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filterPrivacy="1"/>
  <xr:revisionPtr revIDLastSave="0" documentId="13_ncr:1_{51182581-4B58-4F66-B1D8-73C55D5D5063}" xr6:coauthVersionLast="36" xr6:coauthVersionMax="36" xr10:uidLastSave="{00000000-0000-0000-0000-000000000000}"/>
  <bookViews>
    <workbookView xWindow="0" yWindow="0" windowWidth="23040" windowHeight="8484" activeTab="2" xr2:uid="{41502576-41B2-43F5-84F2-2EE8895B1FE8}"/>
  </bookViews>
  <sheets>
    <sheet name="Summary Tables" sheetId="6" r:id="rId1"/>
    <sheet name="Troffer Calculations" sheetId="2" r:id="rId2"/>
    <sheet name="Parking Calculations" sheetId="5" r:id="rId3"/>
    <sheet name="SCE Prog Data" sheetId="7" r:id="rId4"/>
    <sheet name="Caliper Data" sheetId="1" r:id="rId5"/>
    <sheet name="DLC List" sheetId="3" r:id="rId6"/>
    <sheet name="DLC &gt;140LPW" sheetId="4" r:id="rId7"/>
  </sheets>
  <definedNames>
    <definedName name="_xlnm._FilterDatabase" localSheetId="6" hidden="1">'DLC &gt;140LPW'!$A$1:$CQ$858</definedName>
    <definedName name="_xlnm._FilterDatabase" localSheetId="5" hidden="1">'DLC List'!$A$1:$CQ$5100</definedName>
    <definedName name="_xlnm._FilterDatabase" localSheetId="0" hidden="1">'Summary Tables'!$B$3:$N$11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U193" i="7" l="1"/>
  <c r="O193" i="7"/>
  <c r="G193" i="7" a="1"/>
  <c r="G193" i="7" s="1"/>
  <c r="U192" i="7"/>
  <c r="O192" i="7"/>
  <c r="G192" i="7" a="1"/>
  <c r="G192" i="7" s="1"/>
  <c r="U191" i="7"/>
  <c r="O191" i="7"/>
  <c r="G191" i="7" a="1"/>
  <c r="G191" i="7" s="1"/>
  <c r="U190" i="7"/>
  <c r="O190" i="7"/>
  <c r="G190" i="7" a="1"/>
  <c r="G190" i="7" s="1"/>
  <c r="F189" i="7"/>
  <c r="O188" i="7"/>
  <c r="G188" i="7"/>
  <c r="V187" i="7"/>
  <c r="X187" i="7" s="1"/>
  <c r="T187" i="7"/>
  <c r="W187" i="7" s="1"/>
  <c r="Y187" i="7" s="1"/>
  <c r="R187" i="7"/>
  <c r="V186" i="7"/>
  <c r="X186" i="7" s="1"/>
  <c r="T186" i="7"/>
  <c r="W186" i="7" s="1"/>
  <c r="Y186" i="7" s="1"/>
  <c r="R186" i="7"/>
  <c r="V185" i="7"/>
  <c r="T185" i="7"/>
  <c r="W185" i="7" s="1"/>
  <c r="Y185" i="7" s="1"/>
  <c r="R185" i="7"/>
  <c r="X184" i="7"/>
  <c r="W184" i="7"/>
  <c r="Y184" i="7" s="1"/>
  <c r="U184" i="7"/>
  <c r="R184" i="7"/>
  <c r="T183" i="7"/>
  <c r="W183" i="7" s="1"/>
  <c r="Y183" i="7" s="1"/>
  <c r="R183" i="7"/>
  <c r="T182" i="7"/>
  <c r="W182" i="7" s="1"/>
  <c r="Y182" i="7" s="1"/>
  <c r="R182" i="7"/>
  <c r="T181" i="7"/>
  <c r="W181" i="7" s="1"/>
  <c r="Y181" i="7" s="1"/>
  <c r="R181" i="7"/>
  <c r="T180" i="7"/>
  <c r="W180" i="7" s="1"/>
  <c r="Y180" i="7" s="1"/>
  <c r="R180" i="7"/>
  <c r="T179" i="7"/>
  <c r="W179" i="7" s="1"/>
  <c r="Y179" i="7" s="1"/>
  <c r="R179" i="7"/>
  <c r="T178" i="7"/>
  <c r="W178" i="7" s="1"/>
  <c r="Y178" i="7" s="1"/>
  <c r="R178" i="7"/>
  <c r="T177" i="7"/>
  <c r="R177" i="7"/>
  <c r="T176" i="7"/>
  <c r="W176" i="7" s="1"/>
  <c r="Y176" i="7" s="1"/>
  <c r="R176" i="7"/>
  <c r="T175" i="7"/>
  <c r="W175" i="7" s="1"/>
  <c r="Y175" i="7" s="1"/>
  <c r="R175" i="7"/>
  <c r="T174" i="7"/>
  <c r="W174" i="7" s="1"/>
  <c r="Y174" i="7" s="1"/>
  <c r="R174" i="7"/>
  <c r="T173" i="7"/>
  <c r="W173" i="7" s="1"/>
  <c r="Y173" i="7" s="1"/>
  <c r="R173" i="7"/>
  <c r="T172" i="7"/>
  <c r="W172" i="7" s="1"/>
  <c r="Y172" i="7" s="1"/>
  <c r="R172" i="7"/>
  <c r="T171" i="7"/>
  <c r="W171" i="7" s="1"/>
  <c r="Y171" i="7" s="1"/>
  <c r="R171" i="7"/>
  <c r="T170" i="7"/>
  <c r="W170" i="7" s="1"/>
  <c r="Y170" i="7" s="1"/>
  <c r="R170" i="7"/>
  <c r="T169" i="7"/>
  <c r="R169" i="7"/>
  <c r="V168" i="7"/>
  <c r="X168" i="7" s="1"/>
  <c r="T168" i="7"/>
  <c r="W168" i="7" s="1"/>
  <c r="Y168" i="7" s="1"/>
  <c r="R168" i="7"/>
  <c r="V167" i="7"/>
  <c r="X167" i="7" s="1"/>
  <c r="T167" i="7"/>
  <c r="W167" i="7" s="1"/>
  <c r="Y167" i="7" s="1"/>
  <c r="R167" i="7"/>
  <c r="V166" i="7"/>
  <c r="X166" i="7" s="1"/>
  <c r="T166" i="7"/>
  <c r="W166" i="7" s="1"/>
  <c r="Y166" i="7" s="1"/>
  <c r="R166" i="7"/>
  <c r="V165" i="7"/>
  <c r="X165" i="7" s="1"/>
  <c r="T165" i="7"/>
  <c r="W165" i="7" s="1"/>
  <c r="Y165" i="7" s="1"/>
  <c r="R165" i="7"/>
  <c r="V164" i="7"/>
  <c r="X164" i="7" s="1"/>
  <c r="T164" i="7"/>
  <c r="W164" i="7" s="1"/>
  <c r="Y164" i="7" s="1"/>
  <c r="R164" i="7"/>
  <c r="V163" i="7"/>
  <c r="X163" i="7" s="1"/>
  <c r="T163" i="7"/>
  <c r="W163" i="7" s="1"/>
  <c r="Y163" i="7" s="1"/>
  <c r="R163" i="7"/>
  <c r="V162" i="7"/>
  <c r="X162" i="7" s="1"/>
  <c r="T162" i="7"/>
  <c r="W162" i="7" s="1"/>
  <c r="Y162" i="7" s="1"/>
  <c r="R162" i="7"/>
  <c r="V161" i="7"/>
  <c r="X161" i="7" s="1"/>
  <c r="T161" i="7"/>
  <c r="R161" i="7"/>
  <c r="X160" i="7"/>
  <c r="W160" i="7"/>
  <c r="Y160" i="7" s="1"/>
  <c r="U160" i="7"/>
  <c r="R160" i="7"/>
  <c r="X159" i="7"/>
  <c r="W159" i="7"/>
  <c r="Y159" i="7" s="1"/>
  <c r="R159" i="7"/>
  <c r="W158" i="7"/>
  <c r="Y158" i="7" s="1"/>
  <c r="X158" i="7"/>
  <c r="R158" i="7"/>
  <c r="X157" i="7"/>
  <c r="W157" i="7"/>
  <c r="Y157" i="7" s="1"/>
  <c r="R157" i="7"/>
  <c r="X156" i="7"/>
  <c r="W156" i="7"/>
  <c r="Y156" i="7" s="1"/>
  <c r="R156" i="7"/>
  <c r="X155" i="7"/>
  <c r="W155" i="7"/>
  <c r="Y155" i="7" s="1"/>
  <c r="R155" i="7"/>
  <c r="X154" i="7"/>
  <c r="W154" i="7"/>
  <c r="Y154" i="7" s="1"/>
  <c r="U154" i="7"/>
  <c r="R154" i="7"/>
  <c r="X153" i="7"/>
  <c r="W153" i="7"/>
  <c r="Y153" i="7" s="1"/>
  <c r="U153" i="7"/>
  <c r="R153" i="7"/>
  <c r="W152" i="7"/>
  <c r="Y152" i="7" s="1"/>
  <c r="X152" i="7"/>
  <c r="R152" i="7"/>
  <c r="X151" i="7"/>
  <c r="W151" i="7"/>
  <c r="Y151" i="7" s="1"/>
  <c r="R151" i="7"/>
  <c r="X150" i="7"/>
  <c r="W150" i="7"/>
  <c r="Y150" i="7" s="1"/>
  <c r="R150" i="7"/>
  <c r="X149" i="7"/>
  <c r="W149" i="7"/>
  <c r="Y149" i="7" s="1"/>
  <c r="R149" i="7"/>
  <c r="X148" i="7"/>
  <c r="W148" i="7"/>
  <c r="Y148" i="7" s="1"/>
  <c r="R148" i="7"/>
  <c r="X147" i="7"/>
  <c r="W147" i="7"/>
  <c r="Y147" i="7" s="1"/>
  <c r="R147" i="7"/>
  <c r="W146" i="7"/>
  <c r="Y146" i="7" s="1"/>
  <c r="X146" i="7"/>
  <c r="R146" i="7"/>
  <c r="X145" i="7"/>
  <c r="W145" i="7"/>
  <c r="Y145" i="7" s="1"/>
  <c r="R145" i="7"/>
  <c r="W144" i="7"/>
  <c r="Y144" i="7" s="1"/>
  <c r="X144" i="7"/>
  <c r="R144" i="7"/>
  <c r="X143" i="7"/>
  <c r="W143" i="7"/>
  <c r="Y143" i="7" s="1"/>
  <c r="R143" i="7"/>
  <c r="X142" i="7"/>
  <c r="W142" i="7"/>
  <c r="Y142" i="7" s="1"/>
  <c r="R142" i="7"/>
  <c r="X141" i="7"/>
  <c r="W141" i="7"/>
  <c r="Y141" i="7" s="1"/>
  <c r="R141" i="7"/>
  <c r="X140" i="7"/>
  <c r="W140" i="7"/>
  <c r="Y140" i="7" s="1"/>
  <c r="R140" i="7"/>
  <c r="X139" i="7"/>
  <c r="W139" i="7"/>
  <c r="Y139" i="7" s="1"/>
  <c r="R139" i="7"/>
  <c r="W138" i="7"/>
  <c r="Y138" i="7" s="1"/>
  <c r="X138" i="7"/>
  <c r="R138" i="7"/>
  <c r="X137" i="7"/>
  <c r="W137" i="7"/>
  <c r="Y137" i="7" s="1"/>
  <c r="R137" i="7"/>
  <c r="W136" i="7"/>
  <c r="Y136" i="7" s="1"/>
  <c r="X136" i="7"/>
  <c r="R136" i="7"/>
  <c r="X135" i="7"/>
  <c r="W135" i="7"/>
  <c r="Y135" i="7" s="1"/>
  <c r="R135" i="7"/>
  <c r="X134" i="7"/>
  <c r="W134" i="7"/>
  <c r="Y134" i="7" s="1"/>
  <c r="R134" i="7"/>
  <c r="W133" i="7"/>
  <c r="Y133" i="7" s="1"/>
  <c r="R133" i="7"/>
  <c r="X132" i="7"/>
  <c r="W132" i="7"/>
  <c r="Y132" i="7" s="1"/>
  <c r="R132" i="7"/>
  <c r="X131" i="7"/>
  <c r="W131" i="7"/>
  <c r="Y131" i="7" s="1"/>
  <c r="R131" i="7"/>
  <c r="X130" i="7"/>
  <c r="W130" i="7"/>
  <c r="Y130" i="7" s="1"/>
  <c r="R130" i="7"/>
  <c r="W129" i="7"/>
  <c r="Y129" i="7" s="1"/>
  <c r="X129" i="7"/>
  <c r="R129" i="7"/>
  <c r="X128" i="7"/>
  <c r="W128" i="7"/>
  <c r="Y128" i="7" s="1"/>
  <c r="R128" i="7"/>
  <c r="X127" i="7"/>
  <c r="W127" i="7"/>
  <c r="Y127" i="7" s="1"/>
  <c r="R127" i="7"/>
  <c r="X126" i="7"/>
  <c r="W126" i="7"/>
  <c r="Y126" i="7" s="1"/>
  <c r="R126" i="7"/>
  <c r="X125" i="7"/>
  <c r="W125" i="7"/>
  <c r="Y125" i="7" s="1"/>
  <c r="R125" i="7"/>
  <c r="W124" i="7"/>
  <c r="Y124" i="7" s="1"/>
  <c r="X124" i="7"/>
  <c r="R124" i="7"/>
  <c r="X123" i="7"/>
  <c r="W123" i="7"/>
  <c r="Y123" i="7" s="1"/>
  <c r="R123" i="7"/>
  <c r="X122" i="7"/>
  <c r="W122" i="7"/>
  <c r="Y122" i="7" s="1"/>
  <c r="R122" i="7"/>
  <c r="W121" i="7"/>
  <c r="Y121" i="7" s="1"/>
  <c r="X121" i="7"/>
  <c r="R121" i="7"/>
  <c r="X120" i="7"/>
  <c r="W120" i="7"/>
  <c r="Y120" i="7" s="1"/>
  <c r="R120" i="7"/>
  <c r="X119" i="7"/>
  <c r="W119" i="7"/>
  <c r="Y119" i="7" s="1"/>
  <c r="R119" i="7"/>
  <c r="X118" i="7"/>
  <c r="W118" i="7"/>
  <c r="Y118" i="7" s="1"/>
  <c r="R118" i="7"/>
  <c r="X117" i="7"/>
  <c r="W117" i="7"/>
  <c r="Y117" i="7" s="1"/>
  <c r="R117" i="7"/>
  <c r="X116" i="7"/>
  <c r="W116" i="7"/>
  <c r="Y116" i="7" s="1"/>
  <c r="R116" i="7"/>
  <c r="W115" i="7"/>
  <c r="Y115" i="7" s="1"/>
  <c r="X115" i="7"/>
  <c r="R115" i="7"/>
  <c r="X114" i="7"/>
  <c r="W114" i="7"/>
  <c r="Y114" i="7" s="1"/>
  <c r="R114" i="7"/>
  <c r="W113" i="7"/>
  <c r="Y113" i="7" s="1"/>
  <c r="X113" i="7"/>
  <c r="R113" i="7"/>
  <c r="X112" i="7"/>
  <c r="W112" i="7"/>
  <c r="Y112" i="7" s="1"/>
  <c r="R112" i="7"/>
  <c r="X111" i="7"/>
  <c r="W111" i="7"/>
  <c r="Y111" i="7" s="1"/>
  <c r="R111" i="7"/>
  <c r="X110" i="7"/>
  <c r="W110" i="7"/>
  <c r="Y110" i="7" s="1"/>
  <c r="R110" i="7"/>
  <c r="X109" i="7"/>
  <c r="W109" i="7"/>
  <c r="Y109" i="7" s="1"/>
  <c r="R109" i="7"/>
  <c r="X108" i="7"/>
  <c r="W108" i="7"/>
  <c r="Y108" i="7" s="1"/>
  <c r="R108" i="7"/>
  <c r="W107" i="7"/>
  <c r="Y107" i="7" s="1"/>
  <c r="X107" i="7"/>
  <c r="R107" i="7"/>
  <c r="X106" i="7"/>
  <c r="W106" i="7"/>
  <c r="Y106" i="7" s="1"/>
  <c r="R106" i="7"/>
  <c r="W105" i="7"/>
  <c r="Y105" i="7" s="1"/>
  <c r="X105" i="7"/>
  <c r="R105" i="7"/>
  <c r="X104" i="7"/>
  <c r="W104" i="7"/>
  <c r="Y104" i="7" s="1"/>
  <c r="R104" i="7"/>
  <c r="X103" i="7"/>
  <c r="W103" i="7"/>
  <c r="Y103" i="7" s="1"/>
  <c r="R103" i="7"/>
  <c r="X102" i="7"/>
  <c r="W102" i="7"/>
  <c r="Y102" i="7" s="1"/>
  <c r="R102" i="7"/>
  <c r="X101" i="7"/>
  <c r="W101" i="7"/>
  <c r="Y101" i="7" s="1"/>
  <c r="R101" i="7"/>
  <c r="X100" i="7"/>
  <c r="W100" i="7"/>
  <c r="Y100" i="7" s="1"/>
  <c r="R100" i="7"/>
  <c r="W99" i="7"/>
  <c r="Y99" i="7" s="1"/>
  <c r="X99" i="7"/>
  <c r="R99" i="7"/>
  <c r="X98" i="7"/>
  <c r="W98" i="7"/>
  <c r="Y98" i="7" s="1"/>
  <c r="R98" i="7"/>
  <c r="X97" i="7"/>
  <c r="W97" i="7"/>
  <c r="Y97" i="7" s="1"/>
  <c r="R97" i="7"/>
  <c r="X96" i="7"/>
  <c r="W96" i="7"/>
  <c r="Y96" i="7" s="1"/>
  <c r="R96" i="7"/>
  <c r="X95" i="7"/>
  <c r="W95" i="7"/>
  <c r="Y95" i="7" s="1"/>
  <c r="R95" i="7"/>
  <c r="X94" i="7"/>
  <c r="W94" i="7"/>
  <c r="Y94" i="7" s="1"/>
  <c r="R94" i="7"/>
  <c r="X93" i="7"/>
  <c r="W93" i="7"/>
  <c r="Y93" i="7" s="1"/>
  <c r="R93" i="7"/>
  <c r="X92" i="7"/>
  <c r="W92" i="7"/>
  <c r="Y92" i="7" s="1"/>
  <c r="R92" i="7"/>
  <c r="W91" i="7"/>
  <c r="Y91" i="7" s="1"/>
  <c r="X91" i="7"/>
  <c r="R91" i="7"/>
  <c r="X90" i="7"/>
  <c r="W90" i="7"/>
  <c r="Y90" i="7" s="1"/>
  <c r="R90" i="7"/>
  <c r="X89" i="7"/>
  <c r="W89" i="7"/>
  <c r="Y89" i="7" s="1"/>
  <c r="R89" i="7"/>
  <c r="X88" i="7"/>
  <c r="W88" i="7"/>
  <c r="Y88" i="7" s="1"/>
  <c r="R88" i="7"/>
  <c r="X87" i="7"/>
  <c r="W87" i="7"/>
  <c r="Y87" i="7" s="1"/>
  <c r="R87" i="7"/>
  <c r="X86" i="7"/>
  <c r="W86" i="7"/>
  <c r="Y86" i="7" s="1"/>
  <c r="R86" i="7"/>
  <c r="X85" i="7"/>
  <c r="W85" i="7"/>
  <c r="Y85" i="7" s="1"/>
  <c r="R85" i="7"/>
  <c r="X84" i="7"/>
  <c r="W84" i="7"/>
  <c r="Y84" i="7" s="1"/>
  <c r="R84" i="7"/>
  <c r="W83" i="7"/>
  <c r="Y83" i="7" s="1"/>
  <c r="X83" i="7"/>
  <c r="R83" i="7"/>
  <c r="X82" i="7"/>
  <c r="W82" i="7"/>
  <c r="Y82" i="7" s="1"/>
  <c r="R82" i="7"/>
  <c r="W81" i="7"/>
  <c r="Y81" i="7" s="1"/>
  <c r="X81" i="7"/>
  <c r="R81" i="7"/>
  <c r="X80" i="7"/>
  <c r="W80" i="7"/>
  <c r="Y80" i="7" s="1"/>
  <c r="R80" i="7"/>
  <c r="X79" i="7"/>
  <c r="W79" i="7"/>
  <c r="Y79" i="7" s="1"/>
  <c r="R79" i="7"/>
  <c r="X78" i="7"/>
  <c r="W78" i="7"/>
  <c r="Y78" i="7" s="1"/>
  <c r="R78" i="7"/>
  <c r="X77" i="7"/>
  <c r="W77" i="7"/>
  <c r="Y77" i="7" s="1"/>
  <c r="R77" i="7"/>
  <c r="X76" i="7"/>
  <c r="W76" i="7"/>
  <c r="Y76" i="7" s="1"/>
  <c r="R76" i="7"/>
  <c r="W75" i="7"/>
  <c r="Y75" i="7" s="1"/>
  <c r="X75" i="7"/>
  <c r="R75" i="7"/>
  <c r="X74" i="7"/>
  <c r="W74" i="7"/>
  <c r="Y74" i="7" s="1"/>
  <c r="R74" i="7"/>
  <c r="W73" i="7"/>
  <c r="Y73" i="7" s="1"/>
  <c r="X73" i="7"/>
  <c r="R73" i="7"/>
  <c r="X72" i="7"/>
  <c r="W72" i="7"/>
  <c r="Y72" i="7" s="1"/>
  <c r="R72" i="7"/>
  <c r="X71" i="7"/>
  <c r="W71" i="7"/>
  <c r="Y71" i="7" s="1"/>
  <c r="R71" i="7"/>
  <c r="X70" i="7"/>
  <c r="W70" i="7"/>
  <c r="Y70" i="7" s="1"/>
  <c r="R70" i="7"/>
  <c r="X69" i="7"/>
  <c r="W69" i="7"/>
  <c r="Y69" i="7" s="1"/>
  <c r="R69" i="7"/>
  <c r="X68" i="7"/>
  <c r="W68" i="7"/>
  <c r="Y68" i="7" s="1"/>
  <c r="R68" i="7"/>
  <c r="W67" i="7"/>
  <c r="Y67" i="7" s="1"/>
  <c r="X67" i="7"/>
  <c r="R67" i="7"/>
  <c r="X66" i="7"/>
  <c r="W66" i="7"/>
  <c r="Y66" i="7" s="1"/>
  <c r="R66" i="7"/>
  <c r="X65" i="7"/>
  <c r="W65" i="7"/>
  <c r="Y65" i="7" s="1"/>
  <c r="R65" i="7"/>
  <c r="X64" i="7"/>
  <c r="W64" i="7"/>
  <c r="Y64" i="7" s="1"/>
  <c r="R64" i="7"/>
  <c r="X63" i="7"/>
  <c r="W63" i="7"/>
  <c r="Y63" i="7" s="1"/>
  <c r="R63" i="7"/>
  <c r="X62" i="7"/>
  <c r="W62" i="7"/>
  <c r="Y62" i="7" s="1"/>
  <c r="R62" i="7"/>
  <c r="X61" i="7"/>
  <c r="W61" i="7"/>
  <c r="Y61" i="7" s="1"/>
  <c r="R61" i="7"/>
  <c r="X60" i="7"/>
  <c r="W60" i="7"/>
  <c r="Y60" i="7" s="1"/>
  <c r="R60" i="7"/>
  <c r="W59" i="7"/>
  <c r="Y59" i="7" s="1"/>
  <c r="X59" i="7"/>
  <c r="R59" i="7"/>
  <c r="X58" i="7"/>
  <c r="W58" i="7"/>
  <c r="Y58" i="7" s="1"/>
  <c r="R58" i="7"/>
  <c r="T57" i="7"/>
  <c r="W57" i="7" s="1"/>
  <c r="Y57" i="7" s="1"/>
  <c r="R57" i="7"/>
  <c r="T56" i="7"/>
  <c r="R56" i="7"/>
  <c r="T55" i="7"/>
  <c r="W55" i="7" s="1"/>
  <c r="Y55" i="7" s="1"/>
  <c r="R55" i="7"/>
  <c r="T54" i="7"/>
  <c r="W54" i="7" s="1"/>
  <c r="Y54" i="7" s="1"/>
  <c r="R54" i="7"/>
  <c r="W53" i="7"/>
  <c r="Y53" i="7" s="1"/>
  <c r="V53" i="7"/>
  <c r="V57" i="7" s="1"/>
  <c r="R53" i="7"/>
  <c r="W52" i="7"/>
  <c r="Y52" i="7" s="1"/>
  <c r="V52" i="7"/>
  <c r="V178" i="7" s="1"/>
  <c r="R52" i="7"/>
  <c r="X51" i="7"/>
  <c r="W51" i="7"/>
  <c r="Y51" i="7" s="1"/>
  <c r="R51" i="7"/>
  <c r="X50" i="7"/>
  <c r="W50" i="7"/>
  <c r="Y50" i="7" s="1"/>
  <c r="R50" i="7"/>
  <c r="W49" i="7"/>
  <c r="Y49" i="7" s="1"/>
  <c r="X49" i="7"/>
  <c r="R49" i="7"/>
  <c r="X48" i="7"/>
  <c r="W48" i="7"/>
  <c r="Y48" i="7" s="1"/>
  <c r="R48" i="7"/>
  <c r="X47" i="7"/>
  <c r="W47" i="7"/>
  <c r="Y47" i="7" s="1"/>
  <c r="R47" i="7"/>
  <c r="X46" i="7"/>
  <c r="W46" i="7"/>
  <c r="Y46" i="7" s="1"/>
  <c r="R46" i="7"/>
  <c r="X45" i="7"/>
  <c r="W45" i="7"/>
  <c r="Y45" i="7" s="1"/>
  <c r="R45" i="7"/>
  <c r="X44" i="7"/>
  <c r="W44" i="7"/>
  <c r="Y44" i="7" s="1"/>
  <c r="R44" i="7"/>
  <c r="W43" i="7"/>
  <c r="Y43" i="7" s="1"/>
  <c r="X43" i="7"/>
  <c r="R43" i="7"/>
  <c r="X42" i="7"/>
  <c r="W42" i="7"/>
  <c r="Y42" i="7" s="1"/>
  <c r="R42" i="7"/>
  <c r="X41" i="7"/>
  <c r="W41" i="7"/>
  <c r="Y41" i="7" s="1"/>
  <c r="R41" i="7"/>
  <c r="X40" i="7"/>
  <c r="W40" i="7"/>
  <c r="Y40" i="7" s="1"/>
  <c r="R40" i="7"/>
  <c r="X39" i="7"/>
  <c r="W39" i="7"/>
  <c r="Y39" i="7" s="1"/>
  <c r="R39" i="7"/>
  <c r="W38" i="7"/>
  <c r="Y38" i="7" s="1"/>
  <c r="X38" i="7"/>
  <c r="R38" i="7"/>
  <c r="X37" i="7"/>
  <c r="W37" i="7"/>
  <c r="Y37" i="7" s="1"/>
  <c r="R37" i="7"/>
  <c r="X36" i="7"/>
  <c r="W36" i="7"/>
  <c r="Y36" i="7" s="1"/>
  <c r="R36" i="7"/>
  <c r="W35" i="7"/>
  <c r="Y35" i="7" s="1"/>
  <c r="X35" i="7"/>
  <c r="R35" i="7"/>
  <c r="X34" i="7"/>
  <c r="W34" i="7"/>
  <c r="Y34" i="7" s="1"/>
  <c r="R34" i="7"/>
  <c r="X33" i="7"/>
  <c r="W33" i="7"/>
  <c r="Y33" i="7" s="1"/>
  <c r="R33" i="7"/>
  <c r="X32" i="7"/>
  <c r="W32" i="7"/>
  <c r="Y32" i="7" s="1"/>
  <c r="R32" i="7"/>
  <c r="X31" i="7"/>
  <c r="W31" i="7"/>
  <c r="Y31" i="7" s="1"/>
  <c r="R31" i="7"/>
  <c r="W30" i="7"/>
  <c r="Y30" i="7" s="1"/>
  <c r="X30" i="7"/>
  <c r="R30" i="7"/>
  <c r="X29" i="7"/>
  <c r="W29" i="7"/>
  <c r="Y29" i="7" s="1"/>
  <c r="R29" i="7"/>
  <c r="X28" i="7"/>
  <c r="W28" i="7"/>
  <c r="Y28" i="7" s="1"/>
  <c r="R28" i="7"/>
  <c r="X27" i="7"/>
  <c r="W27" i="7"/>
  <c r="Y27" i="7" s="1"/>
  <c r="U27" i="7"/>
  <c r="R27" i="7"/>
  <c r="X26" i="7"/>
  <c r="W26" i="7"/>
  <c r="Y26" i="7" s="1"/>
  <c r="U26" i="7"/>
  <c r="R26" i="7"/>
  <c r="W25" i="7"/>
  <c r="Y25" i="7" s="1"/>
  <c r="X25" i="7"/>
  <c r="R25" i="7"/>
  <c r="X24" i="7"/>
  <c r="W24" i="7"/>
  <c r="Y24" i="7" s="1"/>
  <c r="R24" i="7"/>
  <c r="W23" i="7"/>
  <c r="Y23" i="7" s="1"/>
  <c r="X23" i="7"/>
  <c r="R23" i="7"/>
  <c r="V22" i="7"/>
  <c r="X22" i="7" s="1"/>
  <c r="T22" i="7"/>
  <c r="R22" i="7"/>
  <c r="V21" i="7"/>
  <c r="X21" i="7" s="1"/>
  <c r="T21" i="7"/>
  <c r="W21" i="7" s="1"/>
  <c r="Y21" i="7" s="1"/>
  <c r="R21" i="7"/>
  <c r="X20" i="7"/>
  <c r="W20" i="7"/>
  <c r="Y20" i="7" s="1"/>
  <c r="U20" i="7"/>
  <c r="R20" i="7"/>
  <c r="V19" i="7"/>
  <c r="X19" i="7" s="1"/>
  <c r="T19" i="7"/>
  <c r="R19" i="7"/>
  <c r="X18" i="7"/>
  <c r="W18" i="7"/>
  <c r="Y18" i="7" s="1"/>
  <c r="U18" i="7"/>
  <c r="R18" i="7"/>
  <c r="X17" i="7"/>
  <c r="W17" i="7"/>
  <c r="Y17" i="7" s="1"/>
  <c r="R17" i="7"/>
  <c r="X16" i="7"/>
  <c r="W16" i="7"/>
  <c r="Y16" i="7" s="1"/>
  <c r="R16" i="7"/>
  <c r="X15" i="7"/>
  <c r="W15" i="7"/>
  <c r="Y15" i="7" s="1"/>
  <c r="R15" i="7"/>
  <c r="X14" i="7"/>
  <c r="W14" i="7"/>
  <c r="Y14" i="7" s="1"/>
  <c r="R14" i="7"/>
  <c r="W13" i="7"/>
  <c r="Y13" i="7" s="1"/>
  <c r="X13" i="7"/>
  <c r="R13" i="7"/>
  <c r="X12" i="7"/>
  <c r="W12" i="7"/>
  <c r="Y12" i="7" s="1"/>
  <c r="U12" i="7"/>
  <c r="AA192" i="7" s="1"/>
  <c r="R12" i="7"/>
  <c r="V11" i="7"/>
  <c r="X11" i="7" s="1"/>
  <c r="T11" i="7"/>
  <c r="W11" i="7" s="1"/>
  <c r="Y11" i="7" s="1"/>
  <c r="R11" i="7"/>
  <c r="X10" i="7"/>
  <c r="W10" i="7"/>
  <c r="Y10" i="7" s="1"/>
  <c r="U10" i="7"/>
  <c r="R10" i="7"/>
  <c r="X9" i="7"/>
  <c r="W9" i="7"/>
  <c r="Y9" i="7" s="1"/>
  <c r="U9" i="7"/>
  <c r="R9" i="7"/>
  <c r="X8" i="7"/>
  <c r="W8" i="7"/>
  <c r="Y8" i="7" s="1"/>
  <c r="U8" i="7"/>
  <c r="R8" i="7"/>
  <c r="W7" i="7"/>
  <c r="Y7" i="7" s="1"/>
  <c r="X7" i="7"/>
  <c r="R7" i="7"/>
  <c r="X6" i="7"/>
  <c r="W6" i="7"/>
  <c r="Y6" i="7" s="1"/>
  <c r="R6" i="7"/>
  <c r="X5" i="7"/>
  <c r="W5" i="7"/>
  <c r="Y5" i="7" s="1"/>
  <c r="R5" i="7"/>
  <c r="X4" i="7"/>
  <c r="W4" i="7"/>
  <c r="Y4" i="7" s="1"/>
  <c r="R4" i="7"/>
  <c r="X3" i="7"/>
  <c r="W3" i="7"/>
  <c r="Y3" i="7" s="1"/>
  <c r="R3" i="7"/>
  <c r="X2" i="7"/>
  <c r="W2" i="7"/>
  <c r="Y2" i="7" s="1"/>
  <c r="R2" i="7"/>
  <c r="U19" i="7" l="1"/>
  <c r="V56" i="7"/>
  <c r="X56" i="7" s="1"/>
  <c r="U165" i="7"/>
  <c r="Q193" i="7"/>
  <c r="U22" i="7"/>
  <c r="Q192" i="7"/>
  <c r="U186" i="7"/>
  <c r="R188" i="7"/>
  <c r="V194" i="7" s="1"/>
  <c r="O195" i="7"/>
  <c r="U168" i="7"/>
  <c r="U11" i="7"/>
  <c r="U21" i="7"/>
  <c r="U161" i="7"/>
  <c r="W19" i="7"/>
  <c r="Y19" i="7" s="1"/>
  <c r="U163" i="7"/>
  <c r="U162" i="7"/>
  <c r="U185" i="7"/>
  <c r="U187" i="7"/>
  <c r="U164" i="7"/>
  <c r="X185" i="7"/>
  <c r="U57" i="7"/>
  <c r="X57" i="7"/>
  <c r="S192" i="7"/>
  <c r="V192" i="7"/>
  <c r="W192" i="7" s="1"/>
  <c r="V193" i="7"/>
  <c r="W193" i="7" s="1"/>
  <c r="S193" i="7"/>
  <c r="U178" i="7"/>
  <c r="X178" i="7"/>
  <c r="V191" i="7"/>
  <c r="W191" i="7" s="1"/>
  <c r="S191" i="7"/>
  <c r="W22" i="7"/>
  <c r="Y22" i="7" s="1"/>
  <c r="X191" i="7" s="1"/>
  <c r="Y191" i="7" s="1"/>
  <c r="V55" i="7"/>
  <c r="W56" i="7"/>
  <c r="Y56" i="7" s="1"/>
  <c r="W161" i="7"/>
  <c r="Y161" i="7" s="1"/>
  <c r="U167" i="7"/>
  <c r="W169" i="7"/>
  <c r="Y169" i="7" s="1"/>
  <c r="V176" i="7"/>
  <c r="W177" i="7"/>
  <c r="Y177" i="7" s="1"/>
  <c r="S190" i="7"/>
  <c r="V169" i="7"/>
  <c r="X169" i="7" s="1"/>
  <c r="V177" i="7"/>
  <c r="X177" i="7" s="1"/>
  <c r="Q190" i="7"/>
  <c r="U53" i="7"/>
  <c r="V54" i="7"/>
  <c r="X54" i="7" s="1"/>
  <c r="U166" i="7"/>
  <c r="V175" i="7"/>
  <c r="X175" i="7" s="1"/>
  <c r="V183" i="7"/>
  <c r="X183" i="7" s="1"/>
  <c r="V174" i="7"/>
  <c r="V182" i="7"/>
  <c r="V190" i="7"/>
  <c r="W190" i="7" s="1"/>
  <c r="Q191" i="7"/>
  <c r="U52" i="7"/>
  <c r="V173" i="7"/>
  <c r="V181" i="7"/>
  <c r="X53" i="7"/>
  <c r="V172" i="7"/>
  <c r="X172" i="7" s="1"/>
  <c r="V180" i="7"/>
  <c r="X180" i="7" s="1"/>
  <c r="V171" i="7"/>
  <c r="V179" i="7"/>
  <c r="X52" i="7"/>
  <c r="V170" i="7"/>
  <c r="AA190" i="7" l="1"/>
  <c r="U56" i="7"/>
  <c r="Y188" i="7"/>
  <c r="X194" i="7" s="1"/>
  <c r="U175" i="7"/>
  <c r="X173" i="7"/>
  <c r="U173" i="7"/>
  <c r="S194" i="7"/>
  <c r="U194" i="7" s="1"/>
  <c r="X182" i="7"/>
  <c r="U182" i="7"/>
  <c r="X190" i="7"/>
  <c r="Y190" i="7" s="1"/>
  <c r="X193" i="7"/>
  <c r="Y193" i="7" s="1"/>
  <c r="U177" i="7"/>
  <c r="U170" i="7"/>
  <c r="X170" i="7"/>
  <c r="X181" i="7"/>
  <c r="U181" i="7"/>
  <c r="U172" i="7"/>
  <c r="U179" i="7"/>
  <c r="X179" i="7"/>
  <c r="U183" i="7"/>
  <c r="U55" i="7"/>
  <c r="X55" i="7"/>
  <c r="U171" i="7"/>
  <c r="X171" i="7"/>
  <c r="U54" i="7"/>
  <c r="U169" i="7"/>
  <c r="AA191" i="7" s="1"/>
  <c r="X176" i="7"/>
  <c r="U176" i="7"/>
  <c r="X192" i="7"/>
  <c r="Y192" i="7" s="1"/>
  <c r="U180" i="7"/>
  <c r="X174" i="7"/>
  <c r="U174" i="7"/>
  <c r="AA193" i="7" l="1"/>
  <c r="Y194" i="7"/>
  <c r="W194" i="7"/>
  <c r="N5" i="6" l="1"/>
  <c r="E11" i="6"/>
  <c r="M11" i="6" s="1"/>
  <c r="E10" i="6"/>
  <c r="M10" i="6" s="1"/>
  <c r="G11" i="6"/>
  <c r="E9" i="6"/>
  <c r="G10" i="6"/>
  <c r="E8" i="6"/>
  <c r="G7" i="6"/>
  <c r="E7" i="6"/>
  <c r="M7" i="6" s="1"/>
  <c r="K5" i="6"/>
  <c r="G6" i="6"/>
  <c r="E6" i="6"/>
  <c r="M6" i="6" s="1"/>
  <c r="E5" i="6"/>
  <c r="E4" i="6"/>
  <c r="P5" i="2"/>
  <c r="G16" i="5"/>
  <c r="U24" i="2" l="1"/>
  <c r="I7" i="6" s="1"/>
  <c r="U46" i="2"/>
  <c r="U45" i="2"/>
  <c r="U23" i="2"/>
  <c r="F72" i="5"/>
  <c r="E72" i="5"/>
  <c r="I6" i="6" l="1"/>
  <c r="P9" i="2"/>
  <c r="P10" i="2"/>
  <c r="Q10" i="2"/>
  <c r="AF42" i="1"/>
  <c r="G72" i="5" s="1"/>
  <c r="G66" i="5" l="1"/>
  <c r="G71" i="5"/>
  <c r="G69" i="5"/>
  <c r="G68" i="5"/>
  <c r="G67" i="5"/>
  <c r="G70" i="5"/>
  <c r="AF44" i="1"/>
  <c r="AE44" i="1"/>
  <c r="AJ43" i="1"/>
  <c r="AF43" i="1"/>
  <c r="AH43" i="1" s="1"/>
  <c r="AK42" i="1"/>
  <c r="AK45" i="1"/>
  <c r="AQ29" i="5"/>
  <c r="AM23" i="5" s="1"/>
  <c r="P24" i="5"/>
  <c r="F11" i="6" s="1"/>
  <c r="AN23" i="5"/>
  <c r="P23" i="5"/>
  <c r="F10" i="6" s="1"/>
  <c r="G15" i="5"/>
  <c r="G14" i="5"/>
  <c r="S24" i="5" s="1"/>
  <c r="T24" i="5" s="1"/>
  <c r="P44" i="5"/>
  <c r="O44" i="5"/>
  <c r="S44" i="5" s="1"/>
  <c r="T44" i="5" s="1"/>
  <c r="G13" i="5"/>
  <c r="AN15" i="5"/>
  <c r="P43" i="5"/>
  <c r="O43" i="5"/>
  <c r="S17" i="5"/>
  <c r="T17" i="5" s="1"/>
  <c r="H9" i="6" s="1"/>
  <c r="R17" i="5"/>
  <c r="G9" i="6" s="1"/>
  <c r="P17" i="5"/>
  <c r="F9" i="6" s="1"/>
  <c r="N17" i="5"/>
  <c r="M9" i="6" s="1"/>
  <c r="AN6" i="5"/>
  <c r="S16" i="5"/>
  <c r="T16" i="5" s="1"/>
  <c r="H8" i="6" s="1"/>
  <c r="R16" i="5"/>
  <c r="G8" i="6" s="1"/>
  <c r="P16" i="5"/>
  <c r="F8" i="6" s="1"/>
  <c r="N16" i="5"/>
  <c r="M8" i="6" s="1"/>
  <c r="Q6" i="5"/>
  <c r="AH41" i="1"/>
  <c r="AK41" i="1" s="1"/>
  <c r="AJ44" i="1" l="1"/>
  <c r="H11" i="6"/>
  <c r="AH44" i="1"/>
  <c r="AK44" i="1" s="1"/>
  <c r="Q5" i="2"/>
  <c r="R5" i="2" s="1"/>
  <c r="R3" i="5" s="1"/>
  <c r="Q9" i="2"/>
  <c r="Q5" i="5"/>
  <c r="C47" i="5"/>
  <c r="C13" i="5"/>
  <c r="N10" i="6" s="1"/>
  <c r="D16" i="6" s="1"/>
  <c r="AM15" i="5"/>
  <c r="AO15" i="5" s="1"/>
  <c r="S43" i="5"/>
  <c r="T43" i="5" s="1"/>
  <c r="B13" i="5"/>
  <c r="N8" i="6" s="1"/>
  <c r="C16" i="6" s="1"/>
  <c r="AO23" i="5"/>
  <c r="AK43" i="1"/>
  <c r="B47" i="5"/>
  <c r="S23" i="5"/>
  <c r="T23" i="5" s="1"/>
  <c r="AT29" i="2"/>
  <c r="AP23" i="2" s="1"/>
  <c r="AQ23" i="2"/>
  <c r="AQ15" i="2"/>
  <c r="AQ6" i="2"/>
  <c r="N16" i="2"/>
  <c r="M4" i="6" s="1"/>
  <c r="H10" i="6" l="1"/>
  <c r="E16" i="6"/>
  <c r="D47" i="5"/>
  <c r="U17" i="2"/>
  <c r="U16" i="2"/>
  <c r="AP6" i="5"/>
  <c r="D13" i="5"/>
  <c r="Q3" i="5"/>
  <c r="P3" i="5" s="1"/>
  <c r="AR23" i="2"/>
  <c r="AP15" i="2"/>
  <c r="AR15" i="2" s="1"/>
  <c r="D92" i="2"/>
  <c r="C92" i="2"/>
  <c r="D91" i="2"/>
  <c r="C91" i="2"/>
  <c r="D90" i="2"/>
  <c r="C90" i="2"/>
  <c r="D89" i="2"/>
  <c r="C89" i="2"/>
  <c r="Q8" i="2"/>
  <c r="P8" i="2"/>
  <c r="Q7" i="2"/>
  <c r="P7" i="2"/>
  <c r="U44" i="5" l="1"/>
  <c r="V44" i="5" s="1"/>
  <c r="U23" i="5"/>
  <c r="U24" i="5"/>
  <c r="U43" i="5"/>
  <c r="V43" i="5" s="1"/>
  <c r="W43" i="5" s="1"/>
  <c r="U17" i="5"/>
  <c r="U16" i="5"/>
  <c r="I4" i="6"/>
  <c r="I5" i="6"/>
  <c r="AQ6" i="5"/>
  <c r="AQ15" i="5"/>
  <c r="AP15" i="5"/>
  <c r="AP16" i="5" s="1"/>
  <c r="G15" i="2"/>
  <c r="G14" i="2"/>
  <c r="G13" i="2"/>
  <c r="I11" i="6" l="1"/>
  <c r="V24" i="5"/>
  <c r="J11" i="6" s="1"/>
  <c r="I10" i="6"/>
  <c r="V23" i="5"/>
  <c r="V16" i="5"/>
  <c r="I8" i="6"/>
  <c r="V17" i="5"/>
  <c r="J9" i="6" s="1"/>
  <c r="I9" i="6"/>
  <c r="AQ16" i="5"/>
  <c r="AP23" i="5"/>
  <c r="AP24" i="5" s="1"/>
  <c r="AQ23" i="5"/>
  <c r="AQ24" i="5" s="1"/>
  <c r="S24" i="2"/>
  <c r="T24" i="2" s="1"/>
  <c r="N17" i="2"/>
  <c r="M5" i="6" s="1"/>
  <c r="S23" i="2"/>
  <c r="T23" i="2" s="1"/>
  <c r="P24" i="2"/>
  <c r="F7" i="6" s="1"/>
  <c r="P23" i="2"/>
  <c r="P46" i="2"/>
  <c r="P45" i="2"/>
  <c r="P17" i="2"/>
  <c r="F5" i="6" s="1"/>
  <c r="P16" i="2"/>
  <c r="F4" i="6" s="1"/>
  <c r="O46" i="2"/>
  <c r="S46" i="2" s="1"/>
  <c r="T46" i="2" s="1"/>
  <c r="V46" i="2" s="1"/>
  <c r="O45" i="2"/>
  <c r="S45" i="2" s="1"/>
  <c r="R16" i="2"/>
  <c r="G4" i="6" s="1"/>
  <c r="S16" i="2"/>
  <c r="T16" i="2" s="1"/>
  <c r="R17" i="2"/>
  <c r="G5" i="6" s="1"/>
  <c r="S17" i="2"/>
  <c r="T17" i="2" s="1"/>
  <c r="J10" i="6" l="1"/>
  <c r="W23" i="5"/>
  <c r="K10" i="6" s="1"/>
  <c r="H4" i="6"/>
  <c r="V16" i="2"/>
  <c r="H6" i="6"/>
  <c r="V23" i="2"/>
  <c r="J6" i="6" s="1"/>
  <c r="H5" i="6"/>
  <c r="V17" i="2"/>
  <c r="J5" i="6" s="1"/>
  <c r="H7" i="6"/>
  <c r="V24" i="2"/>
  <c r="J7" i="6" s="1"/>
  <c r="C13" i="2"/>
  <c r="N6" i="6" s="1"/>
  <c r="D15" i="6" s="1"/>
  <c r="B51" i="2"/>
  <c r="C51" i="2"/>
  <c r="F6" i="6"/>
  <c r="B13" i="2"/>
  <c r="N4" i="6" s="1"/>
  <c r="C15" i="6" s="1"/>
  <c r="J8" i="6"/>
  <c r="W16" i="5"/>
  <c r="T45" i="2"/>
  <c r="V45" i="2" s="1"/>
  <c r="W45" i="2" s="1"/>
  <c r="C87" i="2"/>
  <c r="D87" i="2"/>
  <c r="J4" i="6" l="1"/>
  <c r="W16" i="2"/>
  <c r="X45" i="2"/>
  <c r="K4" i="6"/>
  <c r="E15" i="6"/>
  <c r="W23" i="2"/>
  <c r="K6" i="6" s="1"/>
  <c r="D51" i="2"/>
  <c r="D13" i="2"/>
  <c r="X23" i="5"/>
  <c r="L10" i="6" s="1"/>
  <c r="K8" i="6"/>
  <c r="X43" i="5"/>
  <c r="AT6" i="2"/>
  <c r="X23" i="2" l="1"/>
  <c r="L6" i="6" s="1"/>
  <c r="AS23" i="2"/>
  <c r="AT23" i="2"/>
  <c r="AT24" i="2" s="1"/>
  <c r="AS15" i="2"/>
  <c r="AJ31" i="1"/>
  <c r="AK31" i="1" s="1"/>
  <c r="AJ30" i="1"/>
  <c r="AK30" i="1" s="1"/>
  <c r="AJ29" i="1"/>
  <c r="AK29" i="1" s="1"/>
  <c r="AJ28" i="1"/>
  <c r="AK28" i="1" s="1"/>
  <c r="AJ27" i="1"/>
  <c r="AK27" i="1" s="1"/>
  <c r="AJ26" i="1"/>
  <c r="AK26" i="1" s="1"/>
  <c r="AJ25" i="1"/>
  <c r="AK25" i="1" s="1"/>
  <c r="AJ24" i="1"/>
  <c r="AK24" i="1" s="1"/>
  <c r="AJ23" i="1"/>
  <c r="AK23" i="1" s="1"/>
  <c r="AJ22" i="1"/>
  <c r="AK22" i="1" s="1"/>
  <c r="AJ21" i="1"/>
  <c r="AK21" i="1" s="1"/>
  <c r="AJ20" i="1"/>
  <c r="AK20" i="1" s="1"/>
  <c r="AJ19" i="1"/>
  <c r="AK19" i="1" s="1"/>
  <c r="AJ18" i="1"/>
  <c r="AK18" i="1" s="1"/>
  <c r="AJ17" i="1"/>
  <c r="AK17" i="1" s="1"/>
  <c r="AJ16" i="1"/>
  <c r="AK16" i="1" s="1"/>
  <c r="AJ15" i="1"/>
  <c r="AJ14" i="1"/>
  <c r="AK14" i="1" s="1"/>
  <c r="AJ13" i="1"/>
  <c r="AK13" i="1" s="1"/>
  <c r="AJ12" i="1"/>
  <c r="AK12" i="1" s="1"/>
  <c r="AJ11" i="1"/>
  <c r="AK11" i="1" s="1"/>
  <c r="AJ10" i="1"/>
  <c r="AK10" i="1" s="1"/>
  <c r="AJ9" i="1"/>
  <c r="AK9" i="1" s="1"/>
  <c r="AJ8" i="1"/>
  <c r="AK8" i="1" s="1"/>
  <c r="D100" i="2" l="1"/>
  <c r="D98" i="2"/>
  <c r="C99" i="2"/>
  <c r="D99" i="2"/>
  <c r="D97" i="2"/>
  <c r="AK15" i="1"/>
  <c r="C97" i="2"/>
  <c r="C98" i="2"/>
  <c r="C100" i="2"/>
  <c r="AT15" i="2"/>
  <c r="AT16" i="2" s="1"/>
  <c r="AS6" i="2"/>
  <c r="AS16" i="2" s="1"/>
  <c r="C95" i="2" l="1"/>
  <c r="D95" i="2"/>
  <c r="AS24" i="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Author</author>
  </authors>
  <commentList>
    <comment ref="R2" authorId="0" shapeId="0" xr:uid="{864284A6-5DC5-4FB8-ADA6-D97AB5454C0A}">
      <text>
        <r>
          <rPr>
            <b/>
            <sz val="9"/>
            <color indexed="81"/>
            <rFont val="Tahoma"/>
            <family val="2"/>
          </rPr>
          <t>Author:</t>
        </r>
        <r>
          <rPr>
            <sz val="9"/>
            <color indexed="81"/>
            <rFont val="Tahoma"/>
            <family val="2"/>
          </rPr>
          <t xml:space="preserve">
Based on CPUC email comments (6/11/2019), same difference in fixture efficiency from troffers for LF and TLEDs is used for parking garage fixtures.</t>
        </r>
      </text>
    </comment>
  </commentList>
</comments>
</file>

<file path=xl/sharedStrings.xml><?xml version="1.0" encoding="utf-8"?>
<sst xmlns="http://schemas.openxmlformats.org/spreadsheetml/2006/main" count="131212" uniqueCount="12622">
  <si>
    <t>Caliper Detailed Report</t>
  </si>
  <si>
    <t>-</t>
  </si>
  <si>
    <t>Caliper 21-2</t>
  </si>
  <si>
    <t>Caliper 21</t>
  </si>
  <si>
    <t>Efficacy</t>
  </si>
  <si>
    <t>LED Narrow (13-03)</t>
  </si>
  <si>
    <t>Bare Lamp</t>
  </si>
  <si>
    <t>FL (BK13-30)</t>
  </si>
  <si>
    <t>LED Medium (13-27)</t>
  </si>
  <si>
    <t>LED Wide (13-20)</t>
  </si>
  <si>
    <t xml:space="preserve">Bare Lamp </t>
  </si>
  <si>
    <t xml:space="preserve">N/A </t>
  </si>
  <si>
    <t xml:space="preserve">K12 Lens </t>
  </si>
  <si>
    <t xml:space="preserve">Parabolic </t>
  </si>
  <si>
    <t xml:space="preserve">Volumetric </t>
  </si>
  <si>
    <t>Beam Angle</t>
  </si>
  <si>
    <t>Input Power</t>
  </si>
  <si>
    <t>Lamp Output</t>
  </si>
  <si>
    <t>Luminaire output</t>
  </si>
  <si>
    <t>Luminaire Efficiency</t>
  </si>
  <si>
    <t>Luminaire Efficacy</t>
  </si>
  <si>
    <t>Recesed Indirect</t>
  </si>
  <si>
    <t>High Performance</t>
  </si>
  <si>
    <t>Lamp LPW</t>
  </si>
  <si>
    <t>Lamp type</t>
  </si>
  <si>
    <t>LED</t>
  </si>
  <si>
    <t>LF</t>
  </si>
  <si>
    <t>Avg Lumenaire Efficency</t>
  </si>
  <si>
    <t>Avg Lumenaire Efficay</t>
  </si>
  <si>
    <t>LPW</t>
  </si>
  <si>
    <t>Avg Lamp Efficay</t>
  </si>
  <si>
    <t>Average</t>
  </si>
  <si>
    <t>RatedWBase</t>
  </si>
  <si>
    <t>%RatedBase</t>
  </si>
  <si>
    <t>Total Weighted Average</t>
  </si>
  <si>
    <t>Lumens</t>
  </si>
  <si>
    <t>Lamp Qty</t>
  </si>
  <si>
    <t>Lamp Lumens</t>
  </si>
  <si>
    <t>Total Bare Lumens</t>
  </si>
  <si>
    <t>From SCE</t>
  </si>
  <si>
    <t>From Caliper</t>
  </si>
  <si>
    <t>F32T8/841</t>
  </si>
  <si>
    <t>NormalizedWBase</t>
  </si>
  <si>
    <t>WeightedAvgMeasure</t>
  </si>
  <si>
    <t>DELTA</t>
  </si>
  <si>
    <t>From SCE LEDs</t>
  </si>
  <si>
    <t>Average w/o HE</t>
  </si>
  <si>
    <t>Wtd Avg</t>
  </si>
  <si>
    <t>Weighting</t>
  </si>
  <si>
    <t>Baseline Wtd W</t>
  </si>
  <si>
    <t>Old Measure Wtd</t>
  </si>
  <si>
    <t>Old Savings</t>
  </si>
  <si>
    <t>Normalized Watts</t>
  </si>
  <si>
    <t>Product Id</t>
  </si>
  <si>
    <t>Manufacturer</t>
  </si>
  <si>
    <t>Brand Name</t>
  </si>
  <si>
    <t>Model No.</t>
  </si>
  <si>
    <t>Category</t>
  </si>
  <si>
    <t>General Application</t>
  </si>
  <si>
    <t>Primary Use</t>
  </si>
  <si>
    <t>(Retrofit Kits only) Luminaire Specific / General Purpose</t>
  </si>
  <si>
    <t>Classification</t>
  </si>
  <si>
    <t>Is Parent?</t>
  </si>
  <si>
    <t>Date De-Listed</t>
  </si>
  <si>
    <t>Tested Light Output</t>
  </si>
  <si>
    <t>Tested Efficacy (AC)</t>
  </si>
  <si>
    <t>Tested Wattage</t>
  </si>
  <si>
    <t>Tested Total Harmonic Distortion</t>
  </si>
  <si>
    <t>Tested Power Factor</t>
  </si>
  <si>
    <t>Tested CCT</t>
  </si>
  <si>
    <t>Tested CRI</t>
  </si>
  <si>
    <t>Warranty</t>
  </si>
  <si>
    <t>Lifetime</t>
  </si>
  <si>
    <t>Date Qualified</t>
  </si>
  <si>
    <t>Dimming Status</t>
  </si>
  <si>
    <t>Dimming Type</t>
  </si>
  <si>
    <t>Has Integral Controls</t>
  </si>
  <si>
    <t>Notes</t>
  </si>
  <si>
    <t>Family Name</t>
  </si>
  <si>
    <t>Zonal Lumens: 0-90ï¿½ï¿½</t>
  </si>
  <si>
    <t>Zonal Lumens: 80-90ï¿½ï¿½</t>
  </si>
  <si>
    <t>Zonal Lumens: 90-110ï¿½ï¿½</t>
  </si>
  <si>
    <t>Zonal Lumens: &gt;110ï¿½ï¿½</t>
  </si>
  <si>
    <t>Zonal Lumens: 20-40ï¿½ï¿½</t>
  </si>
  <si>
    <t>Zonal Lumens: 60-70ï¿½ï¿½</t>
  </si>
  <si>
    <t>Zonal Lumens: 70-80ï¿½ï¿½</t>
  </si>
  <si>
    <t>Zonal Lumens: 60-80ï¿½ï¿½</t>
  </si>
  <si>
    <t>Zonal Lumens: 0-40ï¿½ï¿½</t>
  </si>
  <si>
    <t>Zonal Lumens: 40-70ï¿½ï¿½</t>
  </si>
  <si>
    <t>Zonal Lumens: 10-90ï¿½ï¿½</t>
  </si>
  <si>
    <t>Zonal Lumens: 0-80ï¿½ï¿½</t>
  </si>
  <si>
    <t>Zonal Lumens: 20-50ï¿½ï¿½</t>
  </si>
  <si>
    <t>Zonal Lumens: 0-20ï¿½ï¿½</t>
  </si>
  <si>
    <t>Zonal Lumens: 30-60ï¿½ï¿½</t>
  </si>
  <si>
    <t>Zonal Lumens: 0-60ï¿½ï¿½</t>
  </si>
  <si>
    <t>Zonal Lumens: 90-150ï¿½ï¿½</t>
  </si>
  <si>
    <t>Spacing Criteria: 0-180ï¿½ï¿½</t>
  </si>
  <si>
    <t>Spacing Criteria: 90-270ï¿½ï¿½</t>
  </si>
  <si>
    <t>Spacing Criteria: 0-180ï¿½ï¿½ Troffer #1</t>
  </si>
  <si>
    <t>Spacing Criteria: 90-270ï¿½ï¿½ Troffer #1</t>
  </si>
  <si>
    <t>Spacing Criteria: 0-180ï¿½ï¿½ Troffer #2</t>
  </si>
  <si>
    <t>Spacing Criteria: 90-270ï¿½ï¿½ Troffer #2</t>
  </si>
  <si>
    <t>NEMA Beam Type: 0-180ï¿½ï¿½</t>
  </si>
  <si>
    <t>NEMA Beam Type: 90-270ï¿½ï¿½</t>
  </si>
  <si>
    <t>Technical Requirements Version Number</t>
  </si>
  <si>
    <t>Reported Light Output</t>
  </si>
  <si>
    <t>Reported  Efficacy (AC)</t>
  </si>
  <si>
    <t>Reported Wattage</t>
  </si>
  <si>
    <t>Reported Total Harmonic Distortion</t>
  </si>
  <si>
    <t>Reported Power Factor</t>
  </si>
  <si>
    <t>Reported CCT</t>
  </si>
  <si>
    <t>Reported CRI</t>
  </si>
  <si>
    <t>Rf</t>
  </si>
  <si>
    <t>Rg</t>
  </si>
  <si>
    <t>Luminaire Length</t>
  </si>
  <si>
    <t>CCT 3% Allowance</t>
  </si>
  <si>
    <t>CCT 5% Allowance</t>
  </si>
  <si>
    <t>CRI 5% Allowance</t>
  </si>
  <si>
    <t>Previous Version History Date</t>
  </si>
  <si>
    <t>Previous Version History Version Number</t>
  </si>
  <si>
    <t>Previous Version History Date Delisted</t>
  </si>
  <si>
    <t>Previous Version History Classification</t>
  </si>
  <si>
    <t>Upcoming Version History Date</t>
  </si>
  <si>
    <t>Upcoming Version History Version Number</t>
  </si>
  <si>
    <t>Upcoming Version History Date Delisted</t>
  </si>
  <si>
    <t>Upcoming Version History Classification</t>
  </si>
  <si>
    <t>Current Version Effective Date</t>
  </si>
  <si>
    <t>Field-Adjustable Light Output</t>
  </si>
  <si>
    <t>White-Tunable</t>
  </si>
  <si>
    <t>Warm-Dimming</t>
  </si>
  <si>
    <t>Max. Wattage</t>
  </si>
  <si>
    <t>Min. Light Output</t>
  </si>
  <si>
    <t>Max. Light Output</t>
  </si>
  <si>
    <t>Max. Tested Wattage</t>
  </si>
  <si>
    <t>Min. CCT</t>
  </si>
  <si>
    <t>Max. CCT</t>
  </si>
  <si>
    <t>System Type</t>
  </si>
  <si>
    <t>Reported Min. Input Voltage</t>
  </si>
  <si>
    <t>Reported Max. Input Voltage</t>
  </si>
  <si>
    <t>Test Voltage</t>
  </si>
  <si>
    <t>Tested Efficacy (DC)</t>
  </si>
  <si>
    <t>Default Light Output</t>
  </si>
  <si>
    <t>Default Wattage</t>
  </si>
  <si>
    <t>Reported Efficacy (DC)</t>
  </si>
  <si>
    <t>Field Adjustable Light Distribution</t>
  </si>
  <si>
    <t>Light Distribution Setting</t>
  </si>
  <si>
    <t>PoE Type/Class</t>
  </si>
  <si>
    <t>PoE Connection</t>
  </si>
  <si>
    <t>PLXSKBXLRZ2H</t>
  </si>
  <si>
    <t>Huntington Lighting LLC</t>
  </si>
  <si>
    <t>Huntington</t>
  </si>
  <si>
    <t>HLAT8414W35N</t>
  </si>
  <si>
    <t>Linear Replacement Lamp</t>
  </si>
  <si>
    <t>T8 Four-Foot</t>
  </si>
  <si>
    <t>Replacement Lamps (plug and play) (UL Type A)</t>
  </si>
  <si>
    <t>standard</t>
  </si>
  <si>
    <t>NO</t>
  </si>
  <si>
    <t>Not Dimmable</t>
  </si>
  <si>
    <t>IIIMYB</t>
  </si>
  <si>
    <t>AC</t>
  </si>
  <si>
    <t>PLXBTED5TDYX</t>
  </si>
  <si>
    <t>HLAT8416W30N</t>
  </si>
  <si>
    <t>YES</t>
  </si>
  <si>
    <t>IIIMYC</t>
  </si>
  <si>
    <t>PLJVEAJMUYRD</t>
  </si>
  <si>
    <t>HLAT8412W35N</t>
  </si>
  <si>
    <t>IIIMYA</t>
  </si>
  <si>
    <t>PL0JSYDJ33FS</t>
  </si>
  <si>
    <t>HLAT8412W40N</t>
  </si>
  <si>
    <t>PL3K7LRREWZU</t>
  </si>
  <si>
    <t>HLAT8412W50N</t>
  </si>
  <si>
    <t>PLARWSZ2GDPS</t>
  </si>
  <si>
    <t>HLAT8414W40N</t>
  </si>
  <si>
    <t>PLCLTYRKVXIV</t>
  </si>
  <si>
    <t>HLAT8414W50N</t>
  </si>
  <si>
    <t>PL4FXJCYUR4D</t>
  </si>
  <si>
    <t>HLAT8416W50N</t>
  </si>
  <si>
    <t>PLBCUK3MKA3W</t>
  </si>
  <si>
    <t>HLAT8412W30N</t>
  </si>
  <si>
    <t>PLWW02F1CAYK</t>
  </si>
  <si>
    <t>HLAT8416W35N</t>
  </si>
  <si>
    <t>PL0ATOIHP0IZ</t>
  </si>
  <si>
    <t>HLAT8416W40N</t>
  </si>
  <si>
    <t>PLJYR72G82YQ</t>
  </si>
  <si>
    <t>HLAT8414W30N</t>
  </si>
  <si>
    <t>PYGT14K8</t>
  </si>
  <si>
    <t>WING (SHANGHAI) INTERNATIONAL TRADE CO LTD</t>
  </si>
  <si>
    <t>TPS</t>
  </si>
  <si>
    <t>L48T8-835-11P-G6R-EB</t>
  </si>
  <si>
    <t>Dimmable</t>
  </si>
  <si>
    <t>Continuous Above 10</t>
  </si>
  <si>
    <t>RRRVCY</t>
  </si>
  <si>
    <t>P9C7NWFG</t>
  </si>
  <si>
    <t>L48T8-850-11P-G6R-EB</t>
  </si>
  <si>
    <t>PIKT2FT4</t>
  </si>
  <si>
    <t>L48T8-830-11P-G6R-EB</t>
  </si>
  <si>
    <t>PKXPX3I5</t>
  </si>
  <si>
    <t>L48T8-840-11P-G6R-EB</t>
  </si>
  <si>
    <t>PLQPUAR5T8NB</t>
  </si>
  <si>
    <t>Fidelux Lighting</t>
  </si>
  <si>
    <t>FTG8</t>
  </si>
  <si>
    <t>FTG84-15W-M-AB-50</t>
  </si>
  <si>
    <t>Dual Mode Internal Driver (UL Type A and Type B)</t>
  </si>
  <si>
    <t>NANPVS</t>
  </si>
  <si>
    <t>PLJ27NOAXS74</t>
  </si>
  <si>
    <t>FTG84-15W-M-AB-35</t>
  </si>
  <si>
    <t>PLDLU8XE7MY0</t>
  </si>
  <si>
    <t>FTG84-15W-M-AB-40</t>
  </si>
  <si>
    <t>PLZWB82NHM62</t>
  </si>
  <si>
    <t>FTG84-15W-M-AB-30</t>
  </si>
  <si>
    <t>PLRJBO2W4O09</t>
  </si>
  <si>
    <t>FTG84-12W-M-AB-35</t>
  </si>
  <si>
    <t>NANPVR</t>
  </si>
  <si>
    <t>PLXBMTQNNB7W</t>
  </si>
  <si>
    <t>FTG84-12W-M-AB-40</t>
  </si>
  <si>
    <t>PLOT5THGM0KD</t>
  </si>
  <si>
    <t>FTG84-12W-M-AB-50</t>
  </si>
  <si>
    <t>PLOS5SOKGB6S</t>
  </si>
  <si>
    <t>FTG84-12W-M-AB-30</t>
  </si>
  <si>
    <t>P13XB7SN</t>
  </si>
  <si>
    <t>L48T8-840-11P-G1A-EB</t>
  </si>
  <si>
    <t>RRRVCU</t>
  </si>
  <si>
    <t>PJB98MRL</t>
  </si>
  <si>
    <t>L48T8-830-11P-G1A-EB</t>
  </si>
  <si>
    <t>P6G1I2C5</t>
  </si>
  <si>
    <t>L48T8-835-11P-G1A-EB</t>
  </si>
  <si>
    <t>P6CCFTZH</t>
  </si>
  <si>
    <t>L48T8-850-11P-G1A-EB</t>
  </si>
  <si>
    <t>PLMQC4O9BD7I</t>
  </si>
  <si>
    <t>AM Conservation Group, Inc</t>
  </si>
  <si>
    <t>Simply Conserve</t>
  </si>
  <si>
    <t>L12T8G50A</t>
  </si>
  <si>
    <t>IIIMXK</t>
  </si>
  <si>
    <t>PLXN710TT3MU</t>
  </si>
  <si>
    <t>Elec-Tech International Co., Ltd</t>
  </si>
  <si>
    <t>ETI</t>
  </si>
  <si>
    <t>IIIMXN</t>
  </si>
  <si>
    <t>PLRI4L3XSFN5</t>
  </si>
  <si>
    <t>PLWLKRV056E1</t>
  </si>
  <si>
    <t>L12T8G40A</t>
  </si>
  <si>
    <t>PR7XO5OY</t>
  </si>
  <si>
    <t>JIAXING SUPER LIGHTING ELECTRIC APPLIANCE CO.,LTD</t>
  </si>
  <si>
    <t>Super</t>
  </si>
  <si>
    <t>T8L-IDBH13-1800-4ft-ECA-21</t>
  </si>
  <si>
    <t>CCCGLX</t>
  </si>
  <si>
    <t>P4INJ278</t>
  </si>
  <si>
    <t>T8L-IDBH13-1800-4ft-CBA-21</t>
  </si>
  <si>
    <t>CCCGLW</t>
  </si>
  <si>
    <t>PA4V9J7N</t>
  </si>
  <si>
    <t>T8L-IDBH13-1800-4ft-CCA-21</t>
  </si>
  <si>
    <t>PDB2Y4SP</t>
  </si>
  <si>
    <t>T8L-IDBH13-2200-4ft-CBA-21</t>
  </si>
  <si>
    <t>CCCGLY</t>
  </si>
  <si>
    <t>P10PL7UC</t>
  </si>
  <si>
    <t>T8L-IDBH13-2200-4ft-CCA-21</t>
  </si>
  <si>
    <t>CCCGLZ</t>
  </si>
  <si>
    <t>PUJ8L31Z</t>
  </si>
  <si>
    <t>T8L-IDBH13-2200-4ft-ECA-21</t>
  </si>
  <si>
    <t>PWJVUM1B</t>
  </si>
  <si>
    <t>T8L-IDBH13-1800-4ft-EBA-21</t>
  </si>
  <si>
    <t>PAM7JJM8</t>
  </si>
  <si>
    <t>T8L-IDBH13-2200-4ft-EBA-21</t>
  </si>
  <si>
    <t>PBQ21204</t>
  </si>
  <si>
    <t>Torshare Ltd</t>
  </si>
  <si>
    <t>TORSHARE</t>
  </si>
  <si>
    <t>TS-APT8-4F16W-AB-S40K</t>
  </si>
  <si>
    <t>VVVXUE</t>
  </si>
  <si>
    <t>PGVG75TG</t>
  </si>
  <si>
    <t>TS-APT8-4F16W-AB-S30K</t>
  </si>
  <si>
    <t>P9PN42IH</t>
  </si>
  <si>
    <t>TS-APT8-4F16W-AB-S50K</t>
  </si>
  <si>
    <t>PE9O9D2Q</t>
  </si>
  <si>
    <t>TS-APT8-4F16W-AB-S35K</t>
  </si>
  <si>
    <t>P1H67WV4</t>
  </si>
  <si>
    <t>Hengdian Group Tospo Lighting Co.,Ltd</t>
  </si>
  <si>
    <t>TOSPO</t>
  </si>
  <si>
    <t>G7 TP120-277-12/T8 G13 DR-IS GLASS VE 3500K</t>
  </si>
  <si>
    <t>BBBEIG</t>
  </si>
  <si>
    <t>P3GGDLJJ</t>
  </si>
  <si>
    <t xml:space="preserve">JS LED    </t>
  </si>
  <si>
    <t>JS LED</t>
  </si>
  <si>
    <t>SZ-TLT8-4F15W-AB(4500K)</t>
  </si>
  <si>
    <t>PPPSSL</t>
  </si>
  <si>
    <t>PM3F2UME</t>
  </si>
  <si>
    <t>SZ-TLT8-4F15W-AB(3500K)</t>
  </si>
  <si>
    <t>P8L3XQUH</t>
  </si>
  <si>
    <t>SZ-TLT8-4F15W-AB(5000K)</t>
  </si>
  <si>
    <t>PARY3MMH</t>
  </si>
  <si>
    <t>SZ-TLT8-4F15W-AB(4000K)</t>
  </si>
  <si>
    <t>P2W7IMZU</t>
  </si>
  <si>
    <t>SZ-TLT8-4F15W-AB(3000K)</t>
  </si>
  <si>
    <t>PLOB8Q1G6CE5</t>
  </si>
  <si>
    <t>ENVISION LED LIGHTING, INC.</t>
  </si>
  <si>
    <t>Envision LED</t>
  </si>
  <si>
    <t>LED-T8DF-GLF6-4FT-18W-50K</t>
  </si>
  <si>
    <t>IIIMVL</t>
  </si>
  <si>
    <t>PLEGDGH3000L</t>
  </si>
  <si>
    <t>Reno LED Lighting Inc.</t>
  </si>
  <si>
    <t>RENO</t>
  </si>
  <si>
    <t>WLL-LEDT8BC15/850-ECO</t>
  </si>
  <si>
    <t>NANPTQ</t>
  </si>
  <si>
    <t>PL4QPJNSKG82</t>
  </si>
  <si>
    <t>WLL-LEDT8BC15/840-ECO</t>
  </si>
  <si>
    <t>PLG0TAKXRCMC</t>
  </si>
  <si>
    <t>Conglom Inc</t>
  </si>
  <si>
    <t>Luminus</t>
  </si>
  <si>
    <t>PLT44A</t>
  </si>
  <si>
    <t>XXXCVI</t>
  </si>
  <si>
    <t>PLY6Y4WPE0OF</t>
  </si>
  <si>
    <t>PLT45A</t>
  </si>
  <si>
    <t>PLDYDN29ERGP</t>
  </si>
  <si>
    <t>PLT435A</t>
  </si>
  <si>
    <t>PLWNEGF86YO8</t>
  </si>
  <si>
    <t>Eiko Global, LLC</t>
  </si>
  <si>
    <t>EiKO</t>
  </si>
  <si>
    <t>LED15WT8/48/850-G8DR</t>
  </si>
  <si>
    <t>TTTUVH</t>
  </si>
  <si>
    <t>PLGAC79ZE1ID</t>
  </si>
  <si>
    <t>LED15WT8/48/840-G8DR</t>
  </si>
  <si>
    <t>PMH33MCY</t>
  </si>
  <si>
    <t>LED11.5WT8/48/840-PET-G7DR</t>
  </si>
  <si>
    <t>IIIKGL</t>
  </si>
  <si>
    <t>PBY5A3DU</t>
  </si>
  <si>
    <t>LED11.5WT8/48/850-PET-G7DR</t>
  </si>
  <si>
    <t>P7AX9U0U</t>
  </si>
  <si>
    <t>Longhorn Intelligent Tech Co., Ltd</t>
  </si>
  <si>
    <t>Longhorn</t>
  </si>
  <si>
    <t>LH-L8V1222Q01</t>
  </si>
  <si>
    <t>TTTVGA</t>
  </si>
  <si>
    <t>PJ4JTFUV</t>
  </si>
  <si>
    <t>LH-L8U1707Q01</t>
  </si>
  <si>
    <t>TTTVFZ</t>
  </si>
  <si>
    <t>P5Y8KKOX</t>
  </si>
  <si>
    <t>LH-L8N1707Q01</t>
  </si>
  <si>
    <t>PJ2YU6OX</t>
  </si>
  <si>
    <t>LH-L8V1707Q01</t>
  </si>
  <si>
    <t>PDRGXGUM</t>
  </si>
  <si>
    <t>LH-L8U1414Q01</t>
  </si>
  <si>
    <t>TTTVFY</t>
  </si>
  <si>
    <t>PBZU2ZAX</t>
  </si>
  <si>
    <t>LH-L8R1414Q01</t>
  </si>
  <si>
    <t>P5IOQRNK</t>
  </si>
  <si>
    <t>LH-L8R1707Q01</t>
  </si>
  <si>
    <t>PACSHTAZ</t>
  </si>
  <si>
    <t>LH-L8R1222Q01</t>
  </si>
  <si>
    <t>PGY7LQMC</t>
  </si>
  <si>
    <t>LH-L8U1222Q01</t>
  </si>
  <si>
    <t>P31LOKJL</t>
  </si>
  <si>
    <t>LH-L8N1222Q01</t>
  </si>
  <si>
    <t>P705TVMH</t>
  </si>
  <si>
    <t>LH-L8N1414Q01</t>
  </si>
  <si>
    <t>PA84UJYN</t>
  </si>
  <si>
    <t>LH-L8V1414Q01</t>
  </si>
  <si>
    <t>PLFL4RFVODZS</t>
  </si>
  <si>
    <t>EarthTronics Inc.</t>
  </si>
  <si>
    <t>EarthTronics</t>
  </si>
  <si>
    <t>LT812840TA</t>
  </si>
  <si>
    <t>CCCGJH</t>
  </si>
  <si>
    <t>PS0DFSLW</t>
  </si>
  <si>
    <t>LH-L8U1015Q01</t>
  </si>
  <si>
    <t>KKLAML</t>
  </si>
  <si>
    <t>PTVP369S</t>
  </si>
  <si>
    <t>LH-L8R1015Q01</t>
  </si>
  <si>
    <t>PL10MOMBLL3M</t>
  </si>
  <si>
    <t>LT812850TA</t>
  </si>
  <si>
    <t>PT9J5ZZS</t>
  </si>
  <si>
    <t>LH-L8N1015Q01</t>
  </si>
  <si>
    <t>P0ZQ8JJ0</t>
  </si>
  <si>
    <t>LH-L8V1015Q01</t>
  </si>
  <si>
    <t>PLJBPRI6WCCP</t>
  </si>
  <si>
    <t>L14T8N45A</t>
  </si>
  <si>
    <t>XXXCUV</t>
  </si>
  <si>
    <t>PL3Y5H4O2PHU</t>
  </si>
  <si>
    <t>L14T8N30A</t>
  </si>
  <si>
    <t>PL3399RNSIWB</t>
  </si>
  <si>
    <t>L14T8N35A</t>
  </si>
  <si>
    <t>PLZM69IOK9BA</t>
  </si>
  <si>
    <t>L14T8N50A</t>
  </si>
  <si>
    <t>PLPB5G7HPOU2</t>
  </si>
  <si>
    <t>L14T8N40A</t>
  </si>
  <si>
    <t>PLBQ2XZR7HAN</t>
  </si>
  <si>
    <t>Tooper Pro LED Lighting Inc.</t>
  </si>
  <si>
    <t>ECT-STAR</t>
  </si>
  <si>
    <t>ECT-T803-50K</t>
  </si>
  <si>
    <t>VVVXOY</t>
  </si>
  <si>
    <t>PLMNV6M5ENB4</t>
  </si>
  <si>
    <t>ECT-T801-50K</t>
  </si>
  <si>
    <t>VVVXOX</t>
  </si>
  <si>
    <t>PLPMOMY2V8FA</t>
  </si>
  <si>
    <t>ECT-T803-30K</t>
  </si>
  <si>
    <t>PRH6DVIU</t>
  </si>
  <si>
    <t>T8L-IDDM13-1800-4ft-CBA-A3</t>
  </si>
  <si>
    <t>RRRVBJ</t>
  </si>
  <si>
    <t>PLCK1P3T</t>
  </si>
  <si>
    <t>T8L-IDDM13-1800-4ft-DBA-A3</t>
  </si>
  <si>
    <t>P8WA296N</t>
  </si>
  <si>
    <t>T8L-IDDM13-1800-4ft-EBA-A3</t>
  </si>
  <si>
    <t>P1WS0G2I</t>
  </si>
  <si>
    <t>ARKSMART INC</t>
  </si>
  <si>
    <t>ARKSMART</t>
  </si>
  <si>
    <t>ARK/UC/14K12(501301)</t>
  </si>
  <si>
    <t>DDDKCC</t>
  </si>
  <si>
    <t>PLM3Z15IIR16</t>
  </si>
  <si>
    <t>Commercial Lighting Services</t>
  </si>
  <si>
    <t>CLS-4FT-18WAB-50K</t>
  </si>
  <si>
    <t>VVVXNU</t>
  </si>
  <si>
    <t>PT72E6LN</t>
  </si>
  <si>
    <t>ARK/UC/14K12(351301)</t>
  </si>
  <si>
    <t>PHEFKU78</t>
  </si>
  <si>
    <t>ARK/UC/14K12(401301)</t>
  </si>
  <si>
    <t>PFIL8JS3</t>
  </si>
  <si>
    <t>ARK/UC/14K12(451301)</t>
  </si>
  <si>
    <t>PRNDJPFZ</t>
  </si>
  <si>
    <t>ARK/UC/14K12(301301)</t>
  </si>
  <si>
    <t>PL3U304EIM2Z</t>
  </si>
  <si>
    <t xml:space="preserve">Online Stores LLC. </t>
  </si>
  <si>
    <t>LumeGen</t>
  </si>
  <si>
    <t>LG-4T8AL-15WU-40K</t>
  </si>
  <si>
    <t>FFFJFF</t>
  </si>
  <si>
    <t>PLJNAZMKMOPT</t>
  </si>
  <si>
    <t>LG-4T8AL-15WU-45K</t>
  </si>
  <si>
    <t>PLA9OHAW8M2A</t>
  </si>
  <si>
    <t>LG-4T8AL-12WU-45K</t>
  </si>
  <si>
    <t>FFFJFE</t>
  </si>
  <si>
    <t>PLVRGZ6527SQ</t>
  </si>
  <si>
    <t>LG-4T8AL2-12WU-45K</t>
  </si>
  <si>
    <t>FFFJFD</t>
  </si>
  <si>
    <t>PL4FF6MOF3FJ</t>
  </si>
  <si>
    <t>LG-4T8AL2-12WU-50K</t>
  </si>
  <si>
    <t>PLTWJFBF9Y2R</t>
  </si>
  <si>
    <t>LG-4T8AL-18WU-30K</t>
  </si>
  <si>
    <t>FFFJFG</t>
  </si>
  <si>
    <t>PLS7AUNYL12O</t>
  </si>
  <si>
    <t>LG-4T8AL-15WU-30K</t>
  </si>
  <si>
    <t>PLHDZ8Y8DY1O</t>
  </si>
  <si>
    <t>LG-4T8AL-18WU-35K</t>
  </si>
  <si>
    <t>PLV8GCOLMPTO</t>
  </si>
  <si>
    <t>LG-4T8AL-15WU-50K</t>
  </si>
  <si>
    <t>PL29N54FFKQL</t>
  </si>
  <si>
    <t>LG-4T8AL-18WU-40K</t>
  </si>
  <si>
    <t>PLG3AJIHGJXF</t>
  </si>
  <si>
    <t>LG-4T8AL-18WU-50K</t>
  </si>
  <si>
    <t>PL6OTIAQ9EVM</t>
  </si>
  <si>
    <t>LG-4T8AL-12WU-40K</t>
  </si>
  <si>
    <t>PLPBLPNJWRBZ</t>
  </si>
  <si>
    <t>LG-4T8AL2-12WU-35K</t>
  </si>
  <si>
    <t>PLCRCFWSNIKK</t>
  </si>
  <si>
    <t>LG-4T8AL2-12WU-30K</t>
  </si>
  <si>
    <t>PLUWU3G9HALE</t>
  </si>
  <si>
    <t>LG-4T8AL-12WU-30K</t>
  </si>
  <si>
    <t>PL704I5472GO</t>
  </si>
  <si>
    <t>LG-4T8AL-15WU-35K</t>
  </si>
  <si>
    <t>PLIZ6ZFLTOVM</t>
  </si>
  <si>
    <t>LG-4T8AL-12WU-35K</t>
  </si>
  <si>
    <t>PLU4SQDLMRAV</t>
  </si>
  <si>
    <t>LG-4T8AL-12WU-50K</t>
  </si>
  <si>
    <t>PLSD3L8E4BFL</t>
  </si>
  <si>
    <t>LG-4T8AL-18WU-45K</t>
  </si>
  <si>
    <t>P9XF7PRF</t>
  </si>
  <si>
    <t>ELB Electronics, Inc.</t>
  </si>
  <si>
    <t>ELB</t>
  </si>
  <si>
    <t>LED T8-48-850-G-FHF</t>
  </si>
  <si>
    <t>CCCGIA</t>
  </si>
  <si>
    <t>PLGKDS2IPEYL</t>
  </si>
  <si>
    <t>LG-4T8AL2-12WU-40K</t>
  </si>
  <si>
    <t>P4LNQPOG</t>
  </si>
  <si>
    <t>Xiamen Mooguang Techenology Co.,Ltd.</t>
  </si>
  <si>
    <t>MG</t>
  </si>
  <si>
    <t>MG-T84FT-15W50DF</t>
  </si>
  <si>
    <t>EAEFTN</t>
  </si>
  <si>
    <t>PJH2LMQG</t>
  </si>
  <si>
    <t>MG-T84FT-15W45DF</t>
  </si>
  <si>
    <t>PXINV0LJ</t>
  </si>
  <si>
    <t>MG-T84FT-15W40DF</t>
  </si>
  <si>
    <t>PLOGO0R7XSNC</t>
  </si>
  <si>
    <t>TGL Inc.</t>
  </si>
  <si>
    <t>TGL</t>
  </si>
  <si>
    <t>TGL-Vin-15W-840-7</t>
  </si>
  <si>
    <t>Continuous Below 10</t>
  </si>
  <si>
    <t>DDDKAP</t>
  </si>
  <si>
    <t>PLMJ9PNG04AU</t>
  </si>
  <si>
    <t>TGL-Vin-15W-850-7</t>
  </si>
  <si>
    <t>PRHX5LJG</t>
  </si>
  <si>
    <t>Luminoso, LLC</t>
  </si>
  <si>
    <t>Luminoso</t>
  </si>
  <si>
    <t>LT8 4 15W 35K MF FR</t>
  </si>
  <si>
    <t>HAHJGD</t>
  </si>
  <si>
    <t>P9PMZYE8</t>
  </si>
  <si>
    <t>LT8 4 12W 35K MF FR</t>
  </si>
  <si>
    <t>HAHJGC</t>
  </si>
  <si>
    <t>PI0T8A21</t>
  </si>
  <si>
    <t>LT8 4 12W 40K MF FR</t>
  </si>
  <si>
    <t>POGZ4RJK</t>
  </si>
  <si>
    <t>LT8 4 12W 45K MF FR</t>
  </si>
  <si>
    <t>PUI8QDLQ</t>
  </si>
  <si>
    <t>LT8 4 15W 30K MF FR</t>
  </si>
  <si>
    <t>PBAQGRCM</t>
  </si>
  <si>
    <t>LT8 4 15W 50K MF FR</t>
  </si>
  <si>
    <t>P46AVQN1</t>
  </si>
  <si>
    <t>LT8 4 15W 40K MF FR</t>
  </si>
  <si>
    <t>PYTLIJQ9</t>
  </si>
  <si>
    <t>LT8 4 15W 45K MF FR</t>
  </si>
  <si>
    <t>PPY4G3YG</t>
  </si>
  <si>
    <t>LT8 4 12W 30K MF FR</t>
  </si>
  <si>
    <t>P4X4CMAE</t>
  </si>
  <si>
    <t>LT8 4 12W 50K MF FR</t>
  </si>
  <si>
    <t>PRZYJN5W</t>
  </si>
  <si>
    <t>Zhenjiang Qiangling Electronic Co.,Ltd.</t>
  </si>
  <si>
    <t xml:space="preserve"> ZQL</t>
  </si>
  <si>
    <t>T8043035E</t>
  </si>
  <si>
    <t>JJJNVC</t>
  </si>
  <si>
    <t>PFS2OORJ</t>
  </si>
  <si>
    <t>T8043050E</t>
  </si>
  <si>
    <t>PZ3CUL5S</t>
  </si>
  <si>
    <t>T8043027E</t>
  </si>
  <si>
    <t>P1TL7NAQ</t>
  </si>
  <si>
    <t>T8043335E</t>
  </si>
  <si>
    <t>JJJNVD</t>
  </si>
  <si>
    <t>PH77XIM3</t>
  </si>
  <si>
    <t>T8043350E</t>
  </si>
  <si>
    <t>PDKZDUQF</t>
  </si>
  <si>
    <t>T8043030E</t>
  </si>
  <si>
    <t>PLVNDTY0KFJH</t>
  </si>
  <si>
    <t>Topaz Lighting Corp.</t>
  </si>
  <si>
    <t>TOPAZ</t>
  </si>
  <si>
    <t>L4T8D/850/12/F-70</t>
  </si>
  <si>
    <t>VVVXKK</t>
  </si>
  <si>
    <t>PB1669K1</t>
  </si>
  <si>
    <t>T8043040E</t>
  </si>
  <si>
    <t>PL601WE0YH17</t>
  </si>
  <si>
    <t>L4T8D/840/12/F-70</t>
  </si>
  <si>
    <t>PFDJBJTV</t>
  </si>
  <si>
    <t>T8043340E</t>
  </si>
  <si>
    <t>PE6MS9NV</t>
  </si>
  <si>
    <t>JIANGXI JINGKE ELECTRONICS CO.,LTD</t>
  </si>
  <si>
    <t>Beitong</t>
  </si>
  <si>
    <t>JKZNT8-1.2M-14W-1(4500K)</t>
  </si>
  <si>
    <t>OOOATZ</t>
  </si>
  <si>
    <t>P651RRIX</t>
  </si>
  <si>
    <t>JKZNT8-1.2M-12W-1(4000K)</t>
  </si>
  <si>
    <t>OOOATY</t>
  </si>
  <si>
    <t>PQQRYA9C</t>
  </si>
  <si>
    <t>JKT8A-1.2M-12W-1(3500K)</t>
  </si>
  <si>
    <t>OOOAUB</t>
  </si>
  <si>
    <t>PEYCIOF4</t>
  </si>
  <si>
    <t>JKT8A-1.2M-12W-1(3000K)</t>
  </si>
  <si>
    <t>PGL9FMV9</t>
  </si>
  <si>
    <t>JKZNT8-1.2M-14W-1(3500K)</t>
  </si>
  <si>
    <t>P4Z06FWD</t>
  </si>
  <si>
    <t>JKZNT8-1.2M-14W-1(4000K)</t>
  </si>
  <si>
    <t>PQ1FK0S6</t>
  </si>
  <si>
    <t>JKZNT8-1.2M-12W-1(3500K)</t>
  </si>
  <si>
    <t>PHYXDYR5</t>
  </si>
  <si>
    <t>LED15WT8/48/840-PET-G7DR</t>
  </si>
  <si>
    <t>IIIKGK</t>
  </si>
  <si>
    <t>PG9QVNTZ</t>
  </si>
  <si>
    <t>JKT8A-1.2M-12W-1(4000K)</t>
  </si>
  <si>
    <t>PMDS26SW</t>
  </si>
  <si>
    <t>JKT8A-1.2M-12W-1(4500K)</t>
  </si>
  <si>
    <t>PHR6UD0C</t>
  </si>
  <si>
    <t>JKT8A-1.2M-12W-1(5000K)</t>
  </si>
  <si>
    <t>PN7HYR2E</t>
  </si>
  <si>
    <t>JKZNT8-1.2M-14W-1(5000K)</t>
  </si>
  <si>
    <t>P7896TJH</t>
  </si>
  <si>
    <t>LED15WT8/48/850-PET-G7DR</t>
  </si>
  <si>
    <t>P1QBTQBS</t>
  </si>
  <si>
    <t>LED11.5WT8/48/840-G7DR</t>
  </si>
  <si>
    <t>DDDIVA</t>
  </si>
  <si>
    <t>P6PQWDPL</t>
  </si>
  <si>
    <t>JKZNT8-1.2M-12W-1(5000K)</t>
  </si>
  <si>
    <t>PAAT4H9C</t>
  </si>
  <si>
    <t>JKZNT8-1.2M-12W-1(3000K)</t>
  </si>
  <si>
    <t>PYJKDCFC</t>
  </si>
  <si>
    <t>LED11.5WT8/48/850-G7DR</t>
  </si>
  <si>
    <t>PNF3IN8B</t>
  </si>
  <si>
    <t>JKZNT8-1.2M-14W-1(3000K)</t>
  </si>
  <si>
    <t>PB9ZAZL8</t>
  </si>
  <si>
    <t>JKZNT8-1.2M-12W-1(4500K)</t>
  </si>
  <si>
    <t>P2CYPPAB</t>
  </si>
  <si>
    <t>MG-T84FT-18W50DC</t>
  </si>
  <si>
    <t>XXXCSS</t>
  </si>
  <si>
    <t>PVFDCW5V</t>
  </si>
  <si>
    <t>MG-T84FT-18W45DF</t>
  </si>
  <si>
    <t>XXXCST</t>
  </si>
  <si>
    <t>P7UTW8YD</t>
  </si>
  <si>
    <t>MG-T84FT-18W45DC</t>
  </si>
  <si>
    <t>P0T2UN3J</t>
  </si>
  <si>
    <t>MG-T84FT-18W40DC</t>
  </si>
  <si>
    <t>P172WGNP</t>
  </si>
  <si>
    <t>MG-T84FT-18W50DF</t>
  </si>
  <si>
    <t>PLM36S9L</t>
  </si>
  <si>
    <t>MG-T84FT-18W40DF</t>
  </si>
  <si>
    <t>PGWZA9EF</t>
  </si>
  <si>
    <t>LED15WT8/48/850-G7DR</t>
  </si>
  <si>
    <t>DDDIVB</t>
  </si>
  <si>
    <t>P56EU9QH</t>
  </si>
  <si>
    <t>LED15WT8/48/840-G7DR</t>
  </si>
  <si>
    <t>P111URE6</t>
  </si>
  <si>
    <t>Philips Lighting North America Corporation</t>
  </si>
  <si>
    <t>Philips</t>
  </si>
  <si>
    <t>KKLALP</t>
  </si>
  <si>
    <t>PCXR2UFK</t>
  </si>
  <si>
    <t>PTZ4TDGK</t>
  </si>
  <si>
    <t>Envirotech Lighting</t>
  </si>
  <si>
    <t>EnviroTech Lighting</t>
  </si>
  <si>
    <t>ENV-LT8-T412-5K</t>
  </si>
  <si>
    <t>RRRUHO</t>
  </si>
  <si>
    <t>P6MLWLQ5</t>
  </si>
  <si>
    <t>Xiamen Bymea Lighting Co., Ltd</t>
  </si>
  <si>
    <t>BYMEA</t>
  </si>
  <si>
    <t>T08J01-50H3</t>
  </si>
  <si>
    <t>NNNOEI</t>
  </si>
  <si>
    <t>P2SK9QZ8</t>
  </si>
  <si>
    <t>Technical Consumer Products</t>
  </si>
  <si>
    <t>TCP</t>
  </si>
  <si>
    <t>LPT815A50K[Blank, BP]</t>
  </si>
  <si>
    <t>NANPMP</t>
  </si>
  <si>
    <t>PMWXG5SQ</t>
  </si>
  <si>
    <t>LPT815A35K[Blank, BP]</t>
  </si>
  <si>
    <t>P6LO6G9D</t>
  </si>
  <si>
    <t>LPT815A41K[Blank, BP]</t>
  </si>
  <si>
    <t>PLO7GC01</t>
  </si>
  <si>
    <t>LPT815A30K[Blank, BP]</t>
  </si>
  <si>
    <t>P3SRX183</t>
  </si>
  <si>
    <t>L12T8D5041K[Blank, BP]</t>
  </si>
  <si>
    <t>NANPMO</t>
  </si>
  <si>
    <t>P83JY6HQ</t>
  </si>
  <si>
    <t>L12T8D5050K[Blank, BP]</t>
  </si>
  <si>
    <t>PE9RHJO7</t>
  </si>
  <si>
    <t>L12T8D5030K[Blank, BP]</t>
  </si>
  <si>
    <t>PLSDBXV74DHZ</t>
  </si>
  <si>
    <t>LT814840A</t>
  </si>
  <si>
    <t>IIIMPL</t>
  </si>
  <si>
    <t>PLZDRKJGS3OK</t>
  </si>
  <si>
    <t>LT814835A</t>
  </si>
  <si>
    <t>PE9TZPSN</t>
  </si>
  <si>
    <t>L12T8D5035K[Blank, BP]</t>
  </si>
  <si>
    <t>PLOE1IQ8MWOG</t>
  </si>
  <si>
    <t>LT814850A</t>
  </si>
  <si>
    <t>PGZNMOZR</t>
  </si>
  <si>
    <t>CH Lighting Technology Co.,Ltd.</t>
  </si>
  <si>
    <t>CH</t>
  </si>
  <si>
    <t>CH1118-48-10W 841-0</t>
  </si>
  <si>
    <t>NNNODY</t>
  </si>
  <si>
    <t>PP5K0EFY</t>
  </si>
  <si>
    <t>CH1118-48-10W 850-0</t>
  </si>
  <si>
    <t>P22ERUL0</t>
  </si>
  <si>
    <t>CH1118-48-10W 830-0</t>
  </si>
  <si>
    <t>PLH9ZUHXI5QW</t>
  </si>
  <si>
    <t>Ledtronics Inc.</t>
  </si>
  <si>
    <t>Ledtronics</t>
  </si>
  <si>
    <t>LED48T8GD1-18W-XWW-101WF</t>
  </si>
  <si>
    <t>IIIMPB</t>
  </si>
  <si>
    <t>PL4PJSNNM3YU</t>
  </si>
  <si>
    <t>LED48T8GD1-12W-XWW-101WF</t>
  </si>
  <si>
    <t>IIIMOZ</t>
  </si>
  <si>
    <t>PLVOV2OH5Q75</t>
  </si>
  <si>
    <t>LED48T8GD1-15W-XWW-101WF</t>
  </si>
  <si>
    <t>IIIMPA</t>
  </si>
  <si>
    <t>PLVHG36OWTS4</t>
  </si>
  <si>
    <t>LED48T8GD1-18W-XPW-101WF</t>
  </si>
  <si>
    <t>PL42CBGT5AC6</t>
  </si>
  <si>
    <t>LED48T8GD1-12W-XPW-101WF</t>
  </si>
  <si>
    <t>PL1IFN1LFJNV</t>
  </si>
  <si>
    <t>LED48T8GD1-18W-XIW-101WF</t>
  </si>
  <si>
    <t>PJ9HYIMK</t>
  </si>
  <si>
    <t>CH1118-48-10W 835-0</t>
  </si>
  <si>
    <t>PLEJQCEZBO1K</t>
  </si>
  <si>
    <t>LED48T8GD1-15W-XIW-101WF</t>
  </si>
  <si>
    <t>PB61AO9M</t>
  </si>
  <si>
    <t>CH1118-48-13W 835-0</t>
  </si>
  <si>
    <t>NNNODZ</t>
  </si>
  <si>
    <t>PJXRU16C</t>
  </si>
  <si>
    <t>CH1118-48-13W 841-0</t>
  </si>
  <si>
    <t>PKXA6K0K</t>
  </si>
  <si>
    <t>CH1118-48-13W 830-0</t>
  </si>
  <si>
    <t>PY3W242B</t>
  </si>
  <si>
    <t>CH1118-48-13W 850-0</t>
  </si>
  <si>
    <t>PLWZN87L6VJ9</t>
  </si>
  <si>
    <t>LED48T8GD1-15W-XPW-101WF</t>
  </si>
  <si>
    <t>PL8T3228LXPL</t>
  </si>
  <si>
    <t xml:space="preserve">CSC LED Corp </t>
  </si>
  <si>
    <t>CSC LED</t>
  </si>
  <si>
    <t>CSC-T8-14W-120-GTB-40K</t>
  </si>
  <si>
    <t>EAEFTB</t>
  </si>
  <si>
    <t>PL3Y4XW8MAD1</t>
  </si>
  <si>
    <t>CSC-T8-14W-120-GTB-50K</t>
  </si>
  <si>
    <t>PL834WMXMNPP</t>
  </si>
  <si>
    <t>JD International Lighting, Inc.</t>
  </si>
  <si>
    <t>Commerial LED</t>
  </si>
  <si>
    <t>CLT99-17WT8FG-50-AB</t>
  </si>
  <si>
    <t>IIIMOL</t>
  </si>
  <si>
    <t>PL7W46Z5ZWJC</t>
  </si>
  <si>
    <t>CLT99-17WT8FG-40-AB</t>
  </si>
  <si>
    <t>PLGPA2NOZNWN</t>
  </si>
  <si>
    <t>CLT99-17WT8FG-30-AB</t>
  </si>
  <si>
    <t>PQNGD3WC</t>
  </si>
  <si>
    <t>ENV-LT8-T412-4K</t>
  </si>
  <si>
    <t>P7DYQXZB</t>
  </si>
  <si>
    <t>ENV-T08PNP-PNP12W-5K</t>
  </si>
  <si>
    <t>EEEEYB</t>
  </si>
  <si>
    <t>P3XB8FV2</t>
  </si>
  <si>
    <t>ENV-T08PNP-PNP12W-4.5K</t>
  </si>
  <si>
    <t>P5WBMQRM</t>
  </si>
  <si>
    <t>ENV-T08PNP-PNP12W-4K</t>
  </si>
  <si>
    <t>PLZVTIRQG9NP</t>
  </si>
  <si>
    <t>Espen Technology</t>
  </si>
  <si>
    <t>Espen</t>
  </si>
  <si>
    <t>L48T8/840/10G-EB</t>
  </si>
  <si>
    <t>ZAZZGL</t>
  </si>
  <si>
    <t>PL80UNJ32DTT</t>
  </si>
  <si>
    <t>L48T8/835/14G-EB</t>
  </si>
  <si>
    <t>ZAZZGM</t>
  </si>
  <si>
    <t>PLRTE6GRVX6I</t>
  </si>
  <si>
    <t>L48T8/850/10G-EB</t>
  </si>
  <si>
    <t>PLHDSACY6LL3</t>
  </si>
  <si>
    <t>L48T8/850/14G-EB</t>
  </si>
  <si>
    <t>PLMOBUROYF74</t>
  </si>
  <si>
    <t>L48T8/835/10G-EB</t>
  </si>
  <si>
    <t>PLO5G02NLYMO</t>
  </si>
  <si>
    <t>L48T8/830/10G-EB</t>
  </si>
  <si>
    <t>PLQVYZTKS8MO</t>
  </si>
  <si>
    <t>L48T8/830/14G-EB</t>
  </si>
  <si>
    <t>PL53IPEUZNXK</t>
  </si>
  <si>
    <t>L48T8/840/14G-EB</t>
  </si>
  <si>
    <t>P4048GOR</t>
  </si>
  <si>
    <t>L48T8/850/10P-EB</t>
  </si>
  <si>
    <t>MMMPMC</t>
  </si>
  <si>
    <t>PAUZEB1T</t>
  </si>
  <si>
    <t>L48T8/840/10P-EB</t>
  </si>
  <si>
    <t>P5DS2ZKY</t>
  </si>
  <si>
    <t>L48T8/830/10P-EB</t>
  </si>
  <si>
    <t>PVQ3IFM7</t>
  </si>
  <si>
    <t>L48T8/835/10P-EB</t>
  </si>
  <si>
    <t>PLH7Z2P5ORKT</t>
  </si>
  <si>
    <t>Emergence Technologies, LLC.</t>
  </si>
  <si>
    <t>Emergence</t>
  </si>
  <si>
    <t>ETA-T8-18-04-2450-DR-3500</t>
  </si>
  <si>
    <t>XXXCQY</t>
  </si>
  <si>
    <t>PL2AKN895FPH</t>
  </si>
  <si>
    <t>ETA-T8-18-04-2600-DR-5000</t>
  </si>
  <si>
    <t>PL76QIPVQSNQ</t>
  </si>
  <si>
    <t>ETA-T8-18-04-2600-DR-4000</t>
  </si>
  <si>
    <t>PETR5AMS</t>
  </si>
  <si>
    <t>L48T8/850/12P-EB</t>
  </si>
  <si>
    <t>DDDJBY</t>
  </si>
  <si>
    <t>PLDL5MP5AMCA</t>
  </si>
  <si>
    <t>ETA-T8-18-04-2450-DR-3000</t>
  </si>
  <si>
    <t>PPPUY3V6</t>
  </si>
  <si>
    <t>L48T8/850/14P-EB</t>
  </si>
  <si>
    <t>DDDJBZ</t>
  </si>
  <si>
    <t>PRAVYD32</t>
  </si>
  <si>
    <t>L48T8/850/17P-EB</t>
  </si>
  <si>
    <t>DDDJCA</t>
  </si>
  <si>
    <t>PL6QZ0KCTN9G</t>
  </si>
  <si>
    <t>Plusrite USA</t>
  </si>
  <si>
    <t>NaturaLED</t>
  </si>
  <si>
    <t>LED13T8/FR16/835/IF</t>
  </si>
  <si>
    <t>VVVXDV</t>
  </si>
  <si>
    <t>PLJKRU6E346T</t>
  </si>
  <si>
    <t>LED13T8/FR16/840/IF</t>
  </si>
  <si>
    <t>PLXGBM5YXO12</t>
  </si>
  <si>
    <t>LED13T8/FR16/830/IF</t>
  </si>
  <si>
    <t>PLH7IMX6AI3J</t>
  </si>
  <si>
    <t>LED13T8/FR16/850/IF</t>
  </si>
  <si>
    <t>PL4BJAUG</t>
  </si>
  <si>
    <t>ZHEJIANG HONGYAO LIGHTING ELECTRICAL CO.,LTD</t>
  </si>
  <si>
    <t>HY-T8-15P4FT-A+B4500K</t>
  </si>
  <si>
    <t>WWWCBQ</t>
  </si>
  <si>
    <t>PP2ASBHN</t>
  </si>
  <si>
    <t>HY-T8-15P4FT-A+B5000K</t>
  </si>
  <si>
    <t>PBH1KJAX</t>
  </si>
  <si>
    <t>HY-T8-15P4FT-A+B3500K</t>
  </si>
  <si>
    <t>P6X86RF1</t>
  </si>
  <si>
    <t>HY-T8-15P4FT-A+B4000K</t>
  </si>
  <si>
    <t>PMQ2UFW2</t>
  </si>
  <si>
    <t>LH-L8N1806Q03</t>
  </si>
  <si>
    <t>IIIMNX</t>
  </si>
  <si>
    <t>PJ3F1QDV</t>
  </si>
  <si>
    <t>LH-L8R1806Q03</t>
  </si>
  <si>
    <t>PLUKQ405ZAH0</t>
  </si>
  <si>
    <t>Ascent Battery Supply,LLC</t>
  </si>
  <si>
    <t>WERKER</t>
  </si>
  <si>
    <t>LED12478B</t>
  </si>
  <si>
    <t>HAHIWG</t>
  </si>
  <si>
    <t>PL43YB52CEXQ</t>
  </si>
  <si>
    <t>LED11663C</t>
  </si>
  <si>
    <t>PLA4OWWLFZJX</t>
  </si>
  <si>
    <t>LED11662C</t>
  </si>
  <si>
    <t>PNAFW8PJ</t>
  </si>
  <si>
    <t>542172##-B(##=41-50)</t>
  </si>
  <si>
    <t>NNNOBV</t>
  </si>
  <si>
    <t>PS066Y56</t>
  </si>
  <si>
    <t>T8041440E</t>
  </si>
  <si>
    <t>NANPJU</t>
  </si>
  <si>
    <t>P4GVP1KP</t>
  </si>
  <si>
    <t>T8041435E</t>
  </si>
  <si>
    <t>PBO2KL24</t>
  </si>
  <si>
    <t>ARK/UE/9K (3500K)</t>
  </si>
  <si>
    <t>PPPSNC</t>
  </si>
  <si>
    <t>PTGIASNF</t>
  </si>
  <si>
    <t>ARK/UE/9K (5000K)</t>
  </si>
  <si>
    <t>PQQ8ZLYV</t>
  </si>
  <si>
    <t>ARK/UE/9K (4000K)</t>
  </si>
  <si>
    <t>P6RMAXUI</t>
  </si>
  <si>
    <t>T8041450E</t>
  </si>
  <si>
    <t>PKK014D7</t>
  </si>
  <si>
    <t>ARK/UE/9K (4500K)</t>
  </si>
  <si>
    <t>PKZT306Y</t>
  </si>
  <si>
    <t>ARK/UE/9K (3000K)</t>
  </si>
  <si>
    <t>PLL13R3CWNTF</t>
  </si>
  <si>
    <t>LT817835A</t>
  </si>
  <si>
    <t>NANPJR</t>
  </si>
  <si>
    <t>PLKFH2TC1QL4</t>
  </si>
  <si>
    <t>LT817840A</t>
  </si>
  <si>
    <t>PLUGSJUWHBIW</t>
  </si>
  <si>
    <t>LT817850A</t>
  </si>
  <si>
    <t>PLC8STPL8Q2O</t>
  </si>
  <si>
    <t>PLT034T2</t>
  </si>
  <si>
    <t>HAHIVX</t>
  </si>
  <si>
    <t>PCQT3K5I</t>
  </si>
  <si>
    <t>ARK/UA/9K (5000K)</t>
  </si>
  <si>
    <t>PPPSMX</t>
  </si>
  <si>
    <t>PNLDC7DX</t>
  </si>
  <si>
    <t>ARK/UA/9K (4000K)</t>
  </si>
  <si>
    <t>PX40RKER</t>
  </si>
  <si>
    <t>ARK/UA/9K (3000K)</t>
  </si>
  <si>
    <t>PCH34LXV</t>
  </si>
  <si>
    <t>ARK/UA/9K (3500K)</t>
  </si>
  <si>
    <t>PWJTD1FV</t>
  </si>
  <si>
    <t>ARK/UA/9K (4500K)</t>
  </si>
  <si>
    <t>PAQPB0IG</t>
  </si>
  <si>
    <t>EDI ELECTRONICS LIMITED</t>
  </si>
  <si>
    <t>EDI</t>
  </si>
  <si>
    <t>EDI-APT8-4F15-AB(3500K)</t>
  </si>
  <si>
    <t>CCCGAR</t>
  </si>
  <si>
    <t>PZ6ZMBL1</t>
  </si>
  <si>
    <t>EDI-APT8-4F15-AB(5000K)</t>
  </si>
  <si>
    <t>PZG6SGTF</t>
  </si>
  <si>
    <t>EDI-APT8-4F15-AB(4000K)</t>
  </si>
  <si>
    <t>PZ1JTRXW</t>
  </si>
  <si>
    <t>EDI-APT8-4F15-AB(4500K)</t>
  </si>
  <si>
    <t>PACASTWU</t>
  </si>
  <si>
    <t>L48T8/830/12P-EB</t>
  </si>
  <si>
    <t>PRN26OX4</t>
  </si>
  <si>
    <t>EDI-APT8-4F15-AB(3000K)</t>
  </si>
  <si>
    <t>PUUXSKCV</t>
  </si>
  <si>
    <t>L48T8/830/17P-EB</t>
  </si>
  <si>
    <t>PL39LQNSO1U6</t>
  </si>
  <si>
    <t>Etherium lighting.LLC</t>
  </si>
  <si>
    <t>Etherium Lighting</t>
  </si>
  <si>
    <t>ETH-T8-4F-18(4500K)</t>
  </si>
  <si>
    <t>HAHIVD</t>
  </si>
  <si>
    <t>PLLIG08LRRNQ</t>
  </si>
  <si>
    <t>ETH-T8-4F-12(3500K)</t>
  </si>
  <si>
    <t>HAHIVB</t>
  </si>
  <si>
    <t>PLVH8IOK8LEB</t>
  </si>
  <si>
    <t>ETH-T8-4F-15(4000K)</t>
  </si>
  <si>
    <t>HAHIVC</t>
  </si>
  <si>
    <t>P09ZNHPN</t>
  </si>
  <si>
    <t>EDI-APT8-4F16-AB(5000K)</t>
  </si>
  <si>
    <t>HHHCZE</t>
  </si>
  <si>
    <t>PBGPSUY1</t>
  </si>
  <si>
    <t>EDI-APT8-4F14-AB(4000K)</t>
  </si>
  <si>
    <t>HHHCZF</t>
  </si>
  <si>
    <t>PVU5QL55</t>
  </si>
  <si>
    <t>EDI-APT8-4F14-AB(3500K)</t>
  </si>
  <si>
    <t>PL3BDTSKY531</t>
  </si>
  <si>
    <t>ETH-T8-4F-12(4000K)</t>
  </si>
  <si>
    <t>PLV8M51WQ6YS</t>
  </si>
  <si>
    <t>ETH-T8-4F-18(5000K)</t>
  </si>
  <si>
    <t>PLZPFE7FUFIZ</t>
  </si>
  <si>
    <t>ETH-T8-4F-15(3000K)</t>
  </si>
  <si>
    <t>PWI888UW</t>
  </si>
  <si>
    <t>EDI-APT8-4F16-AB(3500K)</t>
  </si>
  <si>
    <t>PLVEM7J30ZWH</t>
  </si>
  <si>
    <t>ETH-T8-4F-15(3500K)</t>
  </si>
  <si>
    <t>PLIEBQ50</t>
  </si>
  <si>
    <t>EDI-APT8-4F16-AB(3000K)</t>
  </si>
  <si>
    <t>P7QQ613G</t>
  </si>
  <si>
    <t>EDI-APT8-4F14-AB(4500K)</t>
  </si>
  <si>
    <t>PG5SUVTY</t>
  </si>
  <si>
    <t>EDI-APT8-4F14-AB(5000K)</t>
  </si>
  <si>
    <t>PLLZ6CQG4G3H</t>
  </si>
  <si>
    <t>ETH-T8-4F-12(4500K)</t>
  </si>
  <si>
    <t>PL5QUNITURBR</t>
  </si>
  <si>
    <t>ETH-T8-4F-12(5000K)</t>
  </si>
  <si>
    <t>PLFV3XA2Z8PK</t>
  </si>
  <si>
    <t>ETH-T8-4F-15(4500K)</t>
  </si>
  <si>
    <t>PL3J05ONJ09S</t>
  </si>
  <si>
    <t>ETH-T8-4F-15(5000K)</t>
  </si>
  <si>
    <t>PLKNP1RDXLUZ</t>
  </si>
  <si>
    <t>ETH-T8-4F-18(3500K)</t>
  </si>
  <si>
    <t>PLNJD3VCR2XH</t>
  </si>
  <si>
    <t>ETH-T8-4F-18(4000K)</t>
  </si>
  <si>
    <t>PLCNGP4K4WE1</t>
  </si>
  <si>
    <t>ETH-T8-4F-18(3000K)</t>
  </si>
  <si>
    <t>PL76CXW65FTM</t>
  </si>
  <si>
    <t>ETH-T8-4F-12(3000K)</t>
  </si>
  <si>
    <t>P9ZR14EX</t>
  </si>
  <si>
    <t>EDI-APT8-4F16-AB(4000K)</t>
  </si>
  <si>
    <t>PUUCPSOW</t>
  </si>
  <si>
    <t>EDI-APT8-4F16-AB(4500K)</t>
  </si>
  <si>
    <t>PY48IEL8</t>
  </si>
  <si>
    <t>EDI-APT8-4F14-AB(3000K)</t>
  </si>
  <si>
    <t>PRHU97XA</t>
  </si>
  <si>
    <t>G8 TP120-277-17/T8 G13 DR GLASS VE 5000K</t>
  </si>
  <si>
    <t>UUUBMW</t>
  </si>
  <si>
    <t>P5MNESC9</t>
  </si>
  <si>
    <t>G8 TP120-277-17/T8 G13 DR GLASS VE 4000K</t>
  </si>
  <si>
    <t>PAT8Q4AI</t>
  </si>
  <si>
    <t>G8 TP120-277-17/T8 G13 DR GLASS VE 3500K</t>
  </si>
  <si>
    <t>PSADTIAZ</t>
  </si>
  <si>
    <t>DONG GUAN WALSTAR OPTOELECTRONICS TECHNOLOGY CO., LTD</t>
  </si>
  <si>
    <t>WALSTAR</t>
  </si>
  <si>
    <t>WL-T8A-22W1200 DIAB-30-H1</t>
  </si>
  <si>
    <t>RRRUWX</t>
  </si>
  <si>
    <t>P0S556OS</t>
  </si>
  <si>
    <t>Emium Lighting LLC</t>
  </si>
  <si>
    <t>Emium Lighting</t>
  </si>
  <si>
    <t>EL-WS-T8A-15W1200 DIAB-30</t>
  </si>
  <si>
    <t>XXXCOD</t>
  </si>
  <si>
    <t>PSC7F5FP</t>
  </si>
  <si>
    <t>EL-WS-T8N-12W1200 DIAB-30</t>
  </si>
  <si>
    <t>XXXCNZ</t>
  </si>
  <si>
    <t>PQEBRT3M</t>
  </si>
  <si>
    <t>EL-WS-T8A-12W1200 DIAB-30</t>
  </si>
  <si>
    <t>XXXCOC</t>
  </si>
  <si>
    <t>PP2KXK9K</t>
  </si>
  <si>
    <t>WL-T8A-15W1200 DIAB-35-H1</t>
  </si>
  <si>
    <t>RRRUWW</t>
  </si>
  <si>
    <t>PEC1QEDA</t>
  </si>
  <si>
    <t>WL-T8A-15W1200 DIAB-40-H1</t>
  </si>
  <si>
    <t>PL8CEEF3XAD9</t>
  </si>
  <si>
    <t>Universal Lighting Technologies</t>
  </si>
  <si>
    <t>Everline</t>
  </si>
  <si>
    <t>T8LDR4F10/835C</t>
  </si>
  <si>
    <t>FFFJHS</t>
  </si>
  <si>
    <t>PTM21WUN</t>
  </si>
  <si>
    <t>EL-WS-T8A-18W1200 DIAB-30</t>
  </si>
  <si>
    <t>XXXCOE</t>
  </si>
  <si>
    <t>P9597G7B</t>
  </si>
  <si>
    <t>EL-WS-T8A-22W1200 DIAB-30</t>
  </si>
  <si>
    <t>XXXCOF</t>
  </si>
  <si>
    <t>P11Q2X6V</t>
  </si>
  <si>
    <t>EL-WS-T8A-22W1200 DIAB-35</t>
  </si>
  <si>
    <t>PQVSXFIY</t>
  </si>
  <si>
    <t>EL-WS-T8N-12W1200 DIAB-35</t>
  </si>
  <si>
    <t>PS8VIDUK</t>
  </si>
  <si>
    <t>EL-WS-T8N-10W1200 DIAB-35</t>
  </si>
  <si>
    <t>XXXCNY</t>
  </si>
  <si>
    <t>P7CMBB3H</t>
  </si>
  <si>
    <t>EL-WS-T8A-15W1200 DIAB-35</t>
  </si>
  <si>
    <t>PVZRXJDN</t>
  </si>
  <si>
    <t>EL-WS-T8N-10W1200 DIAB-40</t>
  </si>
  <si>
    <t>P7FG5OJ0</t>
  </si>
  <si>
    <t>EL-WS-T8A-12W1200 DIAB-35</t>
  </si>
  <si>
    <t>PBPUY5ER</t>
  </si>
  <si>
    <t>EL-WS-T8N-15W1200 DIAB-30</t>
  </si>
  <si>
    <t>XXXCOA</t>
  </si>
  <si>
    <t>PZ2LA5K8</t>
  </si>
  <si>
    <t>EL-WS-T8N-12W1200 DIAB-40</t>
  </si>
  <si>
    <t>P0U52TC7</t>
  </si>
  <si>
    <t>EL-WS-T8A-15W1200 DIAB-40</t>
  </si>
  <si>
    <t>PXC3FJB8</t>
  </si>
  <si>
    <t>EL-WS-T8A-12W1200 DIAB-40</t>
  </si>
  <si>
    <t>PUQPVFZC</t>
  </si>
  <si>
    <t>EL-WS-T8A-22W1200 DIAB-40</t>
  </si>
  <si>
    <t>PMVRZDMC</t>
  </si>
  <si>
    <t>WL-T8A-12W1200 DIAB-30-H1</t>
  </si>
  <si>
    <t>RRRUWU</t>
  </si>
  <si>
    <t>PCKRME9I</t>
  </si>
  <si>
    <t>WL-T8A-10W1200 DIAB-35-H1</t>
  </si>
  <si>
    <t>RRRUWV</t>
  </si>
  <si>
    <t>PXEFRVHK</t>
  </si>
  <si>
    <t>WL-T8A-18W1200 DIAB-35-H1</t>
  </si>
  <si>
    <t>RRRUWT</t>
  </si>
  <si>
    <t>PBEZGI8P</t>
  </si>
  <si>
    <t>WL-T8A-18W1200 DIAB-45-H1</t>
  </si>
  <si>
    <t>PIBK7M1G</t>
  </si>
  <si>
    <t>WL-T8A-15W1200 DIAB-30-H1</t>
  </si>
  <si>
    <t>PQDZL6EY</t>
  </si>
  <si>
    <t>EL-WS-T8N-12W1200 DIAB-45</t>
  </si>
  <si>
    <t>PUIQI8VV</t>
  </si>
  <si>
    <t>EL-WS-T8A-10W1200 DIAB-35</t>
  </si>
  <si>
    <t>XXXCOB</t>
  </si>
  <si>
    <t>PH0XK6HY</t>
  </si>
  <si>
    <t>EL-WS-T8A-12W1200 DIAB-45</t>
  </si>
  <si>
    <t>PN5CF8QV</t>
  </si>
  <si>
    <t>EL-WS-T8N-15W1200 DIAB-35</t>
  </si>
  <si>
    <t>POOKK1I7</t>
  </si>
  <si>
    <t>EL-WS-T8A-18W1200 DIAB-35</t>
  </si>
  <si>
    <t>PUF4L5H4</t>
  </si>
  <si>
    <t>WL-T8A-18W1200 DIAB-40-H1</t>
  </si>
  <si>
    <t>P52NH5ZX</t>
  </si>
  <si>
    <t>WL-T8A-22W1200 DIAB-50-H1</t>
  </si>
  <si>
    <t>PM5XI9DD</t>
  </si>
  <si>
    <t>WL-T8A-12W1200 DIAB-35-H1</t>
  </si>
  <si>
    <t>PQ4FSSYZ</t>
  </si>
  <si>
    <t>WL-T8A-18W1200 DIAB-50-H1</t>
  </si>
  <si>
    <t>P925SGL6</t>
  </si>
  <si>
    <t>WL-T8A-18W1200 DIAB-30-H1</t>
  </si>
  <si>
    <t>PL1C8Z02C82S</t>
  </si>
  <si>
    <t>T8LDR4F10/840C</t>
  </si>
  <si>
    <t>P06UARUM</t>
  </si>
  <si>
    <t>EL-WS-T8A-12W1200 DIAB-50</t>
  </si>
  <si>
    <t>PJ4J0HZ1</t>
  </si>
  <si>
    <t>EL-WS-T8N-10W1200 DIAB-45</t>
  </si>
  <si>
    <t>PAQAATUR</t>
  </si>
  <si>
    <t>EL-WS-T8A-10W1200 DIAB-45</t>
  </si>
  <si>
    <t>PEM2FX9X</t>
  </si>
  <si>
    <t>EL-WS-T8A-18W1200 DIAB-40</t>
  </si>
  <si>
    <t>PCQEQHG3</t>
  </si>
  <si>
    <t>EL-WS-T8A-18W1200 DIAB-45</t>
  </si>
  <si>
    <t>PDU7DJFV</t>
  </si>
  <si>
    <t>EL-WS-T8N-15W1200 DIAB-45</t>
  </si>
  <si>
    <t>PU9DMSG8</t>
  </si>
  <si>
    <t>WL-T8A-10W1200 DIAB-40-H1</t>
  </si>
  <si>
    <t>PVEYLW8Q</t>
  </si>
  <si>
    <t>WL-T8A-10W1200 DIAB-30-H1</t>
  </si>
  <si>
    <t>PYDJ7UO2</t>
  </si>
  <si>
    <t>WL-T8A-15W1200 DIAB-50-H1</t>
  </si>
  <si>
    <t>P2UQ52EK</t>
  </si>
  <si>
    <t>EL-WS-T8A-22W1200 DIAB-45</t>
  </si>
  <si>
    <t>PT4JBPDQ</t>
  </si>
  <si>
    <t>EL-WS-T8N-12W1200 DIAB-50</t>
  </si>
  <si>
    <t>PDLCR6T7</t>
  </si>
  <si>
    <t>EL-WS-T8N-15W1200 DIAB-40</t>
  </si>
  <si>
    <t>PWI3R68P</t>
  </si>
  <si>
    <t>EL-WS-T8A-10W1200 DIAB-40</t>
  </si>
  <si>
    <t>PZIA140I</t>
  </si>
  <si>
    <t>WL-T8A-22W1200 DIAB-45-H1</t>
  </si>
  <si>
    <t>PGWSDKKC</t>
  </si>
  <si>
    <t>WL-T8A-12W1200 DIAB-45-H1</t>
  </si>
  <si>
    <t>P7EKCTOI</t>
  </si>
  <si>
    <t>WL-T8A-15W1200 DIAB-45-H1</t>
  </si>
  <si>
    <t>PGNECMZG</t>
  </si>
  <si>
    <t>WL-T8A-22W1200 DIAB-35-H1</t>
  </si>
  <si>
    <t>PFNGSVDW</t>
  </si>
  <si>
    <t>WL-T8A-22W1200 DIAB-40-H1</t>
  </si>
  <si>
    <t>PGTOMTG2</t>
  </si>
  <si>
    <t>WL-T8A-12W1200 DIAB-40-H1</t>
  </si>
  <si>
    <t>PDJOIIMW</t>
  </si>
  <si>
    <t>WL-T8A-12W1200 DIAB-50-H1</t>
  </si>
  <si>
    <t>PM1WHYQR</t>
  </si>
  <si>
    <t>WL-T8A-10W1200 DIAB-45-H1</t>
  </si>
  <si>
    <t>P5L9J1E7</t>
  </si>
  <si>
    <t>WL-T8A-10W1200 DIAB-50-H1</t>
  </si>
  <si>
    <t>POYV239Y</t>
  </si>
  <si>
    <t>EL-WS-T8N-15W1200 DIAB-50</t>
  </si>
  <si>
    <t>PODMMC2B</t>
  </si>
  <si>
    <t>EL-WS-T8A-22W1200 DIAB-50</t>
  </si>
  <si>
    <t>P45TV0OK</t>
  </si>
  <si>
    <t>EL-WS-T8A-18W1200 DIAB-50</t>
  </si>
  <si>
    <t>PHVAGDLY</t>
  </si>
  <si>
    <t>EL-WS-T8N-10W1200 DIAB-50</t>
  </si>
  <si>
    <t>PTP9PY8V</t>
  </si>
  <si>
    <t>EL-WS-T8A-10W1200 DIAB-50</t>
  </si>
  <si>
    <t>P9MTWEIN</t>
  </si>
  <si>
    <t>EL-WS-T8A-15W1200 DIAB-50</t>
  </si>
  <si>
    <t>P2S3KDAD</t>
  </si>
  <si>
    <t>EL-WS-T8A-15W1200 DIAB-45</t>
  </si>
  <si>
    <t>PLCQJXTGCK4B</t>
  </si>
  <si>
    <t>T8LDR4F10/850C</t>
  </si>
  <si>
    <t>PL9U5K4O1JYI</t>
  </si>
  <si>
    <t>T8LDR4F10/830C</t>
  </si>
  <si>
    <t>PLLES6WVL31F</t>
  </si>
  <si>
    <t>L14T8PC45A</t>
  </si>
  <si>
    <t>NANPHW</t>
  </si>
  <si>
    <t>PL92MKK0AA4Q</t>
  </si>
  <si>
    <t>Turolight Inc.</t>
  </si>
  <si>
    <t xml:space="preserve">TUROLIGHT </t>
  </si>
  <si>
    <t>VIV-T8DFSP/N/15W/40/F</t>
  </si>
  <si>
    <t>ZZZCCI</t>
  </si>
  <si>
    <t>PLFKUTQQNUY6</t>
  </si>
  <si>
    <t>L14T8PC50A</t>
  </si>
  <si>
    <t>P994N211</t>
  </si>
  <si>
    <t>EDI-APT8-4F12-AB(3500K)</t>
  </si>
  <si>
    <t>CCCFYY</t>
  </si>
  <si>
    <t>PYW4IB3R</t>
  </si>
  <si>
    <t>EDI-APT8-4F12-AB(4000K)</t>
  </si>
  <si>
    <t>PLMOOZUYSA57</t>
  </si>
  <si>
    <t>L14T8PC35A</t>
  </si>
  <si>
    <t>PLBTGUB1IBPH</t>
  </si>
  <si>
    <t>L14T8PC30A</t>
  </si>
  <si>
    <t>PLZBX28GM1J8</t>
  </si>
  <si>
    <t>L14T8PC40A</t>
  </si>
  <si>
    <t>PSKZZZPM</t>
  </si>
  <si>
    <t>EDI-APT8-4F12-AB(3000K)</t>
  </si>
  <si>
    <t>PL9JE6028DBS</t>
  </si>
  <si>
    <t>VIV-T8DFSP/N/15W/50/F</t>
  </si>
  <si>
    <t>P6S0UKVH</t>
  </si>
  <si>
    <t>EDI-APT8-4F12-AB(4500K)</t>
  </si>
  <si>
    <t>POLA153Z</t>
  </si>
  <si>
    <t>EDI-APT8-4F12-AB(5000K)</t>
  </si>
  <si>
    <t>PLQL5I84SH1H</t>
  </si>
  <si>
    <t>Eco-fitt Corporation</t>
  </si>
  <si>
    <t>Eco-brilliant</t>
  </si>
  <si>
    <t>ET8124KG13DR</t>
  </si>
  <si>
    <t>HAHIUL</t>
  </si>
  <si>
    <t>PLM05438HH7X</t>
  </si>
  <si>
    <t>ET8123KG13DR</t>
  </si>
  <si>
    <t>P1VY9857</t>
  </si>
  <si>
    <t>T8040735E</t>
  </si>
  <si>
    <t>NANPHK</t>
  </si>
  <si>
    <t>PLVDJH761HOM</t>
  </si>
  <si>
    <t>ET8125KG13DR</t>
  </si>
  <si>
    <t>P4BV10PN</t>
  </si>
  <si>
    <t>T8040750E</t>
  </si>
  <si>
    <t>PTUJMIFD</t>
  </si>
  <si>
    <t>T8040740E</t>
  </si>
  <si>
    <t>PHZTRUXD</t>
  </si>
  <si>
    <t>T8040730E</t>
  </si>
  <si>
    <t>PL3QD0Z2R6F9</t>
  </si>
  <si>
    <t>L48T8/840/12G-AB</t>
  </si>
  <si>
    <t>IIIMNJ</t>
  </si>
  <si>
    <t>PLZSVNF2EQVX</t>
  </si>
  <si>
    <t>L48T8/850/12G-AB</t>
  </si>
  <si>
    <t>PZXM3Y8A</t>
  </si>
  <si>
    <t>T8041430E</t>
  </si>
  <si>
    <t>NANPHL</t>
  </si>
  <si>
    <t>P8YY2WD5</t>
  </si>
  <si>
    <t>L48T8/840/12P-EB</t>
  </si>
  <si>
    <t>PLANSAF2JVLE</t>
  </si>
  <si>
    <t>Parmida LLC</t>
  </si>
  <si>
    <t>PARMIDA</t>
  </si>
  <si>
    <t>PLED-T818W5KV2-AB-F</t>
  </si>
  <si>
    <t>MMMRKC</t>
  </si>
  <si>
    <t>PWCRJNGY</t>
  </si>
  <si>
    <t>L48T8/840/14P-EB</t>
  </si>
  <si>
    <t>PLUHJWD9ILEM</t>
  </si>
  <si>
    <t>P.Q.L. Inc.</t>
  </si>
  <si>
    <t>Superior Life</t>
  </si>
  <si>
    <t>CCCFYF</t>
  </si>
  <si>
    <t>PL39CP8R8CR3</t>
  </si>
  <si>
    <t>PL5HJR3BOK9Z</t>
  </si>
  <si>
    <t>Voltech International Inc.</t>
  </si>
  <si>
    <t>Technilight</t>
  </si>
  <si>
    <t>TLT8U4P18P</t>
  </si>
  <si>
    <t>HAHITN</t>
  </si>
  <si>
    <t>PLBPWTUN5K7Z</t>
  </si>
  <si>
    <t>TLT8U4P18N</t>
  </si>
  <si>
    <t>PWESVJB9</t>
  </si>
  <si>
    <t>ARK/UE/15K (3000K)</t>
  </si>
  <si>
    <t>EAEFRE</t>
  </si>
  <si>
    <t>PMBY5PZ0</t>
  </si>
  <si>
    <t>ARK/UE/15K (4000K)</t>
  </si>
  <si>
    <t>PF9BGOT3</t>
  </si>
  <si>
    <t>ARK/UE/15K (5000K)</t>
  </si>
  <si>
    <t>PLL093WR</t>
  </si>
  <si>
    <t>ARK/UE/15K (3500K)</t>
  </si>
  <si>
    <t>P3QK7NT9</t>
  </si>
  <si>
    <t>ARK/UE/15K (4500K)</t>
  </si>
  <si>
    <t>POUV914I</t>
  </si>
  <si>
    <t>T8L-IDDM13-1650-4ft-BBA-D0</t>
  </si>
  <si>
    <t>Updated on 08/21/2018</t>
  </si>
  <si>
    <t>OOOASF</t>
  </si>
  <si>
    <t>P4R9AJWS</t>
  </si>
  <si>
    <t>T8L-IDDM13-2000-4ft-EBA-C0</t>
  </si>
  <si>
    <t>OOOASG</t>
  </si>
  <si>
    <t>P81WMN4A</t>
  </si>
  <si>
    <t>T8L-IDDM13-2000-4ft-CBA-D0</t>
  </si>
  <si>
    <t>OOOASH</t>
  </si>
  <si>
    <t>PWQOYWAY</t>
  </si>
  <si>
    <t>T8L-IDDM13-2000-4ft-EBA-D0</t>
  </si>
  <si>
    <t>PERSBRRU</t>
  </si>
  <si>
    <t>T8L-IDDM13-1650-4ft-ABA-D0</t>
  </si>
  <si>
    <t>PLNLHPLO</t>
  </si>
  <si>
    <t>T8L-IDDM13-1650-4ft-DBA-D0</t>
  </si>
  <si>
    <t>PIX190NB</t>
  </si>
  <si>
    <t>T8L-IDDM13-2000-4ft-DBA-C0</t>
  </si>
  <si>
    <t>PYO6Y9KD</t>
  </si>
  <si>
    <t>T8L-IDDM13-1650-4ft-CBA-D0</t>
  </si>
  <si>
    <t>PCDJLE5S</t>
  </si>
  <si>
    <t>T8L-IDDM13-2000-4ft-DBA-D0</t>
  </si>
  <si>
    <t>PJGFC3SJ</t>
  </si>
  <si>
    <t>T8L-IDDM13-1650-4ft-EBA-D0</t>
  </si>
  <si>
    <t>PXQO32J0</t>
  </si>
  <si>
    <t>T8L-IDDM13-2000-4ft-CBA-C0</t>
  </si>
  <si>
    <t>PG9KWCWV</t>
  </si>
  <si>
    <t>T8L-IDDM13-1650-4ft-BBA-C0</t>
  </si>
  <si>
    <t>OOOASE</t>
  </si>
  <si>
    <t>P9VF3FWJ</t>
  </si>
  <si>
    <t>T8L-IDDM13-1650-4ft-DBA-C0</t>
  </si>
  <si>
    <t>P0JYCM7Z</t>
  </si>
  <si>
    <t>T8L-IDDM13-1650-4ft-ABA-C0</t>
  </si>
  <si>
    <t>PZBNAS6B</t>
  </si>
  <si>
    <t>T8L-IDDM13-1650-4ft-CBA-C0</t>
  </si>
  <si>
    <t>PGP2AYTD</t>
  </si>
  <si>
    <t>T8L-IDDM13-1650-4ft-EBA-C0</t>
  </si>
  <si>
    <t>PL25HL91R11T</t>
  </si>
  <si>
    <t>Rocket Lite Inc.</t>
  </si>
  <si>
    <t>Rocket Lite</t>
  </si>
  <si>
    <t>RLI-T818WNA-5000K</t>
  </si>
  <si>
    <t>XXXCME</t>
  </si>
  <si>
    <t>PL389L5YUYUS</t>
  </si>
  <si>
    <t>RLI-T818WNA-4000K</t>
  </si>
  <si>
    <t>PLHK696YIYRT</t>
  </si>
  <si>
    <t>RLI-T818WNA-4500K</t>
  </si>
  <si>
    <t>PLSBEWBEQUOH</t>
  </si>
  <si>
    <t>RLI-T818WNA-3000K</t>
  </si>
  <si>
    <t>PLTBST6O09RO</t>
  </si>
  <si>
    <t>RLI-T818WNA-3500K</t>
  </si>
  <si>
    <t>PLTZCXR2GTZI</t>
  </si>
  <si>
    <t>Archipelago Lighting, Inc.</t>
  </si>
  <si>
    <t>LIFEBULB</t>
  </si>
  <si>
    <t>LBU8F2141A</t>
  </si>
  <si>
    <t>JJJNPI</t>
  </si>
  <si>
    <t>PMPJS76E</t>
  </si>
  <si>
    <t>Shenzhen Syhdee Co.,Ltd.</t>
  </si>
  <si>
    <t>SYHDEE</t>
  </si>
  <si>
    <t>SYHU-T8LABUL1212M-50-C</t>
  </si>
  <si>
    <t>RRRUVW</t>
  </si>
  <si>
    <t>PRXWW2V2</t>
  </si>
  <si>
    <t>SYHU-T8LABUL1212M-35-C</t>
  </si>
  <si>
    <t>PLQ4DM7Y7UXY</t>
  </si>
  <si>
    <t>LBU8F1850A</t>
  </si>
  <si>
    <t>JJJNPH</t>
  </si>
  <si>
    <t>PLIDJ2ENJPYC</t>
  </si>
  <si>
    <t>LBU8F1841A</t>
  </si>
  <si>
    <t>PDS3XVV4</t>
  </si>
  <si>
    <t>SYHU-T8LABUL1212M-40-C</t>
  </si>
  <si>
    <t>PLOWZWUALQZ2</t>
  </si>
  <si>
    <t>LBU8F2150A</t>
  </si>
  <si>
    <t>PK4LDR7Y</t>
  </si>
  <si>
    <t>SYHU-T8LABUL1212M-45-C</t>
  </si>
  <si>
    <t>PSYUFXJ5</t>
  </si>
  <si>
    <t>SYHU-T8LABUL1212M-30-C</t>
  </si>
  <si>
    <t>P61Q9FTQ</t>
  </si>
  <si>
    <t>SYHU-T8GABUL1212M-30-D</t>
  </si>
  <si>
    <t>RRRUVU</t>
  </si>
  <si>
    <t>PTAP2S50</t>
  </si>
  <si>
    <t>SYHU-T8GABUL1212M-40-D</t>
  </si>
  <si>
    <t>P5PX1IMV</t>
  </si>
  <si>
    <t>SYHU-T8GABUL1212M-45-D</t>
  </si>
  <si>
    <t>PEER5KSO</t>
  </si>
  <si>
    <t>SYHU-T8GABUL1212M-35-D</t>
  </si>
  <si>
    <t>PXHILYD3</t>
  </si>
  <si>
    <t>SYHU-T8GABUL1212M-50-D</t>
  </si>
  <si>
    <t>PW37F6T1</t>
  </si>
  <si>
    <t>G7 TP120-277-17/T8 G13 DR-IS/RS PC VE 4000K</t>
  </si>
  <si>
    <t>BBBEID</t>
  </si>
  <si>
    <t>PL7H5YMLF21B</t>
  </si>
  <si>
    <t>LED-T8DF-GLF5-4FT-18W-50K</t>
  </si>
  <si>
    <t>ZZZCAU</t>
  </si>
  <si>
    <t>PX7RCCD0</t>
  </si>
  <si>
    <t>G8 TP120-277-14/T8 G13 DR GLASS VE 5000K</t>
  </si>
  <si>
    <t>BBBEIE</t>
  </si>
  <si>
    <t>P1SVX3WZ</t>
  </si>
  <si>
    <t>G8 TP120-277-14/T8 G13 DR GLASS VE 3500K</t>
  </si>
  <si>
    <t>PQQ918GE</t>
  </si>
  <si>
    <t>G7 TP120-277-17/T8 G13 DR PC VE 5000K</t>
  </si>
  <si>
    <t>BBBEIF</t>
  </si>
  <si>
    <t>P5WXAFLH</t>
  </si>
  <si>
    <t>G8 TP120-277-14/T8 G13 DR GLASS VE 4000K</t>
  </si>
  <si>
    <t>P6ZQW5WT</t>
  </si>
  <si>
    <t>G7 TP120-277-17/T8 G13 DR PC VE 4000K</t>
  </si>
  <si>
    <t>P0I4OVFY</t>
  </si>
  <si>
    <t>G7 TP120-277-12/T8 G13 DR-IS GLASS VE 4000K</t>
  </si>
  <si>
    <t>PAOS15E8</t>
  </si>
  <si>
    <t>G7 TP120-277-14/T8 G13 DR PC VE 4000K</t>
  </si>
  <si>
    <t>BBBEIO</t>
  </si>
  <si>
    <t>PNU3X6Y5</t>
  </si>
  <si>
    <t>G7 TP120-277-14/T8 G13 DR PC VE 3500K</t>
  </si>
  <si>
    <t>P8ZKQ9TK</t>
  </si>
  <si>
    <t>G7 TP120-277-14/T8 G13 DR PC VE 5000K</t>
  </si>
  <si>
    <t>PSJLYAL3</t>
  </si>
  <si>
    <t>G7 TP120-277-12/T8 G13 DR-IS GLASS VE 5000K</t>
  </si>
  <si>
    <t>PYPKK78I</t>
  </si>
  <si>
    <t>ESL Vision</t>
  </si>
  <si>
    <t>ESL VISION</t>
  </si>
  <si>
    <t>ESL-T8-GDT-15W-F135</t>
  </si>
  <si>
    <t>WWWCAG</t>
  </si>
  <si>
    <t>PWWMJRS6</t>
  </si>
  <si>
    <t>ARK/UA/15K (4500K)</t>
  </si>
  <si>
    <t>EAEFRA</t>
  </si>
  <si>
    <t>PS7NTHZG</t>
  </si>
  <si>
    <t>ARK/UA/15K (3000K)</t>
  </si>
  <si>
    <t>PW70JAU3</t>
  </si>
  <si>
    <t>ARK/UA/15K (3500K)</t>
  </si>
  <si>
    <t>PQBJ6ASE</t>
  </si>
  <si>
    <t>ARK/UA/15K (4000K)</t>
  </si>
  <si>
    <t>PFXOT5AE</t>
  </si>
  <si>
    <t>ARK/UA/15K (5000K)</t>
  </si>
  <si>
    <t>PAVEWD6P</t>
  </si>
  <si>
    <t>ESL-T8-GDT-15W-F140</t>
  </si>
  <si>
    <t>P7VLCKLN</t>
  </si>
  <si>
    <t>ESL-T8-GDT-15W-F150</t>
  </si>
  <si>
    <t>PL26W9JJIH9J</t>
  </si>
  <si>
    <t>T8LDR4F12/840C</t>
  </si>
  <si>
    <t>IIIMKQ</t>
  </si>
  <si>
    <t>PLMYNOYNM17S</t>
  </si>
  <si>
    <t>T8LDR4F15/840C</t>
  </si>
  <si>
    <t>IIIMKR</t>
  </si>
  <si>
    <t>PLJVSUJRZ32E</t>
  </si>
  <si>
    <t>T8LDR4F12/850C</t>
  </si>
  <si>
    <t>PL9GZQVPW36J</t>
  </si>
  <si>
    <t>T8LDR4F15/850C</t>
  </si>
  <si>
    <t>PLMA031827XR</t>
  </si>
  <si>
    <t>Feit Electric Co., Inc.</t>
  </si>
  <si>
    <t>FEIT</t>
  </si>
  <si>
    <t>T4815850/A/LED/MP/12</t>
  </si>
  <si>
    <t>JJJNPA</t>
  </si>
  <si>
    <t>PLS7UY58PN7R</t>
  </si>
  <si>
    <t>Light Efficient Design</t>
  </si>
  <si>
    <t>LED-6204-4-35K-G2</t>
  </si>
  <si>
    <t>NANPEW</t>
  </si>
  <si>
    <t>PL8N9F94Q3F6</t>
  </si>
  <si>
    <t>T4815840/A/LED/MP/12</t>
  </si>
  <si>
    <t>PLNP909FWTRU</t>
  </si>
  <si>
    <t>T4815850/AB/LED/MP/12</t>
  </si>
  <si>
    <t>JJJNPD</t>
  </si>
  <si>
    <t>PL8RXHF8MNUO</t>
  </si>
  <si>
    <t>LED-6204-4-40K-G2</t>
  </si>
  <si>
    <t>PLCHU17L7SUD</t>
  </si>
  <si>
    <t>LED-6204-4-50K-G2</t>
  </si>
  <si>
    <t>PL6PCWMTN3CW</t>
  </si>
  <si>
    <t>T4815840/AB/LED/MP/12</t>
  </si>
  <si>
    <t>JJJNPC</t>
  </si>
  <si>
    <t>PLQMW1MNZFYX</t>
  </si>
  <si>
    <t>LED-6005-4-40K-G2</t>
  </si>
  <si>
    <t>NANPEX</t>
  </si>
  <si>
    <t>PL3MANPR19EN</t>
  </si>
  <si>
    <t>LED-6005-4-35K-G2</t>
  </si>
  <si>
    <t>PLO07LU4SO5X</t>
  </si>
  <si>
    <t>T4815835/AB/LED/MP/12</t>
  </si>
  <si>
    <t>JJJNPB</t>
  </si>
  <si>
    <t>PLVO676SB3N7</t>
  </si>
  <si>
    <t>T4815835/A/LED/MP/12</t>
  </si>
  <si>
    <t>P4BP3972</t>
  </si>
  <si>
    <t>CH1157SD-48-11W 840-9</t>
  </si>
  <si>
    <t>PPPSKK</t>
  </si>
  <si>
    <t>P8N7RR7G</t>
  </si>
  <si>
    <t>CH1157SD-48-11W 850-9</t>
  </si>
  <si>
    <t>P11779M1</t>
  </si>
  <si>
    <t>CH1157SD-48-12W 840-9</t>
  </si>
  <si>
    <t>PPPSKL</t>
  </si>
  <si>
    <t>PWOMDKAV</t>
  </si>
  <si>
    <t>CH1157SD-48-12W 850-9</t>
  </si>
  <si>
    <t>PL4XTJ6VN7KF</t>
  </si>
  <si>
    <t>US Green Lighting, Inc.</t>
  </si>
  <si>
    <t>US Green Lighting</t>
  </si>
  <si>
    <t>BT812W4FT(CLEAR LENS) (3000K)</t>
  </si>
  <si>
    <t>NotYetVerified</t>
  </si>
  <si>
    <t>CCCFVY</t>
  </si>
  <si>
    <t>PLGHF2MGHXPY</t>
  </si>
  <si>
    <t>BT814W4FT(CLEAR LENS)(3500K)</t>
  </si>
  <si>
    <t>CCCFVZ</t>
  </si>
  <si>
    <t>PLR1C6X2FJCI</t>
  </si>
  <si>
    <t>BT814W4FT(FROSTED LENS)(4000K)</t>
  </si>
  <si>
    <t>PLX45SX9T6G4</t>
  </si>
  <si>
    <t>BT814W4FT(CLEAR LENS)(5000K)</t>
  </si>
  <si>
    <t>PLY9R8FZWPCJ</t>
  </si>
  <si>
    <t>BT812W4FT(CLEAR LENS) (5000K)</t>
  </si>
  <si>
    <t>PL44O93ZJRAF</t>
  </si>
  <si>
    <t>BT812W4FT(CLEAR LENS) (4000K)</t>
  </si>
  <si>
    <t>PLKVF62RMEYT</t>
  </si>
  <si>
    <t>BT816W4FT(FROSTED LENS)(4500K)</t>
  </si>
  <si>
    <t>CCCFWA</t>
  </si>
  <si>
    <t>PLKNGBIL2LW3</t>
  </si>
  <si>
    <t>BT812W4FT(FROSTED LENS)(4500K)</t>
  </si>
  <si>
    <t>PLBJWRES5EFX</t>
  </si>
  <si>
    <t>BT812W4FT(CLEAR LENS) (3500K)</t>
  </si>
  <si>
    <t>PLKJZWKT62FH</t>
  </si>
  <si>
    <t>BT812W4FT(CLEAR LENS) (4500K)</t>
  </si>
  <si>
    <t>PLLVOPU4DZPK</t>
  </si>
  <si>
    <t>BT814W4FT(FROSTED LENS)(3000K)</t>
  </si>
  <si>
    <t>PLDHDJ4PIRPT</t>
  </si>
  <si>
    <t>BT816W4FT(FROSTED LENS)(3000K)</t>
  </si>
  <si>
    <t>PLD9HUYAO3E9</t>
  </si>
  <si>
    <t>BT816W4FT(FROSTED LENS)(3500K)</t>
  </si>
  <si>
    <t>PLCVWT6EU40L</t>
  </si>
  <si>
    <t>BT814W4FT(FROSTED LENS)(4500K)</t>
  </si>
  <si>
    <t>PL8JCUHX30ZO</t>
  </si>
  <si>
    <t>BT814W4FT(CLEAR LENS)(4000K)</t>
  </si>
  <si>
    <t>PLHOBYT9WSG8</t>
  </si>
  <si>
    <t>BT812W4FT(FROSTED LENS)(3500K)</t>
  </si>
  <si>
    <t>PLZMO9LT63KS</t>
  </si>
  <si>
    <t>BT814W4FT(FROSTED LENS)(3500K)</t>
  </si>
  <si>
    <t>PL6B2M7CPXZ2</t>
  </si>
  <si>
    <t>BT812W4FT(FROSTED LENS)(5000K)</t>
  </si>
  <si>
    <t>PLO5AO40EFLH</t>
  </si>
  <si>
    <t>BT814W4FT(FROSTED LENS)(5000K)</t>
  </si>
  <si>
    <t>PL6JMLMVVJIW</t>
  </si>
  <si>
    <t>BT812W4FT(FROSTED LENS)(3000K)</t>
  </si>
  <si>
    <t>PLPQUZTRAUDN</t>
  </si>
  <si>
    <t>BT816W4FT(FROSTED LENS)(5000K)</t>
  </si>
  <si>
    <t>PLTF3EIYUP2A</t>
  </si>
  <si>
    <t>BT814W4FT(CLEAR LENS)(3000K)</t>
  </si>
  <si>
    <t>PLWB8CEDQ8HR</t>
  </si>
  <si>
    <t>BT814W4FT(CLEAR LENS)(4500K)</t>
  </si>
  <si>
    <t>PLZ7KV1TWX2K</t>
  </si>
  <si>
    <t>BT816W4FT(FROSTED LENS)(4000K)</t>
  </si>
  <si>
    <t>PLD1SVRY2MDR</t>
  </si>
  <si>
    <t>BT812W4FT(FROSTED LENS)(4000K)</t>
  </si>
  <si>
    <t>PLCAFKB9RG6D</t>
  </si>
  <si>
    <t>TGL Smart 360</t>
  </si>
  <si>
    <t>TGLSM360-T84FT-9W- 400K</t>
  </si>
  <si>
    <t>HAHIOS</t>
  </si>
  <si>
    <t>PLLN08YPZXC5</t>
  </si>
  <si>
    <t>TGLSM360-T84FT-9W- 500K</t>
  </si>
  <si>
    <t>PLL0EUGV7W2J</t>
  </si>
  <si>
    <t>TGLSM360-T84FT-9W- 300K</t>
  </si>
  <si>
    <t>PLTEGKOZ5EFJ</t>
  </si>
  <si>
    <t>Keystone Technologies</t>
  </si>
  <si>
    <t xml:space="preserve">KEYSTONE  </t>
  </si>
  <si>
    <t>KT-LED12T8-48G-850-S /G2</t>
  </si>
  <si>
    <t>VAVWZA</t>
  </si>
  <si>
    <t>PLMBSY31GIBK</t>
  </si>
  <si>
    <t>KT-LED15T8-48G-840-S /G2</t>
  </si>
  <si>
    <t>YYYDAW</t>
  </si>
  <si>
    <t>PLOGLHR5VNIB</t>
  </si>
  <si>
    <t>KT-LED12T8-48G-840-S /G2</t>
  </si>
  <si>
    <t>PL9YWY3QXZ12</t>
  </si>
  <si>
    <t>KT-LED15T8-48G-850-S /G2</t>
  </si>
  <si>
    <t>P70B0YHM</t>
  </si>
  <si>
    <t>TOPSTAR</t>
  </si>
  <si>
    <t>L48T8-850-14P-G8-EB</t>
  </si>
  <si>
    <t>TTTVCI</t>
  </si>
  <si>
    <t>PLLBHTKRQPDQ</t>
  </si>
  <si>
    <t>Premise LED Inc.</t>
  </si>
  <si>
    <t>PREMISE</t>
  </si>
  <si>
    <t>T84-4185PA</t>
  </si>
  <si>
    <t>LLLBON</t>
  </si>
  <si>
    <t>PBKCQAZU</t>
  </si>
  <si>
    <t>L48T8-840-14P-G8-EB</t>
  </si>
  <si>
    <t>PLJ2G2I6MMIG</t>
  </si>
  <si>
    <t>Super Bright LEDs</t>
  </si>
  <si>
    <t>superbrightleds.com</t>
  </si>
  <si>
    <t>T8AB-35K15S-GF</t>
  </si>
  <si>
    <t>CCCFVF</t>
  </si>
  <si>
    <t>PLI6OFHMHQZR</t>
  </si>
  <si>
    <t>T8AB-45K15S-GF</t>
  </si>
  <si>
    <t>PLSJEB80AZ4N</t>
  </si>
  <si>
    <t>LEDseed Inc.</t>
  </si>
  <si>
    <t>LEDSeed</t>
  </si>
  <si>
    <t>T84-18-40-5-3</t>
  </si>
  <si>
    <t>EAEFQR</t>
  </si>
  <si>
    <t>PL3W8QF9U7MN</t>
  </si>
  <si>
    <t>T8AB-40K15S-GF</t>
  </si>
  <si>
    <t>PL0DHACRCA93</t>
  </si>
  <si>
    <t>T84-4184PA</t>
  </si>
  <si>
    <t>PLA7C994U5FP</t>
  </si>
  <si>
    <t>T84-18-50-5-3</t>
  </si>
  <si>
    <t>PLREWTOVDH1C</t>
  </si>
  <si>
    <t>T8AB-50K15S-GF</t>
  </si>
  <si>
    <t>PLWV9IVYD8PQ</t>
  </si>
  <si>
    <t>T8AB-30K15S-GF</t>
  </si>
  <si>
    <t>P6TWO1DE</t>
  </si>
  <si>
    <t>Gielight Co., Ltd.</t>
  </si>
  <si>
    <t>Gielight</t>
  </si>
  <si>
    <t>GL-T8LO-12-22(4500K)</t>
  </si>
  <si>
    <t>RRRUUU</t>
  </si>
  <si>
    <t>PH9XJVBG</t>
  </si>
  <si>
    <t>GL-T8LO-12-22(5000K)</t>
  </si>
  <si>
    <t>P70JVMJ5</t>
  </si>
  <si>
    <t>GL-T8LO-12-22(3500K)</t>
  </si>
  <si>
    <t>PITSB3Y2</t>
  </si>
  <si>
    <t>GL-T8LO-12-22(4000K)</t>
  </si>
  <si>
    <t>P1Y3XPWA</t>
  </si>
  <si>
    <t>GL-T8LO-12-22(3000K)</t>
  </si>
  <si>
    <t>PLAFXDEF2NN4</t>
  </si>
  <si>
    <t>VIV-T8DF4/10.5W/35/F</t>
  </si>
  <si>
    <t>ZBAAJX</t>
  </si>
  <si>
    <t>PLVFLJ57QQLO</t>
  </si>
  <si>
    <t>VIV-T8DF4/10.5W/50/F</t>
  </si>
  <si>
    <t>PLUQUNC32G72</t>
  </si>
  <si>
    <t>VIV-T8DF4/10.5W/40/F</t>
  </si>
  <si>
    <t>PLE0OBDWP7LK</t>
  </si>
  <si>
    <t>Ledsion Lighting Technology CO.,LTD</t>
  </si>
  <si>
    <t>LEDSION</t>
  </si>
  <si>
    <t>LST815WABV1-45K</t>
  </si>
  <si>
    <t>ZZZBZO</t>
  </si>
  <si>
    <t>PL7NVPG4IHM8</t>
  </si>
  <si>
    <t>LST812WABV1-50K</t>
  </si>
  <si>
    <t>ZZZBZN</t>
  </si>
  <si>
    <t>PL1N4EL6WZNZ</t>
  </si>
  <si>
    <t>LST812WABV1-40K</t>
  </si>
  <si>
    <t>ZZZBZM</t>
  </si>
  <si>
    <t>PLR9RX39XNPE</t>
  </si>
  <si>
    <t>LST815WABV1-50K</t>
  </si>
  <si>
    <t>PL2J3NW6RAEM</t>
  </si>
  <si>
    <t>LST812WABV1-45K</t>
  </si>
  <si>
    <t>PLB64ROJOV2O</t>
  </si>
  <si>
    <t>LST815WABV1-40K</t>
  </si>
  <si>
    <t>PLHPZAXNH1OB</t>
  </si>
  <si>
    <t>IKIO LED LIGHTING (DONGGUAN) CO.,LTD</t>
  </si>
  <si>
    <t>ikio</t>
  </si>
  <si>
    <t>IK-T804-NANO-0012-50A&amp;B-J</t>
  </si>
  <si>
    <t>IIIMGY</t>
  </si>
  <si>
    <t>PLDEGX45LI4H</t>
  </si>
  <si>
    <t>IK-T804-NANO-0015-40A&amp;B-J</t>
  </si>
  <si>
    <t>KKLAFG</t>
  </si>
  <si>
    <t>PLLVQB8X35V6</t>
  </si>
  <si>
    <t>IK-T804-NANO-0015-30A&amp;B-J</t>
  </si>
  <si>
    <t>PLX7PCY5NFFX</t>
  </si>
  <si>
    <t>IK-T804-NANO-0015-35A&amp;B-J</t>
  </si>
  <si>
    <t>PL2H58AADFMR</t>
  </si>
  <si>
    <t>NANPBS</t>
  </si>
  <si>
    <t>PL25PK7QXMBP</t>
  </si>
  <si>
    <t>IK-T804-NANO-0012-35A&amp;B-J</t>
  </si>
  <si>
    <t>PLWM0Z493QV8</t>
  </si>
  <si>
    <t>IK-T804-NANO-0012-40A&amp;B-J</t>
  </si>
  <si>
    <t>PLM4NENOTUHF</t>
  </si>
  <si>
    <t>IK-T804-NANO-0015-50A&amp;B-J</t>
  </si>
  <si>
    <t>PLTORF0QB4MQ</t>
  </si>
  <si>
    <t>IK-T804-NANO-0012-30A&amp;B-J</t>
  </si>
  <si>
    <t>PL5ST4KM5O2Q</t>
  </si>
  <si>
    <t>PL5ZF14FAFOI</t>
  </si>
  <si>
    <t>IK-T804-UE-0010 -TA&amp;BF-40-A</t>
  </si>
  <si>
    <t>IIIMGR</t>
  </si>
  <si>
    <t>PL64O7B4VZ1V</t>
  </si>
  <si>
    <t>IK-T804-UE-0010 -TA&amp;BF-45-A</t>
  </si>
  <si>
    <t>PW1A5EM0</t>
  </si>
  <si>
    <t>IRTRONIX INC DBA EURI LIGHTING</t>
  </si>
  <si>
    <t>Euri Lighting</t>
  </si>
  <si>
    <t>ET8-1151-13</t>
  </si>
  <si>
    <t>MMMRFL</t>
  </si>
  <si>
    <t>P8F3XJK5</t>
  </si>
  <si>
    <t>ET8-3150H-13</t>
  </si>
  <si>
    <t>MMMRFN</t>
  </si>
  <si>
    <t>PUW5RW2A</t>
  </si>
  <si>
    <t>ET8-1141-13</t>
  </si>
  <si>
    <t>MMMRFK</t>
  </si>
  <si>
    <t>PLVC8O82ACSC</t>
  </si>
  <si>
    <t>IK-T804-UE-0010 -TA&amp;BF-35-A</t>
  </si>
  <si>
    <t>PLY0A4Z73PR5</t>
  </si>
  <si>
    <t>IK-T804-UE-0010 -TA&amp;BF-30-A</t>
  </si>
  <si>
    <t>PP3C81P8</t>
  </si>
  <si>
    <t>ET8-3140H-13</t>
  </si>
  <si>
    <t>MMMRFM</t>
  </si>
  <si>
    <t>PLZTN5XEXVQG</t>
  </si>
  <si>
    <t>IK-T804-UE-0010 -TA&amp;BF-50-A</t>
  </si>
  <si>
    <t>PLAS4A2X0Z9L</t>
  </si>
  <si>
    <t>T84-4125PA</t>
  </si>
  <si>
    <t>ZBAAKA</t>
  </si>
  <si>
    <t>PL6XK73UFP2U</t>
  </si>
  <si>
    <t>T84-41235PA</t>
  </si>
  <si>
    <t>PLB062CQXDT1</t>
  </si>
  <si>
    <t>L15T8D5035KSC</t>
  </si>
  <si>
    <t>XXXCID</t>
  </si>
  <si>
    <t>PLVI84ZYT8BC</t>
  </si>
  <si>
    <t>T84-4124PA</t>
  </si>
  <si>
    <t>PLB0ML271BPC</t>
  </si>
  <si>
    <t>Beyond Signs Inc. dba Beyond LED Technology</t>
  </si>
  <si>
    <t>Beyond</t>
  </si>
  <si>
    <t>BLT-T8-4TYAB-16W-DHCF</t>
  </si>
  <si>
    <t>MMMREW</t>
  </si>
  <si>
    <t>PLO7CQEUHVLF</t>
  </si>
  <si>
    <t>BLT-T8-4TYAB-20W-DBMF</t>
  </si>
  <si>
    <t>MMMREX</t>
  </si>
  <si>
    <t>PL06BHR1Y3EW</t>
  </si>
  <si>
    <t>BLT-T8-4TYAB-16W-DWCF</t>
  </si>
  <si>
    <t>PLND9NIDWBJ7</t>
  </si>
  <si>
    <t>BLT-T8-4TYAB-16W-DWMF</t>
  </si>
  <si>
    <t>MMMREV</t>
  </si>
  <si>
    <t>PLF5K3WWO0YJ</t>
  </si>
  <si>
    <t>BLT-T8-4TYAB-20W-DWCF</t>
  </si>
  <si>
    <t>MMMREY</t>
  </si>
  <si>
    <t>PLR5SE8SBX4G</t>
  </si>
  <si>
    <t>BLT-T8-4TYAB-16W-DBCF</t>
  </si>
  <si>
    <t>PLYKB8MPJM5P</t>
  </si>
  <si>
    <t>BLT-T8-4TYAB-20W-DDMF</t>
  </si>
  <si>
    <t>PLEAWT17IK7M</t>
  </si>
  <si>
    <t>BLT-T8-4TYAB-16W-DDMF</t>
  </si>
  <si>
    <t>PLOPTBZ35WRI</t>
  </si>
  <si>
    <t>BLT-T8-4TYAB-16W-DNCF</t>
  </si>
  <si>
    <t>PLF8PFZX4MLO</t>
  </si>
  <si>
    <t>BLT-T8-4TYAB-16W-DDCF</t>
  </si>
  <si>
    <t>PLNEKKADJLKM</t>
  </si>
  <si>
    <t>BLT-T8-4TYAB-20W-DNCF</t>
  </si>
  <si>
    <t>PLXUZXMI5FOU</t>
  </si>
  <si>
    <t>BLT-T8-4TYAB-20W-DHCF</t>
  </si>
  <si>
    <t>PLLLA6C8U1RV</t>
  </si>
  <si>
    <t>BLT-T8-4TYAB-16W-DNMF</t>
  </si>
  <si>
    <t>PLEU0KBH73UD</t>
  </si>
  <si>
    <t>BLT-T8-4TYAB-16W-DHMF</t>
  </si>
  <si>
    <t>PLVNTH957BF3</t>
  </si>
  <si>
    <t>BLT-T8-4TYAB-20W-DNMF</t>
  </si>
  <si>
    <t>PLRL3W1N3DZ1</t>
  </si>
  <si>
    <t>BLT-T8-4TYAB-20W-DHMF</t>
  </si>
  <si>
    <t>PL9S3U3ZKHVV</t>
  </si>
  <si>
    <t>BLT-T8-4TYAB-20W-DBCF</t>
  </si>
  <si>
    <t>PL8YD11IHS92</t>
  </si>
  <si>
    <t>BLT-T8-4TYAB-20W-DDCF</t>
  </si>
  <si>
    <t>PLJIPIDTR8IJ</t>
  </si>
  <si>
    <t>BLT-T8-4TYAB-20W-DWMF</t>
  </si>
  <si>
    <t>PLEUQLY6KHBV</t>
  </si>
  <si>
    <t>BLT-T8-4TYAB-16W-DBMF</t>
  </si>
  <si>
    <t>PDAZ4632</t>
  </si>
  <si>
    <t>L48T8/835/14P-EB</t>
  </si>
  <si>
    <t>PPNDTU3L</t>
  </si>
  <si>
    <t>T08J21-ABD-40H</t>
  </si>
  <si>
    <t>JJJNNF</t>
  </si>
  <si>
    <t>PYGWDZG0</t>
  </si>
  <si>
    <t>T08J21-ABD-50H</t>
  </si>
  <si>
    <t>P4NJCUS4</t>
  </si>
  <si>
    <t>L48T8/835/17P-EB</t>
  </si>
  <si>
    <t>PUB6RDNS</t>
  </si>
  <si>
    <t>T08J21-ABD-45H</t>
  </si>
  <si>
    <t>PY971MCT</t>
  </si>
  <si>
    <t>L48T8/840/17P-EB</t>
  </si>
  <si>
    <t>PFRDJ1S5</t>
  </si>
  <si>
    <t>L48T8/830/14P-EB</t>
  </si>
  <si>
    <t>PP2TESP6</t>
  </si>
  <si>
    <t>T08J01-ABD-45H</t>
  </si>
  <si>
    <t>JJJNMY</t>
  </si>
  <si>
    <t>PYNP5MTL</t>
  </si>
  <si>
    <t>T08J11-ABD-40H</t>
  </si>
  <si>
    <t>JJJNMX</t>
  </si>
  <si>
    <t>PXNQ9LUR</t>
  </si>
  <si>
    <t>T08G81-40H</t>
  </si>
  <si>
    <t>JJJNMZ</t>
  </si>
  <si>
    <t>POUL3JF8</t>
  </si>
  <si>
    <t>T08J01-ABD-35H</t>
  </si>
  <si>
    <t>PWDMF78C</t>
  </si>
  <si>
    <t>T08J01-ABD-50H</t>
  </si>
  <si>
    <t>PA314K0B</t>
  </si>
  <si>
    <t>T08J11-ABD-45H</t>
  </si>
  <si>
    <t>PIZ4GRXP</t>
  </si>
  <si>
    <t>T08G81-50H</t>
  </si>
  <si>
    <t>P3K2S9GX</t>
  </si>
  <si>
    <t>T08J11-ABD-35H</t>
  </si>
  <si>
    <t>PLWQ44QA</t>
  </si>
  <si>
    <t>T08G81-45H</t>
  </si>
  <si>
    <t>PAS7XQOR</t>
  </si>
  <si>
    <t>T08G81-35H</t>
  </si>
  <si>
    <t>PC64A5OW</t>
  </si>
  <si>
    <t>T08J01-ABD-40H</t>
  </si>
  <si>
    <t>P1TTPSJ0</t>
  </si>
  <si>
    <t>T08J01-ABD-30H</t>
  </si>
  <si>
    <t>P6QUVEZN</t>
  </si>
  <si>
    <t>T08J11-ABD-50H</t>
  </si>
  <si>
    <t>P8LRSIHV</t>
  </si>
  <si>
    <t>T08J11-ABD-30H</t>
  </si>
  <si>
    <t>PI0JXRGH</t>
  </si>
  <si>
    <t>HONGYAO</t>
  </si>
  <si>
    <t>HY-T8-F120-A+B-13W-120-50K</t>
  </si>
  <si>
    <t>DDDJUG</t>
  </si>
  <si>
    <t>P39CTXHG</t>
  </si>
  <si>
    <t>HY-T8-F120-A+B-13W-120-35K</t>
  </si>
  <si>
    <t>PBJPC1ZV</t>
  </si>
  <si>
    <t>HY-T8-F120-A+B-13W-120-40K</t>
  </si>
  <si>
    <t>PH7RM8LD</t>
  </si>
  <si>
    <t>HY-T8-F120-AS-15W-3500K</t>
  </si>
  <si>
    <t>FFFJCH</t>
  </si>
  <si>
    <t>PL55HC00</t>
  </si>
  <si>
    <t>HY-T8-F120-AS-15W-4000K</t>
  </si>
  <si>
    <t>PDW1OKON</t>
  </si>
  <si>
    <t>HY-T8-F120-AS-15W-5000K</t>
  </si>
  <si>
    <t>PLC6CGXMF52Q</t>
  </si>
  <si>
    <t>Simplify LED</t>
  </si>
  <si>
    <t>Simplify</t>
  </si>
  <si>
    <t>SP-T8-18W-4-BQET+(M)-30K-N</t>
  </si>
  <si>
    <t>SSSDCH</t>
  </si>
  <si>
    <t>PLY2RB0RCBU9</t>
  </si>
  <si>
    <t>SP-T8-18W-4-BQET+(M)-40K-N</t>
  </si>
  <si>
    <t>PLESQ464BKTV</t>
  </si>
  <si>
    <t>SP-T8-18W-4-BQET+(M)-50K-N</t>
  </si>
  <si>
    <t>PL6IRK28DDQM</t>
  </si>
  <si>
    <t>THINK Green Solutions</t>
  </si>
  <si>
    <t>THINK</t>
  </si>
  <si>
    <t>LED-THINK-TUBE-T8-35K-18W-GL-SP</t>
  </si>
  <si>
    <t>NANOXW</t>
  </si>
  <si>
    <t>PLGYMZP70MHA</t>
  </si>
  <si>
    <t>LED-THINK-TUBE-T8-40K-18W-GL-SP</t>
  </si>
  <si>
    <t>PLI77BITO0JH</t>
  </si>
  <si>
    <t>Green Logic LED Electrical Supply Inc.</t>
  </si>
  <si>
    <t>GLL</t>
  </si>
  <si>
    <t>33-T8AL-4F-712-850-F-MGC-1</t>
  </si>
  <si>
    <t>NANOXY</t>
  </si>
  <si>
    <t>PLFXD9EZ4GX1</t>
  </si>
  <si>
    <t>33-T8AL-4F-715-840-F-MGC-1</t>
  </si>
  <si>
    <t>NANOYA</t>
  </si>
  <si>
    <t>PL3IGN1Y60NH</t>
  </si>
  <si>
    <t>33-T8AL-4F-718-830-F-MGC-1</t>
  </si>
  <si>
    <t>NANOYB</t>
  </si>
  <si>
    <t>PLCRE6V8D558</t>
  </si>
  <si>
    <t>33-T8AL-4F-715-830-F-MGC-1</t>
  </si>
  <si>
    <t>PLXT9NCGTZK3</t>
  </si>
  <si>
    <t>33-T8AL-4F-718-840-F-MGC-1</t>
  </si>
  <si>
    <t>PLJI5JTQTNG6</t>
  </si>
  <si>
    <t>33-T8AL-4F-712-850-F-MGC-2</t>
  </si>
  <si>
    <t>NANOXZ</t>
  </si>
  <si>
    <t>PLUKMW7B85GU</t>
  </si>
  <si>
    <t>LED-THINK-TUBE-T8-50K-15W-GL-SP</t>
  </si>
  <si>
    <t>NANOXV</t>
  </si>
  <si>
    <t>PLKXIVH0WFRF</t>
  </si>
  <si>
    <t>LED-THINK-TUBE-T8-45K-12W-GL-SP</t>
  </si>
  <si>
    <t>NANOXU</t>
  </si>
  <si>
    <t>PL4L7GUBN5P0</t>
  </si>
  <si>
    <t>LED-THINK-TUBE-T8-30K-18W-GL-SP</t>
  </si>
  <si>
    <t>PLSGWC7UJ2FM</t>
  </si>
  <si>
    <t>LED-THINK-TUBE-T8-30K-12W-GL-SP</t>
  </si>
  <si>
    <t>PL8KUNZ3TGFW</t>
  </si>
  <si>
    <t>33-T8AL-4F-718-835-F-MGC-1</t>
  </si>
  <si>
    <t>PL33GDMBIJFK</t>
  </si>
  <si>
    <t>Builders Pack</t>
  </si>
  <si>
    <t xml:space="preserve">Builders Pack </t>
  </si>
  <si>
    <t>44-T8-120-12W-50K-GL-D-AB-2</t>
  </si>
  <si>
    <t>Updated on 07/26/2018</t>
  </si>
  <si>
    <t>YYYDBX</t>
  </si>
  <si>
    <t>PLEL7YLZD2BM</t>
  </si>
  <si>
    <t>33-T8AL-4F-712-830-F-MGC-1</t>
  </si>
  <si>
    <t>PLTIFIHJS3N3</t>
  </si>
  <si>
    <t>33-T8AL-4F-712-830-F-MGC-2</t>
  </si>
  <si>
    <t>PL9LH3Y307DR</t>
  </si>
  <si>
    <t>33-T8AL-4F-715-850-F-MGC-1</t>
  </si>
  <si>
    <t>PLW9C3O1ECDO</t>
  </si>
  <si>
    <t>33-T8AL-4F-712-840-F-MGC-2</t>
  </si>
  <si>
    <t>PLLTHVQBX1OO</t>
  </si>
  <si>
    <t>LED-THINK-TUBE-T8-50K-18W-GL-SP</t>
  </si>
  <si>
    <t>P2KSU3AM</t>
  </si>
  <si>
    <t>L48T8/835/12P-EB</t>
  </si>
  <si>
    <t>PM1UBPJY</t>
  </si>
  <si>
    <t>L48T8/845/15G-EB F</t>
  </si>
  <si>
    <t>XXXASA</t>
  </si>
  <si>
    <t>PLUCQD9VX8GH</t>
  </si>
  <si>
    <t>LED-THINK-TUBE-T8-50K-12W-GL-SP</t>
  </si>
  <si>
    <t>PLNXGE1XST3W</t>
  </si>
  <si>
    <t>33-T8AL-4F-715-835-F-MGC-1</t>
  </si>
  <si>
    <t>PLWLYKUKJGXG</t>
  </si>
  <si>
    <t>33-T8AL-4F-715-845-F-MGC-1</t>
  </si>
  <si>
    <t>PLP74KUQ3QOV</t>
  </si>
  <si>
    <t>LED-THINK-TUBE-T8-45K-18W-GL-SP</t>
  </si>
  <si>
    <t>PLLM7RWXV6R4</t>
  </si>
  <si>
    <t>LED-THINK-TUBE-T8-35K-12W-GL-SP</t>
  </si>
  <si>
    <t>PLNFW2OMHPSV</t>
  </si>
  <si>
    <t>33-T8AL-4F-718-845-F-MGC-1</t>
  </si>
  <si>
    <t>PLWTT88QV3QC</t>
  </si>
  <si>
    <t>33-T8AL-4F-712-845-F-MGC-2</t>
  </si>
  <si>
    <t>PL43S1UER6YU</t>
  </si>
  <si>
    <t>33-T8AL-4F-712-840-F-MGC-1</t>
  </si>
  <si>
    <t>PLFY20CKMYYE</t>
  </si>
  <si>
    <t>33-T8AL-4F-712-845-F-MGC-1</t>
  </si>
  <si>
    <t>PL30A8CG69JA</t>
  </si>
  <si>
    <t>44-T8-120-12W-45K-GL-D-AB-2</t>
  </si>
  <si>
    <t>PLN0VF5HG9AB</t>
  </si>
  <si>
    <t>33-T8AL-4F-718-850-F-MGC-1</t>
  </si>
  <si>
    <t>PLGLC1HTJF3U</t>
  </si>
  <si>
    <t>33-T8AL-4F-712-835-F-MGC-2</t>
  </si>
  <si>
    <t>PLWUL7XCSUHR</t>
  </si>
  <si>
    <t>33-T8AL-4F-712-835-F-MGC-1</t>
  </si>
  <si>
    <t>PL531WSMNOEQ</t>
  </si>
  <si>
    <t>LED-THINK-TUBE-T8-40K-12W-GL-SP</t>
  </si>
  <si>
    <t>PQEJ8ATJ</t>
  </si>
  <si>
    <t>G8 TP120-277-12/T8 G13 PC DR 3500K</t>
  </si>
  <si>
    <t>CCCFSL</t>
  </si>
  <si>
    <t>PE4MGFFS</t>
  </si>
  <si>
    <t>ARK/UR/18K (5000K)</t>
  </si>
  <si>
    <t>TTTVBL</t>
  </si>
  <si>
    <t>PP8F9UHF</t>
  </si>
  <si>
    <t>G8 TP120-277-12/T8 G13 PC DR 4000K</t>
  </si>
  <si>
    <t>PAG1NV0O</t>
  </si>
  <si>
    <t>G8 TP120-277-12/T8 G13 PC DR 5000K</t>
  </si>
  <si>
    <t>PLG2ZC52YHXQ</t>
  </si>
  <si>
    <t>LED LEADER INC.</t>
  </si>
  <si>
    <t>LED LEADER</t>
  </si>
  <si>
    <t>L4PA-11T8LEDMVBF40</t>
  </si>
  <si>
    <t>IIIMCB</t>
  </si>
  <si>
    <t>PLOH6ZC1KR6C</t>
  </si>
  <si>
    <t>L4PA-11T8LEDMVBF30</t>
  </si>
  <si>
    <t>PLGDK92P78Y3</t>
  </si>
  <si>
    <t>L4PA-11T8LEDMVBF50</t>
  </si>
  <si>
    <t>PLGW772S8QM0</t>
  </si>
  <si>
    <t>L4PA-11T8LEDMVBF35</t>
  </si>
  <si>
    <t>PL7L0T3V7U84</t>
  </si>
  <si>
    <t>L4PA-11T8LEDMVBF45</t>
  </si>
  <si>
    <t>PLA4K7DEWM9C</t>
  </si>
  <si>
    <t>HX Lighting Inc</t>
  </si>
  <si>
    <t>EcoHX LED X8</t>
  </si>
  <si>
    <t>LX84EB15C</t>
  </si>
  <si>
    <t>IIIMBH</t>
  </si>
  <si>
    <t>PLM2LHU6TZH1</t>
  </si>
  <si>
    <t>LX84EB15O</t>
  </si>
  <si>
    <t>P41QJA2E</t>
  </si>
  <si>
    <t>STRONG LUMEN OPTO CO,.LTD</t>
  </si>
  <si>
    <t>STRONG LUMEN</t>
  </si>
  <si>
    <t>SL-DGA00-410MT-G8-H [Qualified Pointing Straight Down]</t>
  </si>
  <si>
    <t>FFFJBA</t>
  </si>
  <si>
    <t>PRM0OZV5</t>
  </si>
  <si>
    <t>SL-DGA00-415LT-D8-H</t>
  </si>
  <si>
    <t>BBBEER</t>
  </si>
  <si>
    <t>P1UJMJUF</t>
  </si>
  <si>
    <t>SL-DGA00-415KT-D8-H</t>
  </si>
  <si>
    <t>PODXD8AJ</t>
  </si>
  <si>
    <t>SL-DGA00-410LT-D8-H</t>
  </si>
  <si>
    <t>BBBEES</t>
  </si>
  <si>
    <t>POF7ORU1</t>
  </si>
  <si>
    <t>SL-DGA00-410CT-D8-H</t>
  </si>
  <si>
    <t>PVBYYHXX</t>
  </si>
  <si>
    <t>SL-DGA00-410MT-D8-H</t>
  </si>
  <si>
    <t>POH7ARLY</t>
  </si>
  <si>
    <t>SL-DGA00-418LT-G8-H [Qualified Pointing Straight Down]</t>
  </si>
  <si>
    <t>FFFJBC</t>
  </si>
  <si>
    <t>P14LEL4X</t>
  </si>
  <si>
    <t>SL-DGA00-418NT-G8-H [Qualified Pointing Straight Down]</t>
  </si>
  <si>
    <t>PLNSKSSC</t>
  </si>
  <si>
    <t>SL-DGA00-415CT-G8-H [Qualified Pointing Straight Down]</t>
  </si>
  <si>
    <t>FFFJBB</t>
  </si>
  <si>
    <t>PV23MQDF</t>
  </si>
  <si>
    <t>SL-DGA00-415CT-D8-H</t>
  </si>
  <si>
    <t>PJD7OQEJ</t>
  </si>
  <si>
    <t>SL-DGA00-410KT-D8-H</t>
  </si>
  <si>
    <t>PIXFSKIO</t>
  </si>
  <si>
    <t>SL-DGA00-418KT-G8-H [Qualified Pointing Straight Down]</t>
  </si>
  <si>
    <t>P8E4498G</t>
  </si>
  <si>
    <t>SL-DGA00-418CT-G8-H [Qualified Pointing Straight Down]</t>
  </si>
  <si>
    <t>PE4J62LS</t>
  </si>
  <si>
    <t>SL-DGA00-415MT-G8-H [Qualified Pointing Straight Down]</t>
  </si>
  <si>
    <t>PM68TS9F</t>
  </si>
  <si>
    <t>SL-DGA00-415KT-G8-H [Qualified Pointing Straight Down]</t>
  </si>
  <si>
    <t>PD647Y4Z</t>
  </si>
  <si>
    <t>SL-DGA00-415NT-G8-H [Qualified Pointing Straight Down]</t>
  </si>
  <si>
    <t>P6RWPQ1P</t>
  </si>
  <si>
    <t>SL-DGA00-410LT-G8-H [Qualified Pointing Straight Down]</t>
  </si>
  <si>
    <t>POICVY16</t>
  </si>
  <si>
    <t>SL-DGA00-410KT-G8-H [Qualified Pointing Straight Down]</t>
  </si>
  <si>
    <t>PUXIHU7F</t>
  </si>
  <si>
    <t>SL-DGA00-410CT-G8-H [Qualified Pointing Straight Down]</t>
  </si>
  <si>
    <t>PEIU4FVU</t>
  </si>
  <si>
    <t>SL-DGA00-410NT-G8-H [Qualified Pointing Straight Down]</t>
  </si>
  <si>
    <t>P722VE6D</t>
  </si>
  <si>
    <t>SL-DGA00-410NT-D8-H</t>
  </si>
  <si>
    <t>P3ZG7B9Q</t>
  </si>
  <si>
    <t>SL-DGA00-415MT-D8-H</t>
  </si>
  <si>
    <t>PPCWAHGY</t>
  </si>
  <si>
    <t>SL-DGA00-415NT-D8-H</t>
  </si>
  <si>
    <t>P484H07D</t>
  </si>
  <si>
    <t>SL-DGA00-418MT-G8-H [Qualified Pointing Straight Down]</t>
  </si>
  <si>
    <t>PHZIN488</t>
  </si>
  <si>
    <t>SL-DGA00-415LT-G8-H [Qualified Pointing Straight Down]</t>
  </si>
  <si>
    <t>PBZRI6W4</t>
  </si>
  <si>
    <t>SL-DGA00-418LT-D8-H</t>
  </si>
  <si>
    <t>BBBEEI</t>
  </si>
  <si>
    <t>PBJ9F90W</t>
  </si>
  <si>
    <t>SL-DGA00-418KT-D8-H</t>
  </si>
  <si>
    <t>P2SVLCRK</t>
  </si>
  <si>
    <t>SL-DGA00-418NT-D8-H</t>
  </si>
  <si>
    <t>PDGFGAR4</t>
  </si>
  <si>
    <t>SL-DGA00-418MT-D8-H</t>
  </si>
  <si>
    <t>PP1MU3QT</t>
  </si>
  <si>
    <t>SL-DGA00-418CT-D8-H</t>
  </si>
  <si>
    <t>PLQ0CEHYSH4D</t>
  </si>
  <si>
    <t>OEO Energy Solutions</t>
  </si>
  <si>
    <t>OEO</t>
  </si>
  <si>
    <t>OEO-T8-DR-4-2200-15-840</t>
  </si>
  <si>
    <t>XXXCDS</t>
  </si>
  <si>
    <t>PL8YI8362IZQ</t>
  </si>
  <si>
    <t>OEO-T8-DR-4-2200-15-850</t>
  </si>
  <si>
    <t>PL4BD3EDRIZ1</t>
  </si>
  <si>
    <t>OEO-T8-DR-4-1800-11.5-840</t>
  </si>
  <si>
    <t>XXXCDR</t>
  </si>
  <si>
    <t>PL9U2PHWSSWH</t>
  </si>
  <si>
    <t>OEO-T8-DR-4-1800-11.5-850</t>
  </si>
  <si>
    <t>PLVC3B6SXDJ0</t>
  </si>
  <si>
    <t>TTTVAZ</t>
  </si>
  <si>
    <t>PXWUD354</t>
  </si>
  <si>
    <t>L48T8/850/12G-EB F</t>
  </si>
  <si>
    <t>XXXARZ</t>
  </si>
  <si>
    <t>P5N6F34W</t>
  </si>
  <si>
    <t>L48T8/840/15G-EB F</t>
  </si>
  <si>
    <t>PL1K6FVGRS17</t>
  </si>
  <si>
    <t>PV7GJDCH</t>
  </si>
  <si>
    <t>L48T8/845/12G-EB F</t>
  </si>
  <si>
    <t>PEU6B5CT</t>
  </si>
  <si>
    <t>L48T8-850-11P-G8-EB</t>
  </si>
  <si>
    <t>Dimming updated on 7/12/2018</t>
  </si>
  <si>
    <t>WWWBXV</t>
  </si>
  <si>
    <t>PAU23075</t>
  </si>
  <si>
    <t>L48T8-835-11P-G8-EB</t>
  </si>
  <si>
    <t>PMXE9FPF</t>
  </si>
  <si>
    <t>L48T8-840-11P-G8-EB</t>
  </si>
  <si>
    <t>P33567BJ</t>
  </si>
  <si>
    <t>L48T8-830-11P-G8-EB</t>
  </si>
  <si>
    <t>PLQ2FKBEYWWM</t>
  </si>
  <si>
    <t>VIV-T8DFSP4/15W/40/F</t>
  </si>
  <si>
    <t>ZBAADW</t>
  </si>
  <si>
    <t>PLH5PA4KGEIP</t>
  </si>
  <si>
    <t>VIV-T8DFSP4/15W/50/F</t>
  </si>
  <si>
    <t>PLNUFXN5DXD8</t>
  </si>
  <si>
    <t>PORTOR INDUSTRY INC</t>
  </si>
  <si>
    <t>PORTOR</t>
  </si>
  <si>
    <t>PT-T84FB18W 4000K</t>
  </si>
  <si>
    <t>MMMRAA</t>
  </si>
  <si>
    <t>PLNLUZT045Y3</t>
  </si>
  <si>
    <t>PT-T84FB18W 5000K</t>
  </si>
  <si>
    <t>PLHW3SGU5N8I</t>
  </si>
  <si>
    <t>PT-T84FB18W 3000K</t>
  </si>
  <si>
    <t>PLKR6Z6YJ7RD</t>
  </si>
  <si>
    <t>PT-T84FB18W 3500K</t>
  </si>
  <si>
    <t>PLFUW7CMBFG1</t>
  </si>
  <si>
    <t>PT-T84FB18W 4500K</t>
  </si>
  <si>
    <t>PLVMOU2U9IEI</t>
  </si>
  <si>
    <t>iGlo, LLC</t>
  </si>
  <si>
    <t>IGLO LED</t>
  </si>
  <si>
    <t>GL18WGLSPCT8GR5000KUDX1.2MF</t>
  </si>
  <si>
    <t>ZBAADX</t>
  </si>
  <si>
    <t>PL9JTMK4YQ28</t>
  </si>
  <si>
    <t>SmartRay Inc.</t>
  </si>
  <si>
    <t xml:space="preserve">SmartRay  </t>
  </si>
  <si>
    <t>SR5T8A14W35K</t>
  </si>
  <si>
    <t>SSSCWM</t>
  </si>
  <si>
    <t>PLIS27E06LZG</t>
  </si>
  <si>
    <t>JayKal LED Solutions, Inc.</t>
  </si>
  <si>
    <t>JAYKAL</t>
  </si>
  <si>
    <t>JLS68101-4-40K-F-12-BC-AL-S</t>
  </si>
  <si>
    <t>NANOTS</t>
  </si>
  <si>
    <t>PL37AFWHXAJ0</t>
  </si>
  <si>
    <t>JLS68101-4-35K-F-12-BC-NANO-S</t>
  </si>
  <si>
    <t>NANOTT</t>
  </si>
  <si>
    <t>PLHM550AWHW1</t>
  </si>
  <si>
    <t>JLS68101-4-30K-F-12-BC-NANO-S</t>
  </si>
  <si>
    <t>PL1KWP9CVZ4T</t>
  </si>
  <si>
    <t>T8LDR4F15/840BC</t>
  </si>
  <si>
    <t>NANOUB</t>
  </si>
  <si>
    <t>PL4CQGHHOGUR</t>
  </si>
  <si>
    <t>T8LDR4F11/840BC</t>
  </si>
  <si>
    <t>NANOUA</t>
  </si>
  <si>
    <t>PLPY37GEVM8F</t>
  </si>
  <si>
    <t>JLS68101-4-50K-F-12-BC-AL-S</t>
  </si>
  <si>
    <t>PL570I2HFICX</t>
  </si>
  <si>
    <t>T8LDR4F15/850BC</t>
  </si>
  <si>
    <t>PLP2PEA3FFZG</t>
  </si>
  <si>
    <t>JLS68101-4-35K-F-12-BC-AL-S</t>
  </si>
  <si>
    <t>PLRT1HHJRUCM</t>
  </si>
  <si>
    <t>T8LDR4F11/850BC</t>
  </si>
  <si>
    <t>PLBGWSPXUR6A</t>
  </si>
  <si>
    <t>SR5T8A17W35K</t>
  </si>
  <si>
    <t>SSSCWN</t>
  </si>
  <si>
    <t>PL2ZQ79V7WOK</t>
  </si>
  <si>
    <t>JLS68101-4-40K-F-12-BC-NANO-S</t>
  </si>
  <si>
    <t>PLJ9OAP06L9T</t>
  </si>
  <si>
    <t>JLS68101-4-30K-F-12-BC-AL-S</t>
  </si>
  <si>
    <t>PLTBPIQPPQH8</t>
  </si>
  <si>
    <t>JLS68101-4-50K-F-12-BC-NANO-S</t>
  </si>
  <si>
    <t>PBRJBBNU</t>
  </si>
  <si>
    <t>ARK/UE/10K (3000K)</t>
  </si>
  <si>
    <t>TTTVAT</t>
  </si>
  <si>
    <t>P3EOFFT4</t>
  </si>
  <si>
    <t>ARK/UE/10K (4000K)</t>
  </si>
  <si>
    <t>PTX1G1VZ</t>
  </si>
  <si>
    <t>ARK/UR/10K (3000K)</t>
  </si>
  <si>
    <t>TTTVAS</t>
  </si>
  <si>
    <t>PJQ7T9LH</t>
  </si>
  <si>
    <t>ARK/UR/10K (4000K)</t>
  </si>
  <si>
    <t>P6SRDHBI</t>
  </si>
  <si>
    <t>ARK/UR/10K (5000K)</t>
  </si>
  <si>
    <t>P3AJG8RI</t>
  </si>
  <si>
    <t>ARK/UE/10K (3500K)</t>
  </si>
  <si>
    <t>PLAXFXC4</t>
  </si>
  <si>
    <t>ARK/UE/10K (4500K)</t>
  </si>
  <si>
    <t>PI5M9EAP</t>
  </si>
  <si>
    <t>ARK/UE/10K (5000K)</t>
  </si>
  <si>
    <t>PWRS0RRL</t>
  </si>
  <si>
    <t>ARK/UR/10K (3500K)</t>
  </si>
  <si>
    <t>PG9N59RR</t>
  </si>
  <si>
    <t>ARK/UR/10K (4500K)</t>
  </si>
  <si>
    <t>PVA0EZL5</t>
  </si>
  <si>
    <t>ARK/UR/14K (3000K)</t>
  </si>
  <si>
    <t>IIILYE</t>
  </si>
  <si>
    <t>POFANO2W</t>
  </si>
  <si>
    <t>ARK/UR/14K (3500K)</t>
  </si>
  <si>
    <t>POZYDUVU</t>
  </si>
  <si>
    <t>ARK/UR/14K (4000K)</t>
  </si>
  <si>
    <t>PL1Z9P1Y</t>
  </si>
  <si>
    <t>ARK/UR/14K (5000K)</t>
  </si>
  <si>
    <t>PT3A8OEG</t>
  </si>
  <si>
    <t>ARK/UR/14K (4500K)</t>
  </si>
  <si>
    <t>PL5O3M7V9NKI</t>
  </si>
  <si>
    <t>LEDone Distribution, Inc.</t>
  </si>
  <si>
    <t>LEDone</t>
  </si>
  <si>
    <t>LOD-4FT17WC-50KA</t>
  </si>
  <si>
    <t>Stepped</t>
  </si>
  <si>
    <t>NANOST</t>
  </si>
  <si>
    <t>PLOPL6U7DN5J</t>
  </si>
  <si>
    <t>LOD-4FT17WF-30KA</t>
  </si>
  <si>
    <t>NANOSU</t>
  </si>
  <si>
    <t>PLK84REATLNY</t>
  </si>
  <si>
    <t>LOD-4FT17WF-40KA</t>
  </si>
  <si>
    <t>PLIU2ULB3HG1</t>
  </si>
  <si>
    <t>LOD-4FT17WC-40KA</t>
  </si>
  <si>
    <t>PLYUAMAZ498F</t>
  </si>
  <si>
    <t>LOD-4FT17WC-30KA</t>
  </si>
  <si>
    <t>PLSX7XKT1PXL</t>
  </si>
  <si>
    <t>LOD-4FT17WF-50KA</t>
  </si>
  <si>
    <t>PLGDX2KAIL3U</t>
  </si>
  <si>
    <t>ARVA LLC DBA HYLITE LED LLC.</t>
  </si>
  <si>
    <t>HyLite</t>
  </si>
  <si>
    <t>HL-GT8-4AB-18W-50K</t>
  </si>
  <si>
    <t>YYYCZD</t>
  </si>
  <si>
    <t>P3541ME8</t>
  </si>
  <si>
    <t>ARK/UR/12K (4000K)</t>
  </si>
  <si>
    <t>IIILXQ</t>
  </si>
  <si>
    <t>PVNB7GGM</t>
  </si>
  <si>
    <t>ARK/UR/12K (3500K)</t>
  </si>
  <si>
    <t>P2WN5KCY</t>
  </si>
  <si>
    <t>ARK/UR/12K (4500K)</t>
  </si>
  <si>
    <t>P3GIG83Z</t>
  </si>
  <si>
    <t>ARK/UR/12K (5000K)</t>
  </si>
  <si>
    <t>PUZ942P0</t>
  </si>
  <si>
    <t>ARK/UR/12K (3000K)</t>
  </si>
  <si>
    <t>P9KMYDD8</t>
  </si>
  <si>
    <t>L48T8/840/12G-EB F</t>
  </si>
  <si>
    <t>PJDV4DZJ</t>
  </si>
  <si>
    <t>L48T8/850/15G-EB F</t>
  </si>
  <si>
    <t>PG78RSRN</t>
  </si>
  <si>
    <t>L48T8/850/15G-EB-AC</t>
  </si>
  <si>
    <t>WWWABP</t>
  </si>
  <si>
    <t>PP9DYY0Z</t>
  </si>
  <si>
    <t>GE Lighting Solutions</t>
  </si>
  <si>
    <t>GE Lighting</t>
  </si>
  <si>
    <t>LED15ET8G484/10L</t>
  </si>
  <si>
    <t>XXXAHN</t>
  </si>
  <si>
    <t>PL7BDKR83S1H</t>
  </si>
  <si>
    <t>T8A-40K18S-GF</t>
  </si>
  <si>
    <t>NANOQD</t>
  </si>
  <si>
    <t>PLAWV1Y92H02</t>
  </si>
  <si>
    <t>T8A-30K18S-GF</t>
  </si>
  <si>
    <t>PLRDWVX86Q3F</t>
  </si>
  <si>
    <t>T8A-35K18S-GF</t>
  </si>
  <si>
    <t>PLPYSH64YM59</t>
  </si>
  <si>
    <t>T8A-50K18S-GF</t>
  </si>
  <si>
    <t>PU28E96V</t>
  </si>
  <si>
    <t>ARK/UI/12K (4000K)</t>
  </si>
  <si>
    <t>IIILWW</t>
  </si>
  <si>
    <t>P1LEIJ8C</t>
  </si>
  <si>
    <t>ARK/UI/12K (3000K)</t>
  </si>
  <si>
    <t>PL079C2UYJOY</t>
  </si>
  <si>
    <t>LED48T8DM-12W-XPW-[001,101]WF</t>
  </si>
  <si>
    <t>YYYCYT</t>
  </si>
  <si>
    <t>PLGLN538IKWD</t>
  </si>
  <si>
    <t>LED48T8DM-18W-XPW-[001,101]WF</t>
  </si>
  <si>
    <t>YYYCYV</t>
  </si>
  <si>
    <t>PLSX5FA303KB</t>
  </si>
  <si>
    <t>LED48T8DM-12W-XWW-[001,101]WC</t>
  </si>
  <si>
    <t>YYYCYS</t>
  </si>
  <si>
    <t>PKTW1E6U</t>
  </si>
  <si>
    <t>ARK/UI/12K (4500K)</t>
  </si>
  <si>
    <t>PL54BZYUIWVM</t>
  </si>
  <si>
    <t>LED48T8DM-12W-XPW-[001,101]WC</t>
  </si>
  <si>
    <t>PCENPP2W</t>
  </si>
  <si>
    <t>ARK/UI/12K (5000K)</t>
  </si>
  <si>
    <t>P2KEYK7C</t>
  </si>
  <si>
    <t>ARK/UI/12K (3500K)</t>
  </si>
  <si>
    <t>PLOX8TFHLUTH</t>
  </si>
  <si>
    <t>LED48T8DM-18W-XPW-[001,101]WC</t>
  </si>
  <si>
    <t>YYYCYU</t>
  </si>
  <si>
    <t>PLS5GWAGJC5G</t>
  </si>
  <si>
    <t>LED48T8DM-18W-XWW-[001,101]WC</t>
  </si>
  <si>
    <t>PL0GTRB7A7RE</t>
  </si>
  <si>
    <t>LED48T8DM-12W-XWW-[001,101]WF</t>
  </si>
  <si>
    <t>PLWGEWJCHZQY</t>
  </si>
  <si>
    <t>LED48T8DM-18W-XWW-[001,101]WF</t>
  </si>
  <si>
    <t>PLXR1IPXHXZM</t>
  </si>
  <si>
    <t>PRO-T8DF/15W/50/F</t>
  </si>
  <si>
    <t>YYYCYH</t>
  </si>
  <si>
    <t>PL1WMMIZ</t>
  </si>
  <si>
    <t>CH1128-48-15W 850-7</t>
  </si>
  <si>
    <t>EAEFOE</t>
  </si>
  <si>
    <t>PLHONM2I</t>
  </si>
  <si>
    <t>CH1128-48-15W 840-7</t>
  </si>
  <si>
    <t>PPZ0BTQH</t>
  </si>
  <si>
    <t>CH1118-48-15W 850-7</t>
  </si>
  <si>
    <t>EAEFOD</t>
  </si>
  <si>
    <t>PIBASAAV</t>
  </si>
  <si>
    <t>CH1118-48-15W 840-7</t>
  </si>
  <si>
    <t>PL64JCZ6UFOB</t>
  </si>
  <si>
    <t>MaxLite Inc.</t>
  </si>
  <si>
    <t>Maxlite</t>
  </si>
  <si>
    <t>L12T8DF450-GA</t>
  </si>
  <si>
    <t>MMMQVH</t>
  </si>
  <si>
    <t>PLYKF1UMNL41</t>
  </si>
  <si>
    <t>L12T8DF435-GA</t>
  </si>
  <si>
    <t>PLP5MH2REHOQ</t>
  </si>
  <si>
    <t>L12T8DF440-GA</t>
  </si>
  <si>
    <t>PL0A81LU1FMT</t>
  </si>
  <si>
    <t>L12T8DF430-GA</t>
  </si>
  <si>
    <t>PR53RE74</t>
  </si>
  <si>
    <t>L48T8-835-12P-G4-EB</t>
  </si>
  <si>
    <t>YYYBOV</t>
  </si>
  <si>
    <t>PMATBGFJ</t>
  </si>
  <si>
    <t>SYHU-T8LAUL1215T-35-A</t>
  </si>
  <si>
    <t>Updated on 05/30/2018</t>
  </si>
  <si>
    <t>CCCFOP</t>
  </si>
  <si>
    <t>P9MIIDD7</t>
  </si>
  <si>
    <t>SYHU-T8LAUL1215T-30-A</t>
  </si>
  <si>
    <t>P7XAXPUK</t>
  </si>
  <si>
    <t>SYHU-T8LAUL1215T-45-A</t>
  </si>
  <si>
    <t>P6SENYFG</t>
  </si>
  <si>
    <t>SYHU-T8LAUL1215T-50-A</t>
  </si>
  <si>
    <t>P9DGHCV0</t>
  </si>
  <si>
    <t>SYHU-T8LAUL1215T-40-A</t>
  </si>
  <si>
    <t>PL2R7TJJI2H3</t>
  </si>
  <si>
    <t>Westinghouse Lighting</t>
  </si>
  <si>
    <t>WESTINGHOUSE</t>
  </si>
  <si>
    <t>HAHIMS</t>
  </si>
  <si>
    <t>PWMFQNV7</t>
  </si>
  <si>
    <t>LED15ET8G4/8510L</t>
  </si>
  <si>
    <t>PLFX8HG906AD</t>
  </si>
  <si>
    <t>Leif LED</t>
  </si>
  <si>
    <t>Leif</t>
  </si>
  <si>
    <t>LEIF-T8-4FT-15W-35K-PCF-301</t>
  </si>
  <si>
    <t>IIILVP</t>
  </si>
  <si>
    <t>PLSET00XBYEP</t>
  </si>
  <si>
    <t>LEIF-T8-4FT-15W-45K-PCF-301</t>
  </si>
  <si>
    <t>PLSSFQUVN3T9</t>
  </si>
  <si>
    <t>LEIF-T8-4FT-15W-30K-ALF-301</t>
  </si>
  <si>
    <t>Not Yet Verified</t>
  </si>
  <si>
    <t>PLY9N1PWHO9Z</t>
  </si>
  <si>
    <t>LEIF-T8-4FT-15W-30K-PCF-301</t>
  </si>
  <si>
    <t>PL20JG1BLIQA</t>
  </si>
  <si>
    <t>LEIF-T8-4FT-12W-30K-PCF-301</t>
  </si>
  <si>
    <t>IIILVO</t>
  </si>
  <si>
    <t>PSHRF3RY</t>
  </si>
  <si>
    <t>LED15ET8/G/4/940</t>
  </si>
  <si>
    <t>PPPSHU</t>
  </si>
  <si>
    <t>PLR94LA0BPBB</t>
  </si>
  <si>
    <t>LEIF-T8-4FT-12W-35K-PCF-301</t>
  </si>
  <si>
    <t>PL1RTTAEFZ58</t>
  </si>
  <si>
    <t>LEIF-T8-4FT-12W-50K-PCF-301</t>
  </si>
  <si>
    <t>PL6PJWFXLQCX</t>
  </si>
  <si>
    <t>LEIF-T8-4FT-15W-50K-PCF-301</t>
  </si>
  <si>
    <t>PLIAC3F4KYF6</t>
  </si>
  <si>
    <t>PLR0WYBG0L0E</t>
  </si>
  <si>
    <t>LEIF-T8-4FT-12W-45K-PCF-301</t>
  </si>
  <si>
    <t>PLKIWQ3SS1JB</t>
  </si>
  <si>
    <t>LEIF-T8-4FT-12W-40K-PCF-301</t>
  </si>
  <si>
    <t>PL1QS80QCVEP</t>
  </si>
  <si>
    <t>LEIF-T8-4FT-15W-40K-PCF-301</t>
  </si>
  <si>
    <t>PL7Q3JJIWPWJ</t>
  </si>
  <si>
    <t>GL18WGLST8BY3000KUDX1.2MC</t>
  </si>
  <si>
    <t>ZBAABM</t>
  </si>
  <si>
    <t>PLH0SM5W7OPQ</t>
  </si>
  <si>
    <t>GL18WGLST8BY5000KUDX1.2MC</t>
  </si>
  <si>
    <t>PLGG808KB2TM</t>
  </si>
  <si>
    <t>GL18WGLST8BY3500KUDX1.2MC</t>
  </si>
  <si>
    <t>PL0EGEPO361W</t>
  </si>
  <si>
    <t>GL18WGLST8BY4000KUDX1.2MC</t>
  </si>
  <si>
    <t>PLYLU77FOGT2</t>
  </si>
  <si>
    <t>LED12WT8/48/840-G8DM</t>
  </si>
  <si>
    <t>DDDJRY</t>
  </si>
  <si>
    <t>PLFJZZCMO921</t>
  </si>
  <si>
    <t>LED12WT8/48/850-G8DM</t>
  </si>
  <si>
    <t>PL32V1FLEZ4G</t>
  </si>
  <si>
    <t>GL18WGLST8BY4500KUDX1.2MC</t>
  </si>
  <si>
    <t>PL8QZOBRXERV</t>
  </si>
  <si>
    <t>Cyber Tech Lighting Inc.</t>
  </si>
  <si>
    <t>CTL</t>
  </si>
  <si>
    <t>LB48T8PNP/840</t>
  </si>
  <si>
    <t>YYYCXL</t>
  </si>
  <si>
    <t>PSVNLXC3</t>
  </si>
  <si>
    <t>PLG, LLC.</t>
  </si>
  <si>
    <t>T8</t>
  </si>
  <si>
    <t>PLG-T8-AL-4-A/B-(50)-12</t>
  </si>
  <si>
    <t>CCCFNM</t>
  </si>
  <si>
    <t>PK7E7YH9</t>
  </si>
  <si>
    <t>PLG-T8-NA-4-A/B-(50)-15</t>
  </si>
  <si>
    <t>CCCFNW</t>
  </si>
  <si>
    <t>P64Q3982</t>
  </si>
  <si>
    <t>PLG-T8-AL-4-A/B-(50)-10</t>
  </si>
  <si>
    <t>CCCFNQ</t>
  </si>
  <si>
    <t>PCOYC23Y</t>
  </si>
  <si>
    <t>PLG-T8-AL-4-A/B-(40)-22</t>
  </si>
  <si>
    <t>CCCFNP</t>
  </si>
  <si>
    <t>PFTJXID8</t>
  </si>
  <si>
    <t>PLG-T8-AL-4-A/B-(30)-12</t>
  </si>
  <si>
    <t>PQPD1FFB</t>
  </si>
  <si>
    <t>PLG-T8-AL-4-A/B-(35)-10</t>
  </si>
  <si>
    <t>P6J5G56Q</t>
  </si>
  <si>
    <t>PLG-T8-NA-4-A/B-(50)-12</t>
  </si>
  <si>
    <t>CCCFNV</t>
  </si>
  <si>
    <t>PLX0DZ2EIROB</t>
  </si>
  <si>
    <t>LB48T8PNP/850</t>
  </si>
  <si>
    <t>P12CQI9P</t>
  </si>
  <si>
    <t>Shenzhen Topband Co., Ltd.</t>
  </si>
  <si>
    <t>Topband</t>
  </si>
  <si>
    <t>TPDF4T8X4NLA-12WB(50BC)</t>
  </si>
  <si>
    <t>NANOOT</t>
  </si>
  <si>
    <t>P0TF5YVG</t>
  </si>
  <si>
    <t>PLG-T8-AL-4-A/B-(30)-22</t>
  </si>
  <si>
    <t>PPA7J2NX</t>
  </si>
  <si>
    <t>PLG-T8-NA-4-A/B-(35)-12</t>
  </si>
  <si>
    <t>PIOSPUW8</t>
  </si>
  <si>
    <t>PLG-T8-NA-4-A/B-(35)-10</t>
  </si>
  <si>
    <t>CCCFNU</t>
  </si>
  <si>
    <t>P5Z2QLID</t>
  </si>
  <si>
    <t>PLG-T8-AL-4-A/B-(50)-22</t>
  </si>
  <si>
    <t>PI330L39</t>
  </si>
  <si>
    <t>PLG-T8-NA-4-A/B-(40)-10</t>
  </si>
  <si>
    <t>P3YBYBST</t>
  </si>
  <si>
    <t>PLG-T8-NA-4-A/B-(50)-10</t>
  </si>
  <si>
    <t>P2QU6A29</t>
  </si>
  <si>
    <t>TPDF4T8X4NLA-12WB(40BC)</t>
  </si>
  <si>
    <t>PLLAX3IE288S</t>
  </si>
  <si>
    <t>LB48T8PNP/830</t>
  </si>
  <si>
    <t>PNEPZDKY</t>
  </si>
  <si>
    <t>PLG-T8-NA-4-A/B-(40)-12</t>
  </si>
  <si>
    <t>P9GETOVP</t>
  </si>
  <si>
    <t>PLG-T8-AL-4-A/B-(50)-15</t>
  </si>
  <si>
    <t>CCCFNN</t>
  </si>
  <si>
    <t>PY51Q5EN</t>
  </si>
  <si>
    <t>PLG-T8-NA-4-A/B-(35)-15</t>
  </si>
  <si>
    <t>PGEMR76C</t>
  </si>
  <si>
    <t>PLG-T8-AL-4-A/B-(30)-15</t>
  </si>
  <si>
    <t>P9YS5NVW</t>
  </si>
  <si>
    <t>PLG-T8-AL-4-A/B-(40)-18</t>
  </si>
  <si>
    <t>CCCFNO</t>
  </si>
  <si>
    <t>PTQXXS3P</t>
  </si>
  <si>
    <t>TPDF4T8X4NLA-12WB(45BC)</t>
  </si>
  <si>
    <t>PIUIOQB0</t>
  </si>
  <si>
    <t>TPDF4T8X4NLA-12WB(35BC)</t>
  </si>
  <si>
    <t>PSSJ0028</t>
  </si>
  <si>
    <t>PLG-T8-AL-4-A/B-(30)-18</t>
  </si>
  <si>
    <t>PXJUU1G9</t>
  </si>
  <si>
    <t>PLG-T8-AL-4-A/B-(40)-10</t>
  </si>
  <si>
    <t>PYHP7L80</t>
  </si>
  <si>
    <t>PLG-T8-NA-4-A/B-(40)-15</t>
  </si>
  <si>
    <t>PA1MVFBI</t>
  </si>
  <si>
    <t>PLG-T8-AL-4-A/B-(40)-15</t>
  </si>
  <si>
    <t>PARBQJKZ</t>
  </si>
  <si>
    <t>PLG-T8-AL-4-A/B-(40)-12</t>
  </si>
  <si>
    <t>P75RS7FR</t>
  </si>
  <si>
    <t>PLG-T8-AL-4-A/B-(50)-18</t>
  </si>
  <si>
    <t>PHKPUHHA</t>
  </si>
  <si>
    <t>TPDF4T8X4NLA-15WB(35BC)</t>
  </si>
  <si>
    <t>JJJNKU</t>
  </si>
  <si>
    <t>PT31P81N</t>
  </si>
  <si>
    <t>TPDF4T8X4NLA-15WB(40BC)</t>
  </si>
  <si>
    <t>P4VY01XA</t>
  </si>
  <si>
    <t>TPDF4T8X4NLA-15WB(45BC)</t>
  </si>
  <si>
    <t>PPJPVLDM</t>
  </si>
  <si>
    <t>TPDF4T8X4NLA-15WB(50BC)</t>
  </si>
  <si>
    <t>P0CUNPLQ</t>
  </si>
  <si>
    <t>TPDF4T8X4NLA-18WB(45BC)</t>
  </si>
  <si>
    <t>JJJNKQ</t>
  </si>
  <si>
    <t>P3NOO704</t>
  </si>
  <si>
    <t>TPDF4T8X4NLA-18WB(40BC)</t>
  </si>
  <si>
    <t>P3YSMV94</t>
  </si>
  <si>
    <t>TPDF4T8X4NLA-18WB(35BC)</t>
  </si>
  <si>
    <t>PUZ0CFDK</t>
  </si>
  <si>
    <t>TPDF4T8X4NLA-18WB(50BC)</t>
  </si>
  <si>
    <t>PLOE6J7X47FH</t>
  </si>
  <si>
    <t>Cresea Technology Limited</t>
  </si>
  <si>
    <t>cresea</t>
  </si>
  <si>
    <t>US-T84F12WB-HFOT</t>
  </si>
  <si>
    <t>TTTUZL</t>
  </si>
  <si>
    <t>PLF5MDC3ELJI</t>
  </si>
  <si>
    <t>US-T84F16WB-WCOT</t>
  </si>
  <si>
    <t>TTTUZM</t>
  </si>
  <si>
    <t>PLEBBJ0GRSTE</t>
  </si>
  <si>
    <t>US-T84F16WB-NFOT</t>
  </si>
  <si>
    <t>TTTUZN</t>
  </si>
  <si>
    <t>PLXD8GTHESGD</t>
  </si>
  <si>
    <t>US-T84F16WB-DCOT</t>
  </si>
  <si>
    <t>PL4NTU3GZ6XW</t>
  </si>
  <si>
    <t>US-T84F20WB-HFOT</t>
  </si>
  <si>
    <t>TTTUZQ</t>
  </si>
  <si>
    <t>PL1PMH71TSOC</t>
  </si>
  <si>
    <t>US-T84F20WB-HCOT</t>
  </si>
  <si>
    <t>TTTUZP</t>
  </si>
  <si>
    <t>PLX777TG4TL2</t>
  </si>
  <si>
    <t>US-T84F12WB-BFOT</t>
  </si>
  <si>
    <t>PL86TCBMCMCC</t>
  </si>
  <si>
    <t>US-T84F16WB-BFOT</t>
  </si>
  <si>
    <t>PLSD9HPNI4JX</t>
  </si>
  <si>
    <t>US-T84F16WB-DFOT</t>
  </si>
  <si>
    <t>PLWV0VHJ0VBQ</t>
  </si>
  <si>
    <t>US-T84F20WB-BFOT</t>
  </si>
  <si>
    <t>PL5KBG05GNYD</t>
  </si>
  <si>
    <t>US-T84F12WB-HCOT</t>
  </si>
  <si>
    <t>TTTUZK</t>
  </si>
  <si>
    <t>PLO5EA3AB3GA</t>
  </si>
  <si>
    <t>US-T84F20WB-BCOH</t>
  </si>
  <si>
    <t>TTTUZO</t>
  </si>
  <si>
    <t>PL5WWDCD9B08</t>
  </si>
  <si>
    <t>US-T84F20WB-DCOH</t>
  </si>
  <si>
    <t>PLPXQZHJ4589</t>
  </si>
  <si>
    <t>US-T84F12WB-WCOT</t>
  </si>
  <si>
    <t>PLRC5STJWYG6</t>
  </si>
  <si>
    <t>US-T84F12WB-WFOT</t>
  </si>
  <si>
    <t>PLWBKDYMIJID</t>
  </si>
  <si>
    <t>US-T84F20WB-WCOT</t>
  </si>
  <si>
    <t>PL3PH9T4934V</t>
  </si>
  <si>
    <t>US-T84F20WB-WFOT</t>
  </si>
  <si>
    <t>PL7ZXYTQJ4AX</t>
  </si>
  <si>
    <t>US-T84F20WB-HCOH</t>
  </si>
  <si>
    <t>PLVJK99EIP5C</t>
  </si>
  <si>
    <t>US-T84F16WB-HFOT</t>
  </si>
  <si>
    <t>PLEQOL4FKGMC</t>
  </si>
  <si>
    <t>US-T84F16WB-BCOT</t>
  </si>
  <si>
    <t>PLPH0H347BQI</t>
  </si>
  <si>
    <t>US-T84F16WB-NCOT</t>
  </si>
  <si>
    <t>PLGO6C4AEN0Y</t>
  </si>
  <si>
    <t>US-T84F20WB-NFOT</t>
  </si>
  <si>
    <t>PLLWOV9D1JZC</t>
  </si>
  <si>
    <t>US-T84F20WB-NCOT</t>
  </si>
  <si>
    <t>PLU6DBLVLIPY</t>
  </si>
  <si>
    <t>US-T84F20WB-DCOT</t>
  </si>
  <si>
    <t>PLM85P42ESM2</t>
  </si>
  <si>
    <t>US-T84F16WB-HCOT</t>
  </si>
  <si>
    <t>PLTG405WKBI7</t>
  </si>
  <si>
    <t>US-T84F20WB-WCOH</t>
  </si>
  <si>
    <t>PLAQ6SKT1J24</t>
  </si>
  <si>
    <t>US-T84F12WB-BCOT</t>
  </si>
  <si>
    <t>PLKSY8AFDWHS</t>
  </si>
  <si>
    <t>US-T84F12WB-NFOT</t>
  </si>
  <si>
    <t>PL224DFNCSI3</t>
  </si>
  <si>
    <t>US-T84F12WB-DFOT</t>
  </si>
  <si>
    <t>PLBH4KFWUCR5</t>
  </si>
  <si>
    <t>US-T84F12WB-NCOT</t>
  </si>
  <si>
    <t>PLZA4IIAKFTB</t>
  </si>
  <si>
    <t>US-T84F12WB-DCOT</t>
  </si>
  <si>
    <t>PLM4OPI8E8TQ</t>
  </si>
  <si>
    <t>US-T84F20WB-DFOT</t>
  </si>
  <si>
    <t>PLV7XXDRO90G</t>
  </si>
  <si>
    <t>US-T84F20WB-BCOT</t>
  </si>
  <si>
    <t>PLDBBHQYEOGI</t>
  </si>
  <si>
    <t>US-T84F20WB-NCOH</t>
  </si>
  <si>
    <t>PLNUDXTSH6T4</t>
  </si>
  <si>
    <t>US-T84F16WB-WFOT</t>
  </si>
  <si>
    <t>P1DOJYXG</t>
  </si>
  <si>
    <t>SYHU-T8GABUD1212M-45-B</t>
  </si>
  <si>
    <t>Updated on 10/16/2018</t>
  </si>
  <si>
    <t>BBBECI</t>
  </si>
  <si>
    <t>PLJVWQGS</t>
  </si>
  <si>
    <t>SYHU-T8GABUD1212M-50-B</t>
  </si>
  <si>
    <t>P26ORY82</t>
  </si>
  <si>
    <t>Shenzhen MTC Lux Co., Ltd</t>
  </si>
  <si>
    <t>BMTC</t>
  </si>
  <si>
    <t>T8-015T096US-24A</t>
  </si>
  <si>
    <t>EAEFNM</t>
  </si>
  <si>
    <t>PSM53L5I</t>
  </si>
  <si>
    <t>T8-015T096UN-24A</t>
  </si>
  <si>
    <t>P4ZTGR2X</t>
  </si>
  <si>
    <t>T8-015T096UD-24A</t>
  </si>
  <si>
    <t>PHK8TFJF</t>
  </si>
  <si>
    <t>T8-015T096UB-24A</t>
  </si>
  <si>
    <t>PLTP15DIOFOF</t>
  </si>
  <si>
    <t>PARMIDA LED Parmida led technology</t>
  </si>
  <si>
    <t>PLED-NT818W5K-PP-UL-CL</t>
  </si>
  <si>
    <t>ZAZZZT</t>
  </si>
  <si>
    <t>PLCLOOD6E9ZE</t>
  </si>
  <si>
    <t>Fotonz Inc.</t>
  </si>
  <si>
    <t>Fotonz</t>
  </si>
  <si>
    <t>FTSP48T8DF17W-50-7 [120-277 only]</t>
  </si>
  <si>
    <t>LLLBMX</t>
  </si>
  <si>
    <t>PKOGP00E</t>
  </si>
  <si>
    <t>LED15ET8/G/4/935</t>
  </si>
  <si>
    <t>PPEK2L6A</t>
  </si>
  <si>
    <t>LED15ET8/G/4/950</t>
  </si>
  <si>
    <t>PKO4WU91</t>
  </si>
  <si>
    <t>LED14ET8/G/4/835</t>
  </si>
  <si>
    <t>PPPSEL</t>
  </si>
  <si>
    <t>PLVH468G</t>
  </si>
  <si>
    <t>LED14ET8/G/4/840</t>
  </si>
  <si>
    <t>PL1DDLAKE26H</t>
  </si>
  <si>
    <t>OSRAM</t>
  </si>
  <si>
    <t>Osram Sylvania</t>
  </si>
  <si>
    <t>OST8412W50</t>
  </si>
  <si>
    <t>HAHIKT</t>
  </si>
  <si>
    <t>PL5AXBK344AI</t>
  </si>
  <si>
    <t>OST8414W35</t>
  </si>
  <si>
    <t>HAHIKU</t>
  </si>
  <si>
    <t>PLS69OX4U220</t>
  </si>
  <si>
    <t>OST8414W30</t>
  </si>
  <si>
    <t>PLQJ3UMX9ULV</t>
  </si>
  <si>
    <t>OST8416W35</t>
  </si>
  <si>
    <t>HAHIKV</t>
  </si>
  <si>
    <t>PLPOF338S9VB</t>
  </si>
  <si>
    <t>OST8416W30</t>
  </si>
  <si>
    <t>PLUIMAR8PIX1</t>
  </si>
  <si>
    <t>OST8414W50</t>
  </si>
  <si>
    <t>PL3I5VCA2HEK</t>
  </si>
  <si>
    <t>OST8412W30</t>
  </si>
  <si>
    <t>PLW665Z867RI</t>
  </si>
  <si>
    <t>OST8416W50</t>
  </si>
  <si>
    <t>PL3KSNA5SR1Y</t>
  </si>
  <si>
    <t>OST8412W40</t>
  </si>
  <si>
    <t>PL7LIL0E71TW</t>
  </si>
  <si>
    <t>OST8414W40</t>
  </si>
  <si>
    <t>PL9BUWKX62UQ</t>
  </si>
  <si>
    <t>OST8416W40</t>
  </si>
  <si>
    <t>PL8WJF3OYW2C</t>
  </si>
  <si>
    <t>OST8412W35</t>
  </si>
  <si>
    <t>PL6DP1LUQWWO</t>
  </si>
  <si>
    <t>Polybrite International/Borealis LED Lighting</t>
  </si>
  <si>
    <t>PolyBrite, Borealis</t>
  </si>
  <si>
    <t>T8F-18W-50K-4-1880-2B</t>
  </si>
  <si>
    <t>IIILTT</t>
  </si>
  <si>
    <t>PLLUVDGB9XN2</t>
  </si>
  <si>
    <t>T8C-18W-35K-4-1880-2B</t>
  </si>
  <si>
    <t>IIILTS</t>
  </si>
  <si>
    <t>PL8EKC17A83P</t>
  </si>
  <si>
    <t>T8C-15W-27K-4-1880-2B</t>
  </si>
  <si>
    <t>IIILTR</t>
  </si>
  <si>
    <t>PL1UP9SCOMU5</t>
  </si>
  <si>
    <t>T8C-15W-35K-4-1880-2B</t>
  </si>
  <si>
    <t>PL9F2BDBYH9S</t>
  </si>
  <si>
    <t>T8C-15W-40K-4-1880-2B</t>
  </si>
  <si>
    <t>PLLSJI2VHDFA</t>
  </si>
  <si>
    <t>T8F-15W-30K-4-1880-2B</t>
  </si>
  <si>
    <t>PLTF06S20N17</t>
  </si>
  <si>
    <t>T8F-18W-35K-4-1880-2B</t>
  </si>
  <si>
    <t>PLWVAGSANK37</t>
  </si>
  <si>
    <t>T8F-15W-40K-4-1880-2B</t>
  </si>
  <si>
    <t>PLCLRY969102</t>
  </si>
  <si>
    <t>T8C-15W-50K-4-1880-2B</t>
  </si>
  <si>
    <t>PLRY4UBXPLQL</t>
  </si>
  <si>
    <t>T8C-18W-30K-4-1880-2B</t>
  </si>
  <si>
    <t>PLYT7SXXV1EG</t>
  </si>
  <si>
    <t>T8F-18W-45K-4-1880-2B</t>
  </si>
  <si>
    <t>PLBMEQ8MFY14</t>
  </si>
  <si>
    <t>T8C-18W-45K-4-1880-2B</t>
  </si>
  <si>
    <t>PLRBXB8R5PUV</t>
  </si>
  <si>
    <t>T8F-15W-35K-4-1880-2B</t>
  </si>
  <si>
    <t>PLZEFGRRDIKD</t>
  </si>
  <si>
    <t>T8F-15W-50K-4-1880-2B</t>
  </si>
  <si>
    <t>PLCO5HLQ6P7F</t>
  </si>
  <si>
    <t>T8F-18W-30K-4-1880-2B</t>
  </si>
  <si>
    <t>PLEL3PAI29GP</t>
  </si>
  <si>
    <t>T8F-18W-40K-4-1880-2B</t>
  </si>
  <si>
    <t>PL197XQS0Z26</t>
  </si>
  <si>
    <t>T8C-18W-40K-4-1880-2B</t>
  </si>
  <si>
    <t>PLAP6D5D03BF</t>
  </si>
  <si>
    <t>T8C-18W-50K-4-1880-2B</t>
  </si>
  <si>
    <t>PLBTTMLZ7YSV</t>
  </si>
  <si>
    <t>T8F-15W-27K-4-1880-2B</t>
  </si>
  <si>
    <t>PLFEYHB57L45</t>
  </si>
  <si>
    <t>T8C-15W-45K-4-1880-2B</t>
  </si>
  <si>
    <t>PL1G7JOOTV0A</t>
  </si>
  <si>
    <t>T8F-15W-45K-4-1880-2B</t>
  </si>
  <si>
    <t>PL9Z3GQEXAXF</t>
  </si>
  <si>
    <t>T8C-15W-30K-4-1880-2B</t>
  </si>
  <si>
    <t>PLBT2GVS7CNK</t>
  </si>
  <si>
    <t>4T8 12 15W 40K J MF CL</t>
  </si>
  <si>
    <t>YYYCVB</t>
  </si>
  <si>
    <t>PL4U1KHHJAE7</t>
  </si>
  <si>
    <t>4T8 12 15W 35K J MF CL</t>
  </si>
  <si>
    <t>PLM6OKMPFOOU</t>
  </si>
  <si>
    <t>4T8 12 15W 50K J MF CL</t>
  </si>
  <si>
    <t>PLKPTA0P0JGO</t>
  </si>
  <si>
    <t>4T8 12 15W 50K J MF FR</t>
  </si>
  <si>
    <t>YYYCVA</t>
  </si>
  <si>
    <t>PLIYGHH32IV8</t>
  </si>
  <si>
    <t>4T8 12 15W 45K J MF CL</t>
  </si>
  <si>
    <t>PLTZLI2PDJE5</t>
  </si>
  <si>
    <t>4T8 12 15W 30K J MF CL</t>
  </si>
  <si>
    <t>PL15NFDLM8V3</t>
  </si>
  <si>
    <t>Savegreen Lighting</t>
  </si>
  <si>
    <t xml:space="preserve">Savegreen Lighting    </t>
  </si>
  <si>
    <t>LT8ABP48L18W2250L40K</t>
  </si>
  <si>
    <t>KKLAIG</t>
  </si>
  <si>
    <t>PL62DMO7CTP6</t>
  </si>
  <si>
    <t>LT8ABP48L13W1625L40K</t>
  </si>
  <si>
    <t>KKLAIE</t>
  </si>
  <si>
    <t>PL1K14JJS6B4</t>
  </si>
  <si>
    <t>LT8ABP48L18W2250L35K</t>
  </si>
  <si>
    <t>PLO9TUEF4UP7</t>
  </si>
  <si>
    <t>LT8ABP48L15W1875L50K</t>
  </si>
  <si>
    <t>KKLAIF</t>
  </si>
  <si>
    <t>PL0SLD7ZBL59</t>
  </si>
  <si>
    <t>LT8ABP48L20W2500L35K</t>
  </si>
  <si>
    <t>KKLAIH</t>
  </si>
  <si>
    <t>PLN64PYT395S</t>
  </si>
  <si>
    <t>LT8ABP48L12W1500L35K</t>
  </si>
  <si>
    <t>KKLAID</t>
  </si>
  <si>
    <t>PLH5Z3EFKC80</t>
  </si>
  <si>
    <t>LT8ABP48L12W1500L40K</t>
  </si>
  <si>
    <t>PLJATRNEEUKK</t>
  </si>
  <si>
    <t>LT8ABP48L12W1500L30K</t>
  </si>
  <si>
    <t>PLL8BEK1TN1Q</t>
  </si>
  <si>
    <t>LT8ABP48L15W1875L30K</t>
  </si>
  <si>
    <t>PLGRI09Q9N8D</t>
  </si>
  <si>
    <t>LT8ABP48L20W2500L30K</t>
  </si>
  <si>
    <t>PL2VNV5F47C4</t>
  </si>
  <si>
    <t>LT8ABP48L13W1625L50K</t>
  </si>
  <si>
    <t>PL6TIZ0U3XXL</t>
  </si>
  <si>
    <t>LT8ABP48L18W2250L50K</t>
  </si>
  <si>
    <t>PL8PEXUF9HOH</t>
  </si>
  <si>
    <t>LT8ABP48L15W1875L40K</t>
  </si>
  <si>
    <t>PLJGRF4SXJ7X</t>
  </si>
  <si>
    <t>LT8ABP48L15W1875L35K</t>
  </si>
  <si>
    <t>PLH6OVA2CPI7</t>
  </si>
  <si>
    <t>LT8ABP48L20W2500L40K</t>
  </si>
  <si>
    <t>PLQFKLGT2O3C</t>
  </si>
  <si>
    <t>LT8ABP48L20W2500L50K</t>
  </si>
  <si>
    <t>PL21J3GHV56U</t>
  </si>
  <si>
    <t>LT8ABP48L12W1500L50K</t>
  </si>
  <si>
    <t>PL5VQIA7FBTJ</t>
  </si>
  <si>
    <t>LT8ABP48L18W2250L30K</t>
  </si>
  <si>
    <t>PG4PQSR8</t>
  </si>
  <si>
    <t>CH1117-48-15W 850-7</t>
  </si>
  <si>
    <t>FFFIXG</t>
  </si>
  <si>
    <t>PYLUVHXZ</t>
  </si>
  <si>
    <t>CH1117-48-15W 840-7</t>
  </si>
  <si>
    <t>PENG2DNV</t>
  </si>
  <si>
    <t>T8-010T096US-24A</t>
  </si>
  <si>
    <t>Updated on 3/19/2018</t>
  </si>
  <si>
    <t>EAEFMT</t>
  </si>
  <si>
    <t>PS1S7V98</t>
  </si>
  <si>
    <t>T8-010T096UB-24A</t>
  </si>
  <si>
    <t>PXZTGPX9</t>
  </si>
  <si>
    <t>T8-012T096US-24A</t>
  </si>
  <si>
    <t>EAEFMU</t>
  </si>
  <si>
    <t>PCBVFV6T</t>
  </si>
  <si>
    <t>T8-012T096UN-24A</t>
  </si>
  <si>
    <t>PMYE289J</t>
  </si>
  <si>
    <t>Shenzhen Bonld Electronics Co.,LTD</t>
  </si>
  <si>
    <t>BONLD</t>
  </si>
  <si>
    <t>BDT84BVA-18WB-SHRA</t>
  </si>
  <si>
    <t>UUUBIL</t>
  </si>
  <si>
    <t>P1XYY7L6</t>
  </si>
  <si>
    <t>LED14ET8/G/4/850</t>
  </si>
  <si>
    <t>PS3P8W5O</t>
  </si>
  <si>
    <t>T8-010T096UN-24A</t>
  </si>
  <si>
    <t>PI6CHNZW</t>
  </si>
  <si>
    <t>T8-010T096UD-24A</t>
  </si>
  <si>
    <t>P7YZ0A29</t>
  </si>
  <si>
    <t>LED10ET8/G/4/840</t>
  </si>
  <si>
    <t>PPPRZK</t>
  </si>
  <si>
    <t>PQFOJBI4</t>
  </si>
  <si>
    <t>BDT84BVA-18WB-SWRA</t>
  </si>
  <si>
    <t>PDQV42IS</t>
  </si>
  <si>
    <t>T8-012T096UD-24A</t>
  </si>
  <si>
    <t>PLDPX2OFW26W</t>
  </si>
  <si>
    <t>Aecolux Technology Ltd</t>
  </si>
  <si>
    <t>Aecolux</t>
  </si>
  <si>
    <t>A45707</t>
  </si>
  <si>
    <t>ZAZZYR</t>
  </si>
  <si>
    <t>PSVXE1E0</t>
  </si>
  <si>
    <t>LED10ET8/G/4/850</t>
  </si>
  <si>
    <t>PRHQNZN1</t>
  </si>
  <si>
    <t>LED10ET8/G/4/835</t>
  </si>
  <si>
    <t>PRNCX28H</t>
  </si>
  <si>
    <t>BDT84BVA-18WB-SDRA</t>
  </si>
  <si>
    <t>PTP3DD6G</t>
  </si>
  <si>
    <t>BDT84BVA-12WB-SDRA</t>
  </si>
  <si>
    <t>UUUBIM</t>
  </si>
  <si>
    <t>PU0IUIHE</t>
  </si>
  <si>
    <t>BDT84BVA-12WB-SWRA</t>
  </si>
  <si>
    <t>P1RGXPLS</t>
  </si>
  <si>
    <t>LED15ET8/G4/840W</t>
  </si>
  <si>
    <t>PPPRXI</t>
  </si>
  <si>
    <t>PB245ZDI</t>
  </si>
  <si>
    <t>LED13ET8G4/830US</t>
  </si>
  <si>
    <t>PPPRXD</t>
  </si>
  <si>
    <t>PK002ERI</t>
  </si>
  <si>
    <t>LED13ET8G4/835US</t>
  </si>
  <si>
    <t>P1WA33WT</t>
  </si>
  <si>
    <t>LED13ET8G4/840US</t>
  </si>
  <si>
    <t>PZCB6JX9</t>
  </si>
  <si>
    <t>BDT84BVA-18WB-SNRA</t>
  </si>
  <si>
    <t>PBCI3HPF</t>
  </si>
  <si>
    <t>BDT84BVA-18WB-SBRA</t>
  </si>
  <si>
    <t>P41ZNABQ</t>
  </si>
  <si>
    <t>BDT84BVA-12WB-SBRA</t>
  </si>
  <si>
    <t>PCTQGKYO</t>
  </si>
  <si>
    <t>BDT84BVA-12WB-SNRA</t>
  </si>
  <si>
    <t>PB07LBTR</t>
  </si>
  <si>
    <t>BDT84BVA-12WB-SHRA</t>
  </si>
  <si>
    <t>PFLOEOJC</t>
  </si>
  <si>
    <t>T8-012T096UB-24A</t>
  </si>
  <si>
    <t>PLW54WFCBC4K</t>
  </si>
  <si>
    <t>ETECH LED</t>
  </si>
  <si>
    <t>FF-T84-A2-18-40-B</t>
  </si>
  <si>
    <t>IIILQX</t>
  </si>
  <si>
    <t>PL5XER3W9J4J</t>
  </si>
  <si>
    <t>Aquila Environmental</t>
  </si>
  <si>
    <t>Aquila</t>
  </si>
  <si>
    <t>AQ-LED-T8-12W-48IN-3000K</t>
  </si>
  <si>
    <t>XXXBYV</t>
  </si>
  <si>
    <t>PLZYWCA7EXWX</t>
  </si>
  <si>
    <t>AQ-LED-T8-18W-48IN (4000K)</t>
  </si>
  <si>
    <t>XXXBYW</t>
  </si>
  <si>
    <t>PLX0OTQB5DQF</t>
  </si>
  <si>
    <t>FF-T84-A2-18-45-B</t>
  </si>
  <si>
    <t>PLGD5ISVAX6K</t>
  </si>
  <si>
    <t>AQ-LED-T8-12W-48IN-4000K</t>
  </si>
  <si>
    <t>PL5IB9DALFLG</t>
  </si>
  <si>
    <t>AQ-LED-T8-18W-48IN (3000K)</t>
  </si>
  <si>
    <t>PLR0MTZJC4VJ</t>
  </si>
  <si>
    <t>FF-T84-A2-18-35-B</t>
  </si>
  <si>
    <t>PL87A60WX275</t>
  </si>
  <si>
    <t>FF-T84-A2-18-50-B</t>
  </si>
  <si>
    <t>PLXL3INA2ZMK</t>
  </si>
  <si>
    <t>FF-T84-A2-18-30-B</t>
  </si>
  <si>
    <t>PL3T3Z2LN1VL</t>
  </si>
  <si>
    <t>AQ-LED-T8-18W-48IN (5000K)</t>
  </si>
  <si>
    <t>PL018GEI9HZN</t>
  </si>
  <si>
    <t>AQ-LED-T8-12W-48IN-5000K</t>
  </si>
  <si>
    <t>PL77PRBYGTIC</t>
  </si>
  <si>
    <t>GlobaLux Lighting</t>
  </si>
  <si>
    <t>GlobaLux</t>
  </si>
  <si>
    <t>LHT8-12-840-FC</t>
  </si>
  <si>
    <t>JJJNJK</t>
  </si>
  <si>
    <t>PLYMCVYZ3VI4</t>
  </si>
  <si>
    <t>LHT8-15-840-FC</t>
  </si>
  <si>
    <t>JJJNJL</t>
  </si>
  <si>
    <t>PLOZBQGLAU2A</t>
  </si>
  <si>
    <t>LHT8-15-850-FC</t>
  </si>
  <si>
    <t>PLKB7DX7LC67</t>
  </si>
  <si>
    <t>LHT8-12-830-FC</t>
  </si>
  <si>
    <t>PLHX4WMM53KI</t>
  </si>
  <si>
    <t>LHT8-15-830-FC</t>
  </si>
  <si>
    <t>PLF5E42FC7I2</t>
  </si>
  <si>
    <t>LHT8-15-845-FC</t>
  </si>
  <si>
    <t>PLX12W4M5AU5</t>
  </si>
  <si>
    <t>LHT8-12-835-FC</t>
  </si>
  <si>
    <t>PLD5RGXA95VH</t>
  </si>
  <si>
    <t>LHT8-12-845-FC</t>
  </si>
  <si>
    <t>PLX1GX9K9XJ1</t>
  </si>
  <si>
    <t>LHT8-15-835-FC</t>
  </si>
  <si>
    <t>PL564MHBK61O</t>
  </si>
  <si>
    <t>LHT8-12-850-FC</t>
  </si>
  <si>
    <t>PLPD6A04TE4C</t>
  </si>
  <si>
    <t>CLS</t>
  </si>
  <si>
    <t>CLS-T8AB1218T-50K-B</t>
  </si>
  <si>
    <t>IIILQK</t>
  </si>
  <si>
    <t>PLOL9NOGXHMI</t>
  </si>
  <si>
    <t>V-TAC USA CORP.</t>
  </si>
  <si>
    <t>V-TAC</t>
  </si>
  <si>
    <t>VT-T8DM15/850/4-S</t>
  </si>
  <si>
    <t>ZAZZYZ</t>
  </si>
  <si>
    <t>PTETN0W4</t>
  </si>
  <si>
    <t>YANKON LIGHTING, INC.</t>
  </si>
  <si>
    <t>YANKON</t>
  </si>
  <si>
    <t>YGA05A32-T8-15W-850</t>
  </si>
  <si>
    <t>NNNMTM</t>
  </si>
  <si>
    <t>PLNW1MXFZJ28</t>
  </si>
  <si>
    <t>VT-T8DM15/840/4-S</t>
  </si>
  <si>
    <t>P6O45MJA</t>
  </si>
  <si>
    <t>LED13ET8G4/850US</t>
  </si>
  <si>
    <t>PBY4VM8S</t>
  </si>
  <si>
    <t>LED12ET8/G/4/850</t>
  </si>
  <si>
    <t>Updated on 3/2/2017</t>
  </si>
  <si>
    <t>PZQFBNJ4</t>
  </si>
  <si>
    <t>LED15ET8/4/850</t>
  </si>
  <si>
    <t>Internal Driver; operates off fluorescent ballast; Updated on 3/2/2017</t>
  </si>
  <si>
    <t>JJJKRE</t>
  </si>
  <si>
    <t>PL5MPOESA0GH</t>
  </si>
  <si>
    <t>SHANGHAI LITE-WAY</t>
  </si>
  <si>
    <t>LITE-WAY</t>
  </si>
  <si>
    <t>L02791-35H</t>
  </si>
  <si>
    <t>ZZZBOP</t>
  </si>
  <si>
    <t>PL3RJQEJWDQA</t>
  </si>
  <si>
    <t>L02791-40H</t>
  </si>
  <si>
    <t>PLAT5TPGQLOG</t>
  </si>
  <si>
    <t>L02791-50H</t>
  </si>
  <si>
    <t>PLGHI5A8PXU8</t>
  </si>
  <si>
    <t>L02791-30H</t>
  </si>
  <si>
    <t>PL9BA6EG6SW4</t>
  </si>
  <si>
    <t>L02791-45H</t>
  </si>
  <si>
    <t>PLGGZIYPEAM0</t>
  </si>
  <si>
    <t>ZAZZYK</t>
  </si>
  <si>
    <t>PLX91IYY8WM6</t>
  </si>
  <si>
    <t>PLZM0INPR21P</t>
  </si>
  <si>
    <t>Brilliant LED Corp.</t>
  </si>
  <si>
    <t>Contractor Source LED, CSLED</t>
  </si>
  <si>
    <t>CSL-T8003-18MN-40KA-B1</t>
  </si>
  <si>
    <t>NANOJL</t>
  </si>
  <si>
    <t>PLOITHLTCJQM</t>
  </si>
  <si>
    <t>CSL-T8003-18MN-50KA-B1</t>
  </si>
  <si>
    <t>PLS74O0RYGEP</t>
  </si>
  <si>
    <t>CSL-T8003-18MN-30KA-B1</t>
  </si>
  <si>
    <t>PLNQORY9M04L</t>
  </si>
  <si>
    <t>CSL-T8003-18MN-35KA-B1</t>
  </si>
  <si>
    <t>PLT006SUW610</t>
  </si>
  <si>
    <t>PL8VXUPIK91V</t>
  </si>
  <si>
    <t>CSL-T8003-18MN-45KA-B1</t>
  </si>
  <si>
    <t>PLBAXWLLYXPI</t>
  </si>
  <si>
    <t>EcoLight LED Solutions</t>
  </si>
  <si>
    <t>Ecolight LED Solutions</t>
  </si>
  <si>
    <t>ELT-T84EDR-12W (CLEAR LENS)(5000K)</t>
  </si>
  <si>
    <t>IIILPL</t>
  </si>
  <si>
    <t>PLQJHCLQKEDV</t>
  </si>
  <si>
    <t>ELT-T84EDR-12W (FROSTED LENS)(4000K)</t>
  </si>
  <si>
    <t>IIILPM</t>
  </si>
  <si>
    <t>PLA1F6SIWNJ4</t>
  </si>
  <si>
    <t>ELT-T84EDR-12W (FROSTED LENS)(5000K)</t>
  </si>
  <si>
    <t>PL6WFELXQ7H1</t>
  </si>
  <si>
    <t>ELT-T84EDR-12W (FROSTED LENS)(3000K)</t>
  </si>
  <si>
    <t>PLBSXMZAV5DN</t>
  </si>
  <si>
    <t>ELT-T84EDR-12W (CLEAR LENS)(4000K)</t>
  </si>
  <si>
    <t>PLC6OOMYUW25</t>
  </si>
  <si>
    <t>ELT-T84EDR-12W (FROSTED LENS)(3500K)</t>
  </si>
  <si>
    <t>PP7D1K0O</t>
  </si>
  <si>
    <t>T8-010T096US-25A</t>
  </si>
  <si>
    <t>TTTUXJ</t>
  </si>
  <si>
    <t>PLSRHFHZC4E9</t>
  </si>
  <si>
    <t>Emium</t>
  </si>
  <si>
    <t>EL-ZY-T8-18W1200 BIXX(3500k,frosted)</t>
  </si>
  <si>
    <t>MMMQLW</t>
  </si>
  <si>
    <t>PLELIE1DR5WB</t>
  </si>
  <si>
    <t>MS Electrical Distribution Inc</t>
  </si>
  <si>
    <t xml:space="preserve"> Diva Light </t>
  </si>
  <si>
    <t>T8R-22L-50K-DM</t>
  </si>
  <si>
    <t>XXXBXW</t>
  </si>
  <si>
    <t>PL9N1HBXSQ2G</t>
  </si>
  <si>
    <t xml:space="preserve">EnerGreen Technologies </t>
  </si>
  <si>
    <t xml:space="preserve">EnerGreen </t>
  </si>
  <si>
    <t>EGT-ECDRLEDT8-15w-4000K-GL</t>
  </si>
  <si>
    <t>ZAZZXX</t>
  </si>
  <si>
    <t>PLUCFMFHAMIF</t>
  </si>
  <si>
    <t>EGT-ECDRLEDT8-15w-5000K-GL</t>
  </si>
  <si>
    <t>P83T40SL</t>
  </si>
  <si>
    <t>T8-010T096UD-25A</t>
  </si>
  <si>
    <t>PLRGO73ZYQ6O</t>
  </si>
  <si>
    <t>EL-ZY-T8-18W1200 BIXX(4000k,frosted)</t>
  </si>
  <si>
    <t>PL8GG2OIQ6O6</t>
  </si>
  <si>
    <t>EL-ZY-T8-18W1200 BIXX(5000k,frosted)</t>
  </si>
  <si>
    <t>PFHIL0BP</t>
  </si>
  <si>
    <t>T8-010T096UN-25A</t>
  </si>
  <si>
    <t>PNQWC5IB</t>
  </si>
  <si>
    <t>T8-010T096UB-25A</t>
  </si>
  <si>
    <t>PL0XC1999326</t>
  </si>
  <si>
    <t>EMIUM</t>
  </si>
  <si>
    <t>EL-ZY-T8-18W1200 BIXX(3000k,frosted)</t>
  </si>
  <si>
    <t>PNI5BF8C</t>
  </si>
  <si>
    <t>T8-015T096UD-25A(2200LM)</t>
  </si>
  <si>
    <t>QQQUAO</t>
  </si>
  <si>
    <t>PNLMOCCM</t>
  </si>
  <si>
    <t>T8-012T096US-25A</t>
  </si>
  <si>
    <t>QQQUAQ</t>
  </si>
  <si>
    <t>P3NQCJ62</t>
  </si>
  <si>
    <t>T8-015T096UB-25A(2200LM)</t>
  </si>
  <si>
    <t>PRDFOYC6</t>
  </si>
  <si>
    <t>T8-015T096US-25A(2200LM)</t>
  </si>
  <si>
    <t>PBBDRHNY</t>
  </si>
  <si>
    <t>T8-015T096UN-25A(2200LM)</t>
  </si>
  <si>
    <t>PJB53IIN</t>
  </si>
  <si>
    <t>T8-012T096UB-25A</t>
  </si>
  <si>
    <t>PQSYHS62</t>
  </si>
  <si>
    <t>T8-012T096UN-25A</t>
  </si>
  <si>
    <t>PH6PL182</t>
  </si>
  <si>
    <t>T8-012T096UD-25A</t>
  </si>
  <si>
    <t>PZUGHQL9</t>
  </si>
  <si>
    <t>ARK/UA/9T (4000K)</t>
  </si>
  <si>
    <t>MMMQLV</t>
  </si>
  <si>
    <t>PH6P8E83</t>
  </si>
  <si>
    <t>LED15ET8/4/835</t>
  </si>
  <si>
    <t>PWT1VSOY</t>
  </si>
  <si>
    <t>ARK/UA/9T (4500K)</t>
  </si>
  <si>
    <t>PSDP6ZG1</t>
  </si>
  <si>
    <t>KKLAHR</t>
  </si>
  <si>
    <t>PPVNAXJM</t>
  </si>
  <si>
    <t>ARK/UA/9T (5000K)</t>
  </si>
  <si>
    <t>P1C20G1M</t>
  </si>
  <si>
    <t>ARK/UA/9T (3500K)</t>
  </si>
  <si>
    <t>PY4TA0VN</t>
  </si>
  <si>
    <t>ARK/UA/9T (3000K)</t>
  </si>
  <si>
    <t>PIAVUPWL</t>
  </si>
  <si>
    <t>PPPSVB9F</t>
  </si>
  <si>
    <t>LED12ET8/4/850</t>
  </si>
  <si>
    <t>PPHVUV5R</t>
  </si>
  <si>
    <t>LED One Distribution, Inc</t>
  </si>
  <si>
    <t>LED One Distribution</t>
  </si>
  <si>
    <t>LOD-12WT84FT-50KAB</t>
  </si>
  <si>
    <t>MMMQLI</t>
  </si>
  <si>
    <t>PCF6DYYV</t>
  </si>
  <si>
    <t>BDT84NVA-12WB-SHFA</t>
  </si>
  <si>
    <t>PPPSDL</t>
  </si>
  <si>
    <t>PCU7U6OT</t>
  </si>
  <si>
    <t>BDT84NVA-12WB-SDFA</t>
  </si>
  <si>
    <t>P68L5WPE</t>
  </si>
  <si>
    <t>BDT84NVA-12WB-SWFA</t>
  </si>
  <si>
    <t>P8RJ13AZ</t>
  </si>
  <si>
    <t>BDT84NVA-12WB-SNFA</t>
  </si>
  <si>
    <t>P4L6DP0A</t>
  </si>
  <si>
    <t>BDT84NVA-12WB-SBFA</t>
  </si>
  <si>
    <t>PUXFOAWC</t>
  </si>
  <si>
    <t>LOD-15WT84FT-50KA</t>
  </si>
  <si>
    <t>MMMQLN</t>
  </si>
  <si>
    <t>PU8QXSDW</t>
  </si>
  <si>
    <t>LOD-18WT84FT-50KAB</t>
  </si>
  <si>
    <t>MMMQLK</t>
  </si>
  <si>
    <t>PIPQFBRD</t>
  </si>
  <si>
    <t>LOD-12WT84FT-50KA</t>
  </si>
  <si>
    <t>MMMQLM</t>
  </si>
  <si>
    <t>PH3DIF37</t>
  </si>
  <si>
    <t>LOD-18WT84FT-50KA</t>
  </si>
  <si>
    <t>MMMQLO</t>
  </si>
  <si>
    <t>PFZV6NDY</t>
  </si>
  <si>
    <t>BDT84NVA-18WB-SHFA</t>
  </si>
  <si>
    <t>PPPSDA</t>
  </si>
  <si>
    <t>PSHSPAAY</t>
  </si>
  <si>
    <t>BDT84NVA-18WB-SNFA</t>
  </si>
  <si>
    <t>P95RDJOD</t>
  </si>
  <si>
    <t>BDT84NVA-18WB-SDFA</t>
  </si>
  <si>
    <t>PTI1LI3W</t>
  </si>
  <si>
    <t>BDT84NVA-18WB-SBFA</t>
  </si>
  <si>
    <t>PSKGTVF0</t>
  </si>
  <si>
    <t>BDT84NVA-18WB-SWFA</t>
  </si>
  <si>
    <t>PLB4DLR6EX86</t>
  </si>
  <si>
    <t>InLine Electrical Resources</t>
  </si>
  <si>
    <t>IER</t>
  </si>
  <si>
    <t>IER-T8-12W HYBRID30</t>
  </si>
  <si>
    <t>SSSCYN</t>
  </si>
  <si>
    <t>PL8ZDRUTO3H9</t>
  </si>
  <si>
    <t>IER-T8-12W HYBRID40</t>
  </si>
  <si>
    <t>PL3K3XU1NM1W</t>
  </si>
  <si>
    <t>IER-T8-12W HYBRID35</t>
  </si>
  <si>
    <t>PL8SMWN42RYQ</t>
  </si>
  <si>
    <t>IER-T8-12W HYBRID45</t>
  </si>
  <si>
    <t>PL244WO7W9JG</t>
  </si>
  <si>
    <t>IER-T8-12W HYBRID50</t>
  </si>
  <si>
    <t>PUS2QQL5</t>
  </si>
  <si>
    <t>T08G01-40Y</t>
  </si>
  <si>
    <t>FFFIVQ</t>
  </si>
  <si>
    <t>PRIB5WCB</t>
  </si>
  <si>
    <t>T08G01-45Y</t>
  </si>
  <si>
    <t>PN4432MY</t>
  </si>
  <si>
    <t>T08G01-30Y</t>
  </si>
  <si>
    <t>P5LX3GAQ</t>
  </si>
  <si>
    <t>T08G01-35Y</t>
  </si>
  <si>
    <t>PX4L2EY5</t>
  </si>
  <si>
    <t>T08G01-50Y</t>
  </si>
  <si>
    <t>PLZF8DLGQXSV</t>
  </si>
  <si>
    <t>44-T8-120-15W-35K-F-GL-A-1</t>
  </si>
  <si>
    <t>XXXBWQ</t>
  </si>
  <si>
    <t>PLRTAQ1Z3V48</t>
  </si>
  <si>
    <t>44-T8-120-15W-40K-F-GL-A-1</t>
  </si>
  <si>
    <t>PL44UONK1Z9V</t>
  </si>
  <si>
    <t>44-T8-120-15W-45K-F-GL-A-1</t>
  </si>
  <si>
    <t>PLV3IOLZPGR6</t>
  </si>
  <si>
    <t>44-T8-120-15W-50K-F-GL-A-1</t>
  </si>
  <si>
    <t>PLT8ZKRA4ACY</t>
  </si>
  <si>
    <t>44-T8-120-12W-35K-F-GL-A-1</t>
  </si>
  <si>
    <t>XXXBWP</t>
  </si>
  <si>
    <t>PLR7TVJJP385</t>
  </si>
  <si>
    <t>44-T8-120-12W-40K-F-GL-A-1</t>
  </si>
  <si>
    <t>PLVOOAR1J80W</t>
  </si>
  <si>
    <t>HLT8A414W35KN</t>
  </si>
  <si>
    <t>MMMQHB</t>
  </si>
  <si>
    <t>PL5LU4WX6H2N</t>
  </si>
  <si>
    <t>HLT8A414W40KN</t>
  </si>
  <si>
    <t>PLLN355NIQDZ</t>
  </si>
  <si>
    <t>44-T8-120-18W-40K-F-GL-A-1</t>
  </si>
  <si>
    <t>XXXBWR</t>
  </si>
  <si>
    <t>PLGSK2MDVINM</t>
  </si>
  <si>
    <t>44-T8-120-18W-45K-F-GL-A-1</t>
  </si>
  <si>
    <t>PL387LTJC1BH</t>
  </si>
  <si>
    <t>HLT8A414W50KN</t>
  </si>
  <si>
    <t>PLCM098L3MFI</t>
  </si>
  <si>
    <t>44-T8-120-12W-50K-F-GL-A-1</t>
  </si>
  <si>
    <t>PLZCLBET5HQ5</t>
  </si>
  <si>
    <t>44-T8-120-12W-45K-F-GL-A-1</t>
  </si>
  <si>
    <t>PLQ3CGQVQX17</t>
  </si>
  <si>
    <t>44-T8-120-18W-35K-F-GL-A-1</t>
  </si>
  <si>
    <t>PLKLS16V0HKC</t>
  </si>
  <si>
    <t>44-T8-120-18W-50K-F-GL-A-1</t>
  </si>
  <si>
    <t>PLVXH4QE37U0</t>
  </si>
  <si>
    <t>HLT8A414W30KN</t>
  </si>
  <si>
    <t>PLXYZ7POZDIZ</t>
  </si>
  <si>
    <t>44-T8-120-12W-30K-F-GL-A-1</t>
  </si>
  <si>
    <t>PL2N6SL500B2</t>
  </si>
  <si>
    <t>44-T8-120-15W-30K-F-GL-A-1</t>
  </si>
  <si>
    <t>PLQ0FBL5ZSC4</t>
  </si>
  <si>
    <t>44-T8-120-18W-30K-F-GL-A-1</t>
  </si>
  <si>
    <t>PLL00BKLH9TZ</t>
  </si>
  <si>
    <t>Kian Tech LLC</t>
  </si>
  <si>
    <t>Kian</t>
  </si>
  <si>
    <t>15TPAB850LT50EN</t>
  </si>
  <si>
    <t>MMMQJQ</t>
  </si>
  <si>
    <t>PL6FYSRJILFR</t>
  </si>
  <si>
    <t>15TPAB841LT50EN</t>
  </si>
  <si>
    <t>PLW6UPQ8XA34</t>
  </si>
  <si>
    <t>18TTA850BA180EN</t>
  </si>
  <si>
    <t>MMMQJO</t>
  </si>
  <si>
    <t>PMDTEIYW</t>
  </si>
  <si>
    <t>18TTA830BA180EN</t>
  </si>
  <si>
    <t>PLTBA1YX98CO</t>
  </si>
  <si>
    <t>15TPA841BA180EN</t>
  </si>
  <si>
    <t>MMMQJP</t>
  </si>
  <si>
    <t>PL84FL0AXPTY</t>
  </si>
  <si>
    <t>18TTA841BA180EN</t>
  </si>
  <si>
    <t>PLPGVKL7VZNA</t>
  </si>
  <si>
    <t>15TPA850BA180EN</t>
  </si>
  <si>
    <t>P0S7OE9T</t>
  </si>
  <si>
    <t>CH1128-48-15W 850-8</t>
  </si>
  <si>
    <t>FFFIVH</t>
  </si>
  <si>
    <t>P0WXS5IB</t>
  </si>
  <si>
    <t>542172XX(XX=61-70)</t>
  </si>
  <si>
    <t>QQQTZW</t>
  </si>
  <si>
    <t>PFOYUX1F</t>
  </si>
  <si>
    <t>L48T8-840-14P-G6-EB</t>
  </si>
  <si>
    <t>FFFIVG</t>
  </si>
  <si>
    <t>P08DS2WG</t>
  </si>
  <si>
    <t>L48T8-850-14P-G6-EB</t>
  </si>
  <si>
    <t>PH8B422U</t>
  </si>
  <si>
    <t>542172XX(XX=41-50)</t>
  </si>
  <si>
    <t>PL2BL4GGWIL6</t>
  </si>
  <si>
    <t>LT817835TA</t>
  </si>
  <si>
    <t>NANOIK</t>
  </si>
  <si>
    <t>PLR0F2KYLDXD</t>
  </si>
  <si>
    <t>VIV-T8HYSP/15W/40/F/SD</t>
  </si>
  <si>
    <t>CCCFGI</t>
  </si>
  <si>
    <t>PLJ4NU91FR6X</t>
  </si>
  <si>
    <t>LT817850TA</t>
  </si>
  <si>
    <t>PLENX12BXWGG</t>
  </si>
  <si>
    <t>VIV-T8HYSP/15W/50/F/SD</t>
  </si>
  <si>
    <t>PLCQTB0KM3MG</t>
  </si>
  <si>
    <t>LT817840TA</t>
  </si>
  <si>
    <t>PLMBBPDLCF9J</t>
  </si>
  <si>
    <t>LG-4T8-14W-U-50K</t>
  </si>
  <si>
    <t>De-listed on 9/6/2018, re-listed on 10/1/2018</t>
  </si>
  <si>
    <t>ZAZZVM</t>
  </si>
  <si>
    <t>PL0L8XQVLC28</t>
  </si>
  <si>
    <t>VT-T8DM13/850/4</t>
  </si>
  <si>
    <t>ZAZZVQ</t>
  </si>
  <si>
    <t>PL2RR3GI4W40</t>
  </si>
  <si>
    <t>VT-T8DM15/850/4</t>
  </si>
  <si>
    <t>ZAZZVR</t>
  </si>
  <si>
    <t>PLY5CIOVC4EN</t>
  </si>
  <si>
    <t>LG-4T8-14W-U-40K</t>
  </si>
  <si>
    <t>PLA2QAJJ4FNC</t>
  </si>
  <si>
    <t>ePower Manufacturing, LLC</t>
  </si>
  <si>
    <t>ePower</t>
  </si>
  <si>
    <t>EPM-T8LED-4-18-30-F-BC</t>
  </si>
  <si>
    <t>ZZZBLP</t>
  </si>
  <si>
    <t>PLDRS338HCR4</t>
  </si>
  <si>
    <t>IKIO LED LIGHTING</t>
  </si>
  <si>
    <t>IK-T804-UE-0012 -TA&amp;BF-40-A</t>
  </si>
  <si>
    <t>IIILNX</t>
  </si>
  <si>
    <t>PLKHDRHDATS9</t>
  </si>
  <si>
    <t>IK-T804-UE-0012 -TA&amp;BF-30-A</t>
  </si>
  <si>
    <t>PLP0FFX1RLG3</t>
  </si>
  <si>
    <t>KT-LED14T8-48G-850-X2</t>
  </si>
  <si>
    <t>EAEFLG</t>
  </si>
  <si>
    <t>PZJRC27S</t>
  </si>
  <si>
    <t>LED15ET8/4/840</t>
  </si>
  <si>
    <t>PL3NO651HB1U</t>
  </si>
  <si>
    <t>IK-T804-UE-0012 -TA&amp;BF-50-A</t>
  </si>
  <si>
    <t>PL6VV6ZUFAUQ</t>
  </si>
  <si>
    <t>EPM-T8LED-4-18-35-F-BC</t>
  </si>
  <si>
    <t>PLSXUXQXU7M6</t>
  </si>
  <si>
    <t>EPM-T8LED-4-18-50-F-BC</t>
  </si>
  <si>
    <t>PL5EGWAWA4OY</t>
  </si>
  <si>
    <t>EPM-T8LED-4-18-40-F-BC</t>
  </si>
  <si>
    <t>PLNH11BH5DZ2</t>
  </si>
  <si>
    <t>IK-T804-UE-0012 -TA&amp;BF-45-A</t>
  </si>
  <si>
    <t>PLDZSC7253XC</t>
  </si>
  <si>
    <t>IK-T804-UE-0012 -TA&amp;BF-35-A</t>
  </si>
  <si>
    <t>PMX3VWIV</t>
  </si>
  <si>
    <t>Revolution Lighting Technologies, Inc.</t>
  </si>
  <si>
    <t>Revolution Lighting Technologies</t>
  </si>
  <si>
    <t>204622-115</t>
  </si>
  <si>
    <t>HAHIGT</t>
  </si>
  <si>
    <t>PNWCHMPO</t>
  </si>
  <si>
    <t>204622-112-XXX</t>
  </si>
  <si>
    <t>HAHIGW</t>
  </si>
  <si>
    <t>P2HNSFVK</t>
  </si>
  <si>
    <t>204622-113-XXX</t>
  </si>
  <si>
    <t>PNUWZLUU</t>
  </si>
  <si>
    <t>204620-115-XXX</t>
  </si>
  <si>
    <t>HAHIGU</t>
  </si>
  <si>
    <t>P173FVR8</t>
  </si>
  <si>
    <t>204621-115-XXX</t>
  </si>
  <si>
    <t>HAHIGV</t>
  </si>
  <si>
    <t>PLDWRLFKIDBW</t>
  </si>
  <si>
    <t>OTA World LLC</t>
  </si>
  <si>
    <t>LUCUS LED</t>
  </si>
  <si>
    <t>LUCUS-T8GABUD1218M-35-A</t>
  </si>
  <si>
    <t>IIILNV</t>
  </si>
  <si>
    <t>PL82G69D69DX</t>
  </si>
  <si>
    <t>LUCUS-T8GABUD1218M-45-A</t>
  </si>
  <si>
    <t>PLNCDGQ92R8G</t>
  </si>
  <si>
    <t>LUCUS-T8GA1218M-30-A</t>
  </si>
  <si>
    <t>IIILNU</t>
  </si>
  <si>
    <t>P20V93VA</t>
  </si>
  <si>
    <t>204621-115</t>
  </si>
  <si>
    <t>HAHIGR</t>
  </si>
  <si>
    <t>PL0CNHPNE86S</t>
  </si>
  <si>
    <t>LUCUS-T8GA1218M-45-A</t>
  </si>
  <si>
    <t>PLDMKB79WAKS</t>
  </si>
  <si>
    <t>LUCUS-T8GABUD1218M-40-A</t>
  </si>
  <si>
    <t>PLHEKC9OS4OJ</t>
  </si>
  <si>
    <t>LUCUS-T8GABUD1218M-30-A</t>
  </si>
  <si>
    <t>P1R2D7ZJ</t>
  </si>
  <si>
    <t>204621-112</t>
  </si>
  <si>
    <t>PMKJTDSQ</t>
  </si>
  <si>
    <t>204620-113</t>
  </si>
  <si>
    <t>HAHIGS</t>
  </si>
  <si>
    <t>PG0OGDB5</t>
  </si>
  <si>
    <t>204620-115</t>
  </si>
  <si>
    <t>PJL4K7WO</t>
  </si>
  <si>
    <t>204622-112</t>
  </si>
  <si>
    <t>PXFX0IVV</t>
  </si>
  <si>
    <t>204622-115-XXX</t>
  </si>
  <si>
    <t>P75SYN3M</t>
  </si>
  <si>
    <t>204621-112-XXX</t>
  </si>
  <si>
    <t>PANUAMSB</t>
  </si>
  <si>
    <t>204620-111</t>
  </si>
  <si>
    <t>PLD9ILY86XTJ</t>
  </si>
  <si>
    <t>LUCUS-T8GABUD1218M-50-A</t>
  </si>
  <si>
    <t>P4WSKF81</t>
  </si>
  <si>
    <t>204622-111</t>
  </si>
  <si>
    <t>PGLK2WB2</t>
  </si>
  <si>
    <t>204621-113-XXX</t>
  </si>
  <si>
    <t>PA9XYGTF</t>
  </si>
  <si>
    <t>204620-112-XXX</t>
  </si>
  <si>
    <t>PMON6QW9</t>
  </si>
  <si>
    <t>204620-111-XXX</t>
  </si>
  <si>
    <t>PL8N0N378QWU</t>
  </si>
  <si>
    <t>LUCUS-T8GA1218M-35-A</t>
  </si>
  <si>
    <t>PL10LTF9EDUI</t>
  </si>
  <si>
    <t>LUCUS-T8GA1218M-40-A</t>
  </si>
  <si>
    <t>PADBX5LR</t>
  </si>
  <si>
    <t>204622-113</t>
  </si>
  <si>
    <t>PRWVDGXV</t>
  </si>
  <si>
    <t>204620-113-XXX</t>
  </si>
  <si>
    <t>PA2E7MG5</t>
  </si>
  <si>
    <t>204622-111-XXX</t>
  </si>
  <si>
    <t>P6OI0TP0</t>
  </si>
  <si>
    <t>204621-111-XXX</t>
  </si>
  <si>
    <t>PGSYVK1N</t>
  </si>
  <si>
    <t>204621-113</t>
  </si>
  <si>
    <t>PJN91RSB</t>
  </si>
  <si>
    <t>204621-111</t>
  </si>
  <si>
    <t>PLDKY2IPK5Y6</t>
  </si>
  <si>
    <t>LUCUS-T8GA1218M-50-A</t>
  </si>
  <si>
    <t>PLZGG2JC</t>
  </si>
  <si>
    <t>204620-112</t>
  </si>
  <si>
    <t>PL6RXTQBSK2J</t>
  </si>
  <si>
    <t>LED-T8DF-4FT-15W-30K2</t>
  </si>
  <si>
    <t>NANOHL</t>
  </si>
  <si>
    <t>P3ZCIW1F</t>
  </si>
  <si>
    <t>Shenzhen North Pole Technology Co., LTD</t>
  </si>
  <si>
    <t>NPL</t>
  </si>
  <si>
    <t>T8-F12S-18W-P2-40-1</t>
  </si>
  <si>
    <t>NNNMRG</t>
  </si>
  <si>
    <t>PCDH3RAS</t>
  </si>
  <si>
    <t>T8-F12S-18W-P2-50-1</t>
  </si>
  <si>
    <t>PPI7EXUH</t>
  </si>
  <si>
    <t>CH1118-48-10W 840-9</t>
  </si>
  <si>
    <t>SSSCXV</t>
  </si>
  <si>
    <t>PUCTJ9DJ</t>
  </si>
  <si>
    <t>CH1118-48-10W 850-9</t>
  </si>
  <si>
    <t>PLHFGKITFNZ3</t>
  </si>
  <si>
    <t>LED-T8DF-4FT-15W-45K2</t>
  </si>
  <si>
    <t>PL07NZB21XVO</t>
  </si>
  <si>
    <t>LED-T8DF-4FT-15W-35K2</t>
  </si>
  <si>
    <t>PL43HD1L366M</t>
  </si>
  <si>
    <t>LED-T8DF-4FT-15W-40K2</t>
  </si>
  <si>
    <t>PL5L6G060W2R</t>
  </si>
  <si>
    <t>LED-T8DF-4FT-15W-50K2</t>
  </si>
  <si>
    <t>P868PMVK</t>
  </si>
  <si>
    <t>T8-F12S-12W-P1-50-1</t>
  </si>
  <si>
    <t>NNNMRN</t>
  </si>
  <si>
    <t>P43MM5YY</t>
  </si>
  <si>
    <t>T8-F12S-12W-P2-50-1</t>
  </si>
  <si>
    <t>NNNMRE</t>
  </si>
  <si>
    <t>PCM0NO6I</t>
  </si>
  <si>
    <t>CH1118-48-10W 835-9</t>
  </si>
  <si>
    <t>PZBZ40JR</t>
  </si>
  <si>
    <t>T8-F12S-12W-P2-40-1</t>
  </si>
  <si>
    <t>PG057XJX</t>
  </si>
  <si>
    <t>T8-F12S-12W-P1-40-1</t>
  </si>
  <si>
    <t>PZ9ZW996</t>
  </si>
  <si>
    <t>CH1118-48-10W 830-9</t>
  </si>
  <si>
    <t>PYUHL6WY</t>
  </si>
  <si>
    <t>T8-F12S-18W-P1-40-1</t>
  </si>
  <si>
    <t>NNNMRF</t>
  </si>
  <si>
    <t>PLAX58CFOP0T</t>
  </si>
  <si>
    <t>LED12478A</t>
  </si>
  <si>
    <t>MMMQGZ</t>
  </si>
  <si>
    <t>PLNWP9SL6975</t>
  </si>
  <si>
    <t>Wide Loyal Development Ltd</t>
  </si>
  <si>
    <t>LEVANIER</t>
  </si>
  <si>
    <t>LF-814B1-50</t>
  </si>
  <si>
    <t>IIILNK</t>
  </si>
  <si>
    <t>PLAMGQ7ZWTPW</t>
  </si>
  <si>
    <t>LED11662B</t>
  </si>
  <si>
    <t>P3FTDF97</t>
  </si>
  <si>
    <t>LED18ET8/G/4/835</t>
  </si>
  <si>
    <t>PDHK69J3</t>
  </si>
  <si>
    <t>LED15ET8/G/4/850</t>
  </si>
  <si>
    <t>PPBCQJD0</t>
  </si>
  <si>
    <t>T8-F12S-18W-P1-50-1</t>
  </si>
  <si>
    <t>PLG0PLVYL9B4</t>
  </si>
  <si>
    <t>LED11663B</t>
  </si>
  <si>
    <t>PL4YB8IBBADF</t>
  </si>
  <si>
    <t>ARCHIPELAGO</t>
  </si>
  <si>
    <t>LT8F41041K4</t>
  </si>
  <si>
    <t>XXXBVP</t>
  </si>
  <si>
    <t>PL0JT91ZF067</t>
  </si>
  <si>
    <t>LT8F41050K4</t>
  </si>
  <si>
    <t>PLYNGQS0PKO9</t>
  </si>
  <si>
    <t>LT8F41035K4</t>
  </si>
  <si>
    <t>PLLZGLTOB8Q5</t>
  </si>
  <si>
    <t>SATCO Products Inc</t>
  </si>
  <si>
    <t>SATCO</t>
  </si>
  <si>
    <t>12T8/LED/48-840/DR-DM(S29940)</t>
  </si>
  <si>
    <t>YYYCMU</t>
  </si>
  <si>
    <t>PLW8X8003BHI</t>
  </si>
  <si>
    <t>12T8/LED/48-850/DR-DM(S29941)</t>
  </si>
  <si>
    <t>PLTG43VO3GEZ</t>
  </si>
  <si>
    <t>Sunshine Lighting</t>
  </si>
  <si>
    <t>SUNLITE</t>
  </si>
  <si>
    <t xml:space="preserve">T8/LED/4'/12W/IS+PPS/40K </t>
  </si>
  <si>
    <t>NANOGN</t>
  </si>
  <si>
    <t>PL1IITHEE2PD</t>
  </si>
  <si>
    <t xml:space="preserve">T8/LED/4'/12W/IS+PPS/50K </t>
  </si>
  <si>
    <t>P20HOVRI</t>
  </si>
  <si>
    <t>CH1128-48-9.5W 830-9</t>
  </si>
  <si>
    <t>RRRUOA</t>
  </si>
  <si>
    <t>PLB5IPJ1VWIA</t>
  </si>
  <si>
    <t xml:space="preserve">T8/LED/4'/15W/IS+PPS/40K </t>
  </si>
  <si>
    <t>NANOGO</t>
  </si>
  <si>
    <t>PIJVC1K1</t>
  </si>
  <si>
    <t>CH1128-48-9.5W 835-9</t>
  </si>
  <si>
    <t>PLXYAME3</t>
  </si>
  <si>
    <t>CH1128-48-9.5W 840-9</t>
  </si>
  <si>
    <t>P3JW4YCM</t>
  </si>
  <si>
    <t>CH1128-48-9.5W 850-9</t>
  </si>
  <si>
    <t>PLMIVM9SVI8H</t>
  </si>
  <si>
    <t xml:space="preserve">T8/LED/4'/15W/IS+PPS/50K </t>
  </si>
  <si>
    <t>PV73WZSV</t>
  </si>
  <si>
    <t>CH1128-48-10W 835-9</t>
  </si>
  <si>
    <t>RRRUNZ</t>
  </si>
  <si>
    <t>PCDJ9BAM</t>
  </si>
  <si>
    <t>CH1128-48-10W 850-9</t>
  </si>
  <si>
    <t>PW1F9LU3</t>
  </si>
  <si>
    <t>CH1128-48-10W 830-9</t>
  </si>
  <si>
    <t>P7SRIU21</t>
  </si>
  <si>
    <t>CH1128-48-10W 840-9</t>
  </si>
  <si>
    <t>PLU99WSU63NX</t>
  </si>
  <si>
    <t>44-T8-120-18W-40K-AL-F-AB-1</t>
  </si>
  <si>
    <t>TTTUVW</t>
  </si>
  <si>
    <t>PLX47H928JJB</t>
  </si>
  <si>
    <t>44-T8-120-18W-45K-AL-F-AB-1</t>
  </si>
  <si>
    <t>PLZABGFXVV82</t>
  </si>
  <si>
    <t>44-T8-120-15W-50K-AL-F-AB-1</t>
  </si>
  <si>
    <t>TTTUVV</t>
  </si>
  <si>
    <t>PLJ2NY9Q05KN</t>
  </si>
  <si>
    <t>44-T8-120-15W-45K-AL-F-AB-1</t>
  </si>
  <si>
    <t>PLZCZJ6M795X</t>
  </si>
  <si>
    <t>44-T8-120-15W-30K-AL-F-A-1</t>
  </si>
  <si>
    <t>TTTUVR</t>
  </si>
  <si>
    <t>PLTEKABZ1F5P</t>
  </si>
  <si>
    <t>44-T8-120-18W-40K-AL-F-A-1</t>
  </si>
  <si>
    <t>TTTUVS</t>
  </si>
  <si>
    <t>PLCJZ3693CKH</t>
  </si>
  <si>
    <t>44-T8-120-18W-45K-AL-F-A-1</t>
  </si>
  <si>
    <t>PLA7R1ZPGRMZ</t>
  </si>
  <si>
    <t>44-T8-120-15W-45K-AL-F-A-1</t>
  </si>
  <si>
    <t>PLPQKPF7OBEQ</t>
  </si>
  <si>
    <t>44-T8-120-15W-35K-AL-F-AB-1</t>
  </si>
  <si>
    <t>PLMW8IKBVFV2</t>
  </si>
  <si>
    <t>44-T8-120-18W-30K-AL-F-AB-1</t>
  </si>
  <si>
    <t>PL1LT8X6QH2X</t>
  </si>
  <si>
    <t>44-T8-120-15W-50K-AL-F-A-1</t>
  </si>
  <si>
    <t>PLTSDNNCGPT4</t>
  </si>
  <si>
    <t>44-T8-120-15W-40K-AL-F-A-1</t>
  </si>
  <si>
    <t>PL8OZRSJQTFG</t>
  </si>
  <si>
    <t>44-T8-120-12W-30K-AL-F-A-1</t>
  </si>
  <si>
    <t>TTTUVQ</t>
  </si>
  <si>
    <t>PLP2R5MDPESE</t>
  </si>
  <si>
    <t>44-T8-120-12W-30K-AL-F-AB-1</t>
  </si>
  <si>
    <t>TTTUVU</t>
  </si>
  <si>
    <t>PLF2T2656ESM</t>
  </si>
  <si>
    <t>44-T8-120-18W-50K-AL-F-AB-1</t>
  </si>
  <si>
    <t>PLCMB2PBC8IK</t>
  </si>
  <si>
    <t>44-T8-120-12W-35K-AL-F-AB-1</t>
  </si>
  <si>
    <t>PLP2Y5YT0B2I</t>
  </si>
  <si>
    <t>44-T8-120-12W-40K-AL-F-AB-1</t>
  </si>
  <si>
    <t>PLZ2GS5Y6MCY</t>
  </si>
  <si>
    <t>44-T8-120-12W-50K-AL-F-A-1</t>
  </si>
  <si>
    <t>PLRH66AR1LG2</t>
  </si>
  <si>
    <t>44-T8-120-12W-45K-AL-F-A-1</t>
  </si>
  <si>
    <t>PLBOQFLXNAX4</t>
  </si>
  <si>
    <t>44-T8-120-12W-35K-AL-F-A-1</t>
  </si>
  <si>
    <t>PLDPVRR96JER</t>
  </si>
  <si>
    <t>44-T8-120-15W-30K-AL-F-AB-1</t>
  </si>
  <si>
    <t>PLWNCYSPA81W</t>
  </si>
  <si>
    <t>44-T8-120-15W-35K-AL-F-A-1</t>
  </si>
  <si>
    <t>PLAIWYZDW63Q</t>
  </si>
  <si>
    <t>44-T8-120-18W-35K-AL-F-A-1</t>
  </si>
  <si>
    <t>PL4GRYN76H2C</t>
  </si>
  <si>
    <t>44-T8-120-12W-45K-AL-F-AB-1</t>
  </si>
  <si>
    <t>PL6L010I773M</t>
  </si>
  <si>
    <t>44-T8-120-12W-50K-AL-F-AB-1</t>
  </si>
  <si>
    <t>PLO3NTT4VHQ6</t>
  </si>
  <si>
    <t>44-T8-120-18W-35K-AL-F-AB-1</t>
  </si>
  <si>
    <t>PLAXU7W6FM2Q</t>
  </si>
  <si>
    <t>44-T8-120-12W-40K-AL-F-A-1</t>
  </si>
  <si>
    <t>PLOWBFQLN4FZ</t>
  </si>
  <si>
    <t>44-T8-120-18W-50K-AL-F-A-1</t>
  </si>
  <si>
    <t>PLLPNVANN2VC</t>
  </si>
  <si>
    <t>44-T8-120-18W-30K-AL-F-A-1</t>
  </si>
  <si>
    <t>PLOFKMWSFM5M</t>
  </si>
  <si>
    <t>44-T8-120-15W-40K-AL-F-AB-1</t>
  </si>
  <si>
    <t>PLNU827Y95TU</t>
  </si>
  <si>
    <t>Wen Lighting</t>
  </si>
  <si>
    <t>WEN</t>
  </si>
  <si>
    <t>WEN-T8GABUL1218T-50-A</t>
  </si>
  <si>
    <t>HHHCQZ</t>
  </si>
  <si>
    <t>PL6SET79ER3N</t>
  </si>
  <si>
    <t>Topaz</t>
  </si>
  <si>
    <t>L4T8E/850/12/F-88</t>
  </si>
  <si>
    <t>ZAZZRY</t>
  </si>
  <si>
    <t>PLIR7BJW4P8T</t>
  </si>
  <si>
    <t>S8892</t>
  </si>
  <si>
    <t>NANOFG</t>
  </si>
  <si>
    <t>PLNHA25J4BZQ</t>
  </si>
  <si>
    <t>S8893</t>
  </si>
  <si>
    <t>PLBDYCEE7SF2</t>
  </si>
  <si>
    <t>L4T8E/830/12/F-88</t>
  </si>
  <si>
    <t>PLREUZIMC5UQ</t>
  </si>
  <si>
    <t>L4T8E/840/12/F-88</t>
  </si>
  <si>
    <t>PL0FAVC7K6VT</t>
  </si>
  <si>
    <t>L4T8E/835/12/F-88</t>
  </si>
  <si>
    <t>PL1OIT7OWC5G</t>
  </si>
  <si>
    <t>L4T8E/845/12/F-88</t>
  </si>
  <si>
    <t>PLTRVVIQKGDH</t>
  </si>
  <si>
    <t>44-T8-120-12W-45K-GL-D-AB-1</t>
  </si>
  <si>
    <t>XXXBVC</t>
  </si>
  <si>
    <t>PL7P8IMQOC8V</t>
  </si>
  <si>
    <t>44-T8-120-15W-30K-GL-D-AB-1</t>
  </si>
  <si>
    <t>XXXBVD</t>
  </si>
  <si>
    <t>PLGF1NW543XU</t>
  </si>
  <si>
    <t>44-T8-120-12W-30K-GL-D-AB-1</t>
  </si>
  <si>
    <t>PLBPZ1CSIIPM</t>
  </si>
  <si>
    <t>44-T8-120-12W-40K-GL-D-AB-1</t>
  </si>
  <si>
    <t>PLO5N4JWC88N</t>
  </si>
  <si>
    <t>44-T8-120-18W-50K-GL-D-AB-1</t>
  </si>
  <si>
    <t>XXXBVE</t>
  </si>
  <si>
    <t>PL357KN2HOCK</t>
  </si>
  <si>
    <t>44-T8-120-12W-50K-GL-D-AB-1</t>
  </si>
  <si>
    <t>PLFUD0G0UULG</t>
  </si>
  <si>
    <t>44-T8-120-15W-50K-GL-D-AB-1</t>
  </si>
  <si>
    <t>PLWKHGUY08S6</t>
  </si>
  <si>
    <t>44-T8-120-18W-30K-GL-D-AB-1</t>
  </si>
  <si>
    <t>PLT8X5Z9J346</t>
  </si>
  <si>
    <t>44-T8-120-15W-45K-GL-D-AB-1</t>
  </si>
  <si>
    <t>PLMSA4AL1GM4</t>
  </si>
  <si>
    <t>44-T8-120-15W-35K-GL-D-AB-1</t>
  </si>
  <si>
    <t>PLVOGAGILR29</t>
  </si>
  <si>
    <t>44-T8-120-18W-35K-GL-D-AB-1</t>
  </si>
  <si>
    <t>PLLIY5WCBHHA</t>
  </si>
  <si>
    <t>44-T8-120-18W-40K-GL-D-AB-1</t>
  </si>
  <si>
    <t>PLPS9RSM1MOQ</t>
  </si>
  <si>
    <t>44-T8-120-18W-45K-GL-D-AB-1</t>
  </si>
  <si>
    <t>PLLA7VKIMGKP</t>
  </si>
  <si>
    <t>44-T8-120-15W-40K-GL-D-AB-1</t>
  </si>
  <si>
    <t>PLX8X2FRXE5L</t>
  </si>
  <si>
    <t>44-T8-120-12W-35K-GL-D-AB-1</t>
  </si>
  <si>
    <t>PLKKEUENHSZM</t>
  </si>
  <si>
    <t>CSC-T8-18W-P&amp;P-40K [Frosted Lens]</t>
  </si>
  <si>
    <t>NANOEW</t>
  </si>
  <si>
    <t>PLDDLJJU96L2</t>
  </si>
  <si>
    <t>CSC-T8-18W-P&amp;P-50K [Frosted Lens]</t>
  </si>
  <si>
    <t>PXK8SOEY</t>
  </si>
  <si>
    <t>T8-015T096US-18</t>
  </si>
  <si>
    <t>BBBDMT</t>
  </si>
  <si>
    <t>PLHQ19IX7U3K</t>
  </si>
  <si>
    <t>OREL Corporation(Pvt) Ltd</t>
  </si>
  <si>
    <t xml:space="preserve">ORANGE ELECTRIC </t>
  </si>
  <si>
    <t>782-1254</t>
  </si>
  <si>
    <t>EAEFKB</t>
  </si>
  <si>
    <t>PTFDEA9A</t>
  </si>
  <si>
    <t>SYHU-T8GABUF1215M-35-A</t>
  </si>
  <si>
    <t>BBBDYQ</t>
  </si>
  <si>
    <t>PO6UOFXL</t>
  </si>
  <si>
    <t>HUIZHOU FORYOU OPTOELECTRONICS TECHNOLOGY CO., LTD</t>
  </si>
  <si>
    <t>ADAYO</t>
  </si>
  <si>
    <t>T812A-W015NO-145</t>
  </si>
  <si>
    <t>ZAZZRB</t>
  </si>
  <si>
    <t>P3QHEGBK</t>
  </si>
  <si>
    <t>T812A-W015NO-140</t>
  </si>
  <si>
    <t>PL7T2611O5S5</t>
  </si>
  <si>
    <t>LOD-SPGT84F-12W35KF</t>
  </si>
  <si>
    <t>EAEFKA</t>
  </si>
  <si>
    <t>PL45HRY5A6SE</t>
  </si>
  <si>
    <t>LOD-SPGT84F-12W40KF</t>
  </si>
  <si>
    <t>PVK2INWL</t>
  </si>
  <si>
    <t>SYHU-T8GABUF1215M-45-A</t>
  </si>
  <si>
    <t>PT16TPHZ</t>
  </si>
  <si>
    <t>LOD-SPGT84F-12W50KF</t>
  </si>
  <si>
    <t>P7NBDU14</t>
  </si>
  <si>
    <t>T812A-W015NO-150</t>
  </si>
  <si>
    <t>PVTRLYF8</t>
  </si>
  <si>
    <t>SYHU-T8GABUF1218M-50-A</t>
  </si>
  <si>
    <t>BBBDYP</t>
  </si>
  <si>
    <t>P8HOFHFN</t>
  </si>
  <si>
    <t>SYHU-T8GABUF1218M-35-A</t>
  </si>
  <si>
    <t>P6I5M864</t>
  </si>
  <si>
    <t>SYHU-T8GABUF1215M-40-A</t>
  </si>
  <si>
    <t>PPPDZWAA</t>
  </si>
  <si>
    <t>SYHU-T8GABUF1215M-50-A</t>
  </si>
  <si>
    <t>PUGLWYTE</t>
  </si>
  <si>
    <t>SYHU-T8GABUF1218M-30-A</t>
  </si>
  <si>
    <t>P9YGU2O5</t>
  </si>
  <si>
    <t>L48T8-840-11P-G6-EB</t>
  </si>
  <si>
    <t>NANOET</t>
  </si>
  <si>
    <t>PPO84LP0</t>
  </si>
  <si>
    <t>SYHU-T8GABUF1218M-45-A</t>
  </si>
  <si>
    <t>P7EV7316</t>
  </si>
  <si>
    <t>L48T8-850-11P-G6-EB</t>
  </si>
  <si>
    <t>POOS7LXY</t>
  </si>
  <si>
    <t>SYHU-T8GABUF1218M-40-A</t>
  </si>
  <si>
    <t>PLA1DLYCW7GJ</t>
  </si>
  <si>
    <t>LOD-SPGT84F-12W30KF</t>
  </si>
  <si>
    <t>PLK5W9BM3WYA</t>
  </si>
  <si>
    <t>EL-ZY-T8P-15W1200-WW35-FR-AB</t>
  </si>
  <si>
    <t>VAVWFD</t>
  </si>
  <si>
    <t>PLNCTGQGZ49U</t>
  </si>
  <si>
    <t>EL-ZY-T8P-12W1200-WW35-FR-AB</t>
  </si>
  <si>
    <t>ZAZZRO</t>
  </si>
  <si>
    <t>PLO67S2TLCYV</t>
  </si>
  <si>
    <t>LT8F41441U4</t>
  </si>
  <si>
    <t>IIILLO</t>
  </si>
  <si>
    <t>PL4E96SYI6JB</t>
  </si>
  <si>
    <t>EL-ZY-T8P-12W1200-NW45-FR-AB</t>
  </si>
  <si>
    <t>PLLR7IXE89ET</t>
  </si>
  <si>
    <t>EL-ZY-T8P-12W1200-DW50-FR-AB</t>
  </si>
  <si>
    <t>PLW95WAVL9SR</t>
  </si>
  <si>
    <t>EL-ZY-T8P-15W1200-WW30-FR-AB</t>
  </si>
  <si>
    <t>PLRB34WC7GPV</t>
  </si>
  <si>
    <t>LT8F41241U4</t>
  </si>
  <si>
    <t>IIILLN</t>
  </si>
  <si>
    <t>PLYM449TD322</t>
  </si>
  <si>
    <t>EL-ZY-T8P-12W1200-NW40-FR-AB</t>
  </si>
  <si>
    <t>PLTAVH69XG7U</t>
  </si>
  <si>
    <t>EL-ZY-T8P-15W1200-NW40-FR-AB</t>
  </si>
  <si>
    <t>PLOUAJIL0QI5</t>
  </si>
  <si>
    <t>EL-ZY-T8P-15W1200-NW45-FR-AB</t>
  </si>
  <si>
    <t>PLSIPHCQX64O</t>
  </si>
  <si>
    <t>EL-ZY-T8P-15W1200-DW50-FR-AB</t>
  </si>
  <si>
    <t>PLBW1LERCM9Q</t>
  </si>
  <si>
    <t>EL-ZY-T8P-12W1200-WW30-FR-AB</t>
  </si>
  <si>
    <t>PLCQGTCAHSPG</t>
  </si>
  <si>
    <t>HL-GT8-4AB-12W-50K</t>
  </si>
  <si>
    <t>UUUBGT</t>
  </si>
  <si>
    <t>PLROZPOALV6A</t>
  </si>
  <si>
    <t>LT8F41250U4</t>
  </si>
  <si>
    <t>PLSO62BTBRPS</t>
  </si>
  <si>
    <t>LT8F41450U4</t>
  </si>
  <si>
    <t>PL0CQNXS8YF9</t>
  </si>
  <si>
    <t>L/T84F/12/XU/850/SSFA2</t>
  </si>
  <si>
    <t>MMMQEE</t>
  </si>
  <si>
    <t>PXTTMVUC</t>
  </si>
  <si>
    <t>LED15ET8/G/4/840</t>
  </si>
  <si>
    <t>PC3FZA9X</t>
  </si>
  <si>
    <t>LED15ET8/G/4/835</t>
  </si>
  <si>
    <t>PLKCFTP4YGUM</t>
  </si>
  <si>
    <t>L/T84F/12/XU/835/SSFA2</t>
  </si>
  <si>
    <t>PLXX28LKW2ZB</t>
  </si>
  <si>
    <t>L/T84F/12/XU/840/SSFA2</t>
  </si>
  <si>
    <t>PL9H9WCL94HE</t>
  </si>
  <si>
    <t>L/T84F/15/XU/850/SSFA1</t>
  </si>
  <si>
    <t>MMMQEF</t>
  </si>
  <si>
    <t>PLNYLYHISE8A</t>
  </si>
  <si>
    <t>L/T84F/18/XU/845/SSFA1</t>
  </si>
  <si>
    <t>MMMQEG</t>
  </si>
  <si>
    <t>P9HNH1U8</t>
  </si>
  <si>
    <t>LED18ET8/G/4/840</t>
  </si>
  <si>
    <t>PLMF7RH0PWOI</t>
  </si>
  <si>
    <t>L/T84F/18/XU/850/SSFA1</t>
  </si>
  <si>
    <t>PLI1J8GGY221</t>
  </si>
  <si>
    <t>L/T84F/12/XU/830/SSFA2</t>
  </si>
  <si>
    <t>PLYZC93XLJRS</t>
  </si>
  <si>
    <t>L/T84F/18/XU/840/SSFA1</t>
  </si>
  <si>
    <t>PLRUX4AZANA9</t>
  </si>
  <si>
    <t>L/T84F/12/XU/845/SSFA2</t>
  </si>
  <si>
    <t>PLTA9BVJC4R0</t>
  </si>
  <si>
    <t>L/T84F/18/XU/835/SSFA1</t>
  </si>
  <si>
    <t>PMHB5Y1H</t>
  </si>
  <si>
    <t>LED18ET8/G/4/850</t>
  </si>
  <si>
    <t>PL08AITJNLIX</t>
  </si>
  <si>
    <t>L/T84F/18/XU/830/SSFA1</t>
  </si>
  <si>
    <t>PFK9OPD8</t>
  </si>
  <si>
    <t>Parth I Inc, dba midwest circuits</t>
  </si>
  <si>
    <t>Midwest circuits</t>
  </si>
  <si>
    <t>MC-T8-4-12W-50C</t>
  </si>
  <si>
    <t>MMMQDN</t>
  </si>
  <si>
    <t>PWKXZYBL</t>
  </si>
  <si>
    <t>MC-T8-4-12W-50M</t>
  </si>
  <si>
    <t>MMMQDM</t>
  </si>
  <si>
    <t>PZHLK0LG</t>
  </si>
  <si>
    <t>MC-T8-4-15W-50C</t>
  </si>
  <si>
    <t>MMMQDP</t>
  </si>
  <si>
    <t>PDL67TDK</t>
  </si>
  <si>
    <t>MC-T8-4-15W-40C</t>
  </si>
  <si>
    <t>PVJ5P6PV</t>
  </si>
  <si>
    <t>MC-T8-4-12W-40M</t>
  </si>
  <si>
    <t>PTUYQZSA</t>
  </si>
  <si>
    <t>MC-T8-4-12W-30C</t>
  </si>
  <si>
    <t>P6GA08NB</t>
  </si>
  <si>
    <t>MC-T8-4-12W-35M</t>
  </si>
  <si>
    <t>PLJGKWILN0BT</t>
  </si>
  <si>
    <t>LED12WT8/48/850-G8DR</t>
  </si>
  <si>
    <t>TTTUVG</t>
  </si>
  <si>
    <t>PPZ6SWA3</t>
  </si>
  <si>
    <t>MC-T8-4-12W-45M</t>
  </si>
  <si>
    <t>PI92IRV4</t>
  </si>
  <si>
    <t>MC-T8-4-15W-30C</t>
  </si>
  <si>
    <t>PVQ1YIPV</t>
  </si>
  <si>
    <t>MC-T8-4-12W-45C</t>
  </si>
  <si>
    <t>PXMR7D2H</t>
  </si>
  <si>
    <t>LED18ET8/4/835</t>
  </si>
  <si>
    <t>PST8791H</t>
  </si>
  <si>
    <t>LED18ET8/4/840</t>
  </si>
  <si>
    <t>PFNKUUSW</t>
  </si>
  <si>
    <t>MC-T8-4-12W-30M</t>
  </si>
  <si>
    <t>P3XQKRXX</t>
  </si>
  <si>
    <t>MC-T8-4-12W-35C</t>
  </si>
  <si>
    <t>PL07LBLXHV9H</t>
  </si>
  <si>
    <t>LED12WT8/48/840-G8DR</t>
  </si>
  <si>
    <t>P7E01GGK</t>
  </si>
  <si>
    <t>MC-T8-4-15W-35C</t>
  </si>
  <si>
    <t>PN379KIJ</t>
  </si>
  <si>
    <t>MC-T8-4-15W-45C</t>
  </si>
  <si>
    <t>PREBI95P</t>
  </si>
  <si>
    <t>MC-T8-4-12W-40C</t>
  </si>
  <si>
    <t>PPGGGEN3</t>
  </si>
  <si>
    <t>LED18ET8/4/850</t>
  </si>
  <si>
    <t>PLEVPSC6WI6Q</t>
  </si>
  <si>
    <t>Lunera Lighting</t>
  </si>
  <si>
    <t>Lunera</t>
  </si>
  <si>
    <t>HN-T8-D-48-11W-840-IS</t>
  </si>
  <si>
    <t>UUUBGL</t>
  </si>
  <si>
    <t>PL2IASO8JOYI</t>
  </si>
  <si>
    <t>HN-T8-D-48-11W-850-IS</t>
  </si>
  <si>
    <t>P3UDU5S9</t>
  </si>
  <si>
    <t>Green Creative LTD</t>
  </si>
  <si>
    <t xml:space="preserve">GREEN CREATIVE </t>
  </si>
  <si>
    <t>13T8/4F/850/DIR/R</t>
  </si>
  <si>
    <t>Updated on 09/20/2018</t>
  </si>
  <si>
    <t>NNNOBL</t>
  </si>
  <si>
    <t>PLSOZBPKGQ7V</t>
  </si>
  <si>
    <t>wei's international trading corp</t>
  </si>
  <si>
    <t>weis-led</t>
  </si>
  <si>
    <t>WT4F18W45KF</t>
  </si>
  <si>
    <t>JJJLNV</t>
  </si>
  <si>
    <t>PLNLUW1T</t>
  </si>
  <si>
    <t>SYHU-T8GA1212M-50-C</t>
  </si>
  <si>
    <t>BBBDYK</t>
  </si>
  <si>
    <t>PRKWWK6A</t>
  </si>
  <si>
    <t>SYHU-T8LABUL1212M-50-B</t>
  </si>
  <si>
    <t>BBBDYH</t>
  </si>
  <si>
    <t>P605X495</t>
  </si>
  <si>
    <t>SYHU-T8LABUL1212M-45-B</t>
  </si>
  <si>
    <t>PG9UHCGG</t>
  </si>
  <si>
    <t>SYHU-T8GA1212M-35-C</t>
  </si>
  <si>
    <t>PZKOIOOY</t>
  </si>
  <si>
    <t>SYHU-T8LABUL1212M-30-B</t>
  </si>
  <si>
    <t>PSYDB0WK</t>
  </si>
  <si>
    <t>SYHU-T8LABUL1212M-35-B</t>
  </si>
  <si>
    <t>PZU4PY7L</t>
  </si>
  <si>
    <t>SYHU-T8GABUL1212M-35-C</t>
  </si>
  <si>
    <t>BBBDYJ</t>
  </si>
  <si>
    <t>PONBJY6C</t>
  </si>
  <si>
    <t>SYHU-T8GABUL1212M-40-C</t>
  </si>
  <si>
    <t>PXRJ03CQ</t>
  </si>
  <si>
    <t>SYHU-T8GA1212M-30-C</t>
  </si>
  <si>
    <t>PUJ44UV1</t>
  </si>
  <si>
    <t>SYHU-T8LABUL1212M-40-B</t>
  </si>
  <si>
    <t>PP9FRQLG</t>
  </si>
  <si>
    <t>SYHU-T8GABUL1212M-45-C</t>
  </si>
  <si>
    <t>PZZ2OGN9</t>
  </si>
  <si>
    <t>SYHU-T8GABUL1212M-50-C</t>
  </si>
  <si>
    <t>PDR81EUU</t>
  </si>
  <si>
    <t>SYHU-T8GA1212M-40-C</t>
  </si>
  <si>
    <t>P2AKKCDF</t>
  </si>
  <si>
    <t>SYHU-T8GA1212M-45-C</t>
  </si>
  <si>
    <t>PLR0SQFMYK7R</t>
  </si>
  <si>
    <t>WT4F18W35KF</t>
  </si>
  <si>
    <t>PXTTWMAJ</t>
  </si>
  <si>
    <t>SYHU-T8GABUL1212M-30-C</t>
  </si>
  <si>
    <t>PLVUMMS3E4LU</t>
  </si>
  <si>
    <t>CCCFDA</t>
  </si>
  <si>
    <t>P9X43CKD</t>
  </si>
  <si>
    <t>IK-T804-EX0022-DN-30C-J</t>
  </si>
  <si>
    <t>KKLAGQ</t>
  </si>
  <si>
    <t>P2RJXEZ7</t>
  </si>
  <si>
    <t>T8L-IDDM13-1800-4ft-EBA-B1</t>
  </si>
  <si>
    <t>XXXBUK</t>
  </si>
  <si>
    <t>PL8IAUY1</t>
  </si>
  <si>
    <t>T8L-IDDM13-2200-4ft-DBA-B1</t>
  </si>
  <si>
    <t>XXXBUL</t>
  </si>
  <si>
    <t>PMSUEG0N</t>
  </si>
  <si>
    <t>T8L-IDDM13-2200-4ft-EBA-B1</t>
  </si>
  <si>
    <t>PDYXH0NZ</t>
  </si>
  <si>
    <t>IK-T804-EX0022-DN-40C-J</t>
  </si>
  <si>
    <t>PSDBMUBK</t>
  </si>
  <si>
    <t>IK-T804-EX0022-DN-35C-J</t>
  </si>
  <si>
    <t>PZA87AZ9</t>
  </si>
  <si>
    <t>T8L-IDDM13-1800-4ft-CBA-B1</t>
  </si>
  <si>
    <t>PLOX909KQZTV</t>
  </si>
  <si>
    <t>PCMOAJO0</t>
  </si>
  <si>
    <t>IK-T804-EX0022-DN-50C-J</t>
  </si>
  <si>
    <t>P7QGP6V5</t>
  </si>
  <si>
    <t>T8L-IDDM13-1800-4ft-DBA-B1</t>
  </si>
  <si>
    <t>PJRWAU05</t>
  </si>
  <si>
    <t>T8L-IDDM13-2200-4ft-CBA-B1</t>
  </si>
  <si>
    <t>PL7P6N2HSPIK</t>
  </si>
  <si>
    <t>ET8-1131</t>
  </si>
  <si>
    <t>ZAZZOX</t>
  </si>
  <si>
    <t>PLZAHF4ZSNRJ</t>
  </si>
  <si>
    <t>7LEDS</t>
  </si>
  <si>
    <t>7L-4FT18W-4000K</t>
  </si>
  <si>
    <t>IIILKQ</t>
  </si>
  <si>
    <t>PG38NIM1</t>
  </si>
  <si>
    <t>EPM-T8LED-4-15-40-F-BC</t>
  </si>
  <si>
    <t>HAHIEE</t>
  </si>
  <si>
    <t>P4Y3Z0H3</t>
  </si>
  <si>
    <t>EPM-T8LED-4-15-50-F-BC</t>
  </si>
  <si>
    <t>P8XMADD2</t>
  </si>
  <si>
    <t>EPM-T8LED-4-12-40-F-BC</t>
  </si>
  <si>
    <t>HAHIED</t>
  </si>
  <si>
    <t>PL486K9ZJILX</t>
  </si>
  <si>
    <t>ET8-1151</t>
  </si>
  <si>
    <t>P5MMGC8I</t>
  </si>
  <si>
    <t>EPM-T8LED-4-12-50-F-BC</t>
  </si>
  <si>
    <t>PLEFTOKBX4XS</t>
  </si>
  <si>
    <t>ET8-1141</t>
  </si>
  <si>
    <t>PLLX9W2HOR96</t>
  </si>
  <si>
    <t>7L-4FT18W-5000K</t>
  </si>
  <si>
    <t>PDQ5XT2H</t>
  </si>
  <si>
    <t>SR5T8A17W50K</t>
  </si>
  <si>
    <t>PSUN2MXO</t>
  </si>
  <si>
    <t>SR5T8A17W40K</t>
  </si>
  <si>
    <t>PBPN07WV</t>
  </si>
  <si>
    <t>SR5T8A17W30K</t>
  </si>
  <si>
    <t>PXW3OO4H</t>
  </si>
  <si>
    <t>SR5T8A14W40K</t>
  </si>
  <si>
    <t>PAODO1GD</t>
  </si>
  <si>
    <t>SR5T8A14W50K</t>
  </si>
  <si>
    <t>PVR3OM9C</t>
  </si>
  <si>
    <t>SR5T8A14W30K</t>
  </si>
  <si>
    <t>P8CUL1TO</t>
  </si>
  <si>
    <t>Midgard Enterprises LLC</t>
  </si>
  <si>
    <t>MIDGARD</t>
  </si>
  <si>
    <t>MDG-T8GABUD1215M-35-A</t>
  </si>
  <si>
    <t>MMMQCH</t>
  </si>
  <si>
    <t>PLJMAG7363K0</t>
  </si>
  <si>
    <t>MDG-T8GABUD1215M-50-A</t>
  </si>
  <si>
    <t>PLP5N7OB1CAG</t>
  </si>
  <si>
    <t>MDG-T8GABUD1215M-30-A</t>
  </si>
  <si>
    <t>PLLKZ8REVZTE</t>
  </si>
  <si>
    <t>MDG-T8GABUD1218M-50-A</t>
  </si>
  <si>
    <t>MMMQCI</t>
  </si>
  <si>
    <t>PLOUB33OQ83Y</t>
  </si>
  <si>
    <t>MDG-T8GABUD1212M-40-A</t>
  </si>
  <si>
    <t>MMMQCG</t>
  </si>
  <si>
    <t>PL01LWI7GYXT</t>
  </si>
  <si>
    <t>LG-4T8E-18WBC-SM30K</t>
  </si>
  <si>
    <t>ZAZZPG</t>
  </si>
  <si>
    <t>PL0POVIBZJHM</t>
  </si>
  <si>
    <t>LG-4T8E-18WU-SM35K</t>
  </si>
  <si>
    <t>ZAZZPH</t>
  </si>
  <si>
    <t>PLWN88L1JHWK</t>
  </si>
  <si>
    <t>LG-4T8E-12WU-SM40K</t>
  </si>
  <si>
    <t>ZAZZPB</t>
  </si>
  <si>
    <t>PLBZVWE9EPWP</t>
  </si>
  <si>
    <t>LG-4T8E-18WU-SM30K</t>
  </si>
  <si>
    <t>PLSPPNOOZQHC</t>
  </si>
  <si>
    <t>LG-4T8E-15WU-SM35K</t>
  </si>
  <si>
    <t>ZAZZPE</t>
  </si>
  <si>
    <t>PLDWDP6UKFQB</t>
  </si>
  <si>
    <t>LG-4T8E-18WBC-SM40K</t>
  </si>
  <si>
    <t>PLLHQZWEUECF</t>
  </si>
  <si>
    <t>MDG-T8GABUD1215M-40-A</t>
  </si>
  <si>
    <t>PLFMTG1AAN9M</t>
  </si>
  <si>
    <t>MDG-T8GABUD1215M-45-A</t>
  </si>
  <si>
    <t>PLHKCHMSJ2DC</t>
  </si>
  <si>
    <t>MDG-T8GABUD1218M-40-A</t>
  </si>
  <si>
    <t>PLS4BOOQO427</t>
  </si>
  <si>
    <t>LG-4T8E-15WU-SM30K</t>
  </si>
  <si>
    <t>PL739Y9ACDEF</t>
  </si>
  <si>
    <t>LG-4T8E-12WBC-SM50K</t>
  </si>
  <si>
    <t>ZAZZPA</t>
  </si>
  <si>
    <t>PLNMWLCYKR9R</t>
  </si>
  <si>
    <t>LG-4T8E-15WU-SM40K</t>
  </si>
  <si>
    <t>PLI66J545NRK</t>
  </si>
  <si>
    <t>LG-4T8E-15WU-SM50K</t>
  </si>
  <si>
    <t>PLK5Q408V30M</t>
  </si>
  <si>
    <t>LG-4T8E-18WU-SM45K</t>
  </si>
  <si>
    <t>PLA8P28K9878</t>
  </si>
  <si>
    <t>LG-4T8E-12WBC-SM35K</t>
  </si>
  <si>
    <t>PLORCWOZQ3JI</t>
  </si>
  <si>
    <t>LG-4T8E-18WBC-SM35K</t>
  </si>
  <si>
    <t>PLMJ8CIZ2YN2</t>
  </si>
  <si>
    <t>MDG-T8GABUD1218M-35-A</t>
  </si>
  <si>
    <t>PLCLMYHQ1H4H</t>
  </si>
  <si>
    <t>MDG-T8GABUD1212M-35-A</t>
  </si>
  <si>
    <t>PL3LECX02753</t>
  </si>
  <si>
    <t>MDG-T8GABUD1218M-30-A</t>
  </si>
  <si>
    <t>PLHGJB9FC3KP</t>
  </si>
  <si>
    <t>MDG-T8GABUD1212M-50-A</t>
  </si>
  <si>
    <t>PLBHKLQ7G2K0</t>
  </si>
  <si>
    <t>LG-4T8E-15WBC-SM50K</t>
  </si>
  <si>
    <t>ZAZZPD</t>
  </si>
  <si>
    <t>PLQ76GDA8ERP</t>
  </si>
  <si>
    <t>LG-4T8E-18WU-SM50K</t>
  </si>
  <si>
    <t>PLSJ5SUY2NPS</t>
  </si>
  <si>
    <t>LG-4T8E-12WU-SM35K</t>
  </si>
  <si>
    <t>PLF97RL6FTLX</t>
  </si>
  <si>
    <t>LG-4T8E-12WU-SM30K</t>
  </si>
  <si>
    <t>PLAL0ZQIYZAS</t>
  </si>
  <si>
    <t>MDG-T8GABUD1212M-45-A</t>
  </si>
  <si>
    <t>PLF2KISVHMFR</t>
  </si>
  <si>
    <t>LG-4T8E-12WBC-SM30K</t>
  </si>
  <si>
    <t>PLJSFPI7FMKK</t>
  </si>
  <si>
    <t>LG-4T8E-18WBC-SM50K</t>
  </si>
  <si>
    <t>PLGWG1IIJ0OV</t>
  </si>
  <si>
    <t>LG-4T8E-15WU-SM45K</t>
  </si>
  <si>
    <t>PLSLS0QCV5HG</t>
  </si>
  <si>
    <t>LG-4T8E-18WU-SM40K</t>
  </si>
  <si>
    <t>PLLM03V9A1BB</t>
  </si>
  <si>
    <t>LG-4T8E-12WU-SM50K</t>
  </si>
  <si>
    <t>PLJGWH6GRU83</t>
  </si>
  <si>
    <t>LG-4T8E-12WBC-SM40K</t>
  </si>
  <si>
    <t>PLGZNGDM75SW</t>
  </si>
  <si>
    <t>LG-4T8E-12WBC-SM45K</t>
  </si>
  <si>
    <t>PLF0P0BG8OIK</t>
  </si>
  <si>
    <t>LG-4T8E-12WU-SM45K</t>
  </si>
  <si>
    <t>PL9NOIRNH9EG</t>
  </si>
  <si>
    <t>LG-4T8E-18WBC-SM45K</t>
  </si>
  <si>
    <t>PLKVGJOXERF2</t>
  </si>
  <si>
    <t>MDG-T8GABUD1218M-45-A</t>
  </si>
  <si>
    <t>PLILH8ETFNNS</t>
  </si>
  <si>
    <t>MDG-T8GABUD1212M-30-A</t>
  </si>
  <si>
    <t>PL9RIOZZI4LI</t>
  </si>
  <si>
    <t>Triglow</t>
  </si>
  <si>
    <t>TRIGLOW</t>
  </si>
  <si>
    <t>T96405</t>
  </si>
  <si>
    <t>MMMQBM</t>
  </si>
  <si>
    <t>PL1VJNK3X52P</t>
  </si>
  <si>
    <t>T96425</t>
  </si>
  <si>
    <t>MMMQBL</t>
  </si>
  <si>
    <t>PL95FI3YT2XQ</t>
  </si>
  <si>
    <t>T96423</t>
  </si>
  <si>
    <t>PLQRGDOEVJ4Z</t>
  </si>
  <si>
    <t>Mapled Light Inc</t>
  </si>
  <si>
    <t>Mapled</t>
  </si>
  <si>
    <t>MLT815W4FBC-50H</t>
  </si>
  <si>
    <t>NANOBG</t>
  </si>
  <si>
    <t>PLWT46O8GA09</t>
  </si>
  <si>
    <t>MLT815W4FBC-40H</t>
  </si>
  <si>
    <t>PLJVEVF02M0F</t>
  </si>
  <si>
    <t>MLT812W4FBC-45H</t>
  </si>
  <si>
    <t>NANOBE</t>
  </si>
  <si>
    <t>PL1Z8UOSYNMI</t>
  </si>
  <si>
    <t>MLT812W4FBC-50H</t>
  </si>
  <si>
    <t>P9W5TIRZ</t>
  </si>
  <si>
    <t>XIAMEN PVTECH CO., LTD.</t>
  </si>
  <si>
    <t>PVTECH</t>
  </si>
  <si>
    <t>PV-4FT-18WA1(5000K)</t>
  </si>
  <si>
    <t>EAEFIW</t>
  </si>
  <si>
    <t>PLAKHTQI4UR1</t>
  </si>
  <si>
    <t>MLT815W4FBC-45H</t>
  </si>
  <si>
    <t>PKUEGR8D</t>
  </si>
  <si>
    <t>PV-4FT-15WA1(5000K)</t>
  </si>
  <si>
    <t>EAEFIV</t>
  </si>
  <si>
    <t>PLN6Y700CVPR</t>
  </si>
  <si>
    <t>MLT812W4FBC-40H</t>
  </si>
  <si>
    <t>PLIX8SVYVTBT</t>
  </si>
  <si>
    <t>Cleanlife Energy LLC</t>
  </si>
  <si>
    <t>BRIGHT33</t>
  </si>
  <si>
    <t>B33T820W40FR</t>
  </si>
  <si>
    <t>NANOBD</t>
  </si>
  <si>
    <t>PLUUGNBNA9PN</t>
  </si>
  <si>
    <t>B33T820W30FR</t>
  </si>
  <si>
    <t>PLV5WTZREJJM</t>
  </si>
  <si>
    <t>B33T814W40FR</t>
  </si>
  <si>
    <t>NANOBC</t>
  </si>
  <si>
    <t>PL37S18SFPDE</t>
  </si>
  <si>
    <t>12T8/LED/48-850/DR (S29937)</t>
  </si>
  <si>
    <t>NANOAZ</t>
  </si>
  <si>
    <t>PKWENKTO</t>
  </si>
  <si>
    <t>BDT84DUA-15WB-DBMF</t>
  </si>
  <si>
    <t>FFFITI</t>
  </si>
  <si>
    <t>PIYM663Y</t>
  </si>
  <si>
    <t>BDT84DUA-15WB-DDMF</t>
  </si>
  <si>
    <t>PLPKUKJDRIYZ</t>
  </si>
  <si>
    <t>B33T814W30FR</t>
  </si>
  <si>
    <t>PLWQ4D96Y4JL</t>
  </si>
  <si>
    <t>15T8/LED/48-840/DR (S29977)</t>
  </si>
  <si>
    <t>NANOBA</t>
  </si>
  <si>
    <t>PLGN8PIA955P</t>
  </si>
  <si>
    <t>LT8F240050K4</t>
  </si>
  <si>
    <t>NANOBB</t>
  </si>
  <si>
    <t>P3U8UVZY</t>
  </si>
  <si>
    <t>BDT84DUA-15WB-DHMF</t>
  </si>
  <si>
    <t>PLUWDAGE2QPY</t>
  </si>
  <si>
    <t>12T8/LED/48-840/DR (S29936)</t>
  </si>
  <si>
    <t>PLU60AYH8Y7K</t>
  </si>
  <si>
    <t>15T8/LED/48-850/DR (S29978)</t>
  </si>
  <si>
    <t>PYXB4HDX</t>
  </si>
  <si>
    <t>BDT84DUA-15WB-DNMF</t>
  </si>
  <si>
    <t>PGDVAGDN</t>
  </si>
  <si>
    <t>BDT84DUA-15WB-DWMF</t>
  </si>
  <si>
    <t>PLDXLVNSVHWU</t>
  </si>
  <si>
    <t>B33T814W50FR</t>
  </si>
  <si>
    <t>PLGXSJ4US1JT</t>
  </si>
  <si>
    <t>B33T820W50FR</t>
  </si>
  <si>
    <t>PL3OIO86E82B</t>
  </si>
  <si>
    <t>GreenTek Energy Systems</t>
  </si>
  <si>
    <t>GreenTEK</t>
  </si>
  <si>
    <t>GT-T8GAB415M-40-A</t>
  </si>
  <si>
    <t>IIILJL</t>
  </si>
  <si>
    <t>PQ6559O2</t>
  </si>
  <si>
    <t>PV-4FT-12WA1(5000K)</t>
  </si>
  <si>
    <t>JJJNEN</t>
  </si>
  <si>
    <t>PLX68DASAV1Q</t>
  </si>
  <si>
    <t>GT-T8GAB412M-40-A</t>
  </si>
  <si>
    <t>IIILJJ</t>
  </si>
  <si>
    <t>PL8L847OOSN9</t>
  </si>
  <si>
    <t>GT-T8GAB415M-45-A</t>
  </si>
  <si>
    <t>PLTJM0CZ2PZ9</t>
  </si>
  <si>
    <t>GT-T8GAB415M-50-A</t>
  </si>
  <si>
    <t>PLS3COFVNRCM</t>
  </si>
  <si>
    <t>GT-T8GAB415M-30-A</t>
  </si>
  <si>
    <t>PLS6MBCJ4S26</t>
  </si>
  <si>
    <t>LBT8F2350C</t>
  </si>
  <si>
    <t>NANOAM</t>
  </si>
  <si>
    <t>PLN7QE4ZSVER</t>
  </si>
  <si>
    <t>GT-T8GAB412M-50-A</t>
  </si>
  <si>
    <t>PL1AXOVSN9XL</t>
  </si>
  <si>
    <t>GT-T8GAB412M-45-A</t>
  </si>
  <si>
    <t>POZJ32LX</t>
  </si>
  <si>
    <t>PV-4FT-18WAB(5000K)</t>
  </si>
  <si>
    <t>YYYCLW</t>
  </si>
  <si>
    <t>PL32X7VAVJNU</t>
  </si>
  <si>
    <t>GT-T8GAB418T-50-A</t>
  </si>
  <si>
    <t>IIILJO</t>
  </si>
  <si>
    <t>PL5GVGWOI55V</t>
  </si>
  <si>
    <t>GT-T8GAB415M-35-A</t>
  </si>
  <si>
    <t>PR6HTYEW</t>
  </si>
  <si>
    <t>PV-4FT-12WAB(5000K)</t>
  </si>
  <si>
    <t>YYYCLV</t>
  </si>
  <si>
    <t>P82WATH1</t>
  </si>
  <si>
    <t>CH1157SD-48-14W 850-1</t>
  </si>
  <si>
    <t>FFFITC</t>
  </si>
  <si>
    <t>PBT84SBQ</t>
  </si>
  <si>
    <t>CH1157SD-48-12W 840-1</t>
  </si>
  <si>
    <t>FFFITD</t>
  </si>
  <si>
    <t>PFAR1I21</t>
  </si>
  <si>
    <t>CH1157SD-48-14W 840-1</t>
  </si>
  <si>
    <t>PMCXWMPK</t>
  </si>
  <si>
    <t>CH1157SD-48-12W 850-1</t>
  </si>
  <si>
    <t>PD0T4MYH</t>
  </si>
  <si>
    <t>IK-T804-L120-0012-DN-45(CC-TA)</t>
  </si>
  <si>
    <t>HAHIDB</t>
  </si>
  <si>
    <t>PNWI2GCG</t>
  </si>
  <si>
    <t>IK-T804-L120-0020-DN-45(CC-TA)</t>
  </si>
  <si>
    <t>HAHIDF</t>
  </si>
  <si>
    <t>PLPQ4YQY1QDZ</t>
  </si>
  <si>
    <t>Motor Dynamics, LTD</t>
  </si>
  <si>
    <t>IMC LEDS</t>
  </si>
  <si>
    <t>IMCT84DUA-12WB-DHMF</t>
  </si>
  <si>
    <t>VAVWYY</t>
  </si>
  <si>
    <t>PLLGW8BCQBOV</t>
  </si>
  <si>
    <t>IMCT84DUA-12WB-DBCF</t>
  </si>
  <si>
    <t>VAVWYZ</t>
  </si>
  <si>
    <t>PLKMH4MU33GN</t>
  </si>
  <si>
    <t>IMCT84DUA-12WB-DNCF</t>
  </si>
  <si>
    <t>PL1ZQWZAFKV9</t>
  </si>
  <si>
    <t>IMCT84DUA-12WB-DWMF</t>
  </si>
  <si>
    <t>P2LLR3OF</t>
  </si>
  <si>
    <t>IK-T804-L120-0012-DN-35(MC-TA)</t>
  </si>
  <si>
    <t>HAHIDA</t>
  </si>
  <si>
    <t>PLVGH1UGJ54B</t>
  </si>
  <si>
    <t>IGLO</t>
  </si>
  <si>
    <t>GL18WBCT8BR3000KUDX1.2MC</t>
  </si>
  <si>
    <t xml:space="preserve">No </t>
  </si>
  <si>
    <t>SSSCVK</t>
  </si>
  <si>
    <t>PPEMG0ZT</t>
  </si>
  <si>
    <t>IK-T804-L120-0020-DN-50(CC-TA)</t>
  </si>
  <si>
    <t>PC0JAUY9</t>
  </si>
  <si>
    <t>IKIO</t>
  </si>
  <si>
    <t>IK-T804-L120-0016-DN-30(CC-TA)</t>
  </si>
  <si>
    <t>HAHIDC</t>
  </si>
  <si>
    <t>PIL8NCBH</t>
  </si>
  <si>
    <t>IK-T804-L120-0020-DN-35(CC-TA)</t>
  </si>
  <si>
    <t>PQGJDVS8</t>
  </si>
  <si>
    <t>IK-T804-L120-0012-DN-50(MC-TA)</t>
  </si>
  <si>
    <t>PTXD45DO</t>
  </si>
  <si>
    <t>IK-T804-L120-0016-DN-50(CC-TA)</t>
  </si>
  <si>
    <t>PTDAEIBU</t>
  </si>
  <si>
    <t>IK-T804-L120-0012-DN-40(CC-TA)</t>
  </si>
  <si>
    <t>P7R89VZR</t>
  </si>
  <si>
    <t>IK-T804-L120-0020-DN-40(CC-TA)</t>
  </si>
  <si>
    <t>PPLJC4N6</t>
  </si>
  <si>
    <t>IK-T804-L120-0016-DN-45(CC-TA)</t>
  </si>
  <si>
    <t>PXYJHB8S</t>
  </si>
  <si>
    <t>IK-T804-L120-0016-DN-35(CC-TA)</t>
  </si>
  <si>
    <t>PL5A1YYDG61N</t>
  </si>
  <si>
    <t>IMCT84DUA-12WB-DWCF</t>
  </si>
  <si>
    <t>PLB2JPOQMP77</t>
  </si>
  <si>
    <t>IMCT84DUA-12WB-DDCF</t>
  </si>
  <si>
    <t>PL89J7Z40TML</t>
  </si>
  <si>
    <t>IMCT84DUA-12WB-DNMF</t>
  </si>
  <si>
    <t>PLT150PW1KI9</t>
  </si>
  <si>
    <t>GL18WBCT8BR5000KUDX1.2MF</t>
  </si>
  <si>
    <t>SSSCVL</t>
  </si>
  <si>
    <t>PLZ1RLU2ARKO</t>
  </si>
  <si>
    <t>GL15WBCT8BR5000KUDX1.2M</t>
  </si>
  <si>
    <t>SSSCVJ</t>
  </si>
  <si>
    <t>PL02GM4HPCUR</t>
  </si>
  <si>
    <t>GL18WBCT8BR4000KUDX1.2MC</t>
  </si>
  <si>
    <t>P9D0DMOQ</t>
  </si>
  <si>
    <t>IK-T804-L120-0012-DN-35(CC-TA)</t>
  </si>
  <si>
    <t>PPMRQQBZ</t>
  </si>
  <si>
    <t>IK-T804-L120-0012-DN-50(CC-TA)</t>
  </si>
  <si>
    <t>P0K1ND6Z</t>
  </si>
  <si>
    <t>IK-T804-L120-0012-DN-40(MC-TA)</t>
  </si>
  <si>
    <t>PLEJ50VS77V0</t>
  </si>
  <si>
    <t>GL18WBCT8BR5000KUDX1.2MC</t>
  </si>
  <si>
    <t>PLSJFZW7T2FH</t>
  </si>
  <si>
    <t>IMCT84DUA-12WB-DDMF</t>
  </si>
  <si>
    <t>PLSOHQ6Z45QY</t>
  </si>
  <si>
    <t>IMCT84DUA-12WB-DHCF</t>
  </si>
  <si>
    <t>PL18OPLV4677</t>
  </si>
  <si>
    <t>IMCT84DUA-12WB-DBMF</t>
  </si>
  <si>
    <t>PBXD4ONN</t>
  </si>
  <si>
    <t>IK-T804-L120-0012-DN-30(CC-TA)</t>
  </si>
  <si>
    <t>PLL1PJUWRJZW</t>
  </si>
  <si>
    <t>GL18WBCT8BR3000KUDX1.2MF</t>
  </si>
  <si>
    <t>PL950GOCBETE</t>
  </si>
  <si>
    <t>GL18WBCT8BR4000KUDX1.2MF</t>
  </si>
  <si>
    <t>PPWMSZS3</t>
  </si>
  <si>
    <t>IK-T804-L120-0020-DN-50(MC-TA)</t>
  </si>
  <si>
    <t>HAHIDE</t>
  </si>
  <si>
    <t>P8PDGKDM</t>
  </si>
  <si>
    <t>IK-T804-L120-0012-DN-45(MC-TA)</t>
  </si>
  <si>
    <t>PFXK47UD</t>
  </si>
  <si>
    <t>IK-T804-L120-0016-DN-40(CC-TA)</t>
  </si>
  <si>
    <t>PHA735SI</t>
  </si>
  <si>
    <t>IK-T804-L120-0012-DN-30(MC-TA)</t>
  </si>
  <si>
    <t>PO5KZ1F7</t>
  </si>
  <si>
    <t>IK-T804-L120-0020-DN-30(CC-TA)</t>
  </si>
  <si>
    <t>PGXM54ZL</t>
  </si>
  <si>
    <t>GLOBAL GREEN CORPORATION</t>
  </si>
  <si>
    <t xml:space="preserve">Global Green </t>
  </si>
  <si>
    <t>GG-T8-AB-16W-BMA</t>
  </si>
  <si>
    <t>HAHIBB</t>
  </si>
  <si>
    <t>P956VSE3</t>
  </si>
  <si>
    <t>GG-T8-AB-16W-NMA</t>
  </si>
  <si>
    <t>PI9YN3B4</t>
  </si>
  <si>
    <t>GG-T8-AB-20W-NCA</t>
  </si>
  <si>
    <t>HAHIBF</t>
  </si>
  <si>
    <t>P68Z61PK</t>
  </si>
  <si>
    <t>GG-T8-A-20W-NCA</t>
  </si>
  <si>
    <t>HAHIAY</t>
  </si>
  <si>
    <t>PLYUI1BE88K4</t>
  </si>
  <si>
    <t>LT815840AG5C</t>
  </si>
  <si>
    <t>ZAZZOL</t>
  </si>
  <si>
    <t>PAZLG1TG</t>
  </si>
  <si>
    <t>GG-T8-A-12W-NMA</t>
  </si>
  <si>
    <t>HAHIAT</t>
  </si>
  <si>
    <t>PNO502DK</t>
  </si>
  <si>
    <t>GG-T8-AB-16W-WMA</t>
  </si>
  <si>
    <t>PNXLOWZN</t>
  </si>
  <si>
    <t>GG-T8-AB-20W-WMA</t>
  </si>
  <si>
    <t>HAHIBC</t>
  </si>
  <si>
    <t>P2LUMO8N</t>
  </si>
  <si>
    <t>GG-T8-AB-16W-DMA</t>
  </si>
  <si>
    <t>PRFXDKMY</t>
  </si>
  <si>
    <t>GG-T8-AB-20W-DCA</t>
  </si>
  <si>
    <t>P969XNPE</t>
  </si>
  <si>
    <t>GG-T8-AB-12W-BMA</t>
  </si>
  <si>
    <t>HAHIBA</t>
  </si>
  <si>
    <t>PEYH2OMV</t>
  </si>
  <si>
    <t>GG-T8-AB-20W-DMA</t>
  </si>
  <si>
    <t>PUVGCAGY</t>
  </si>
  <si>
    <t>GG-T8-AB-20W-BCA</t>
  </si>
  <si>
    <t>P7ZCND6Q</t>
  </si>
  <si>
    <t>GG-T8-AB-12W-BCA</t>
  </si>
  <si>
    <t>HAHIBD</t>
  </si>
  <si>
    <t>P8TWCKDB</t>
  </si>
  <si>
    <t>GG-T8-A-12W-HCA</t>
  </si>
  <si>
    <t>HAHIAW</t>
  </si>
  <si>
    <t>POGMPBBL</t>
  </si>
  <si>
    <t>GG-T8-A-20W-DMA</t>
  </si>
  <si>
    <t>HAHIAV</t>
  </si>
  <si>
    <t>P9HHXYX0</t>
  </si>
  <si>
    <t>GG-T8-A-12W-BCA</t>
  </si>
  <si>
    <t>P98EOXHI</t>
  </si>
  <si>
    <t>GG-T8-AB-12W-DMA</t>
  </si>
  <si>
    <t>P5W62WL9</t>
  </si>
  <si>
    <t>GG-T8-AB-12W-HCA</t>
  </si>
  <si>
    <t>PPA2GQ09</t>
  </si>
  <si>
    <t>GG-T8-AB-20W-WCA</t>
  </si>
  <si>
    <t>PEO2LARW</t>
  </si>
  <si>
    <t>GG-T8-AB-12W-HMA</t>
  </si>
  <si>
    <t>P8CE986I</t>
  </si>
  <si>
    <t>ARK-UA-16K(5000K)</t>
  </si>
  <si>
    <t>ZAZZNU</t>
  </si>
  <si>
    <t>PM8SF5G0</t>
  </si>
  <si>
    <t>GG-T8-AB-12W-WMA</t>
  </si>
  <si>
    <t>PZKGZL0N</t>
  </si>
  <si>
    <t>GG-T8-AB-16W-BCA</t>
  </si>
  <si>
    <t>HAHIBE</t>
  </si>
  <si>
    <t>P4IFWKES</t>
  </si>
  <si>
    <t>GG-T8-AB-16W-NCA</t>
  </si>
  <si>
    <t>PFTBR5WH</t>
  </si>
  <si>
    <t>GG-T8-AB-16W-HCA</t>
  </si>
  <si>
    <t>PL8ABJDP</t>
  </si>
  <si>
    <t>GG-T8-A-20W-BCA</t>
  </si>
  <si>
    <t>P0RJP45E</t>
  </si>
  <si>
    <t>GG-T8-A-12W-BMA</t>
  </si>
  <si>
    <t>PWTI83IZ</t>
  </si>
  <si>
    <t>GG-T8-A-16W-DCA</t>
  </si>
  <si>
    <t>HAHIAX</t>
  </si>
  <si>
    <t>PHJ2XJ8V</t>
  </si>
  <si>
    <t>GG-T8-A-20W-HCA</t>
  </si>
  <si>
    <t>P7AZ8S2K</t>
  </si>
  <si>
    <t>GG-T8-A-16W-NCA</t>
  </si>
  <si>
    <t>PM8Z4FPK</t>
  </si>
  <si>
    <t>GG-T8-A-16W-HCA</t>
  </si>
  <si>
    <t>PXXU0GMM</t>
  </si>
  <si>
    <t>GG-T8-A-12W-DMA</t>
  </si>
  <si>
    <t>PS431TR8</t>
  </si>
  <si>
    <t>GG-T8-A-12W-HMA</t>
  </si>
  <si>
    <t>PTEC7A16</t>
  </si>
  <si>
    <t>GG-T8-AB-20W-BMA</t>
  </si>
  <si>
    <t>PZ9F7708</t>
  </si>
  <si>
    <t>GG-T8-AB-20W-NMA</t>
  </si>
  <si>
    <t>POR95L0L</t>
  </si>
  <si>
    <t>GG-T8-AB-20W-HMA</t>
  </si>
  <si>
    <t>PXREZSC8</t>
  </si>
  <si>
    <t>GG-T8-AB-12W-NMA</t>
  </si>
  <si>
    <t>POZAFP18</t>
  </si>
  <si>
    <t>GG-T8-A-12W-NCA</t>
  </si>
  <si>
    <t>PL21MFY9Q6HN</t>
  </si>
  <si>
    <t>LT815850AG5C</t>
  </si>
  <si>
    <t>PM31AQP9</t>
  </si>
  <si>
    <t>ARK-UA-16K(3000K)</t>
  </si>
  <si>
    <t>P19E2JYM</t>
  </si>
  <si>
    <t>ARK-UA-16K(3500K)</t>
  </si>
  <si>
    <t>P1TJHWOO</t>
  </si>
  <si>
    <t>ARK-UA-16K(4000K)</t>
  </si>
  <si>
    <t>PL1OKIRQ</t>
  </si>
  <si>
    <t>ARK-UA-16K(4500K)</t>
  </si>
  <si>
    <t>PZOFWP84</t>
  </si>
  <si>
    <t>GG-T8-A-12W-WCA</t>
  </si>
  <si>
    <t>P791C9QV</t>
  </si>
  <si>
    <t>GG-T8-A-20W-WCA</t>
  </si>
  <si>
    <t>PKB525BW</t>
  </si>
  <si>
    <t>GG-T8-AB-12W-WCA</t>
  </si>
  <si>
    <t>P4Z86ICP</t>
  </si>
  <si>
    <t>GG-T8-AB-16W-HMA</t>
  </si>
  <si>
    <t>PPYPYJE5</t>
  </si>
  <si>
    <t>GG-T8-A-16W-BCA</t>
  </si>
  <si>
    <t>P9A4V4D1</t>
  </si>
  <si>
    <t>GG-T8-AB-12W-NCA</t>
  </si>
  <si>
    <t>P8U6Y9OL</t>
  </si>
  <si>
    <t>GG-T8-AB-12W-DCA</t>
  </si>
  <si>
    <t>P57Y5ECB</t>
  </si>
  <si>
    <t>GG-T8-A-12W-DCA</t>
  </si>
  <si>
    <t>PXQ36B0C</t>
  </si>
  <si>
    <t>GG-T8-AB-16W-DCA</t>
  </si>
  <si>
    <t>PA8G0LKC</t>
  </si>
  <si>
    <t>GG-T8-A-20W-DCA</t>
  </si>
  <si>
    <t>P7CX5F3W</t>
  </si>
  <si>
    <t>GG-T8-AB-20W-HCA</t>
  </si>
  <si>
    <t>PWFAJ5SS</t>
  </si>
  <si>
    <t>GG-T8-A-12W-WMA</t>
  </si>
  <si>
    <t>PFN3ZWHK</t>
  </si>
  <si>
    <t>GG-T8-AB-16W-WCA</t>
  </si>
  <si>
    <t>P6LNUD39</t>
  </si>
  <si>
    <t>GG-T8-A-16W-WCA</t>
  </si>
  <si>
    <t>PTT10U3X</t>
  </si>
  <si>
    <t>Ampco Lighting Ltd</t>
  </si>
  <si>
    <t>Ampco</t>
  </si>
  <si>
    <t>T8GCBE-48-UV-17-5-FDD</t>
  </si>
  <si>
    <t>VVVWXO</t>
  </si>
  <si>
    <t>P0LX4D59</t>
  </si>
  <si>
    <t>T8GCBE-48-UV-14-5-FDD</t>
  </si>
  <si>
    <t>VVVWXN</t>
  </si>
  <si>
    <t>PFA4DHOU</t>
  </si>
  <si>
    <t>T8GCBE-48-UV-17-45-FDD</t>
  </si>
  <si>
    <t>PL11HGXWMYXE</t>
  </si>
  <si>
    <t>CNA International Enterprises Inc.</t>
  </si>
  <si>
    <t>CNA</t>
  </si>
  <si>
    <t>LED15WT8 840 COMP</t>
  </si>
  <si>
    <t>ZAZZNW</t>
  </si>
  <si>
    <t>PL2E5T9IZ6HZ</t>
  </si>
  <si>
    <t>LED15WT8 850 COMP</t>
  </si>
  <si>
    <t>PX069F5X</t>
  </si>
  <si>
    <t>13T8/4F/840/DIR/R</t>
  </si>
  <si>
    <t>PL0V46YJI0QM</t>
  </si>
  <si>
    <t>10.5T8/4F/830/DIR/RC</t>
  </si>
  <si>
    <t>Updated on 08/08/2018</t>
  </si>
  <si>
    <t>JJJNNG</t>
  </si>
  <si>
    <t>PL257TJXNIF6</t>
  </si>
  <si>
    <t>10.5T8/4F/840/DIR/RC</t>
  </si>
  <si>
    <t>PLJTEM7KEPHD</t>
  </si>
  <si>
    <t>10.5T8/4F/835/DIR/RC</t>
  </si>
  <si>
    <t>PNTRIVCK</t>
  </si>
  <si>
    <t>T8L-IDDM13-1800-4ft-CBA-A1</t>
  </si>
  <si>
    <t>Updated on 05/22/2018</t>
  </si>
  <si>
    <t>RRRUMI</t>
  </si>
  <si>
    <t>PXKZXAZQ</t>
  </si>
  <si>
    <t>T8L-IDDM13-1800-4ft-DBA-A1</t>
  </si>
  <si>
    <t>P1GPBWKQ</t>
  </si>
  <si>
    <t>SYHU-T8GABUD1212M-50-A</t>
  </si>
  <si>
    <t>BBBDWT</t>
  </si>
  <si>
    <t>P9G9LXA3</t>
  </si>
  <si>
    <t>SYHU-T8GABUD1212M-45-A</t>
  </si>
  <si>
    <t>P3Y58ZOW</t>
  </si>
  <si>
    <t>SYHU-T8LABUL1218M-45-A</t>
  </si>
  <si>
    <t>BBBDWU</t>
  </si>
  <si>
    <t>PI7136J9</t>
  </si>
  <si>
    <t>SYHU-T8LAUL1218M-50-A</t>
  </si>
  <si>
    <t>BBBDWN</t>
  </si>
  <si>
    <t>PLDWC3RR</t>
  </si>
  <si>
    <t>SYHU-T8GABUD1218M-35-A</t>
  </si>
  <si>
    <t>BBBDWR</t>
  </si>
  <si>
    <t>PXUBZF0S</t>
  </si>
  <si>
    <t>SYHU-T8GABUD1215M-45-A</t>
  </si>
  <si>
    <t>BBBDWS</t>
  </si>
  <si>
    <t>PZ0BAUCZ</t>
  </si>
  <si>
    <t>SYHU-T8GAUL1218M-40-A</t>
  </si>
  <si>
    <t>BBBDWK</t>
  </si>
  <si>
    <t>PPL4YEXQ</t>
  </si>
  <si>
    <t>SYHU-T8GAUL1218M-45-A</t>
  </si>
  <si>
    <t>PLG40SR9PZYD</t>
  </si>
  <si>
    <t>MetroTech Media &amp; Lighting, Inc</t>
  </si>
  <si>
    <t>MetroTech</t>
  </si>
  <si>
    <t>MTT8A-1201-DW04-MBP-05</t>
  </si>
  <si>
    <t>NANNYB</t>
  </si>
  <si>
    <t>PLP10PX6IOMO</t>
  </si>
  <si>
    <t>MTT8AB-2001-WW04-MBP-05</t>
  </si>
  <si>
    <t>Product updated 9/21/2016</t>
  </si>
  <si>
    <t>NANNYH</t>
  </si>
  <si>
    <t>PLCHCK2QVWLA</t>
  </si>
  <si>
    <t>MTT8AB-2001-NW04-MBP-05</t>
  </si>
  <si>
    <t>P9D6CBBE</t>
  </si>
  <si>
    <t>SYHU-T8LAUL1218M-30-A</t>
  </si>
  <si>
    <t>PD4X0M11</t>
  </si>
  <si>
    <t>SYHU-T8LAUL1215M-45-A</t>
  </si>
  <si>
    <t>BBBDWP</t>
  </si>
  <si>
    <t>PDXHUWGJ</t>
  </si>
  <si>
    <t>SYHU-T8LAUL1218M-45-A</t>
  </si>
  <si>
    <t>P65TN164</t>
  </si>
  <si>
    <t>SYHU-T8GAUL1215M-35-A</t>
  </si>
  <si>
    <t>BBBDWL</t>
  </si>
  <si>
    <t>PUFTFD9W</t>
  </si>
  <si>
    <t>SYHU-T8GABUD1218M-40-A</t>
  </si>
  <si>
    <t>P20FG1DK</t>
  </si>
  <si>
    <t>SYHU-T8LABUL1215M-40-A</t>
  </si>
  <si>
    <t>BBBDWV</t>
  </si>
  <si>
    <t>PV26B2W6</t>
  </si>
  <si>
    <t>SYHU-T8GABUD1212M-35-A</t>
  </si>
  <si>
    <t>PWCPIJXK</t>
  </si>
  <si>
    <t>SYHU-T8GABUD1212M-40-A</t>
  </si>
  <si>
    <t>PA60G8G5</t>
  </si>
  <si>
    <t>SYHU-T8GAUL1212M-50-A</t>
  </si>
  <si>
    <t>BBBDWM</t>
  </si>
  <si>
    <t>PMXQUZIG</t>
  </si>
  <si>
    <t>SYHU-T8LABUL1212M-40-A</t>
  </si>
  <si>
    <t>BBBDWX</t>
  </si>
  <si>
    <t>P35G92YU</t>
  </si>
  <si>
    <t>SYHU-T8GABUD1215M-50-A</t>
  </si>
  <si>
    <t>PLHAH4PTCV0K</t>
  </si>
  <si>
    <t>MTT8AB-1601-WW04-MBP-05</t>
  </si>
  <si>
    <t>NANNYG</t>
  </si>
  <si>
    <t>PLH50T7IV849</t>
  </si>
  <si>
    <t>MTT8A-1201-NW04-MBP-05</t>
  </si>
  <si>
    <t>PL3MY8K8NLT3</t>
  </si>
  <si>
    <t>MTT8AB-1601-DW04-MBP-05</t>
  </si>
  <si>
    <t>PM6PNJSO</t>
  </si>
  <si>
    <t>SYHU-T8GAUL1212M-30-A</t>
  </si>
  <si>
    <t>P4KGVMSB</t>
  </si>
  <si>
    <t>SYHU-T8GABUD1218M-30-A</t>
  </si>
  <si>
    <t>P7B95Z70</t>
  </si>
  <si>
    <t>SYHU-T8GABUD1215M-30-A</t>
  </si>
  <si>
    <t>P2OTYPWP</t>
  </si>
  <si>
    <t>SYHU-T8LABUL1212M-30-A</t>
  </si>
  <si>
    <t>PYF8A8NX</t>
  </si>
  <si>
    <t>SYHU-T8GAUL1218M-30-A</t>
  </si>
  <si>
    <t>PLVX6CCS</t>
  </si>
  <si>
    <t>SYHU-T8LABUL1215M-35-A</t>
  </si>
  <si>
    <t>PP3T1S27</t>
  </si>
  <si>
    <t>SYHU-T8GAUL1212M-45-A</t>
  </si>
  <si>
    <t>P9XQXE39</t>
  </si>
  <si>
    <t>SYHU-T8LAUL1212M-50-A</t>
  </si>
  <si>
    <t>BBBDWQ</t>
  </si>
  <si>
    <t>PKLXL3XN</t>
  </si>
  <si>
    <t>SYHU-T8LAUL1215M-40-A</t>
  </si>
  <si>
    <t>PF3BEUY6</t>
  </si>
  <si>
    <t>SYHU-T8LAUL1215M-50-A</t>
  </si>
  <si>
    <t>PFR7DN0E</t>
  </si>
  <si>
    <t>T8L-IDDM13-1800-4ft-EBA-A1</t>
  </si>
  <si>
    <t>PSW1CVH6</t>
  </si>
  <si>
    <t>SYHU-T8LABUL1218M-40-A</t>
  </si>
  <si>
    <t>PZ4G78TW</t>
  </si>
  <si>
    <t>SYHU-T8GABUD1215M-35-A</t>
  </si>
  <si>
    <t>PGBWYWUI</t>
  </si>
  <si>
    <t>SYHU-T8GAUL1212M-35-A</t>
  </si>
  <si>
    <t>PBIHS0X0</t>
  </si>
  <si>
    <t>SYHU-T8GAUL1215M-45-A</t>
  </si>
  <si>
    <t>PLEZWAMIBCUY</t>
  </si>
  <si>
    <t>MTT8AB-1201-WW04-MBP-05</t>
  </si>
  <si>
    <t>NANNYF</t>
  </si>
  <si>
    <t>PL8YKX5MYXOX</t>
  </si>
  <si>
    <t>MTT8A-1201-WW04-MBP-05</t>
  </si>
  <si>
    <t>PLIO1NU7WRWZ</t>
  </si>
  <si>
    <t>MTT8AB-1201-NW04-MBP-05</t>
  </si>
  <si>
    <t>PQUKMBUJ</t>
  </si>
  <si>
    <t>SYHU-T8LAUL1215M-30-A</t>
  </si>
  <si>
    <t>PSLF22IU</t>
  </si>
  <si>
    <t>SYHU-T8LAUL1218M-40-A</t>
  </si>
  <si>
    <t>PHQHB7ZJ</t>
  </si>
  <si>
    <t>SYHU-T8LAUL1212M-35-A</t>
  </si>
  <si>
    <t>PXCPZ25Y</t>
  </si>
  <si>
    <t>SYHU-T8LAUL1212M-40-A</t>
  </si>
  <si>
    <t>P5SNYHBJ</t>
  </si>
  <si>
    <t>SYHU-T8GAUL1218M-35-A</t>
  </si>
  <si>
    <t>PLH56LRFKYQ6</t>
  </si>
  <si>
    <t>MTT8AB-1601-NW04-MBP-05</t>
  </si>
  <si>
    <t>PL5JX5X12MXP</t>
  </si>
  <si>
    <t>MTT8AB-2001-DW04-MBP-05</t>
  </si>
  <si>
    <t>P2YX8TFO</t>
  </si>
  <si>
    <t>SYHU-T8LABUL1218M-35-A</t>
  </si>
  <si>
    <t>PT72Q7TQ</t>
  </si>
  <si>
    <t>SYHU-T8LABUL1215M-45-A</t>
  </si>
  <si>
    <t>PIAW10DN</t>
  </si>
  <si>
    <t>SYHU-T8LABUL1215M-50-A</t>
  </si>
  <si>
    <t>PXGP074T</t>
  </si>
  <si>
    <t>SYHU-T8GAUL1212M-40-A</t>
  </si>
  <si>
    <t>P9YW2TPS</t>
  </si>
  <si>
    <t>SYHU-T8GABUD1218M-50-A</t>
  </si>
  <si>
    <t>PE36TFD4</t>
  </si>
  <si>
    <t>SYHU-T8GABUD1212M-30-A</t>
  </si>
  <si>
    <t>PZH6KHL6</t>
  </si>
  <si>
    <t>SYHU-T8LABUL1218M-30-A</t>
  </si>
  <si>
    <t>PFOBVJFV</t>
  </si>
  <si>
    <t>SYHU-T8GAUL1215M-30-A</t>
  </si>
  <si>
    <t>PL0YAN9J</t>
  </si>
  <si>
    <t>SYHU-T8GAUL1218M-50-A</t>
  </si>
  <si>
    <t>PL5ECXCCMOY5</t>
  </si>
  <si>
    <t>MTT8A-2001-DW04-MBP-05</t>
  </si>
  <si>
    <t>NANNYD</t>
  </si>
  <si>
    <t>PLIF10OQEOE1</t>
  </si>
  <si>
    <t>MTT8AB-1201-DW04-MBP-05</t>
  </si>
  <si>
    <t>PPYLRCIV</t>
  </si>
  <si>
    <t>SYHU-T8LAUL1218M-35-A</t>
  </si>
  <si>
    <t>PR7B8DVZ</t>
  </si>
  <si>
    <t>SYHU-T8LAUL1212M-45-A</t>
  </si>
  <si>
    <t>PMEAGCJ0</t>
  </si>
  <si>
    <t>SYHU-T8LAUL1215M-35-A</t>
  </si>
  <si>
    <t>PJRYY43N</t>
  </si>
  <si>
    <t>SYHU-T8GAUL1215M-40-A</t>
  </si>
  <si>
    <t>PG7I85J1</t>
  </si>
  <si>
    <t>SYHU-T8GAUL1215M-50-A</t>
  </si>
  <si>
    <t>P6TZLW73</t>
  </si>
  <si>
    <t>SYHU-T8LABUL1218M-50-A</t>
  </si>
  <si>
    <t>PJKJC68O</t>
  </si>
  <si>
    <t>SYHU-T8GABUD1215M-40-A</t>
  </si>
  <si>
    <t>PKZWI756</t>
  </si>
  <si>
    <t>SYHU-T8GABUD1218M-45-A</t>
  </si>
  <si>
    <t>PSBG2KW3</t>
  </si>
  <si>
    <t>SYHU-T8LABUL1212M-35-A</t>
  </si>
  <si>
    <t>PPH8TKEU</t>
  </si>
  <si>
    <t>SYHU-T8LABUL1212M-45-A</t>
  </si>
  <si>
    <t>PHOKO18G</t>
  </si>
  <si>
    <t>SYHU-T8LABUL1212M-50-A</t>
  </si>
  <si>
    <t>PB6HXV1L</t>
  </si>
  <si>
    <t>SYHU-T8LABUL1215M-30-A</t>
  </si>
  <si>
    <t>PCU7ZR0W</t>
  </si>
  <si>
    <t>SYHU-T8LAUL1212M-30-A</t>
  </si>
  <si>
    <t>PLOJSQTN8O9J</t>
  </si>
  <si>
    <t>204711-115</t>
  </si>
  <si>
    <t>IIILHI</t>
  </si>
  <si>
    <t>PLI5MCFYXAN1</t>
  </si>
  <si>
    <t>204771-112</t>
  </si>
  <si>
    <t>IIILHM</t>
  </si>
  <si>
    <t>PLA6NB0AO7RY</t>
  </si>
  <si>
    <t>204772-115</t>
  </si>
  <si>
    <t>IIILHR</t>
  </si>
  <si>
    <t>PLW7XK2V4GQL</t>
  </si>
  <si>
    <t>204771-113</t>
  </si>
  <si>
    <t>IIILHN</t>
  </si>
  <si>
    <t>POXMD2RJ</t>
  </si>
  <si>
    <t>T8L-IDDM13-2200-4ft-EBA-A1</t>
  </si>
  <si>
    <t>RRRUMH</t>
  </si>
  <si>
    <t>PGTVCY1X</t>
  </si>
  <si>
    <t>T8L-IDDM13-2200-4ft-CBA-A1</t>
  </si>
  <si>
    <t>PVJGW774</t>
  </si>
  <si>
    <t>T8L-IDDM13-2200-4ft-DBA-A1</t>
  </si>
  <si>
    <t>PLSTWVUIC6A6</t>
  </si>
  <si>
    <t>204772-113</t>
  </si>
  <si>
    <t>IIILHQ</t>
  </si>
  <si>
    <t>PL4MZG5ZT1MD</t>
  </si>
  <si>
    <t>204712-113</t>
  </si>
  <si>
    <t>IIILHK</t>
  </si>
  <si>
    <t>PL092CA1TQU1</t>
  </si>
  <si>
    <t>204772-112</t>
  </si>
  <si>
    <t>IIILHP</t>
  </si>
  <si>
    <t>PLTMBS4TP8B0</t>
  </si>
  <si>
    <t>204712-112</t>
  </si>
  <si>
    <t>IIILHJ</t>
  </si>
  <si>
    <t>PLMILPAHDWEJ</t>
  </si>
  <si>
    <t>204711-112</t>
  </si>
  <si>
    <t>IIILHG</t>
  </si>
  <si>
    <t>PLYSMPO10V42</t>
  </si>
  <si>
    <t>TGL-SHAT360-15W-4500K</t>
  </si>
  <si>
    <t>HAHHYH</t>
  </si>
  <si>
    <t>PWQD1EMH</t>
  </si>
  <si>
    <t>TGL-SHAT360-15W-5000K</t>
  </si>
  <si>
    <t>PLZB8J3JUSAN</t>
  </si>
  <si>
    <t>204711-113</t>
  </si>
  <si>
    <t>IIILHH</t>
  </si>
  <si>
    <t>PLSXC8B05BUX</t>
  </si>
  <si>
    <t>204712-115</t>
  </si>
  <si>
    <t>IIILHL</t>
  </si>
  <si>
    <t>PL5Y19Q4HSFY</t>
  </si>
  <si>
    <t>TGL-SHAT360-15W-4000K</t>
  </si>
  <si>
    <t>PHKWBDGW</t>
  </si>
  <si>
    <t>IK-T804-0012-35A&amp;B-J (Frosted)</t>
  </si>
  <si>
    <t>KKLAFF</t>
  </si>
  <si>
    <t>PWTCEKXE</t>
  </si>
  <si>
    <t>IK-T804-0015-40A&amp;B-J (Clear)</t>
  </si>
  <si>
    <t>PH39AJI2</t>
  </si>
  <si>
    <t>IK-T804-0018-30A&amp;B-J (Frosted)</t>
  </si>
  <si>
    <t>KKLAFI</t>
  </si>
  <si>
    <t>P0V5Q0N8</t>
  </si>
  <si>
    <t>IK-T804-0018-50A&amp;B-J (Frosted)</t>
  </si>
  <si>
    <t>PVWTGPU2</t>
  </si>
  <si>
    <t>IK-T804-0018-50A&amp;B-J (Clear)</t>
  </si>
  <si>
    <t>KKLAFH</t>
  </si>
  <si>
    <t>PKKB7ARM</t>
  </si>
  <si>
    <t>IK-T804-0012-30A&amp;B-J (Clear)</t>
  </si>
  <si>
    <t>KKLAFE</t>
  </si>
  <si>
    <t>PX6SUUFU</t>
  </si>
  <si>
    <t>IK-T804-0015-35A&amp;B-J (Clear)</t>
  </si>
  <si>
    <t>PZPI6ZM6</t>
  </si>
  <si>
    <t>IK-T804-0018-40A&amp;B-J (Clear)</t>
  </si>
  <si>
    <t>P4NG7MZN</t>
  </si>
  <si>
    <t>IK-T804-0018-40A&amp;B-J (Frosted)</t>
  </si>
  <si>
    <t>PUNOSNI7</t>
  </si>
  <si>
    <t>IK-T804-0020-30A&amp;B-J (Frosted)</t>
  </si>
  <si>
    <t>KKLAFK</t>
  </si>
  <si>
    <t>P0F31N29</t>
  </si>
  <si>
    <t>IK-T804-0018-30A&amp;B-J (Clear)</t>
  </si>
  <si>
    <t>PJ8SIADQ</t>
  </si>
  <si>
    <t>IK-T804-0020-50A&amp;B-J (Frosted)</t>
  </si>
  <si>
    <t>P4GA4GMQ</t>
  </si>
  <si>
    <t>IK-T804-0015-50A&amp;B-J (Frosted)</t>
  </si>
  <si>
    <t>PY6KR2JN</t>
  </si>
  <si>
    <t>IK-T804-0018-35A&amp;B-J (Clear)</t>
  </si>
  <si>
    <t>PT0RQ0K1</t>
  </si>
  <si>
    <t>IK-T804-0018-35A&amp;B-J (Frosted)</t>
  </si>
  <si>
    <t>PCE1ERGP</t>
  </si>
  <si>
    <t>IK-T804-0012-40A&amp;B-J (Clear)</t>
  </si>
  <si>
    <t>PKDD7Z5O</t>
  </si>
  <si>
    <t>IK-T804-0015-50A&amp;B-J (Clear)</t>
  </si>
  <si>
    <t>PLB9V31Z</t>
  </si>
  <si>
    <t>IK-T804-0012-30A&amp;B-J (Frosted)</t>
  </si>
  <si>
    <t>PJ6CSSL2</t>
  </si>
  <si>
    <t>IK-T804-0015-30A&amp;B-J (Clear)</t>
  </si>
  <si>
    <t>PZK8UDKY</t>
  </si>
  <si>
    <t>IK-T804-0015-40A&amp;B-J (Frosted)</t>
  </si>
  <si>
    <t>PNFDEG0E</t>
  </si>
  <si>
    <t>IK-T804-0020-35A&amp;B-J (Clear)</t>
  </si>
  <si>
    <t>KKLAFJ</t>
  </si>
  <si>
    <t>PB9LRQCO</t>
  </si>
  <si>
    <t>IK-T804-0020-40A&amp;B-J (Clear)</t>
  </si>
  <si>
    <t>PE8E7ZBD</t>
  </si>
  <si>
    <t>IK-T804-0020-50A&amp;B-J (Clear)</t>
  </si>
  <si>
    <t>PZIN50E8</t>
  </si>
  <si>
    <t>IK-T804-0020-40A&amp;B-J (Frosted)</t>
  </si>
  <si>
    <t>P8NCPUQS</t>
  </si>
  <si>
    <t>IK-T804-0020-30A&amp;B-J (Clear)</t>
  </si>
  <si>
    <t>P3NGG05N</t>
  </si>
  <si>
    <t>IK-T804-0012-40A&amp;B-J (Frosted)</t>
  </si>
  <si>
    <t>PMGYF8K8</t>
  </si>
  <si>
    <t>IK-T804-0012-35A&amp;B-J (Clear)</t>
  </si>
  <si>
    <t>PSDC7ABF</t>
  </si>
  <si>
    <t>IK-T804-0012-50A&amp;B-J (Clear)</t>
  </si>
  <si>
    <t>P4JEDDMN</t>
  </si>
  <si>
    <t>IK-T804-0015-35A&amp;B-J (Frosted)</t>
  </si>
  <si>
    <t>PBMMQKRD</t>
  </si>
  <si>
    <t>IK-T804-0012-50A&amp;B-J (Frosted)</t>
  </si>
  <si>
    <t>PKDIVHF6</t>
  </si>
  <si>
    <t>IK-T804-0020-35A&amp;B-J (Frosted)</t>
  </si>
  <si>
    <t>PL4452XZ</t>
  </si>
  <si>
    <t>IK-T804-0015-30A&amp;B-J (Frosted)</t>
  </si>
  <si>
    <t>PL4BGRF4X2FC</t>
  </si>
  <si>
    <t>VOOTU Inc.</t>
  </si>
  <si>
    <t>VOOTU</t>
  </si>
  <si>
    <t>VT-T812-18WFD01-45K</t>
  </si>
  <si>
    <t>MMMPYT</t>
  </si>
  <si>
    <t>PLRMWWAT27UQ</t>
  </si>
  <si>
    <t>VT-T812-18WFD01-50K</t>
  </si>
  <si>
    <t>PL3H3G0QWGOD</t>
  </si>
  <si>
    <t>NANNXS</t>
  </si>
  <si>
    <t>PLM6AB6X3IPG</t>
  </si>
  <si>
    <t>VT-T812-18WFD01-40K</t>
  </si>
  <si>
    <t>PP0DCMQM</t>
  </si>
  <si>
    <t>LH-L8U1806Q02</t>
  </si>
  <si>
    <t>NNNMOR</t>
  </si>
  <si>
    <t>PBK85ZQN</t>
  </si>
  <si>
    <t>LH-L8R1806Q02</t>
  </si>
  <si>
    <t>PF5XQR8T</t>
  </si>
  <si>
    <t>LH-L8V1806Q02</t>
  </si>
  <si>
    <t>P6SPC3OJ</t>
  </si>
  <si>
    <t>LH-L8N1806Q02</t>
  </si>
  <si>
    <t>PYRFWWDN</t>
  </si>
  <si>
    <t>LH-L8V124Q02</t>
  </si>
  <si>
    <t>IIILGR</t>
  </si>
  <si>
    <t>PLMC23IM3L7Q</t>
  </si>
  <si>
    <t>Truly Green Solutions</t>
  </si>
  <si>
    <t>TGS</t>
  </si>
  <si>
    <t>834115-40-AB-P</t>
  </si>
  <si>
    <t>LLLBDK</t>
  </si>
  <si>
    <t>PLIEOFJUN8NR</t>
  </si>
  <si>
    <t>834112-30-AB-P</t>
  </si>
  <si>
    <t>IIILGS</t>
  </si>
  <si>
    <t>PLF8P78IBKLA</t>
  </si>
  <si>
    <t>834112-45-AB-P</t>
  </si>
  <si>
    <t>PL32Q5QBX4GN</t>
  </si>
  <si>
    <t>834115-35-AB-P</t>
  </si>
  <si>
    <t>P8KQBRJ9</t>
  </si>
  <si>
    <t>LH-L8U124Q02</t>
  </si>
  <si>
    <t>PD0QM53O</t>
  </si>
  <si>
    <t>LH-L8N124Q02</t>
  </si>
  <si>
    <t>PLIRVY3HUAS6</t>
  </si>
  <si>
    <t>834115-45-AB-P</t>
  </si>
  <si>
    <t>PL0VW5MO87HL</t>
  </si>
  <si>
    <t>834115-30-AB-P</t>
  </si>
  <si>
    <t>PL23J1FUFE6M</t>
  </si>
  <si>
    <t>834112-35-AB-P</t>
  </si>
  <si>
    <t>PLOS0RDYNVFR</t>
  </si>
  <si>
    <t>834115-50-AB-P</t>
  </si>
  <si>
    <t>PLNWA3K4JLP2</t>
  </si>
  <si>
    <t>834112-50-AB-P</t>
  </si>
  <si>
    <t>PLZBN0O5VZES</t>
  </si>
  <si>
    <t>834112-40-AB-P</t>
  </si>
  <si>
    <t>PV7K9CCQ</t>
  </si>
  <si>
    <t>LH-L8R124Q02</t>
  </si>
  <si>
    <t>PLKEI1I9TQU4</t>
  </si>
  <si>
    <t>Optimal LED</t>
  </si>
  <si>
    <t>8813NX1810W40AGCD-101</t>
  </si>
  <si>
    <t>KKLAEB</t>
  </si>
  <si>
    <t>PLB88PB0NWH4</t>
  </si>
  <si>
    <t>8813NX1810W35AGCD-101</t>
  </si>
  <si>
    <t>PLK5GVSNMLH6</t>
  </si>
  <si>
    <t>8813NX1810W45AGCD-101</t>
  </si>
  <si>
    <t>PLUV3KVVWPJN</t>
  </si>
  <si>
    <t>8813NX1810W50AGCD-101</t>
  </si>
  <si>
    <t>PLEVY6AVMYFO</t>
  </si>
  <si>
    <t>8813NX1810W30AGCD-101</t>
  </si>
  <si>
    <t>PLP2DS2YMIUA</t>
  </si>
  <si>
    <t>8813NX1810W45AGFD-101</t>
  </si>
  <si>
    <t>KKLAEC</t>
  </si>
  <si>
    <t>PLMW3KRN5XQE</t>
  </si>
  <si>
    <t>8813NX1810W50AGFD-101</t>
  </si>
  <si>
    <t>PL0MZQDUWRHZ</t>
  </si>
  <si>
    <t>8813NX1810W30AGFD-101</t>
  </si>
  <si>
    <t>PLZNZNCHZ3H4</t>
  </si>
  <si>
    <t>8813NX1810W35AGFD-101</t>
  </si>
  <si>
    <t>PLMQ930NFWX7</t>
  </si>
  <si>
    <t>8813NX1810W40AGFD-101</t>
  </si>
  <si>
    <t>PLNLNRH92AZQ</t>
  </si>
  <si>
    <t>FF-T84-A2NP-12-50</t>
  </si>
  <si>
    <t>SSSCUM</t>
  </si>
  <si>
    <t>PLWFY4S5V7FA</t>
  </si>
  <si>
    <t>FF-T84-A3NP-14-40</t>
  </si>
  <si>
    <t>SSSCUP</t>
  </si>
  <si>
    <t>PL0QUZGBLAOA</t>
  </si>
  <si>
    <t>FF-T84-A2NP-15-40</t>
  </si>
  <si>
    <t>SSSCUN</t>
  </si>
  <si>
    <t>PLTTGJSZHNQ7</t>
  </si>
  <si>
    <t>FF-T84-A2NP-15-45</t>
  </si>
  <si>
    <t>P1420QRS</t>
  </si>
  <si>
    <t>FF-T84-A2NP-12-35</t>
  </si>
  <si>
    <t>PLJQ9IR64F66</t>
  </si>
  <si>
    <t>FF-T84-A2NP-15-35</t>
  </si>
  <si>
    <t>PLSIH27ISA8F</t>
  </si>
  <si>
    <t>FF-T84-A3NP-14-35</t>
  </si>
  <si>
    <t>PLY27ZGMZK46</t>
  </si>
  <si>
    <t>FF-T84-A3NP-14-45</t>
  </si>
  <si>
    <t>PL7IWAZL4L10</t>
  </si>
  <si>
    <t>FF-T84-A2NP-12-45</t>
  </si>
  <si>
    <t>PL17CSTHEUVS</t>
  </si>
  <si>
    <t>FF-T84-A3NP-16-50</t>
  </si>
  <si>
    <t>SSSCUQ</t>
  </si>
  <si>
    <t>PL9BSNCAUJEY</t>
  </si>
  <si>
    <t>FF-T84-A3NP-16-45</t>
  </si>
  <si>
    <t>PLV7LGC250MA</t>
  </si>
  <si>
    <t>FF-T84-A2NP-12-30</t>
  </si>
  <si>
    <t>PL7I1IUZG7SC</t>
  </si>
  <si>
    <t>FF-T84-A3NP-16-40</t>
  </si>
  <si>
    <t>PLFOWC4MM45J</t>
  </si>
  <si>
    <t>FF-T84-A2NP-15-27</t>
  </si>
  <si>
    <t>PL215J4VQKNF</t>
  </si>
  <si>
    <t>FF-T84-A3NP-14-30</t>
  </si>
  <si>
    <t>PLHY5R5NVOAL</t>
  </si>
  <si>
    <t>FF-T84-A3NP-16-35</t>
  </si>
  <si>
    <t>PLRELML24G4P</t>
  </si>
  <si>
    <t>FF-T84-A3NP-12-50</t>
  </si>
  <si>
    <t>SSSCUO</t>
  </si>
  <si>
    <t>PLLB6J6IU2Z8</t>
  </si>
  <si>
    <t>FF-T84-A3NP-14-50</t>
  </si>
  <si>
    <t>PLX5DKWQH058</t>
  </si>
  <si>
    <t>FF-T84-A3NP-12-35</t>
  </si>
  <si>
    <t>PLYDOX5QMZJ9</t>
  </si>
  <si>
    <t>FF-T84-A3NP-12-45</t>
  </si>
  <si>
    <t>PL2G1ZS88T23</t>
  </si>
  <si>
    <t>FF-T84-A2NP-12-40</t>
  </si>
  <si>
    <t>PLKMXP9WZ1PF</t>
  </si>
  <si>
    <t>FF-T84-A2NP-15-50</t>
  </si>
  <si>
    <t>PLP9BQM1295Y</t>
  </si>
  <si>
    <t>FF-T84-A2NP-15-30</t>
  </si>
  <si>
    <t>PLQCOV4HO17M</t>
  </si>
  <si>
    <t>FF-T84-A3NP-12-30</t>
  </si>
  <si>
    <t>PLVY845HBYT1</t>
  </si>
  <si>
    <t>FF-T84-A3NP-16-30</t>
  </si>
  <si>
    <t>PLT7ESAHV2GD</t>
  </si>
  <si>
    <t>FF-T84-A3NP-12-40</t>
  </si>
  <si>
    <t>PA0EJOIZ</t>
  </si>
  <si>
    <t>TGL-SHATHO360-15W-4000K</t>
  </si>
  <si>
    <t>CCCEXQ</t>
  </si>
  <si>
    <t>PLDVQ1S9AVWQ</t>
  </si>
  <si>
    <t>LED-THINK-TUBE-T8-150-3K4E-2350-17W</t>
  </si>
  <si>
    <t>ZAZZKZ</t>
  </si>
  <si>
    <t>PLOD0Z40ZPZD</t>
  </si>
  <si>
    <t>LED-THINK-TUBE-T8-150-4K4E-2350-17W</t>
  </si>
  <si>
    <t>PLTXBM976N07</t>
  </si>
  <si>
    <t>LED-THINK-TUBE-T8-150-5K4E-2350-17W</t>
  </si>
  <si>
    <t>P1HQB26U</t>
  </si>
  <si>
    <t>TGL-SHATHO360-15W-4500K</t>
  </si>
  <si>
    <t>P2SIHY2M</t>
  </si>
  <si>
    <t>TGL-SHATHO360-15W-5000K</t>
  </si>
  <si>
    <t>P00HM298</t>
  </si>
  <si>
    <t>WL-T8N-12W1200 DIAB-45</t>
  </si>
  <si>
    <t>HAHHVL</t>
  </si>
  <si>
    <t>PW61KG7T</t>
  </si>
  <si>
    <t>IK-T804-L120-0016-DN-50(CC-TAB)</t>
  </si>
  <si>
    <t>MMMPWT</t>
  </si>
  <si>
    <t>PKUJZ8E3</t>
  </si>
  <si>
    <t>IK-T804-L120-0016-DN-35(MC-TAB)</t>
  </si>
  <si>
    <t>MMMPWU</t>
  </si>
  <si>
    <t>PLYGVEZZ</t>
  </si>
  <si>
    <t>IK-T804-L120-0016-DN-40(MC-TAB)</t>
  </si>
  <si>
    <t>P2ZRACDH</t>
  </si>
  <si>
    <t>IK-T804-L120-0012-DN-30(CC-TAB)</t>
  </si>
  <si>
    <t>MMMPWR</t>
  </si>
  <si>
    <t>P5PO2EVT</t>
  </si>
  <si>
    <t>IK-T804-L120-0012-DN-30(MC-TAB)</t>
  </si>
  <si>
    <t>MMMPWS</t>
  </si>
  <si>
    <t>PLAIX4Z4B8E8</t>
  </si>
  <si>
    <t>Luxul Technology Inc.</t>
  </si>
  <si>
    <t>LUXUL</t>
  </si>
  <si>
    <t>G-Lux T8 4ft SLEA11-3-CBA-91</t>
  </si>
  <si>
    <t>CCCEXN</t>
  </si>
  <si>
    <t>PL1UH1TKJP9P</t>
  </si>
  <si>
    <t>G-Lux T8 4ft SLEA11-3-EBA-91</t>
  </si>
  <si>
    <t>P2TB0479</t>
  </si>
  <si>
    <t>IK-T804-L120-0012-DN-45(CC-TAB)</t>
  </si>
  <si>
    <t>P1ZX3B60</t>
  </si>
  <si>
    <t>IK-T804-L120-0016-DN-45(CC-TAB)</t>
  </si>
  <si>
    <t>PV5QQLFI</t>
  </si>
  <si>
    <t>IK-T804-L120-0020-DN-40(MC-TAB)</t>
  </si>
  <si>
    <t>MMMPWW</t>
  </si>
  <si>
    <t>PN1VNG06</t>
  </si>
  <si>
    <t>IK-T804-L120-0020-DN-45(MC-TAB)</t>
  </si>
  <si>
    <t>PKAAJ2PH</t>
  </si>
  <si>
    <t>IK-T804-L120-0020-DN-50(MC-TAB)</t>
  </si>
  <si>
    <t>P9G8IQNC</t>
  </si>
  <si>
    <t>IK-T804-L120-0016-DN-50(MC-TAB)</t>
  </si>
  <si>
    <t>P2J1V1JD</t>
  </si>
  <si>
    <t>IK-T804-L120-0012-DN-35(MC-TAB)</t>
  </si>
  <si>
    <t>P9AYEFNM</t>
  </si>
  <si>
    <t>IK-T804-L120-0012-DN-45(MC-TAB)</t>
  </si>
  <si>
    <t>P81UDGJW</t>
  </si>
  <si>
    <t>IK-T804-L120-0016-DN-30(CC-TAB)</t>
  </si>
  <si>
    <t>PMOIZGMQ</t>
  </si>
  <si>
    <t>IK-T804-L120-0020-DN-30(MC-TAB)</t>
  </si>
  <si>
    <t>PCVWO6HO</t>
  </si>
  <si>
    <t>WL-T8N-12W1200 DIAB-35</t>
  </si>
  <si>
    <t>PSGQLEZP</t>
  </si>
  <si>
    <t>WL-T8N-12W1200 DIAB-30</t>
  </si>
  <si>
    <t>PVY095UU</t>
  </si>
  <si>
    <t>IK-T804-L120-0012-DN-35(CC-TAB)</t>
  </si>
  <si>
    <t>PTJL5RXO</t>
  </si>
  <si>
    <t>IK-T804-L120-0012-DN-40(CC-TAB)</t>
  </si>
  <si>
    <t>PLZETVLF</t>
  </si>
  <si>
    <t>IK-T804-L120-0020-DN-40(CC-TAB)</t>
  </si>
  <si>
    <t>MMMPWV</t>
  </si>
  <si>
    <t>PBP8D9KD</t>
  </si>
  <si>
    <t>IK-T804-L120-0020-DN-35(MC-TAB)</t>
  </si>
  <si>
    <t>PJABO245</t>
  </si>
  <si>
    <t>IK-T804-L120-0016-DN-30(MC-TAB)</t>
  </si>
  <si>
    <t>PZ1T817W</t>
  </si>
  <si>
    <t>IK-T804-L120-0012-DN-50(MC-TAB)</t>
  </si>
  <si>
    <t>PD4O7UEO</t>
  </si>
  <si>
    <t>IK-T804-L120-0016-DN-40(CC-TAB)</t>
  </si>
  <si>
    <t>PGMZQSD6</t>
  </si>
  <si>
    <t>IK-T804-L120-0016-DN-35(CC-TAB)</t>
  </si>
  <si>
    <t>PFME5F75</t>
  </si>
  <si>
    <t>IK-T804-L120-0020-DN-45(CC-TAB)</t>
  </si>
  <si>
    <t>P8SQ0JGG</t>
  </si>
  <si>
    <t>IK-T804-L120-0016-DN-45(MC-TAB)</t>
  </si>
  <si>
    <t>PJ3J0WSU</t>
  </si>
  <si>
    <t>IK-T804-L120-0020-DN-30(CC-TAB)</t>
  </si>
  <si>
    <t>PP6ID6B7</t>
  </si>
  <si>
    <t>IK-T804-L120-0020-DN-35(CC-TAB)</t>
  </si>
  <si>
    <t>P466OZQX</t>
  </si>
  <si>
    <t>IK-T804-L120-0012-DN-50(CC-TAB)</t>
  </si>
  <si>
    <t>PESNTKIC</t>
  </si>
  <si>
    <t>IK-T804-L120-0020-DN-50(CC-TAB)</t>
  </si>
  <si>
    <t>PT4LED27</t>
  </si>
  <si>
    <t>IK-T804-L120-0012-DN-40(MC-TAB)</t>
  </si>
  <si>
    <t>PZCPQT2G</t>
  </si>
  <si>
    <t>WL-T8N-12W1200 DIAB-50</t>
  </si>
  <si>
    <t>P2ERI633</t>
  </si>
  <si>
    <t>WL-T8N-12W1200 DIAB-40</t>
  </si>
  <si>
    <t>PLE78TJX2E3Z</t>
  </si>
  <si>
    <t>Remphos</t>
  </si>
  <si>
    <t>RPT-B-BCTUBE-T8-G3-4FT-830-A</t>
  </si>
  <si>
    <t>KKLADU</t>
  </si>
  <si>
    <t>PL1S87BVLZDG</t>
  </si>
  <si>
    <t>RPT-B-TOTALTUBE-T8-G3-4FT-HO-830-A</t>
  </si>
  <si>
    <t>KKLADY</t>
  </si>
  <si>
    <t>PLOQ8U0LNTR3</t>
  </si>
  <si>
    <t>RPT-B-BCTUBE-T8-G3-4FT-HO-835-A</t>
  </si>
  <si>
    <t>KKLADV</t>
  </si>
  <si>
    <t>PLMF20ORM55F</t>
  </si>
  <si>
    <t>RPT-B-TOTALTUBE-T8-G3-4FT-HO-835-A</t>
  </si>
  <si>
    <t>PLI89N8IFYN1</t>
  </si>
  <si>
    <t>RPT-B-BCTUBE-T8-G3-4FT-840-A</t>
  </si>
  <si>
    <t>PLWPD4R0FG82</t>
  </si>
  <si>
    <t>RPT-B-BCTUBE-T8-G3-4FT-850-A</t>
  </si>
  <si>
    <t>PL7BY1VIW2A4</t>
  </si>
  <si>
    <t>RPT-B-BCTUBE-T8-G3-4FT-HO-840-A</t>
  </si>
  <si>
    <t>PLT6O7QX3KVM</t>
  </si>
  <si>
    <t>RPT-B-BCTUBE-T8-G3-4FT-HO-850-A</t>
  </si>
  <si>
    <t>PL4C09IYD7MS</t>
  </si>
  <si>
    <t>RPT-B-TOTALTUBE-T8-G3-4FT-850-A</t>
  </si>
  <si>
    <t>KKLADX</t>
  </si>
  <si>
    <t>PLNLNGMKERPM</t>
  </si>
  <si>
    <t>RPT-B-BCTUBE-T8-G3-4FT-HO-830-A</t>
  </si>
  <si>
    <t>PLVUI4UZR673</t>
  </si>
  <si>
    <t>RPT-B-TOTALTUBE-T8-G3-4FT-835-A</t>
  </si>
  <si>
    <t>PLK392SE49X7</t>
  </si>
  <si>
    <t>RPT-B-TOTALTUBE-T8-G3-4FT-HO-840-A</t>
  </si>
  <si>
    <t>PLH56D7P9FSA</t>
  </si>
  <si>
    <t>RPT-B-TOTALTUBE-T8-G3-4FT-840-A</t>
  </si>
  <si>
    <t>PLPTUDOGJ8S0</t>
  </si>
  <si>
    <t>RPT-B-BCTUBE-T8-G3-4FT-835-A</t>
  </si>
  <si>
    <t>PLZIIMNJ36R6</t>
  </si>
  <si>
    <t>RPT-B-TOTALTUBE-T8-G3-4FT-HO-850-A</t>
  </si>
  <si>
    <t>PL3APLQDF6FO</t>
  </si>
  <si>
    <t>RPT-B-TOTALTUBE-T8-G3-4FT-830-A</t>
  </si>
  <si>
    <t>PLZS5BQCYEKM</t>
  </si>
  <si>
    <t>834112-50-A-P</t>
  </si>
  <si>
    <t>IIILFG</t>
  </si>
  <si>
    <t>PLZOYVP03CG1</t>
  </si>
  <si>
    <t>834114-50-A-P</t>
  </si>
  <si>
    <t>IIILFH</t>
  </si>
  <si>
    <t>PLGNYOBBW27C</t>
  </si>
  <si>
    <t>834112-35-A-P</t>
  </si>
  <si>
    <t>PLFXD6CSNIVR</t>
  </si>
  <si>
    <t>834114-40-A-P</t>
  </si>
  <si>
    <t>PL2OWCFNUBNQ</t>
  </si>
  <si>
    <t>834112-45-A-P</t>
  </si>
  <si>
    <t>PLVMX0YHJNHK</t>
  </si>
  <si>
    <t>834112-30-A-P</t>
  </si>
  <si>
    <t>PLSU8ELS01BS</t>
  </si>
  <si>
    <t>834114-35-A-P</t>
  </si>
  <si>
    <t>PL55CPCPJMIB</t>
  </si>
  <si>
    <t>834112-40-A-P</t>
  </si>
  <si>
    <t>PLD7WPDHTI3O</t>
  </si>
  <si>
    <t>834114-45-A-P</t>
  </si>
  <si>
    <t>PLMISX8KB4RO</t>
  </si>
  <si>
    <t>834114-30-A-P</t>
  </si>
  <si>
    <t>PLVFGZP7VE7V</t>
  </si>
  <si>
    <t>GreenTek Energy System</t>
  </si>
  <si>
    <t>GT-T8-18W1200 BIXX-1-F-50K</t>
  </si>
  <si>
    <t>KKLADF</t>
  </si>
  <si>
    <t>PLG50QH6ZAER</t>
  </si>
  <si>
    <t>GT-T8-18W1200 BIXX-1-C-35K</t>
  </si>
  <si>
    <t>KKLADG</t>
  </si>
  <si>
    <t>PL9PX3O9SRBV</t>
  </si>
  <si>
    <t>GT-T8-18W1200 BIXX-1-C-40K</t>
  </si>
  <si>
    <t>PL0WYERZRD7U</t>
  </si>
  <si>
    <t>GT-T8-18W1200 BIXX-1-C-30K</t>
  </si>
  <si>
    <t>PLUNFM8CKS99</t>
  </si>
  <si>
    <t>VT-T812-13WCD01-45K</t>
  </si>
  <si>
    <t>TTTUUC</t>
  </si>
  <si>
    <t>PLP1N477NXJZ</t>
  </si>
  <si>
    <t>GT-T8-18W1200 BIXX-1-F-35K</t>
  </si>
  <si>
    <t>PLOL3I505WC0</t>
  </si>
  <si>
    <t>GT-T8-18W1200 BIXX-1-F-45K</t>
  </si>
  <si>
    <t>PLTOQ8UPGQIN</t>
  </si>
  <si>
    <t>GT-T8-18W1200 BIXX-1-C-45K</t>
  </si>
  <si>
    <t>PL54C6EE67K9</t>
  </si>
  <si>
    <t>GT-T8-18W1200 BIXX-1-F-30K</t>
  </si>
  <si>
    <t>PL29I4IMH8B4</t>
  </si>
  <si>
    <t>GT-T8-18W1200 BIXX-1-F-40K</t>
  </si>
  <si>
    <t>PLHPVMUKPZZT</t>
  </si>
  <si>
    <t>GT-T8-18W1200 BIXX-1-C-50K</t>
  </si>
  <si>
    <t>PLWIWJ6YQJJ5</t>
  </si>
  <si>
    <t>VT-T812-13WCD01-50K</t>
  </si>
  <si>
    <t>PLHHVAWVGIHI</t>
  </si>
  <si>
    <t>VT-T812-13WCD01-40K</t>
  </si>
  <si>
    <t>PLG85GD5VLKR</t>
  </si>
  <si>
    <t>Superior?Life?</t>
  </si>
  <si>
    <t>IIILFE</t>
  </si>
  <si>
    <t>PLKB8TCNLVMD</t>
  </si>
  <si>
    <t>PLA8T1V2ZCAU</t>
  </si>
  <si>
    <t>IIILFD</t>
  </si>
  <si>
    <t>PLL6K3045C7D</t>
  </si>
  <si>
    <t>Sunpark</t>
  </si>
  <si>
    <t>T8-48T-835-14W-EB4</t>
  </si>
  <si>
    <t>ZAZZKJ</t>
  </si>
  <si>
    <t>PLZGFI64166U</t>
  </si>
  <si>
    <t>PLHTRY1N3XMY</t>
  </si>
  <si>
    <t>PL8TO2YQRBOG</t>
  </si>
  <si>
    <t>T8-48T-830-14W-EB4</t>
  </si>
  <si>
    <t>PL9X71G5R6CN</t>
  </si>
  <si>
    <t>PI2G3G5Z</t>
  </si>
  <si>
    <t>WL-T8A-10W1200 DIAB-35</t>
  </si>
  <si>
    <t>VVVWVP</t>
  </si>
  <si>
    <t>PFB3JNPT</t>
  </si>
  <si>
    <t>WL-T8N-15W1200 DIAB-35</t>
  </si>
  <si>
    <t>VVVWVR</t>
  </si>
  <si>
    <t>P7YOWXVF</t>
  </si>
  <si>
    <t>WL-T8N-10W1200 DIAB-45</t>
  </si>
  <si>
    <t>VVVWVQ</t>
  </si>
  <si>
    <t>P8Y84FS1</t>
  </si>
  <si>
    <t>WL-T8N-10W1200 DIAB-50</t>
  </si>
  <si>
    <t>PZTMK80F</t>
  </si>
  <si>
    <t>WL-T8N-10W1200 DIAB-40</t>
  </si>
  <si>
    <t>P4SQX76V</t>
  </si>
  <si>
    <t>WL-T8N-15W1200 DIAB-30</t>
  </si>
  <si>
    <t>PRY5RKR9</t>
  </si>
  <si>
    <t>WL-T8N-15W1200 DIAB-40</t>
  </si>
  <si>
    <t>PYCCN6QP</t>
  </si>
  <si>
    <t>WL-T8N-10W1200 DIAB-35</t>
  </si>
  <si>
    <t>PR6WKE24</t>
  </si>
  <si>
    <t>WL-T8A-10W1200 DIAB-50</t>
  </si>
  <si>
    <t>PLTIDA8H</t>
  </si>
  <si>
    <t>WL-T8N-15W1200 DIAB-45</t>
  </si>
  <si>
    <t>P8VMV2AH</t>
  </si>
  <si>
    <t>WL-T8N-15W1200 DIAB-50</t>
  </si>
  <si>
    <t>P796SMC3</t>
  </si>
  <si>
    <t>WL-T8A-10W1200 DIAB-40</t>
  </si>
  <si>
    <t>PTXH7J1E</t>
  </si>
  <si>
    <t>WL-T8A-10W1200 DIAB-45</t>
  </si>
  <si>
    <t>PO67E1Q9</t>
  </si>
  <si>
    <t>James Trading Company Limited</t>
  </si>
  <si>
    <t>JAMES</t>
  </si>
  <si>
    <t>ZY-T8-18W1200 BIXX-1-C-50K</t>
  </si>
  <si>
    <t>KKLADD</t>
  </si>
  <si>
    <t>PXVB1MMD</t>
  </si>
  <si>
    <t>ZY-T8-18W1200 BIXX-1-F-50K</t>
  </si>
  <si>
    <t>KKLADC</t>
  </si>
  <si>
    <t>PLTPIMXFLHT6</t>
  </si>
  <si>
    <t>WLL-LEDT8BC10.5/850</t>
  </si>
  <si>
    <t>CCCEWL</t>
  </si>
  <si>
    <t>PZXJNHU8</t>
  </si>
  <si>
    <t>ZY-T8-18W1200 BIXX-1-F-40K</t>
  </si>
  <si>
    <t>PHXM3H6C</t>
  </si>
  <si>
    <t>ZY-T8-18W1200 BIXX-1-F-35K</t>
  </si>
  <si>
    <t>PZD9HS7I</t>
  </si>
  <si>
    <t>ZY-T8-18W1200 BIXX-1-C-40K</t>
  </si>
  <si>
    <t>P6QWZ4SY</t>
  </si>
  <si>
    <t>ZY-T8-18W1200 BIXX-1-C-45K</t>
  </si>
  <si>
    <t>PR9L6STL</t>
  </si>
  <si>
    <t>ZY-T8-18W1200 BIXX-1-F-30K</t>
  </si>
  <si>
    <t>POR5ZGP1</t>
  </si>
  <si>
    <t>ZY-T8-18W1200 BIXX-1-F-45K</t>
  </si>
  <si>
    <t>P65NCT4U</t>
  </si>
  <si>
    <t>ZY-T8-18W1200 BIXX-1-C-35K</t>
  </si>
  <si>
    <t>P3J2Q9CT</t>
  </si>
  <si>
    <t>ZY-T8-18W1200 BIXX-1-C-30K</t>
  </si>
  <si>
    <t>PLM4S209EGO4</t>
  </si>
  <si>
    <t>WLL-LEDT8BC10.5/835</t>
  </si>
  <si>
    <t>PL47JM5JPFMG</t>
  </si>
  <si>
    <t>WLL-LEDT8BC10.5/840</t>
  </si>
  <si>
    <t>PLA993UMPS6U</t>
  </si>
  <si>
    <t>10.5T8/4F/850/DIR/RC</t>
  </si>
  <si>
    <t>PGQX0QD3</t>
  </si>
  <si>
    <t>10.5T8/4F/840/DIR/R</t>
  </si>
  <si>
    <t>YYYCNH</t>
  </si>
  <si>
    <t>P3AX1RIP</t>
  </si>
  <si>
    <t>10.5T8/4F/850/DIR/R</t>
  </si>
  <si>
    <t>PM77AH3U</t>
  </si>
  <si>
    <t>10.5T8/4F/835/DIR</t>
  </si>
  <si>
    <t>EAEEPH</t>
  </si>
  <si>
    <t>PJ585KKS</t>
  </si>
  <si>
    <t>10.5T8/4F/840/DIR</t>
  </si>
  <si>
    <t>PLRTMM0KLTQC</t>
  </si>
  <si>
    <t xml:space="preserve">Revolution Lighting Technology </t>
  </si>
  <si>
    <t>204823-213</t>
  </si>
  <si>
    <t>IIILDE</t>
  </si>
  <si>
    <t>PLOJ24BX2OU9</t>
  </si>
  <si>
    <t>204822-212</t>
  </si>
  <si>
    <t>IIILDB</t>
  </si>
  <si>
    <t>P1MDRCAD</t>
  </si>
  <si>
    <t>HY-T8-T120-15W-A40</t>
  </si>
  <si>
    <t>SSSCTM</t>
  </si>
  <si>
    <t>PLX4PBX5NJH6</t>
  </si>
  <si>
    <t>204883-215</t>
  </si>
  <si>
    <t>IIILDL</t>
  </si>
  <si>
    <t>PLLG3JYHAVGV</t>
  </si>
  <si>
    <t>204881-213</t>
  </si>
  <si>
    <t>IIILDG</t>
  </si>
  <si>
    <t>PLGWIIXXSJPX</t>
  </si>
  <si>
    <t>204881-212</t>
  </si>
  <si>
    <t>IIILDF</t>
  </si>
  <si>
    <t>PL6I4AOV5QRG</t>
  </si>
  <si>
    <t>204882-212</t>
  </si>
  <si>
    <t>IIILDI</t>
  </si>
  <si>
    <t>P81E2QXC</t>
  </si>
  <si>
    <t>Energetic Lighting Inc.</t>
  </si>
  <si>
    <t>Energetic</t>
  </si>
  <si>
    <t>E3T8CG-15F850</t>
  </si>
  <si>
    <t>NOTE: only E3T8CG-15F850 qualified, no E3T8CG-15F850X [where X can be 1-6], Updated on 08/14/2018, rating power of product is 14.5W, tested power includes ballast power</t>
  </si>
  <si>
    <t>VAVWXY</t>
  </si>
  <si>
    <t>PL21HD7O5CYZ</t>
  </si>
  <si>
    <t>204883-212</t>
  </si>
  <si>
    <t>PLTEZ6V2L3VY</t>
  </si>
  <si>
    <t>204821-215</t>
  </si>
  <si>
    <t>IIILDA</t>
  </si>
  <si>
    <t>PL3578W9QUYX</t>
  </si>
  <si>
    <t>204882-215</t>
  </si>
  <si>
    <t>IIILDK</t>
  </si>
  <si>
    <t>PL3IPVEFXUUB</t>
  </si>
  <si>
    <t>204821-213</t>
  </si>
  <si>
    <t>IIILCZ</t>
  </si>
  <si>
    <t>PLQCBTZ9AVTO</t>
  </si>
  <si>
    <t>204823-212</t>
  </si>
  <si>
    <t>PLIJSWWKZVP6</t>
  </si>
  <si>
    <t>204881-215</t>
  </si>
  <si>
    <t>IIILDH</t>
  </si>
  <si>
    <t>PR3NMVUB</t>
  </si>
  <si>
    <t>E3T8CG-15F840</t>
  </si>
  <si>
    <t>NOTE: only E3T8CG-15F840 qualified, no E3T8CG-15F840X [where X can be 1-6], Updated on 08/14/2018, rating power of product is 14.5W, tested power includes ballast power</t>
  </si>
  <si>
    <t>PL4M6CKTHTHT</t>
  </si>
  <si>
    <t>204883-213</t>
  </si>
  <si>
    <t>PL8D09JDSY2Q</t>
  </si>
  <si>
    <t>204823-215</t>
  </si>
  <si>
    <t>PL5D1NBXTSWY</t>
  </si>
  <si>
    <t>204882-213</t>
  </si>
  <si>
    <t>IIILDJ</t>
  </si>
  <si>
    <t>PLOQ6WCRSI00</t>
  </si>
  <si>
    <t>204821-212</t>
  </si>
  <si>
    <t>IIILCY</t>
  </si>
  <si>
    <t>PDC437CK</t>
  </si>
  <si>
    <t>HY-T8-T120-15W-A50</t>
  </si>
  <si>
    <t>PNZACBZT</t>
  </si>
  <si>
    <t>HY-T8-T120-15W-A35</t>
  </si>
  <si>
    <t>PLB63IQLYUAW</t>
  </si>
  <si>
    <t>204822-215</t>
  </si>
  <si>
    <t>IIILDD</t>
  </si>
  <si>
    <t>PLDN23TCON5L</t>
  </si>
  <si>
    <t>44-T8-120-18W-40K-AL-D-A+B</t>
  </si>
  <si>
    <t>NANNTC</t>
  </si>
  <si>
    <t>PLFZ1SJE0M2R</t>
  </si>
  <si>
    <t>WLL-LEDT8BC18/840/G2</t>
  </si>
  <si>
    <t>CCCEWD</t>
  </si>
  <si>
    <t>PLS2SO6NIKEV</t>
  </si>
  <si>
    <t>44-T8-120-12W-50K-AL-D-A+B</t>
  </si>
  <si>
    <t>NANNSY</t>
  </si>
  <si>
    <t>PLFVMHA3VTM7</t>
  </si>
  <si>
    <t>WLL-LEDT8BC18/850/G2</t>
  </si>
  <si>
    <t>PL0LYS4SZCU6</t>
  </si>
  <si>
    <t>44-T8-120-18W-45K-AL-D-A+B</t>
  </si>
  <si>
    <t>PLBTWDCF4B9X</t>
  </si>
  <si>
    <t>WLL-LEDT8BC18/845/G2</t>
  </si>
  <si>
    <t>PLKO5XRRT3D0</t>
  </si>
  <si>
    <t>44-T8-120-12W-45K-AL-D-A+B</t>
  </si>
  <si>
    <t>PLLXW6GKQK1A</t>
  </si>
  <si>
    <t>44-T8-120-18W-50K-AL-D-A+B</t>
  </si>
  <si>
    <t>P3F6UUGB</t>
  </si>
  <si>
    <t>SYHU-T8GA1215M-50-A</t>
  </si>
  <si>
    <t>BBBDUK</t>
  </si>
  <si>
    <t>PWKJ7ICJ</t>
  </si>
  <si>
    <t>SYHU-T8GA1218M-50-A</t>
  </si>
  <si>
    <t>BBBDUL</t>
  </si>
  <si>
    <t>PLUJ64VSLZYR</t>
  </si>
  <si>
    <t>44-T8-120-15W-30K-F-GL-AB</t>
  </si>
  <si>
    <t>MMMPTE</t>
  </si>
  <si>
    <t>PJ0FIMYE</t>
  </si>
  <si>
    <t>SHENZHEN KAKAWIN ENTERPRISE CO.,LTD</t>
  </si>
  <si>
    <t>JENCO CANADA LED</t>
  </si>
  <si>
    <t>YG-T8-120 (4000K)</t>
  </si>
  <si>
    <t>CCCEWB</t>
  </si>
  <si>
    <t>PBI63L0L</t>
  </si>
  <si>
    <t>YG-T8-120 (3000K)</t>
  </si>
  <si>
    <t>PL7AVOQRYTFU</t>
  </si>
  <si>
    <t>44-T8-120-15W-35K-F-GL-AB</t>
  </si>
  <si>
    <t>PLKQSYYXT56X</t>
  </si>
  <si>
    <t>44-T8-120-12W-40K-F-GL-AB</t>
  </si>
  <si>
    <t>MMMPTD</t>
  </si>
  <si>
    <t>PLNPXJJSWI8Q</t>
  </si>
  <si>
    <t>44-T8-120-12W-45K-F-GL-AB</t>
  </si>
  <si>
    <t>PDFLLEXQ</t>
  </si>
  <si>
    <t>SYHU-T8GA1212M-40-A</t>
  </si>
  <si>
    <t>Product updated on 10/25/2017</t>
  </si>
  <si>
    <t>BBBDUJ</t>
  </si>
  <si>
    <t>P4W895IT</t>
  </si>
  <si>
    <t>SYHU-T8GA1218M-40-A</t>
  </si>
  <si>
    <t>PLVWBI0RR8RL</t>
  </si>
  <si>
    <t>44-T8-120-12W-50K-F-GL-AB</t>
  </si>
  <si>
    <t>P295RUBV</t>
  </si>
  <si>
    <t>SYHU-T8GA1212M-45-A</t>
  </si>
  <si>
    <t>PYRY0EWK</t>
  </si>
  <si>
    <t>SYHU-T8GA1212M-50-A</t>
  </si>
  <si>
    <t>PR2KH34L</t>
  </si>
  <si>
    <t>CH1128-48-12W 835-9</t>
  </si>
  <si>
    <t>HAHHTE</t>
  </si>
  <si>
    <t>PLCJ65X848CA</t>
  </si>
  <si>
    <t>44-T8-120-15W-45K-F-GL-AB</t>
  </si>
  <si>
    <t>PRSIDA4R</t>
  </si>
  <si>
    <t>CH1128-48-12W 850-9</t>
  </si>
  <si>
    <t>P8CZRF5O</t>
  </si>
  <si>
    <t>SYHU-T8GA1212M-30-A</t>
  </si>
  <si>
    <t>PIR9Q8JN</t>
  </si>
  <si>
    <t>SYHU-T8GA1212M-35-A</t>
  </si>
  <si>
    <t>PLTI0TFKQTZ3</t>
  </si>
  <si>
    <t>44-T8-120-15W-40K-F-GL-AB</t>
  </si>
  <si>
    <t>PS11S44C</t>
  </si>
  <si>
    <t>YG-T8-120 (4500K)</t>
  </si>
  <si>
    <t>PQG0Z74F</t>
  </si>
  <si>
    <t>SYHU-T8GA1218M-30-A</t>
  </si>
  <si>
    <t>PXCHEZT1</t>
  </si>
  <si>
    <t>SYHU-T8GA1218M-45-A</t>
  </si>
  <si>
    <t>PLKXLVJPTDGF</t>
  </si>
  <si>
    <t>44-T8-120-15W-50K-F-GL-AB</t>
  </si>
  <si>
    <t>P4I7KES2</t>
  </si>
  <si>
    <t>YG-T8-120 (3500K)</t>
  </si>
  <si>
    <t>PJEF7PZQ</t>
  </si>
  <si>
    <t>YG-T8-120 (5000K)</t>
  </si>
  <si>
    <t>PZN76RIU</t>
  </si>
  <si>
    <t>CH1128-48-12W 830-9</t>
  </si>
  <si>
    <t>PVMHS413</t>
  </si>
  <si>
    <t>CH1128-48-12W 840-9</t>
  </si>
  <si>
    <t>P2YQE1X0</t>
  </si>
  <si>
    <t>SYHU-T8GA1218M-35-A</t>
  </si>
  <si>
    <t>PLOI9EYLE5V3</t>
  </si>
  <si>
    <t>Fidelux</t>
  </si>
  <si>
    <t>FT84-15W-C-A2-40K-UNV-N-1</t>
  </si>
  <si>
    <t>XXXBRJ</t>
  </si>
  <si>
    <t>PLG9V7L7LHUC</t>
  </si>
  <si>
    <t>FT84-18W-A2-45K-UNV-N-1</t>
  </si>
  <si>
    <t>PL5UUYR81TMC</t>
  </si>
  <si>
    <t>FT84-12W-A2-45K-UNV-N-1</t>
  </si>
  <si>
    <t>PLHOK9YWUTGE</t>
  </si>
  <si>
    <t>FT84-15W-A2-45K-UNV-N-1</t>
  </si>
  <si>
    <t>PL2OYW52NSF9</t>
  </si>
  <si>
    <t>FT84-15W-C-A2-45K-UNV-N-1</t>
  </si>
  <si>
    <t>PL8GOL1HJ8CX</t>
  </si>
  <si>
    <t>FT84-12W-A2-30K-UNV-N-1</t>
  </si>
  <si>
    <t>PLLVNLSLL030</t>
  </si>
  <si>
    <t>FT84-18W-A2-30K-UNV-N-1</t>
  </si>
  <si>
    <t>PLH2XA3XNSP1</t>
  </si>
  <si>
    <t>FT84-18W-C-A2-50K-UNV-N-1</t>
  </si>
  <si>
    <t>PLZQZM1EVRYR</t>
  </si>
  <si>
    <t>WESTGATE MFG</t>
  </si>
  <si>
    <t>WESTGATE</t>
  </si>
  <si>
    <t>T8-EZ3-4FT-18W-3K-F-1</t>
  </si>
  <si>
    <t>XXXBRI</t>
  </si>
  <si>
    <t>PL7V2C677DUK</t>
  </si>
  <si>
    <t>T8-EZ3-4FT-18W-35K-F-1</t>
  </si>
  <si>
    <t>PLTFBP4RHJQ5</t>
  </si>
  <si>
    <t>T8-EZ3-4FT-18W-5K-F-1</t>
  </si>
  <si>
    <t>PL4UEABUIZVW</t>
  </si>
  <si>
    <t>FT84-12W-C-A2-50K-UNV-N-1</t>
  </si>
  <si>
    <t>PLBK56KEGPFE</t>
  </si>
  <si>
    <t>FT84-18W-A2-50K-UNV-N-1</t>
  </si>
  <si>
    <t>PLPJNQR9AN12</t>
  </si>
  <si>
    <t>FT84-18W-A2-40K-UNV-N-1</t>
  </si>
  <si>
    <t>PLUOTBZH7VYJ</t>
  </si>
  <si>
    <t>FT84-18W-C-A2-35K-UNV-N-1</t>
  </si>
  <si>
    <t>PLCO09UJ0SD4</t>
  </si>
  <si>
    <t>FT84-12W-A2-50K-UNV-N-1</t>
  </si>
  <si>
    <t>PLAV3CV82EDK</t>
  </si>
  <si>
    <t>FT84-12W-C-A2-35K-UNV-N-1</t>
  </si>
  <si>
    <t>PLHM7AMSMY2P</t>
  </si>
  <si>
    <t>FT84-15W-C-A2-30K-UNV-N-1</t>
  </si>
  <si>
    <t>PLR29ZYF51JG</t>
  </si>
  <si>
    <t>FT84-18W-C-A2-45K-UNV-N-1</t>
  </si>
  <si>
    <t>PLFQLYG44AK1</t>
  </si>
  <si>
    <t>FT84-15W-A2-40K-UNV-N-1</t>
  </si>
  <si>
    <t>PLKPYMQZA2DV</t>
  </si>
  <si>
    <t>FT84-18W-A2-35K-UNV-N-1</t>
  </si>
  <si>
    <t>PLLX8U738Z27</t>
  </si>
  <si>
    <t>T8-EZ3-4FT-18W-3K-C-1</t>
  </si>
  <si>
    <t>PL05VCJ0ZD4M</t>
  </si>
  <si>
    <t>T8-EZ3-4FT-18W-5K-C-1</t>
  </si>
  <si>
    <t>PLLEIO70F72N</t>
  </si>
  <si>
    <t>FT84-15W-C-A2-50K-UNV-N-1</t>
  </si>
  <si>
    <t>PLHHO08V0PKS</t>
  </si>
  <si>
    <t>FT84-15W-C-A2-35K-UNV-N-1</t>
  </si>
  <si>
    <t>PLH2AKAZ89K8</t>
  </si>
  <si>
    <t>FT84-12W-C-A2-45K-UNV-N-1</t>
  </si>
  <si>
    <t>PLRUHE2ZK8C9</t>
  </si>
  <si>
    <t>FT84-18W-C-A2-40K-UNV-N-1</t>
  </si>
  <si>
    <t>PLHV4VAUM0UL</t>
  </si>
  <si>
    <t>FT84-12W-C-A2-40K-UNV-N-1</t>
  </si>
  <si>
    <t>PLE946IDF3QR</t>
  </si>
  <si>
    <t>FT84-12W-A2-40K-UNV-N-1</t>
  </si>
  <si>
    <t>PLX4Y8B0TX36</t>
  </si>
  <si>
    <t>FT84-18W-C-A2-30K-UNV-N-1</t>
  </si>
  <si>
    <t>PLLJWMN7OUSG</t>
  </si>
  <si>
    <t>FT84-12W-C-A2-30K-UNV-N-1</t>
  </si>
  <si>
    <t>PL5TG1KOJCNU</t>
  </si>
  <si>
    <t>FT84-15W-A2-50K-UNV-N-1</t>
  </si>
  <si>
    <t>PL2AF52NQV4N</t>
  </si>
  <si>
    <t>T8-EZ3-4FT-18W-4K-F-1</t>
  </si>
  <si>
    <t>PLPMB6PB7KMY</t>
  </si>
  <si>
    <t>T8-EZ3-4FT-18W-35K-C-1</t>
  </si>
  <si>
    <t>PLM5VNTO5OOK</t>
  </si>
  <si>
    <t>T8-EZ3-4FT-18W-4K-C-1</t>
  </si>
  <si>
    <t>PLRU07P88KGT</t>
  </si>
  <si>
    <t>FT84-12W-A2-35K-UNV-N-1</t>
  </si>
  <si>
    <t>PL7CUH80EWW0</t>
  </si>
  <si>
    <t>FT84-15W-A2-30K-UNV-N-1</t>
  </si>
  <si>
    <t>PL0UWUM0C2KG</t>
  </si>
  <si>
    <t>FT84-15W-A2-35K-UNV-N-1</t>
  </si>
  <si>
    <t>PLPYA5M0S4NU</t>
  </si>
  <si>
    <t>Think green solutions</t>
  </si>
  <si>
    <t>LED-THINK-TUBE-T8-35K-12W-GL</t>
  </si>
  <si>
    <t>BBBDTS</t>
  </si>
  <si>
    <t>PLOI0O9N175S</t>
  </si>
  <si>
    <t>LED-THINK-TUBE-T8-40K-12W-GL</t>
  </si>
  <si>
    <t>PL2TZ6T7SREZ</t>
  </si>
  <si>
    <t>LED-THINK-TUBE-T8-45K-20W-PC</t>
  </si>
  <si>
    <t>BBBDUA</t>
  </si>
  <si>
    <t>PL3FVMAQTH4T</t>
  </si>
  <si>
    <t>LED-THINK-TUBE-T8-40K-18W-PC</t>
  </si>
  <si>
    <t>BBBDTZ</t>
  </si>
  <si>
    <t>PL6F5HMNTVC9</t>
  </si>
  <si>
    <t>LED-THINK-TUBE-T8-30K-15W-PC</t>
  </si>
  <si>
    <t>BBBDTY</t>
  </si>
  <si>
    <t>PL8Y8M3OB1XH</t>
  </si>
  <si>
    <t>LED-THINK-TUBE-T8-45K-15W-PC</t>
  </si>
  <si>
    <t>PLW9B81FXQKS</t>
  </si>
  <si>
    <t>LED-THINK-TUBE-T8-45K-12W-GL</t>
  </si>
  <si>
    <t>PLWBV6CP9XF5</t>
  </si>
  <si>
    <t>LED-THINK-TUBE-T8-50K-12W-GL</t>
  </si>
  <si>
    <t>PLPZOEBJAXYY</t>
  </si>
  <si>
    <t>LED-THINK-TUBE-T8-30K-12W-GL</t>
  </si>
  <si>
    <t>PLWCEVZ26W61</t>
  </si>
  <si>
    <t>LED-THINK-TUBE-T8-30K-18W-PC</t>
  </si>
  <si>
    <t>PLKJB9LQAX47</t>
  </si>
  <si>
    <t>LED-THINK-TUBE-T8-35K-15W-PC</t>
  </si>
  <si>
    <t>PLODGS4DF9XD</t>
  </si>
  <si>
    <t>LED-THINK-TUBE-T8-40K-15W-PC</t>
  </si>
  <si>
    <t>PL50EJP6YSE5</t>
  </si>
  <si>
    <t>LED-THINK-TUBE-T8-50K-18W-PC</t>
  </si>
  <si>
    <t>PL7B12OU5O0A</t>
  </si>
  <si>
    <t>LED-THINK-TUBE-T8-30K-12W-PC</t>
  </si>
  <si>
    <t>BBBDTX</t>
  </si>
  <si>
    <t>PLSTHU2DR1B5</t>
  </si>
  <si>
    <t>LED-THINK-TUBE-T8-40K-20W-PC</t>
  </si>
  <si>
    <t>PLNDAUG7T3WN</t>
  </si>
  <si>
    <t>LED-THINK-TUBE-T8-40K-12W-PC</t>
  </si>
  <si>
    <t>PL7RNITFRCL0</t>
  </si>
  <si>
    <t>LED-THINK-TUBE-T8-45K-12W-PC</t>
  </si>
  <si>
    <t>PLQUEQU3JAF9</t>
  </si>
  <si>
    <t>LED-THINK-TUBE-T8-50K-20W-PC</t>
  </si>
  <si>
    <t>PLMAIG6BBQ1E</t>
  </si>
  <si>
    <t>LED-THINK-TUBE-T8-30K-20W-PC</t>
  </si>
  <si>
    <t>PLLY7K8VAM6A</t>
  </si>
  <si>
    <t>LED-THINK-TUBE-T8-35K-20W-PC</t>
  </si>
  <si>
    <t>PLDT99HVNO67</t>
  </si>
  <si>
    <t>LED-THINK-TUBE-T8-35K-18W-PC</t>
  </si>
  <si>
    <t>PLE1YR7THB85</t>
  </si>
  <si>
    <t>LED-THINK-TUBE-T8-45K-18W-PC</t>
  </si>
  <si>
    <t>PL0HPG35FALW</t>
  </si>
  <si>
    <t>LED-THINK-TUBE-T8-50K-15W-PC</t>
  </si>
  <si>
    <t>PLZMJKEYKXXF</t>
  </si>
  <si>
    <t>LED-THINK-TUBE-T8-35K-12W-PC</t>
  </si>
  <si>
    <t>PL3WRZ9DW9KJ</t>
  </si>
  <si>
    <t>LED-THINK-TUBE-T8-50K-12W-PC</t>
  </si>
  <si>
    <t>PYWNWZ77</t>
  </si>
  <si>
    <t>13T8/4F/835/DIR</t>
  </si>
  <si>
    <t>EAEEPI</t>
  </si>
  <si>
    <t>P4UK960L</t>
  </si>
  <si>
    <t>FOSHAN ELECTRICAL AND LIGHTING CO.,LTD.</t>
  </si>
  <si>
    <t>FSL</t>
  </si>
  <si>
    <t>T8-20-30/J11D/24</t>
  </si>
  <si>
    <t>WWWBUH</t>
  </si>
  <si>
    <t>PJMGBC87</t>
  </si>
  <si>
    <t>13T8/4F/830/DIR</t>
  </si>
  <si>
    <t>PBQ3MKHX</t>
  </si>
  <si>
    <t>10.5T8/4F/850/DIR</t>
  </si>
  <si>
    <t>PL4Y6UH1V9IC</t>
  </si>
  <si>
    <t>RENO LED LIGHTING</t>
  </si>
  <si>
    <t>WLL-LEDT8BC14/840</t>
  </si>
  <si>
    <t>GAGGKV</t>
  </si>
  <si>
    <t>PZ12VDJ8</t>
  </si>
  <si>
    <t>10.5T8/4F/830/DIR</t>
  </si>
  <si>
    <t>PJXCYSWA</t>
  </si>
  <si>
    <t>13T8/4F/840/DIR</t>
  </si>
  <si>
    <t>PLQN02456VTI</t>
  </si>
  <si>
    <t>WLL-LEDT8BC14/850</t>
  </si>
  <si>
    <t>PY85LJJM</t>
  </si>
  <si>
    <t>T8-20-50/J11D/24</t>
  </si>
  <si>
    <t>P28VS7U6</t>
  </si>
  <si>
    <t>T8-20-35/J11D/24</t>
  </si>
  <si>
    <t>PKWBN2PX</t>
  </si>
  <si>
    <t>13T8/4F/850/DIR</t>
  </si>
  <si>
    <t>PLLWE7TV2G2A</t>
  </si>
  <si>
    <t>LEDVANCE, LLC (formerly OSRAM SYLVANIA, INC)</t>
  </si>
  <si>
    <t>SYLVANIA</t>
  </si>
  <si>
    <t>LED13T8/L48/DIM/850/SUB/G8/CAD</t>
  </si>
  <si>
    <t>NANPOA</t>
  </si>
  <si>
    <t>PWBI0OWG</t>
  </si>
  <si>
    <t>T8-20-40/J11D/24</t>
  </si>
  <si>
    <t>PLKESVQ3GN8N</t>
  </si>
  <si>
    <t>LED13T8/L48/DIM/841/SUB/G8/CAD</t>
  </si>
  <si>
    <t>P5N35GQE</t>
  </si>
  <si>
    <t>Shat-R-Shield</t>
  </si>
  <si>
    <t xml:space="preserve">Shat-R-Shield </t>
  </si>
  <si>
    <t>06628BSU</t>
  </si>
  <si>
    <t>KKLACR</t>
  </si>
  <si>
    <t>PTGF6LTN</t>
  </si>
  <si>
    <t>HY-T8-F120-18W-A40</t>
  </si>
  <si>
    <t>CCCEQU</t>
  </si>
  <si>
    <t>PGSSGR50</t>
  </si>
  <si>
    <t>Q L LIGHT SOURCE CO LTD</t>
  </si>
  <si>
    <t>Q L QUALITY Light Source</t>
  </si>
  <si>
    <t>T8040135</t>
  </si>
  <si>
    <t>Updated on 12/1/2017</t>
  </si>
  <si>
    <t>DDDJMT</t>
  </si>
  <si>
    <t>PYDZC29T</t>
  </si>
  <si>
    <t>06626BSU</t>
  </si>
  <si>
    <t>P5EIQKKK</t>
  </si>
  <si>
    <t>T8040141</t>
  </si>
  <si>
    <t>PDFZD0TC</t>
  </si>
  <si>
    <t>HY-T8-F120-18W-A35</t>
  </si>
  <si>
    <t>P66ZHHNM</t>
  </si>
  <si>
    <t>HY-T8-F120-18W-A50</t>
  </si>
  <si>
    <t>PMX4RK8J</t>
  </si>
  <si>
    <t>T8040150</t>
  </si>
  <si>
    <t>PU9J1O2D</t>
  </si>
  <si>
    <t>WL-T8A-12W1200 DIAB-50</t>
  </si>
  <si>
    <t>JJJNCC</t>
  </si>
  <si>
    <t>PBZ76BHE</t>
  </si>
  <si>
    <t>WL-T8A-12W1200 DIAB-45</t>
  </si>
  <si>
    <t>PQ800R5A</t>
  </si>
  <si>
    <t>WL-T8A-12W1200 DIAB-30</t>
  </si>
  <si>
    <t>PQ6NWXR3</t>
  </si>
  <si>
    <t>WL-T8A-12W1200 DIAB-35</t>
  </si>
  <si>
    <t>PF4R3H1I</t>
  </si>
  <si>
    <t>WL-T8A-12W1200 DIAB-40</t>
  </si>
  <si>
    <t>PLCGYFTA670C</t>
  </si>
  <si>
    <t>TrueFit</t>
  </si>
  <si>
    <t>834118-45-AB</t>
  </si>
  <si>
    <t>ZAZZGH</t>
  </si>
  <si>
    <t>PLFA7RMPGIRQ</t>
  </si>
  <si>
    <t>834115-30-AB</t>
  </si>
  <si>
    <t>PL3VDRXW7C9W</t>
  </si>
  <si>
    <t>834012-30-AB</t>
  </si>
  <si>
    <t>PL1YXL46VKKZ</t>
  </si>
  <si>
    <t>834015-45-AB</t>
  </si>
  <si>
    <t>PLKFSDBWBL9F</t>
  </si>
  <si>
    <t>834018-50-AB</t>
  </si>
  <si>
    <t>PLMIAMT03XTS</t>
  </si>
  <si>
    <t>834012-50-AB</t>
  </si>
  <si>
    <t>PEDJ0VJ0</t>
  </si>
  <si>
    <t>LED-T8DF-4FT-15W-35K</t>
  </si>
  <si>
    <t>CCCEUP</t>
  </si>
  <si>
    <t>PLDJ7PJT243H</t>
  </si>
  <si>
    <t>834115-45-AB</t>
  </si>
  <si>
    <t>PL8157F7SCXI</t>
  </si>
  <si>
    <t>834112-45-AB</t>
  </si>
  <si>
    <t>PLBTJ1XSOZLG</t>
  </si>
  <si>
    <t>834012-35-AB</t>
  </si>
  <si>
    <t>PL08B9IX2WBN</t>
  </si>
  <si>
    <t>834015-35-AB</t>
  </si>
  <si>
    <t>PB66JDAN</t>
  </si>
  <si>
    <t>LED-T8DF-4FT-15W-40K</t>
  </si>
  <si>
    <t>PLBWMYV1PT7C</t>
  </si>
  <si>
    <t>834112-40-AB</t>
  </si>
  <si>
    <t>PLEDMR9JVM2Z</t>
  </si>
  <si>
    <t>834118-35-AB</t>
  </si>
  <si>
    <t>PL5468W0ASX1</t>
  </si>
  <si>
    <t>834018-35-AB</t>
  </si>
  <si>
    <t>PL87M1TN31FY</t>
  </si>
  <si>
    <t>834015-30-AB</t>
  </si>
  <si>
    <t>PLBIGBQI5H77</t>
  </si>
  <si>
    <t>834112-50-AB</t>
  </si>
  <si>
    <t>PLJVVMJNPDL7</t>
  </si>
  <si>
    <t>834115-50-AB</t>
  </si>
  <si>
    <t>PL4X9BE2LKHK</t>
  </si>
  <si>
    <t>834112-30-AB</t>
  </si>
  <si>
    <t>PLUVKFEJ3JZJ</t>
  </si>
  <si>
    <t>834118-40-AB</t>
  </si>
  <si>
    <t>PLHU929UV9HY</t>
  </si>
  <si>
    <t>834118-30-AB</t>
  </si>
  <si>
    <t>PL0XKDH1NXCX</t>
  </si>
  <si>
    <t>834012-45-AB</t>
  </si>
  <si>
    <t>PLKMMXUJZZEM</t>
  </si>
  <si>
    <t>834018-40-AB</t>
  </si>
  <si>
    <t>PLGJ7OCFTUAT</t>
  </si>
  <si>
    <t>834012-40-AB</t>
  </si>
  <si>
    <t>P5PGWZ1S</t>
  </si>
  <si>
    <t>LED-T8DF-4FT-15W-45K</t>
  </si>
  <si>
    <t>PU6L4CBA</t>
  </si>
  <si>
    <t>LED-T8DF-4FT-15W-50K</t>
  </si>
  <si>
    <t>PL34NP11G21R</t>
  </si>
  <si>
    <t>834112-35-AB</t>
  </si>
  <si>
    <t>PLLM0GZVP1H7</t>
  </si>
  <si>
    <t>834015-50-AB</t>
  </si>
  <si>
    <t>PLTPQE6D88FL</t>
  </si>
  <si>
    <t>834018-30-AB</t>
  </si>
  <si>
    <t>PLHJFCE27EUT</t>
  </si>
  <si>
    <t>834018-45-AB</t>
  </si>
  <si>
    <t>PLO0OZFSIQSS</t>
  </si>
  <si>
    <t>834115-35-AB</t>
  </si>
  <si>
    <t>PL7PXE7Y21X0</t>
  </si>
  <si>
    <t>834115-40-AB</t>
  </si>
  <si>
    <t>PLIWKE69CBFB</t>
  </si>
  <si>
    <t>834118-50-AB</t>
  </si>
  <si>
    <t>PLIOP0RE3FKY</t>
  </si>
  <si>
    <t>834015-40-AB</t>
  </si>
  <si>
    <t>P5QFQHPW</t>
  </si>
  <si>
    <t>LED-T8DF-4FT-15W-30K</t>
  </si>
  <si>
    <t>PPHWVWY2</t>
  </si>
  <si>
    <t>CH1128-48-14W 835-9</t>
  </si>
  <si>
    <t>HAHHQK</t>
  </si>
  <si>
    <t>PD1187A0</t>
  </si>
  <si>
    <t>T8-14-30/J11D/24</t>
  </si>
  <si>
    <t>WWWBUB</t>
  </si>
  <si>
    <t>PE77LJA5</t>
  </si>
  <si>
    <t>T8-16-40/J11D/24</t>
  </si>
  <si>
    <t>WWWBUC</t>
  </si>
  <si>
    <t>PCRHR2LE</t>
  </si>
  <si>
    <t>T8-14-35/J11D/24</t>
  </si>
  <si>
    <t>PM38ORRW</t>
  </si>
  <si>
    <t>T8-14-40/J11D/24</t>
  </si>
  <si>
    <t>PWUL7V77</t>
  </si>
  <si>
    <t>T8-18-35/J11D/24</t>
  </si>
  <si>
    <t>WWWBUD</t>
  </si>
  <si>
    <t>P65U5HKH</t>
  </si>
  <si>
    <t>CH1128-48-14W 840-9</t>
  </si>
  <si>
    <t>PTR9PN2K</t>
  </si>
  <si>
    <t>T8-14-50/J11D/24</t>
  </si>
  <si>
    <t>P71ITLVB</t>
  </si>
  <si>
    <t>T8-16-30/J11D/24</t>
  </si>
  <si>
    <t>PD1UB3MB</t>
  </si>
  <si>
    <t>T8-16-35/J11D/24</t>
  </si>
  <si>
    <t>PHLZ85B5</t>
  </si>
  <si>
    <t>CH1128-48-14W 850-9</t>
  </si>
  <si>
    <t>PN3PK2UD</t>
  </si>
  <si>
    <t>CH1128-48-14W 830-9</t>
  </si>
  <si>
    <t>PIXQVYJ6</t>
  </si>
  <si>
    <t>T8-16-50/J11D/24</t>
  </si>
  <si>
    <t>PHB7GB0K</t>
  </si>
  <si>
    <t>T8-18-40/J11D/24</t>
  </si>
  <si>
    <t>PQEYU2Z3</t>
  </si>
  <si>
    <t>T8-18-50/J11D/24</t>
  </si>
  <si>
    <t>P2Y78ZBW</t>
  </si>
  <si>
    <t>Shenzhen Dimi Lighting Co.,LTD</t>
  </si>
  <si>
    <t>Dimi Light</t>
  </si>
  <si>
    <t>FL-T8-15W1200 BIXS(3000K)</t>
  </si>
  <si>
    <t>ZAZZEK</t>
  </si>
  <si>
    <t>P5GXLCXM</t>
  </si>
  <si>
    <t>FL-T8-15W1200 BIXS(4000K)</t>
  </si>
  <si>
    <t>P6XUVJW0</t>
  </si>
  <si>
    <t>WL-T8A-15W1200 DIAB-50</t>
  </si>
  <si>
    <t>JJJNBS</t>
  </si>
  <si>
    <t>PL7YTSG8M18T</t>
  </si>
  <si>
    <t>Nexleds Limited</t>
  </si>
  <si>
    <t>NEXLEDS</t>
  </si>
  <si>
    <t>NXST4F-14W-GTB(5000K)</t>
  </si>
  <si>
    <t>HAHHRS</t>
  </si>
  <si>
    <t>PLOI24HHCC8B</t>
  </si>
  <si>
    <t>NXST4F-14W-GTB(4000K)</t>
  </si>
  <si>
    <t>PI1RXS6G</t>
  </si>
  <si>
    <t>WL-T8A-15W1200 DIAB-45</t>
  </si>
  <si>
    <t>PZKVB0JO</t>
  </si>
  <si>
    <t>FL-T8-15W1200 BIXS(5000K)</t>
  </si>
  <si>
    <t>P1AFJ24X</t>
  </si>
  <si>
    <t>WL-T8A-15W1200 DIAB-35</t>
  </si>
  <si>
    <t>PB3GHFU4</t>
  </si>
  <si>
    <t>WL-T8A-15W1200 DIAB-40</t>
  </si>
  <si>
    <t>P1KNLL2A</t>
  </si>
  <si>
    <t>WL-T8A-15W1200 DIAB-30</t>
  </si>
  <si>
    <t>PLY0T1WAKN06</t>
  </si>
  <si>
    <t>The Straits Lighting Company, LLC</t>
  </si>
  <si>
    <t>Straits Lighting</t>
  </si>
  <si>
    <t>SL917T8BC-48-18W-100/277V-5000-C-120-I-N-G13-1</t>
  </si>
  <si>
    <t>KKLACJ</t>
  </si>
  <si>
    <t>PLFBDJS3Z3LL</t>
  </si>
  <si>
    <t>SL917T8BC-48-18W-100/277V-3000-C-120-I-N-G13-1</t>
  </si>
  <si>
    <t>PLIKL9ZUGDZJ</t>
  </si>
  <si>
    <t>SL917T8BC-48-18W-100/277V-4000-F-120-I-N-G13-1</t>
  </si>
  <si>
    <t>PID2RK5G</t>
  </si>
  <si>
    <t>T8-12W-120-JHC-H-50K</t>
  </si>
  <si>
    <t>YYYCHM</t>
  </si>
  <si>
    <t>PLCHDL8LN59G</t>
  </si>
  <si>
    <t>SL917T8BC-48-18W-100/277V-3500-C-120-I-N-G13-1</t>
  </si>
  <si>
    <t>PLBNPSJVDJO2</t>
  </si>
  <si>
    <t>SL917T8BC-48-18W-100/277V-4000-C-120-I-N-G13-1</t>
  </si>
  <si>
    <t>PLYTEVXSO638</t>
  </si>
  <si>
    <t>SL917T8BC-48-18W-100/277V-4500-F-120-I-N-G13-1</t>
  </si>
  <si>
    <t>PCUVAPEP</t>
  </si>
  <si>
    <t>T8-12W-120-JHC-H-40K</t>
  </si>
  <si>
    <t>PLZ99D49PUF1</t>
  </si>
  <si>
    <t>SL917T8BC-48-18W-100/277V-4500-C-120-I-N-G13-1</t>
  </si>
  <si>
    <t>PL5RAQ9SANTH</t>
  </si>
  <si>
    <t>Sternberg Lighting</t>
  </si>
  <si>
    <t>SL917T8BC-48-18W-100/277V-3000-F-120-I-N-G13-1</t>
  </si>
  <si>
    <t>PLPVBPOCBGAA</t>
  </si>
  <si>
    <t>SL917T8BC-48-18W-100/277V-5000-F-120-I-N-G13-1</t>
  </si>
  <si>
    <t>PLO476591Q7K</t>
  </si>
  <si>
    <t>SL917T8BC-48-18W-100/277V-3500-F-120-I-N-G13-1</t>
  </si>
  <si>
    <t>PLBURHIZ0GWD</t>
  </si>
  <si>
    <t>GT-T8-12W1200 BIXX (3000K Clear)</t>
  </si>
  <si>
    <t>IIILAY</t>
  </si>
  <si>
    <t>PLH5011S0977</t>
  </si>
  <si>
    <t>GT-T8-12W1200 BIXX (4500K Clear)</t>
  </si>
  <si>
    <t>PLNXCVH9RI22</t>
  </si>
  <si>
    <t>GT-T8-12W1200 BIXX (5000K Frosted)</t>
  </si>
  <si>
    <t>PLDK8MDKNTPF</t>
  </si>
  <si>
    <t>GT-T8-12W1200 BIXX (3500K Clear)</t>
  </si>
  <si>
    <t>PLNMM0ZV7LX1</t>
  </si>
  <si>
    <t>GT-T8-12W1200 BIXX (4000K Frosted)</t>
  </si>
  <si>
    <t>PL50Q5W40094</t>
  </si>
  <si>
    <t>GT-T8-12W1200 BIXX (4000K Clear)</t>
  </si>
  <si>
    <t>PLILQ8V1XRSS</t>
  </si>
  <si>
    <t>GT-T8-12W1200 BIXX (3500K Frosted)</t>
  </si>
  <si>
    <t>PLIXQJXYEAJX</t>
  </si>
  <si>
    <t>GT-T8-12W1200 BIXX (4500K Frosted)</t>
  </si>
  <si>
    <t>PLH17MN5TQC7</t>
  </si>
  <si>
    <t>GT-T8-12W1200 BIXX (5000K Clear)</t>
  </si>
  <si>
    <t>PL3753QGDHA5</t>
  </si>
  <si>
    <t>GT-T8-12W1200 BIXX (3000K Frosted)</t>
  </si>
  <si>
    <t>PU4ZNLMN</t>
  </si>
  <si>
    <t>HY-T8-N120-18W-A40</t>
  </si>
  <si>
    <t>YYYCHA</t>
  </si>
  <si>
    <t>PCDJKPAQ</t>
  </si>
  <si>
    <t>HY-T8-N120-18W-A50</t>
  </si>
  <si>
    <t>PYCF89UZ</t>
  </si>
  <si>
    <t>HY-T8-N120-18W-A35</t>
  </si>
  <si>
    <t>PNQ0NIPK</t>
  </si>
  <si>
    <t>SYHU-T8GABUL1218T-50-A</t>
  </si>
  <si>
    <t>BBBDSH</t>
  </si>
  <si>
    <t>PXAJS07I</t>
  </si>
  <si>
    <t>SYHU-T8GABUL1212T-30-A</t>
  </si>
  <si>
    <t>Product updated on 11/2/2017</t>
  </si>
  <si>
    <t>BBBDSK</t>
  </si>
  <si>
    <t>PXNC34DD</t>
  </si>
  <si>
    <t>SYHU-T8GABUL1212T-50-A</t>
  </si>
  <si>
    <t>PLO5XW7E</t>
  </si>
  <si>
    <t>SYHU-T8GABUL1212T-40-A</t>
  </si>
  <si>
    <t>PYU58LNQ</t>
  </si>
  <si>
    <t>SYHU-T8GABUL1212T-45-A</t>
  </si>
  <si>
    <t>PWUT10GG</t>
  </si>
  <si>
    <t>SYHU-T8GABUL1212T-35-A</t>
  </si>
  <si>
    <t>PYSZSNFM</t>
  </si>
  <si>
    <t>Axis LED Group</t>
  </si>
  <si>
    <t>PATRIOT PRODUCTS</t>
  </si>
  <si>
    <t xml:space="preserve">PT-T8ILT4-18W-BC 30K-C </t>
  </si>
  <si>
    <t>KKLACF</t>
  </si>
  <si>
    <t>P2DJPCJ7</t>
  </si>
  <si>
    <t>PT-T8ILT4-18W-BC 35K-F</t>
  </si>
  <si>
    <t>P3ENWSE5</t>
  </si>
  <si>
    <t>PT-T8ILT4-14W-PP 30K-F</t>
  </si>
  <si>
    <t>KKKZZN</t>
  </si>
  <si>
    <t>PMBDFTG7</t>
  </si>
  <si>
    <t>PT-T8ILT4-12W-BC 30K-F</t>
  </si>
  <si>
    <t>KKLABG</t>
  </si>
  <si>
    <t>PBP5X4WK</t>
  </si>
  <si>
    <t>PT-T8ILT4-15W-BC 45K-F</t>
  </si>
  <si>
    <t>KKLABM</t>
  </si>
  <si>
    <t>PEAH68PT</t>
  </si>
  <si>
    <t>PT-T8ILT4-12W-BC 45K-F</t>
  </si>
  <si>
    <t>P8WS54SN</t>
  </si>
  <si>
    <t>PT-T8ILT4-14W-PP 50K-F</t>
  </si>
  <si>
    <t>PF1PGWDR</t>
  </si>
  <si>
    <t>PT-T8ILT4-15W-BC 40K-C</t>
  </si>
  <si>
    <t>PENWQ27D</t>
  </si>
  <si>
    <t>PT-T8ILT4-14W-PP 40K-C</t>
  </si>
  <si>
    <t>PA5KCR2K</t>
  </si>
  <si>
    <t>PT-T8ILT4-20W-BC 35K-F</t>
  </si>
  <si>
    <t>KKLABT</t>
  </si>
  <si>
    <t>PCWBVRN9</t>
  </si>
  <si>
    <t>PT-T8ILT4-13W-BC 50K-C</t>
  </si>
  <si>
    <t>KKLABI</t>
  </si>
  <si>
    <t>P8K6MABD</t>
  </si>
  <si>
    <t>PT-T8ILT4-18W-BC 45K-C</t>
  </si>
  <si>
    <t>PG1UX4DR</t>
  </si>
  <si>
    <t>PT-T8ILT4-18W-BC 50K-F</t>
  </si>
  <si>
    <t>PCHUNAT1</t>
  </si>
  <si>
    <t>PT-T8ILT4-18W-BC 40K-C</t>
  </si>
  <si>
    <t>PAR3G7JH</t>
  </si>
  <si>
    <t>PT-T8ILT4-15W-BC 30K-F</t>
  </si>
  <si>
    <t>P4QBCCR9</t>
  </si>
  <si>
    <t>PT-T8ILT4-12W-PP 30K-C</t>
  </si>
  <si>
    <t>KKKZZM</t>
  </si>
  <si>
    <t>PSY2FQ9T</t>
  </si>
  <si>
    <t>PT-T8ILT4-15W-BC 40K-F</t>
  </si>
  <si>
    <t>P764YZBK</t>
  </si>
  <si>
    <t>PT-T8ILT4-20W-BC 50K-F</t>
  </si>
  <si>
    <t>PQ8SXX7P</t>
  </si>
  <si>
    <t>PT-T8ILT4-20W-BC 50K-C</t>
  </si>
  <si>
    <t>KKLABS</t>
  </si>
  <si>
    <t>PRD1982M</t>
  </si>
  <si>
    <t>PT-T8ILT4-20W-BC 35K-C</t>
  </si>
  <si>
    <t>PK4XUDHS</t>
  </si>
  <si>
    <t>PT-T8ILT4-14W-PP 35K-F</t>
  </si>
  <si>
    <t>PEDYDBS4</t>
  </si>
  <si>
    <t>PT-T8ILT4-20W-BC 40K-F</t>
  </si>
  <si>
    <t>P3VRP1SD</t>
  </si>
  <si>
    <t>PT-T8ILT4-12W-PP 40K-F</t>
  </si>
  <si>
    <t>P8THX28X</t>
  </si>
  <si>
    <t>PT-T8ILT4-12W-PP 45K-F</t>
  </si>
  <si>
    <t>PSMAGQ35</t>
  </si>
  <si>
    <t>PT-T8ILT4-14W-PP 45K-F</t>
  </si>
  <si>
    <t>P1QK7XN5</t>
  </si>
  <si>
    <t>PT-T8ILT4-18W-BC 30K-F</t>
  </si>
  <si>
    <t>PVT82999</t>
  </si>
  <si>
    <t>PT-T8ILT4-13W-BC 40K-C</t>
  </si>
  <si>
    <t>PYJ636ES</t>
  </si>
  <si>
    <t>PT-T8ILT4-13W-BC 40K-F</t>
  </si>
  <si>
    <t>KKLABJ</t>
  </si>
  <si>
    <t>PNQDJ6PY</t>
  </si>
  <si>
    <t>PT-T8ILT4-18W-BC 50K-C</t>
  </si>
  <si>
    <t>P87TCWVR</t>
  </si>
  <si>
    <t>PT-T8ILT4-12W-BC 35K-F</t>
  </si>
  <si>
    <t>P2QJFJCF</t>
  </si>
  <si>
    <t>PT-T8ILT4-14W-PP 40K-F</t>
  </si>
  <si>
    <t>P6P4UZ2R</t>
  </si>
  <si>
    <t>PT-T8ILT4-15W-BC 35K-F</t>
  </si>
  <si>
    <t>P62MAE98</t>
  </si>
  <si>
    <t>PT-T8ILT4-14W-PP 30K-C</t>
  </si>
  <si>
    <t>PRNR4MYR</t>
  </si>
  <si>
    <t>PT-T8ILT4-16W-PP 35K-F</t>
  </si>
  <si>
    <t>KKKZZO</t>
  </si>
  <si>
    <t>PFWWEHGB</t>
  </si>
  <si>
    <t>PT-T8ILT4-15W-BC 30K-C</t>
  </si>
  <si>
    <t>PV3RF719</t>
  </si>
  <si>
    <t>PT-T8ILT4-20W-BC 30K-F</t>
  </si>
  <si>
    <t>P1RT4RZA</t>
  </si>
  <si>
    <t>PT-T8ILT4-12W-PP 45K-C</t>
  </si>
  <si>
    <t>P3MQCN9M</t>
  </si>
  <si>
    <t>PT-T8ILT4-16W-PP 45K-F</t>
  </si>
  <si>
    <t>PC2VEWDU</t>
  </si>
  <si>
    <t>PT-T8ILT4-15W-BC 45K-C</t>
  </si>
  <si>
    <t>PXDBZ7FF</t>
  </si>
  <si>
    <t>PT-T8ILT4-12W-PP 50K-F</t>
  </si>
  <si>
    <t>P881Q1Z4</t>
  </si>
  <si>
    <t>PT-T8ILT4-18W-BC 40K-F</t>
  </si>
  <si>
    <t>P8XCCQ27</t>
  </si>
  <si>
    <t>PT-T8ILT4-18W-BC 45K-F</t>
  </si>
  <si>
    <t>PGH4K2HR</t>
  </si>
  <si>
    <t>PT-T8ILT4-16W-PP 30K-F</t>
  </si>
  <si>
    <t>P4GZ1KZU</t>
  </si>
  <si>
    <t>PT-T8ILT4-12W-BC 50K-F</t>
  </si>
  <si>
    <t>PHEZK2DU</t>
  </si>
  <si>
    <t>PT-T8ILT4-16W-PP 50K-F</t>
  </si>
  <si>
    <t>PHJ2TMA7</t>
  </si>
  <si>
    <t>PT-T8ILT4-14W-PP 50K-C</t>
  </si>
  <si>
    <t>PG2VUQV5</t>
  </si>
  <si>
    <t>PT-T8ILT4-15W-BC 50K-C</t>
  </si>
  <si>
    <t>PG5UNJA7</t>
  </si>
  <si>
    <t>PT-T8ILT4-20W-BC 40K-C</t>
  </si>
  <si>
    <t>P62C5XHN</t>
  </si>
  <si>
    <t>PT-T8ILT4-12W-BC 40K-F</t>
  </si>
  <si>
    <t>PHDJ83AF</t>
  </si>
  <si>
    <t>PT-T8ILT4-12W-PP 40K-C</t>
  </si>
  <si>
    <t>P1K9A7VF</t>
  </si>
  <si>
    <t>PT-T8ILT4-14W-PP 45K-C</t>
  </si>
  <si>
    <t>PXBD1GDX</t>
  </si>
  <si>
    <t>PT-T8ILT4-20W-BC 45K-F</t>
  </si>
  <si>
    <t>PDGPAG4P</t>
  </si>
  <si>
    <t>PT-T8ILT4-14W-PP 35K-C</t>
  </si>
  <si>
    <t>P3NMRRTF</t>
  </si>
  <si>
    <t>PT-T8ILT4-12W-PP 35K-F</t>
  </si>
  <si>
    <t>PERVAEZ6</t>
  </si>
  <si>
    <t>PT-T8ILT4-15W-BC 35K-C</t>
  </si>
  <si>
    <t>PZP9MF3X</t>
  </si>
  <si>
    <t>PT-T8ILT4-15W-BC 50K-F</t>
  </si>
  <si>
    <t>PU474YM3</t>
  </si>
  <si>
    <t>PT-T8ILT4-20W-BC 45K-C</t>
  </si>
  <si>
    <t>PF139FHA</t>
  </si>
  <si>
    <t>PT-T8ILT4-12W-PP 50K-C</t>
  </si>
  <si>
    <t>P4N7A5FG</t>
  </si>
  <si>
    <t>PT-T8ILT4-12W-PP 35K-C</t>
  </si>
  <si>
    <t>PBHTX26G</t>
  </si>
  <si>
    <t>PT-T8ILT4-12W-PP 30K-F</t>
  </si>
  <si>
    <t>PQ8JZMBW</t>
  </si>
  <si>
    <t>PT-T8ILT4-18W-BC 35K-C</t>
  </si>
  <si>
    <t>PXJHVDPH</t>
  </si>
  <si>
    <t xml:space="preserve">PT-T8ILT4-20W-BC 30K-C </t>
  </si>
  <si>
    <t>PMKNB5HQ</t>
  </si>
  <si>
    <t>PT-T8ILT4-13W-BC 50K-F</t>
  </si>
  <si>
    <t>P4TNC72K</t>
  </si>
  <si>
    <t>PT-T8ILT4-16W-PP 40K-F</t>
  </si>
  <si>
    <t>P892V6F9</t>
  </si>
  <si>
    <t>WL-T8A-22W1200 DIAB-30</t>
  </si>
  <si>
    <t>WWWBTO</t>
  </si>
  <si>
    <t>PEK8QGQB</t>
  </si>
  <si>
    <t>WL-T8A-18W1200 DIAB-40</t>
  </si>
  <si>
    <t>WWWBTN</t>
  </si>
  <si>
    <t>PLBMD19KKD7U</t>
  </si>
  <si>
    <t>LED15T8/L48/FP/841/SUB/G8</t>
  </si>
  <si>
    <t>MMMRCQ</t>
  </si>
  <si>
    <t>PQR3ECYQ</t>
  </si>
  <si>
    <t>WL-T8A-22W1200 DIAB-35</t>
  </si>
  <si>
    <t>PLP0VFGB</t>
  </si>
  <si>
    <t>WL-T8A-22W1200 DIAB-45</t>
  </si>
  <si>
    <t>P0U36VZB</t>
  </si>
  <si>
    <t>WL-T8A-18W1200 DIAB-50</t>
  </si>
  <si>
    <t>PJ899R3E</t>
  </si>
  <si>
    <t>WL-T8A-18W1200 DIAB-35</t>
  </si>
  <si>
    <t>PIQK7TJP</t>
  </si>
  <si>
    <t>WL-T8A-18W1200 DIAB-30</t>
  </si>
  <si>
    <t>PXYRMXQH</t>
  </si>
  <si>
    <t>WL-T8A-22W1200 DIAB-50</t>
  </si>
  <si>
    <t>PV4OADRA</t>
  </si>
  <si>
    <t>WL-T8A-18W1200 DIAB-45</t>
  </si>
  <si>
    <t>PJLRV3HS</t>
  </si>
  <si>
    <t>WL-T8A-22W1200 DIAB-40</t>
  </si>
  <si>
    <t>PLYQO704MW77</t>
  </si>
  <si>
    <t>Cello Lighting Inc.</t>
  </si>
  <si>
    <t>Cello</t>
  </si>
  <si>
    <t>La Lune T8 4ft DIM-CA</t>
  </si>
  <si>
    <t>ZAZZEI</t>
  </si>
  <si>
    <t>PLRD5BA7M7NB</t>
  </si>
  <si>
    <t>La Lune T8 4ft DIM-EA</t>
  </si>
  <si>
    <t>PW6TQBAE</t>
  </si>
  <si>
    <t>SYHU-T8GABUL1212M-40-A</t>
  </si>
  <si>
    <t>BBBDRO</t>
  </si>
  <si>
    <t>PM6CDM81</t>
  </si>
  <si>
    <t>SYHU-T8GABUL1212M-45-A</t>
  </si>
  <si>
    <t>PGU7S16V</t>
  </si>
  <si>
    <t>SYHU-T8GABUL1212M-50-A</t>
  </si>
  <si>
    <t>PHBOLUKD</t>
  </si>
  <si>
    <t>SYHU-T8GABUL1212M-30-A</t>
  </si>
  <si>
    <t>PJTZQV13</t>
  </si>
  <si>
    <t>SYHU-T8GABUL1212M-35-A</t>
  </si>
  <si>
    <t>PZZGYP16</t>
  </si>
  <si>
    <t>SYHU-T8GABUL1215M-30-A</t>
  </si>
  <si>
    <t>BBBDQY</t>
  </si>
  <si>
    <t>PFO9GHR6</t>
  </si>
  <si>
    <t>SYHU-T8GABUL1215M-35-A</t>
  </si>
  <si>
    <t>P2LYYRAL</t>
  </si>
  <si>
    <t>SYHU-T8GABUL1215M-40-A</t>
  </si>
  <si>
    <t>P6RPHDSV</t>
  </si>
  <si>
    <t>SYHU-T8GABUL1215M-45-A</t>
  </si>
  <si>
    <t>PALBOTPD</t>
  </si>
  <si>
    <t>SYHU-T8GABUL1215M-50-A</t>
  </si>
  <si>
    <t>PL5XAP1NL8HD</t>
  </si>
  <si>
    <t>LED15T8/L48/FP/850/SUB/G8</t>
  </si>
  <si>
    <t>P4JD5J9I</t>
  </si>
  <si>
    <t>LED13T8/L48/DIM/835/SUB/G8</t>
  </si>
  <si>
    <t>MMMQEJ</t>
  </si>
  <si>
    <t>PRVEMELU</t>
  </si>
  <si>
    <t>LED13T8/L48/DIM/850/SUB/G8</t>
  </si>
  <si>
    <t>PNPCAAHH</t>
  </si>
  <si>
    <t>LED13T8/L48/DIM/841/SUB/G8</t>
  </si>
  <si>
    <t>PL1KMYN4C7LC</t>
  </si>
  <si>
    <t>E3T8CG-18F850</t>
  </si>
  <si>
    <t>MMMPNC</t>
  </si>
  <si>
    <t>P0UAPI5P</t>
  </si>
  <si>
    <t>LH-L8U1806Q01</t>
  </si>
  <si>
    <t>XXXBWA</t>
  </si>
  <si>
    <t>PL0Z9IL79S27</t>
  </si>
  <si>
    <t>E3T8CG-18F830</t>
  </si>
  <si>
    <t>P7QPPGFB</t>
  </si>
  <si>
    <t>LH-L8N1806Q01</t>
  </si>
  <si>
    <t>PHKKL7WZ</t>
  </si>
  <si>
    <t>LH-L8R1806Q01</t>
  </si>
  <si>
    <t>PL15OG37AGGO</t>
  </si>
  <si>
    <t>E3T8CG-18F840</t>
  </si>
  <si>
    <t>PNM4DMOS</t>
  </si>
  <si>
    <t>LH-L8V1806Q01</t>
  </si>
  <si>
    <t>PGHM36GZ</t>
  </si>
  <si>
    <t>LH-L8R124Q01</t>
  </si>
  <si>
    <t>XXXBPK</t>
  </si>
  <si>
    <t>PJNRMTFP</t>
  </si>
  <si>
    <t>LH-L8U124Q01</t>
  </si>
  <si>
    <t>PLLLLAG4GUFC</t>
  </si>
  <si>
    <t>Arani systems corp</t>
  </si>
  <si>
    <t>Arani</t>
  </si>
  <si>
    <t>T48T8-50K-V6</t>
  </si>
  <si>
    <t>VVVWTQ</t>
  </si>
  <si>
    <t>PLIMTN9VMLN6</t>
  </si>
  <si>
    <t>T48T8-45K-V6</t>
  </si>
  <si>
    <t>PLJ44XS6E15X</t>
  </si>
  <si>
    <t>T48T8-40K-V6</t>
  </si>
  <si>
    <t>PC3NSVU6</t>
  </si>
  <si>
    <t>LH-L8N124Q01</t>
  </si>
  <si>
    <t>P10FKD96</t>
  </si>
  <si>
    <t>LH-L8V124Q01</t>
  </si>
  <si>
    <t>PL7LSXKSF0K2</t>
  </si>
  <si>
    <t>MSI Lighting</t>
  </si>
  <si>
    <t>MSI LIGHTING</t>
  </si>
  <si>
    <t>ZT84850123E</t>
  </si>
  <si>
    <t>HAHHJN</t>
  </si>
  <si>
    <t>PL1Y6U3R54EE</t>
  </si>
  <si>
    <t>ZT84850183E</t>
  </si>
  <si>
    <t>HAHHJP</t>
  </si>
  <si>
    <t>PO3TGQAV</t>
  </si>
  <si>
    <t>G8 TP120-277-17/T8 G13 DR 3500K</t>
  </si>
  <si>
    <t>FFFIMC</t>
  </si>
  <si>
    <t>P9OL64DN</t>
  </si>
  <si>
    <t>G8 TP120-277-17/T8 G13 DR 5000K</t>
  </si>
  <si>
    <t>P7ENCXH3</t>
  </si>
  <si>
    <t>G8 TP120-277-17/T8 G13 DR 4000K</t>
  </si>
  <si>
    <t>PL1ACWUVL85I</t>
  </si>
  <si>
    <t>ZT84841153E</t>
  </si>
  <si>
    <t>HAHHJO</t>
  </si>
  <si>
    <t>PLWBEETJRX87</t>
  </si>
  <si>
    <t>ZT84841123E</t>
  </si>
  <si>
    <t>PLNJ30Q5LF28</t>
  </si>
  <si>
    <t>ZT84850153E</t>
  </si>
  <si>
    <t>PLN80XS7HB0D</t>
  </si>
  <si>
    <t>ZT84841183E</t>
  </si>
  <si>
    <t>PRZH5ACD</t>
  </si>
  <si>
    <t>G8 TP120-277-14/T8 G13 DR 5000K</t>
  </si>
  <si>
    <t>FFFILZ</t>
  </si>
  <si>
    <t>P2U66FOR</t>
  </si>
  <si>
    <t>Allstar Lighting Supplies Inc.</t>
  </si>
  <si>
    <t>LUXRITE</t>
  </si>
  <si>
    <t>LR34173</t>
  </si>
  <si>
    <t>RRRUIY</t>
  </si>
  <si>
    <t>PLFM7AVB0VZM</t>
  </si>
  <si>
    <t>TORONTO LED INC.</t>
  </si>
  <si>
    <t>TorontoLED</t>
  </si>
  <si>
    <t>DTL-T8-18T-50K</t>
  </si>
  <si>
    <t>YYYCFL</t>
  </si>
  <si>
    <t>PPPGC0EE</t>
  </si>
  <si>
    <t>G8 TP120-277-14/T8 G13 DR 3500K</t>
  </si>
  <si>
    <t>PU51K4WS</t>
  </si>
  <si>
    <t>G8 TP120-277-14/T8 G13 DR 4000K</t>
  </si>
  <si>
    <t>PPQP75BB</t>
  </si>
  <si>
    <t>LR34172</t>
  </si>
  <si>
    <t>P438L5KH</t>
  </si>
  <si>
    <t>SYHU-T8LAB1212M-35-A</t>
  </si>
  <si>
    <t>YYYCFG</t>
  </si>
  <si>
    <t>P4LKZEXJ</t>
  </si>
  <si>
    <t>CH1128-48-10.5W 835-1</t>
  </si>
  <si>
    <t>VVVWSC</t>
  </si>
  <si>
    <t>P3I5ZHTR</t>
  </si>
  <si>
    <t>SYHU-T8LAB1218M-40-A</t>
  </si>
  <si>
    <t>YYYCFI</t>
  </si>
  <si>
    <t>PO82FED8</t>
  </si>
  <si>
    <t>CH1128-48-10.5W 840-1</t>
  </si>
  <si>
    <t>PNFB9DBR</t>
  </si>
  <si>
    <t>SYHU-T8LAB1212M-30-A</t>
  </si>
  <si>
    <t>P7OC81GP</t>
  </si>
  <si>
    <t>SYHU-T8LAB1212M-50-A</t>
  </si>
  <si>
    <t>P256LY5M</t>
  </si>
  <si>
    <t>SYHU-T8LAB1212M-40-A</t>
  </si>
  <si>
    <t>P154XBX7</t>
  </si>
  <si>
    <t>SYHU-T8LAB1218M-45-A</t>
  </si>
  <si>
    <t>PCKK6PMA</t>
  </si>
  <si>
    <t>SYHU-T8LAB1212M-45-A</t>
  </si>
  <si>
    <t>P1YGB1CJ</t>
  </si>
  <si>
    <t>CH1128-48-10.5W 850-1</t>
  </si>
  <si>
    <t>PKTULB89</t>
  </si>
  <si>
    <t>SYHU-T8LAB1218M-50-A</t>
  </si>
  <si>
    <t>PLXEZMT7R95D</t>
  </si>
  <si>
    <t>L02494-45H1</t>
  </si>
  <si>
    <t>CCCERC</t>
  </si>
  <si>
    <t>PLO3SJR9NQ2C</t>
  </si>
  <si>
    <t>L02494-50H1</t>
  </si>
  <si>
    <t>PLBX24A73XO8</t>
  </si>
  <si>
    <t>L02494-40H1</t>
  </si>
  <si>
    <t>PA4TS7TZ</t>
  </si>
  <si>
    <t>ZHONGSHAN JIUYUAN LIGHTING CO.,LTD</t>
  </si>
  <si>
    <t>JIUYUAN</t>
  </si>
  <si>
    <t>WHD-T8-18WB(4500K)?</t>
  </si>
  <si>
    <t>FFFILL</t>
  </si>
  <si>
    <t>PHQ6FKMY</t>
  </si>
  <si>
    <t>WHD-T8-18WB(3000K)?</t>
  </si>
  <si>
    <t>PBTDPB53</t>
  </si>
  <si>
    <t>T8-14W-120-GTB-50K</t>
  </si>
  <si>
    <t>VAVWWG</t>
  </si>
  <si>
    <t>P0ICMHFO</t>
  </si>
  <si>
    <t>WHD-T8-18WB(5000K)</t>
  </si>
  <si>
    <t>PF1DP8LR</t>
  </si>
  <si>
    <t>WHD-T8-18WB(3500K)?</t>
  </si>
  <si>
    <t>P42JX5UQ</t>
  </si>
  <si>
    <t>WHD-T8-18WB(4000K)?</t>
  </si>
  <si>
    <t>PRO31OX8</t>
  </si>
  <si>
    <t>T8-18W-120-GTB-40K</t>
  </si>
  <si>
    <t>VAVWWH</t>
  </si>
  <si>
    <t>PW5NHLXI</t>
  </si>
  <si>
    <t>T8-18W-120-GTB-50K</t>
  </si>
  <si>
    <t>P62VGZJT</t>
  </si>
  <si>
    <t>T8-14W-120-GTB-40K</t>
  </si>
  <si>
    <t>PKIKXNB2</t>
  </si>
  <si>
    <t>Green Ignite</t>
  </si>
  <si>
    <t>GREEN IGNITE</t>
  </si>
  <si>
    <t>GI-4T8-WD34P-ULMF3</t>
  </si>
  <si>
    <t>XXXBOG</t>
  </si>
  <si>
    <t>PTNIP6L9</t>
  </si>
  <si>
    <t>GI-4T8-D34P-ULMF3</t>
  </si>
  <si>
    <t>PCI3P0A1</t>
  </si>
  <si>
    <t>GI-4T8-C34P-ULMF3</t>
  </si>
  <si>
    <t>PW5SR0AI</t>
  </si>
  <si>
    <t>GI-4T8-DC34P-ULMF3</t>
  </si>
  <si>
    <t>P6A37V77</t>
  </si>
  <si>
    <t>GI-4T8-W34P-ULMF3</t>
  </si>
  <si>
    <t>PLQURJEWM88O</t>
  </si>
  <si>
    <t>Zhejiang Shenghui Lighting Co.,Ltd.</t>
  </si>
  <si>
    <t>SENGLED</t>
  </si>
  <si>
    <t>XXXBOD</t>
  </si>
  <si>
    <t>PL0M8FHG6OE6</t>
  </si>
  <si>
    <t>Halco Lighting Technologies</t>
  </si>
  <si>
    <t>Halco ProLED</t>
  </si>
  <si>
    <t>T8FR13/850/DIR3/LED</t>
  </si>
  <si>
    <t>Updated on 1/5/2018</t>
  </si>
  <si>
    <t>HAHHHK</t>
  </si>
  <si>
    <t>PLLZ3MZ410I6</t>
  </si>
  <si>
    <t>T8FR13/840/DIR3/LED</t>
  </si>
  <si>
    <t>PL0EB8HTE3J5</t>
  </si>
  <si>
    <t>44-GL8-120-12W-35K-A</t>
  </si>
  <si>
    <t>EAEFDT</t>
  </si>
  <si>
    <t>PLD4YJ4KMH23</t>
  </si>
  <si>
    <t>T8N-184-4</t>
  </si>
  <si>
    <t>HAHHHM</t>
  </si>
  <si>
    <t>PL8DY2AHNF1R</t>
  </si>
  <si>
    <t>T8N-124-5</t>
  </si>
  <si>
    <t>HAHHHL</t>
  </si>
  <si>
    <t>PL99A0I513RE</t>
  </si>
  <si>
    <t>T8N-124-4</t>
  </si>
  <si>
    <t>PLXDMCOVITCN</t>
  </si>
  <si>
    <t>44-GL8-120-12W-40K-A</t>
  </si>
  <si>
    <t>PLQZV3ET32E5</t>
  </si>
  <si>
    <t>T8N-184-5</t>
  </si>
  <si>
    <t>PLYMX4S72EJU</t>
  </si>
  <si>
    <t>44-GL8-120-12W-45K-A</t>
  </si>
  <si>
    <t>PLCP11O8ZHKW</t>
  </si>
  <si>
    <t>44-GL8-120-12W-50K-A</t>
  </si>
  <si>
    <t>PL5C3J9KI7HS</t>
  </si>
  <si>
    <t>44-GL8-120-12W-30K-A</t>
  </si>
  <si>
    <t>PO26EXKN</t>
  </si>
  <si>
    <t>Every Electronics Co., Limited</t>
  </si>
  <si>
    <t>EV</t>
  </si>
  <si>
    <t>EVT815W1200I (Clear Lens 5000K)</t>
  </si>
  <si>
    <t>XXXBNN</t>
  </si>
  <si>
    <t>PCIJ9INX</t>
  </si>
  <si>
    <t>EVT818W1200I (Clear Lens 4500K)</t>
  </si>
  <si>
    <t>PLGKDHON</t>
  </si>
  <si>
    <t>EVT815W1200I (Clear Lens 4500K)</t>
  </si>
  <si>
    <t>PQVBSGA9</t>
  </si>
  <si>
    <t>EVT812W1200I (Frosted Lens 4500K)</t>
  </si>
  <si>
    <t>PCMM4CR9</t>
  </si>
  <si>
    <t>EVT818W1200I (Clear Lens 3000K)</t>
  </si>
  <si>
    <t>P3VIXNW6</t>
  </si>
  <si>
    <t>EVT812W1200I (Frosted Lens 5000K)</t>
  </si>
  <si>
    <t>PIJ4JIRM</t>
  </si>
  <si>
    <t>EVT815W1200I (Frosted Lens 5000K)</t>
  </si>
  <si>
    <t>PFSCTNGP</t>
  </si>
  <si>
    <t>EVT815W1200I (Clear Lens 3000K)</t>
  </si>
  <si>
    <t>PL7LYO8M7YS3</t>
  </si>
  <si>
    <t>56-T8AL-120-22W-50K-F-A</t>
  </si>
  <si>
    <t>TYNAKJ</t>
  </si>
  <si>
    <t>PXK1O8HV</t>
  </si>
  <si>
    <t>EVT818W1200I (Frosted Lens 3500K)</t>
  </si>
  <si>
    <t>PA47CKYK</t>
  </si>
  <si>
    <t>EVT818W1200I (Frosted Lens 3000K)</t>
  </si>
  <si>
    <t>PK0MIOMH</t>
  </si>
  <si>
    <t>EVT818W1200I (Clear Lens 4000K)</t>
  </si>
  <si>
    <t>P80I1JG2</t>
  </si>
  <si>
    <t>EVT815W1200I (Frosted Lens 3000K)</t>
  </si>
  <si>
    <t>P8HE8SAK</t>
  </si>
  <si>
    <t>EVT818W1200I (Frosted Lens 4500K)</t>
  </si>
  <si>
    <t>PS1TPH8A</t>
  </si>
  <si>
    <t>EVT812W1200I (Clear Lens 4500K)</t>
  </si>
  <si>
    <t>P226NSLP</t>
  </si>
  <si>
    <t>EVT812W1200I (Clear Lens 5000K)</t>
  </si>
  <si>
    <t>P03YD3FJ</t>
  </si>
  <si>
    <t>EVT818W1200I (Frosted Lens 4000K)</t>
  </si>
  <si>
    <t>P3L2EKMI</t>
  </si>
  <si>
    <t>EVT818W1200I (Frosted Lens 5000K)</t>
  </si>
  <si>
    <t>PR35ZO3L</t>
  </si>
  <si>
    <t>EVT815W1200I (Frosted Lens 3500K)</t>
  </si>
  <si>
    <t>PJ2MJ78C</t>
  </si>
  <si>
    <t>EVT812W1200I (Frosted Lens 4000K)</t>
  </si>
  <si>
    <t>PQH017XZ</t>
  </si>
  <si>
    <t>EVT818W1200I (Clear Lens 3500K)</t>
  </si>
  <si>
    <t>P7ITK8T1</t>
  </si>
  <si>
    <t>EVT815W1200I (Frosted Lens 4000K)</t>
  </si>
  <si>
    <t>PMJFXFL1</t>
  </si>
  <si>
    <t>EVT812W1200I (Clear Lens 3000K)</t>
  </si>
  <si>
    <t>PSGDLTXU</t>
  </si>
  <si>
    <t>EVT812W1200I (Clear Lens 3500K)</t>
  </si>
  <si>
    <t>PAXZ9TUR</t>
  </si>
  <si>
    <t>EVT815W1200I (Clear Lens 3500K)</t>
  </si>
  <si>
    <t>PFNDT6DH</t>
  </si>
  <si>
    <t>EVT812W1200I (Clear Lens 4000K)</t>
  </si>
  <si>
    <t>PL3LT1C9TZTW</t>
  </si>
  <si>
    <t>56-T8AL-120-15W-50K-F-A</t>
  </si>
  <si>
    <t>TYNAKH</t>
  </si>
  <si>
    <t>PLXUWB0MUMNB</t>
  </si>
  <si>
    <t>56-T8AL-120-18W-50K-F-A</t>
  </si>
  <si>
    <t>TYNAKI</t>
  </si>
  <si>
    <t>PAPUP4UJ</t>
  </si>
  <si>
    <t>EVT812W1200I (Frosted Lens 3000K)</t>
  </si>
  <si>
    <t>P1D20BTK</t>
  </si>
  <si>
    <t>EVT818W1200I (Clear Lens 5000K)</t>
  </si>
  <si>
    <t>PL70EXS7</t>
  </si>
  <si>
    <t>EVT815W1200I (Clear Lens 4000K)</t>
  </si>
  <si>
    <t>PSU8QI7U</t>
  </si>
  <si>
    <t>EVT815W1200I (Frosted Lens 4500K)</t>
  </si>
  <si>
    <t>PW4VRB0M</t>
  </si>
  <si>
    <t>EVT812W1200I (Frosted Lens 3500K)</t>
  </si>
  <si>
    <t>PLOVH9R8CZ35</t>
  </si>
  <si>
    <t>ETA-T8-11.5-04-1800-DR-4000</t>
  </si>
  <si>
    <t>XXXBLH</t>
  </si>
  <si>
    <t>PMOVS6ZD</t>
  </si>
  <si>
    <t>LED13T8/L48/DIM/830/SUB/G8</t>
  </si>
  <si>
    <t>PLBTEI1EHZ5D</t>
  </si>
  <si>
    <t>LED10T8/L48/FG/835/SUB/G7</t>
  </si>
  <si>
    <t>Updated on 05/16/2018</t>
  </si>
  <si>
    <t>MMMQEI</t>
  </si>
  <si>
    <t>PL0XJ73BB3EG</t>
  </si>
  <si>
    <t>ETA-T8-11.5-04-1800-DR-5000</t>
  </si>
  <si>
    <t>PL3B1ICICZ57</t>
  </si>
  <si>
    <t>LED10T8/L48/FG/850/SUB/G7</t>
  </si>
  <si>
    <t>PLU2XOQMQYDO</t>
  </si>
  <si>
    <t>LED10T8/L48/FG/841/SUB/G7</t>
  </si>
  <si>
    <t>PUYSE5HN</t>
  </si>
  <si>
    <t>US Lighting Group</t>
  </si>
  <si>
    <t>FEB-PP12-40-D</t>
  </si>
  <si>
    <t>SSSCOB</t>
  </si>
  <si>
    <t>PV1134NN</t>
  </si>
  <si>
    <t>FEB-PP12-50-C</t>
  </si>
  <si>
    <t>SSSCOA</t>
  </si>
  <si>
    <t>P2H4JJS2</t>
  </si>
  <si>
    <t>FEB-PP12-30-C</t>
  </si>
  <si>
    <t>PNH5XQD8</t>
  </si>
  <si>
    <t>T8-12W-120-JHC-40K</t>
  </si>
  <si>
    <t>NNNMLW</t>
  </si>
  <si>
    <t>PVDRXWUN</t>
  </si>
  <si>
    <t>FEB-PP12-35-D</t>
  </si>
  <si>
    <t>PSMVDQB6</t>
  </si>
  <si>
    <t>FEB-PP12-45-D</t>
  </si>
  <si>
    <t>PGFBB68M</t>
  </si>
  <si>
    <t>T8-12W-120-JHC-50K</t>
  </si>
  <si>
    <t>P7GJA3AU</t>
  </si>
  <si>
    <t>FEB-PP12-45-C</t>
  </si>
  <si>
    <t>PUDA7MPU</t>
  </si>
  <si>
    <t>FEB-PP12-50-D</t>
  </si>
  <si>
    <t>PKK537V7</t>
  </si>
  <si>
    <t>FEB-PP12-35-C</t>
  </si>
  <si>
    <t>PTK7N5CP</t>
  </si>
  <si>
    <t>FEB-PP12-40-C</t>
  </si>
  <si>
    <t>P7HFXT6S</t>
  </si>
  <si>
    <t>FEB-PP12-30-D</t>
  </si>
  <si>
    <t>PLXEQ65CVE0D</t>
  </si>
  <si>
    <t>Fusion Lamps</t>
  </si>
  <si>
    <t>FUSION LAMPS</t>
  </si>
  <si>
    <t>FLED15T8/850/DUAL</t>
  </si>
  <si>
    <t>WWWBRN</t>
  </si>
  <si>
    <t>PL13CDLB4JI8</t>
  </si>
  <si>
    <t>FLED15T8/840/DUAL</t>
  </si>
  <si>
    <t>PL2MQXSFUD5J</t>
  </si>
  <si>
    <t>LED10T8/L48/FG/830/SUB/G7</t>
  </si>
  <si>
    <t>P3ES56Q4</t>
  </si>
  <si>
    <t>LED15T8/L48/DIM/835/SUB/G7</t>
  </si>
  <si>
    <t>XXXAUZ</t>
  </si>
  <si>
    <t>P13HCUS7</t>
  </si>
  <si>
    <t>LED15T8/L48/DIM/841/SUB/G7</t>
  </si>
  <si>
    <t>P91Z8EGU</t>
  </si>
  <si>
    <t>FEB-PP20-50-C</t>
  </si>
  <si>
    <t>SSSCOE</t>
  </si>
  <si>
    <t>PBC9SZKP</t>
  </si>
  <si>
    <t>FEB-PP20-40-C</t>
  </si>
  <si>
    <t>P4M71584</t>
  </si>
  <si>
    <t>FEB-PP16-45-D</t>
  </si>
  <si>
    <t>SSSCOD</t>
  </si>
  <si>
    <t>PVJA2GMK</t>
  </si>
  <si>
    <t>FEB-PP20-35-D</t>
  </si>
  <si>
    <t>SSSCOF</t>
  </si>
  <si>
    <t>P6XENMKX</t>
  </si>
  <si>
    <t>FEB-PP20-30-D</t>
  </si>
  <si>
    <t>P7WUD4WB</t>
  </si>
  <si>
    <t>FEB-PP16-45-C</t>
  </si>
  <si>
    <t>SSSCOC</t>
  </si>
  <si>
    <t>PARZKF39</t>
  </si>
  <si>
    <t>FEB-PP16-50-C</t>
  </si>
  <si>
    <t>PTQ2RDTJ</t>
  </si>
  <si>
    <t>FEB-PP16-35-D</t>
  </si>
  <si>
    <t>P43EM88N</t>
  </si>
  <si>
    <t>FEB-PP16-35-C</t>
  </si>
  <si>
    <t>P8S9GM2P</t>
  </si>
  <si>
    <t>FEB-PP20-30-C</t>
  </si>
  <si>
    <t>PA727V7F</t>
  </si>
  <si>
    <t>FEB-PP20-50-D</t>
  </si>
  <si>
    <t>PNRB2EPB</t>
  </si>
  <si>
    <t>FEB-PP16-50-D</t>
  </si>
  <si>
    <t>PKHV8N5F</t>
  </si>
  <si>
    <t>FEB-PP20-45-C</t>
  </si>
  <si>
    <t>PKVXK9YR</t>
  </si>
  <si>
    <t>FEB-PP16-40-C</t>
  </si>
  <si>
    <t>PHWEK3MY</t>
  </si>
  <si>
    <t>FEB-PP16-30-D</t>
  </si>
  <si>
    <t>PG2X1C2S</t>
  </si>
  <si>
    <t>FEB-PP20-35-C</t>
  </si>
  <si>
    <t>PPBKQCYY</t>
  </si>
  <si>
    <t>FEB-PP20-40-D</t>
  </si>
  <si>
    <t>PTPXMZDY</t>
  </si>
  <si>
    <t>FEB-PP16-40-D</t>
  </si>
  <si>
    <t>PJQJ87GH</t>
  </si>
  <si>
    <t>FEB-PP20-45-D</t>
  </si>
  <si>
    <t>PVR5AVRA</t>
  </si>
  <si>
    <t>FEB-PP16-30-C</t>
  </si>
  <si>
    <t>PZC07I2L</t>
  </si>
  <si>
    <t>Xiamen Grace Solar Technology Co,Ltd</t>
  </si>
  <si>
    <t>Grasol</t>
  </si>
  <si>
    <t>GTG0831-45L</t>
  </si>
  <si>
    <t>DDDJJV</t>
  </si>
  <si>
    <t>PCSPFTL6</t>
  </si>
  <si>
    <t>GTG0831-50L</t>
  </si>
  <si>
    <t>PEUT4DTR</t>
  </si>
  <si>
    <t>GTG0831-40L</t>
  </si>
  <si>
    <t>P29DBAJL</t>
  </si>
  <si>
    <t>GTG0821-50L</t>
  </si>
  <si>
    <t>DDDJJU</t>
  </si>
  <si>
    <t>PXBB51IK</t>
  </si>
  <si>
    <t>GTG0821-40L</t>
  </si>
  <si>
    <t>PMQXIVHU</t>
  </si>
  <si>
    <t>GTG0821-45L</t>
  </si>
  <si>
    <t>P8INPXZ3</t>
  </si>
  <si>
    <t>GTJ0801-45L2</t>
  </si>
  <si>
    <t>BBBDMY</t>
  </si>
  <si>
    <t>PDUW3Z4J</t>
  </si>
  <si>
    <t>GTJ0801-50L0</t>
  </si>
  <si>
    <t>BBBDMX</t>
  </si>
  <si>
    <t>P9XYPS4J</t>
  </si>
  <si>
    <t>GTJ0801-50L2</t>
  </si>
  <si>
    <t>PIJWLLH6</t>
  </si>
  <si>
    <t>GTJ0801-40L2</t>
  </si>
  <si>
    <t>PD5GH5BU</t>
  </si>
  <si>
    <t>LED15T8/L48/DIM/850/SUB/G7</t>
  </si>
  <si>
    <t>PK9FKTHP</t>
  </si>
  <si>
    <t>LED15T8/L48/FP/841/SUB/G6</t>
  </si>
  <si>
    <t>FFFHSU</t>
  </si>
  <si>
    <t>PSXEN1BH</t>
  </si>
  <si>
    <t>Celeritas Lighting Group, LLC</t>
  </si>
  <si>
    <t>RazrLites</t>
  </si>
  <si>
    <t>MT8BCLED-18W-40K</t>
  </si>
  <si>
    <t>WWWBQZ</t>
  </si>
  <si>
    <t>PSD1ZXFM</t>
  </si>
  <si>
    <t>MT8BCLED-18W-50K</t>
  </si>
  <si>
    <t>PJFJ4S9U</t>
  </si>
  <si>
    <t>MT8BCLED-18W-30K</t>
  </si>
  <si>
    <t>PBHAAJ3U</t>
  </si>
  <si>
    <t>IMCT84DUA-16WB-DBMF</t>
  </si>
  <si>
    <t>DDDJJF</t>
  </si>
  <si>
    <t>P3RMTETV</t>
  </si>
  <si>
    <t>IMCT84DUA-16WB-DDMF</t>
  </si>
  <si>
    <t>P8KGUECG</t>
  </si>
  <si>
    <t>IMCT84FUA-20WB-SDMF</t>
  </si>
  <si>
    <t>DDDJJD</t>
  </si>
  <si>
    <t>PE66SYJU</t>
  </si>
  <si>
    <t>IMCT84DUA-16WB-DHMF</t>
  </si>
  <si>
    <t>P9E9GFE5</t>
  </si>
  <si>
    <t>Green Lumens</t>
  </si>
  <si>
    <t>GL-DRT8-4MF(40K120CGSA)</t>
  </si>
  <si>
    <t>SSSCMZ</t>
  </si>
  <si>
    <t>P7NC14PS</t>
  </si>
  <si>
    <t>GL-DRT8-4MF(30K120CGSA)</t>
  </si>
  <si>
    <t>PFY31BP9</t>
  </si>
  <si>
    <t>GL-DRT8-4MF(35K120CGSA)</t>
  </si>
  <si>
    <t>PMHG8EQE</t>
  </si>
  <si>
    <t>GL-DRT8-4MF(45K120CGSA)</t>
  </si>
  <si>
    <t>P28YVC4G</t>
  </si>
  <si>
    <t>GL-DRT8-4MF(50K120CGSA)</t>
  </si>
  <si>
    <t>P5GRMT88</t>
  </si>
  <si>
    <t>IMCT84DUA-16WB-DNMF</t>
  </si>
  <si>
    <t>P3RRG25Y</t>
  </si>
  <si>
    <t>IMCT84DUA-16WB-DWMF</t>
  </si>
  <si>
    <t>P5R5UVD8</t>
  </si>
  <si>
    <t>Forest Lighting USA</t>
  </si>
  <si>
    <t>Forest Lighting</t>
  </si>
  <si>
    <t>FL-T8U450-12-BN</t>
  </si>
  <si>
    <t>SSSCMY</t>
  </si>
  <si>
    <t>P55Z791E</t>
  </si>
  <si>
    <t>FL-T8U430-12-BN</t>
  </si>
  <si>
    <t>PCP25AX8</t>
  </si>
  <si>
    <t>FL-T8U435-12-BN</t>
  </si>
  <si>
    <t>PU988H38</t>
  </si>
  <si>
    <t>FL-T8U441-12-BN</t>
  </si>
  <si>
    <t>P9FF8MWX</t>
  </si>
  <si>
    <t>Luceco Inc.</t>
  </si>
  <si>
    <t>Luceco</t>
  </si>
  <si>
    <t>L18T8EG2TBC50-US</t>
  </si>
  <si>
    <t>TYNAJZ</t>
  </si>
  <si>
    <t>PYVRMVYR</t>
  </si>
  <si>
    <t>LED15T8/L48/FP/835/SUB/G6</t>
  </si>
  <si>
    <t>PQ9QTBFX</t>
  </si>
  <si>
    <t>LED15T8/L48/FP/850/SUB/G6</t>
  </si>
  <si>
    <t>P2DDVCJM</t>
  </si>
  <si>
    <t>PLT44D</t>
  </si>
  <si>
    <t>TYNAKC</t>
  </si>
  <si>
    <t>PCKVSTBS</t>
  </si>
  <si>
    <t>L18T8EG2TBC40-US</t>
  </si>
  <si>
    <t>PW8YYB8J</t>
  </si>
  <si>
    <t>PLT35D</t>
  </si>
  <si>
    <t>P2VEKKUD</t>
  </si>
  <si>
    <t>LED15T8/L48/DIM/830/SUB/G6</t>
  </si>
  <si>
    <t>Product updated on 10/21/2016</t>
  </si>
  <si>
    <t>HHHBOW</t>
  </si>
  <si>
    <t>PA3J4Y26</t>
  </si>
  <si>
    <t>Bravoled Lighting Manufacturing Co. Ltd.</t>
  </si>
  <si>
    <t>Bravoled</t>
  </si>
  <si>
    <t>BL-T8-12W1200 BGET(3500K)</t>
  </si>
  <si>
    <t>SSSCLY</t>
  </si>
  <si>
    <t>PFK46DZE</t>
  </si>
  <si>
    <t>Shenzhen GCL Electronics Co., Ltd</t>
  </si>
  <si>
    <t>GCL</t>
  </si>
  <si>
    <t>SL-TL-003-22W-A(5000K)</t>
  </si>
  <si>
    <t>IIIKQG</t>
  </si>
  <si>
    <t>PPJW7FV3</t>
  </si>
  <si>
    <t>BL-T8-12W1200 BGET(3000K)</t>
  </si>
  <si>
    <t>PXEB2MM3</t>
  </si>
  <si>
    <t>H&amp;H Industries</t>
  </si>
  <si>
    <t>HH361</t>
  </si>
  <si>
    <t>SSSCMG</t>
  </si>
  <si>
    <t>PMH4TMYX</t>
  </si>
  <si>
    <t>HH360</t>
  </si>
  <si>
    <t>P951HA12</t>
  </si>
  <si>
    <t>BL-T8-12W1200 BGET(4500K)</t>
  </si>
  <si>
    <t>P7FF9BG9</t>
  </si>
  <si>
    <t>BL-T8-12W1200 BGET(5000K)</t>
  </si>
  <si>
    <t>PMT6V5J6</t>
  </si>
  <si>
    <t>BL-T8-12W1200 BGET(4000K)</t>
  </si>
  <si>
    <t>P7KC49JC</t>
  </si>
  <si>
    <t xml:space="preserve">204221-112-XXX[-USA, -A, or Blank] </t>
  </si>
  <si>
    <t>QQQTRY</t>
  </si>
  <si>
    <t>PHD2XPXZ</t>
  </si>
  <si>
    <t xml:space="preserve">204220-113-XXX[-USA, -A, or Blank] </t>
  </si>
  <si>
    <t>P7UVD4BR</t>
  </si>
  <si>
    <t>T8-EZ4-HL-15W-45K-F</t>
  </si>
  <si>
    <t>PPPRUE</t>
  </si>
  <si>
    <t>P7C7NFPN</t>
  </si>
  <si>
    <t>Start Lighting</t>
  </si>
  <si>
    <t xml:space="preserve">LOGIC </t>
  </si>
  <si>
    <t>LT81-16D-50B</t>
  </si>
  <si>
    <t>FFFIHJ</t>
  </si>
  <si>
    <t>PHPV2NHP</t>
  </si>
  <si>
    <t>JJJMXV</t>
  </si>
  <si>
    <t>PYZQ3PJH</t>
  </si>
  <si>
    <t>T8L-IDDM13-1800-4ft-CBA-92</t>
  </si>
  <si>
    <t>Updated on 8/23/2017</t>
  </si>
  <si>
    <t>BBBDME</t>
  </si>
  <si>
    <t>PKQM2MC2</t>
  </si>
  <si>
    <t>T8L-IDDM13-1800-4ft-EBA-92</t>
  </si>
  <si>
    <t>P231BFFX</t>
  </si>
  <si>
    <t>LT81-12D-30B</t>
  </si>
  <si>
    <t>FFFIHK</t>
  </si>
  <si>
    <t>PC9F9U48</t>
  </si>
  <si>
    <t xml:space="preserve">204222-113-XXX[-USA, -A, or Blank] </t>
  </si>
  <si>
    <t>PQQ642ZW</t>
  </si>
  <si>
    <t xml:space="preserve">204222-115-XXX[-USA, -A, or Blank] </t>
  </si>
  <si>
    <t>PHR6B5EV</t>
  </si>
  <si>
    <t>LT81-12D-40B</t>
  </si>
  <si>
    <t>PHZMBAVN</t>
  </si>
  <si>
    <t>LT81-20D-50B</t>
  </si>
  <si>
    <t>FFFIHI</t>
  </si>
  <si>
    <t>PRJRX343</t>
  </si>
  <si>
    <t xml:space="preserve">204221-115-XXX[-USA, -A, or Blank] </t>
  </si>
  <si>
    <t>PM6PJ3HN</t>
  </si>
  <si>
    <t xml:space="preserve">204222-112-XXX[-USA, -A, or Blank] </t>
  </si>
  <si>
    <t>PW79QXUW</t>
  </si>
  <si>
    <t>T8L-IDDM13-1800-4ft-DBA-92</t>
  </si>
  <si>
    <t>P5ZS14B3</t>
  </si>
  <si>
    <t xml:space="preserve">204220-112-XXX[-USA, -A, or Blank] </t>
  </si>
  <si>
    <t>P9C5MHDF</t>
  </si>
  <si>
    <t xml:space="preserve">204220-115-XXX[-USA, -A, or Blank] </t>
  </si>
  <si>
    <t>PK4FXEFN</t>
  </si>
  <si>
    <t>LT81-20D-40B</t>
  </si>
  <si>
    <t>PXYUKUX7</t>
  </si>
  <si>
    <t xml:space="preserve">204221-113-XXX[-USA, -A, or Blank] </t>
  </si>
  <si>
    <t>P5F29F7F</t>
  </si>
  <si>
    <t>T8-EZ4-HL-15W-50K-F</t>
  </si>
  <si>
    <t>PUQPMGZJ</t>
  </si>
  <si>
    <t>LT81-16D-40B</t>
  </si>
  <si>
    <t>P97AG1R2</t>
  </si>
  <si>
    <t>LT81-12D-50B</t>
  </si>
  <si>
    <t>PQ2RC16U</t>
  </si>
  <si>
    <t>LT81-16D-30B</t>
  </si>
  <si>
    <t>PA2PC7XA</t>
  </si>
  <si>
    <t xml:space="preserve">LT81-20D-30B </t>
  </si>
  <si>
    <t>P77UDJ5P</t>
  </si>
  <si>
    <t>T8-EZ4-HL-15W-40K-F</t>
  </si>
  <si>
    <t>PEPY622U</t>
  </si>
  <si>
    <t>PAMUGCMS</t>
  </si>
  <si>
    <t>T8L-IDDM13-2200-4ft-DBA-92</t>
  </si>
  <si>
    <t>RRRUHN</t>
  </si>
  <si>
    <t>P2BDJHGP</t>
  </si>
  <si>
    <t>T8L-IDDM13-2200-4ft-CBA-92</t>
  </si>
  <si>
    <t>PKTCTJH6</t>
  </si>
  <si>
    <t>T8L-IDDM13-2200-4ft-EBA-92</t>
  </si>
  <si>
    <t>P584VEMA</t>
  </si>
  <si>
    <t>NDR Electric / Distri-Lite</t>
  </si>
  <si>
    <t>NDR Electric</t>
  </si>
  <si>
    <t>LEDT8-48-18W-4K</t>
  </si>
  <si>
    <t>VAVWSH</t>
  </si>
  <si>
    <t>P7VHR84J</t>
  </si>
  <si>
    <t>LEDT8-48-18W-5K</t>
  </si>
  <si>
    <t>PAWHNCQA</t>
  </si>
  <si>
    <t>Rapid Relamp Inc.</t>
  </si>
  <si>
    <t>Rapid Relamp</t>
  </si>
  <si>
    <t>RRBC-T8-18W.4000K</t>
  </si>
  <si>
    <t>VVVWNX</t>
  </si>
  <si>
    <t>P3K7XBY8</t>
  </si>
  <si>
    <t>RRBC-T8-18W.3000K</t>
  </si>
  <si>
    <t>PUAX81UB</t>
  </si>
  <si>
    <t>RRBC-T8-18W.3500K</t>
  </si>
  <si>
    <t>PZG266V5</t>
  </si>
  <si>
    <t>RRBC-T8-18W.4500K</t>
  </si>
  <si>
    <t>PS5FN3PJ</t>
  </si>
  <si>
    <t>RRBC-T8-18W.5000K</t>
  </si>
  <si>
    <t>PK99SH7E</t>
  </si>
  <si>
    <t>SL-TL-003-18W-A(5000K)</t>
  </si>
  <si>
    <t>IIIKPN</t>
  </si>
  <si>
    <t>PFR1ZZNT</t>
  </si>
  <si>
    <t>SL-TL-003-15W-A(5000K)</t>
  </si>
  <si>
    <t>IIIKPO</t>
  </si>
  <si>
    <t>PT3TS8TW</t>
  </si>
  <si>
    <t>Damar Worldwide 4 LLC</t>
  </si>
  <si>
    <t xml:space="preserve">Damar </t>
  </si>
  <si>
    <t>LED15T8/835/4FT/DR/EBC/DIM</t>
  </si>
  <si>
    <t>EAEFBI</t>
  </si>
  <si>
    <t>P1TFRXPZ</t>
  </si>
  <si>
    <t>204220-015-XXX[-USA, -A, or Blank]</t>
  </si>
  <si>
    <t>WWWBPY</t>
  </si>
  <si>
    <t>PEZX1TNZ</t>
  </si>
  <si>
    <t>204220-012-XXX[-USA, -A, or Blank]</t>
  </si>
  <si>
    <t>PK5A3QAP</t>
  </si>
  <si>
    <t>204221-013-XXX[-USA, -A, or Blank]</t>
  </si>
  <si>
    <t>PUX4XYUX</t>
  </si>
  <si>
    <t>Damar</t>
  </si>
  <si>
    <t>LED15T8/830/4FT/DR/EBC/DIM</t>
  </si>
  <si>
    <t>PFH8AMRW</t>
  </si>
  <si>
    <t>LED15T8/850/4FT/DR/EBC/DIM</t>
  </si>
  <si>
    <t>P4RHZWEM</t>
  </si>
  <si>
    <t>AMTEK CANADA ACI, INC.</t>
  </si>
  <si>
    <t>Amtek</t>
  </si>
  <si>
    <t>AMI-T84-20WB-FA+B-120-DWMF</t>
  </si>
  <si>
    <t>YYYCBN</t>
  </si>
  <si>
    <t>P6U1QCD8</t>
  </si>
  <si>
    <t>LED15T8/841/4FT/DR/EBC/DIM</t>
  </si>
  <si>
    <t>Nomenclature updated on 9/6/2017</t>
  </si>
  <si>
    <t>PSZQWPBB</t>
  </si>
  <si>
    <t>AMI-T84-20WB-FA+B-120-DNMF</t>
  </si>
  <si>
    <t>PJA6RU52</t>
  </si>
  <si>
    <t>AMI-T84-20WB-FA+B-120-DDMF</t>
  </si>
  <si>
    <t>PJV3T2NK</t>
  </si>
  <si>
    <t>SL917T8NPP-48-12W-100/277V-4000-F-I-N-G13</t>
  </si>
  <si>
    <t>KKKZWQ</t>
  </si>
  <si>
    <t>PZ78M5ED</t>
  </si>
  <si>
    <t>SL917T8BC-48-20W-100/277V-3000-F-I-N-G13</t>
  </si>
  <si>
    <t>KKKZXC</t>
  </si>
  <si>
    <t>PV9YPAXR</t>
  </si>
  <si>
    <t>SL917T8BC-48-18W-100/277V-5000-F-I-N-G13</t>
  </si>
  <si>
    <t>KKKZXA</t>
  </si>
  <si>
    <t>PHXY4FT7</t>
  </si>
  <si>
    <t>SL917T8PP-48-16W-100/277V-5000-F-I-N-G13</t>
  </si>
  <si>
    <t>KKKZWO</t>
  </si>
  <si>
    <t>PH78HVTA</t>
  </si>
  <si>
    <t>SL917T8NBC-48-12W-100/277V-5000-F-I-N-G13</t>
  </si>
  <si>
    <t>KKKZXE</t>
  </si>
  <si>
    <t>PR7VP4PV</t>
  </si>
  <si>
    <t>SL917T8PP-48-12W-100/277V-5000-F-I-N-G13</t>
  </si>
  <si>
    <t>KKKZWM</t>
  </si>
  <si>
    <t>PR8E42UQ</t>
  </si>
  <si>
    <t>SL917T8PP-48-12W-100/277V-3500-F-I-N-G13</t>
  </si>
  <si>
    <t>PX1VJYCG</t>
  </si>
  <si>
    <t>SL917T8NBC-48-12W-100/277V-3000-F-I-N-G13</t>
  </si>
  <si>
    <t>P1Z818UE</t>
  </si>
  <si>
    <t>SL917T8PP-48-16W-100/277V-3500-F-I-N-G13</t>
  </si>
  <si>
    <t>PXS1NZPN</t>
  </si>
  <si>
    <t>Best Lighting Products</t>
  </si>
  <si>
    <t>BEST LIGHTING</t>
  </si>
  <si>
    <t>DR-T525W-3500LM-5K</t>
  </si>
  <si>
    <t>YYYCAN</t>
  </si>
  <si>
    <t>PY9HMKMH</t>
  </si>
  <si>
    <t>DR4FT11W5K</t>
  </si>
  <si>
    <t>YYYCAL</t>
  </si>
  <si>
    <t>PMGQ5BW5</t>
  </si>
  <si>
    <t>SL917T8PP-48-14W-100/277V-3000-F-I-N-G13</t>
  </si>
  <si>
    <t>KKKZWN</t>
  </si>
  <si>
    <t>PVW2YEMW</t>
  </si>
  <si>
    <t>SL917T8BC-48-18W-100/277V-4000-F-I-N-G13</t>
  </si>
  <si>
    <t>P6GCK5PZ</t>
  </si>
  <si>
    <t>SL917T8PP-48-12W-100/277V-4000-F-I-N-G13</t>
  </si>
  <si>
    <t>PQY7ZAGC</t>
  </si>
  <si>
    <t>SL917T8PP-48-14W-100/277V-4000-F-I-N-G13</t>
  </si>
  <si>
    <t>PT99JZFB</t>
  </si>
  <si>
    <t>SL917T8PP-48-16W-100/277V-4000-F-I-N-G13</t>
  </si>
  <si>
    <t>PJHKVWD5</t>
  </si>
  <si>
    <t>SL917T8NPP-48-16W-100/277V-4000-F-I-N-G13</t>
  </si>
  <si>
    <t>KKKZWS</t>
  </si>
  <si>
    <t>PCEJCA8V</t>
  </si>
  <si>
    <t>SL917T8NBC-48-12W-100/277V-4000-F-I-N-G13</t>
  </si>
  <si>
    <t>PKZPSGPY</t>
  </si>
  <si>
    <t>SL917T8NPP-24-12W-100/277V-3500-F-I-N-G13</t>
  </si>
  <si>
    <t>KKKZWP</t>
  </si>
  <si>
    <t>P22CFYYC</t>
  </si>
  <si>
    <t>SL917T8BC-48-12W-100/277V-4000-F-I-N-G13</t>
  </si>
  <si>
    <t>KKKZWV</t>
  </si>
  <si>
    <t>PTCR14MU</t>
  </si>
  <si>
    <t>SHENZHEN TOWINS OPTO.CO.,LIMITED</t>
  </si>
  <si>
    <t>TOWINS</t>
  </si>
  <si>
    <t>GB18-W840G1312-07</t>
  </si>
  <si>
    <t>MMMPKN</t>
  </si>
  <si>
    <t>PDJ9FSCD</t>
  </si>
  <si>
    <t>SL917T8BC-48-12W-100/277V-3000-F-I-N-G13</t>
  </si>
  <si>
    <t>PZT5V95K</t>
  </si>
  <si>
    <t>SL917T8BC-48-20W-100/277V-4000-F-I-N-G13</t>
  </si>
  <si>
    <t>PQ2WB2F3</t>
  </si>
  <si>
    <t>GB18-W830G1312-07</t>
  </si>
  <si>
    <t>P5SNJE1D</t>
  </si>
  <si>
    <t>SL917T8BC-48-12W-100/277V-3500-F-I-N-G13</t>
  </si>
  <si>
    <t>PFYRXPGY</t>
  </si>
  <si>
    <t>SL917T8BC-48-20W-100/277V-3500-F-I-N-G13</t>
  </si>
  <si>
    <t>P1YDKVYT</t>
  </si>
  <si>
    <t>SL917T8PP-48-14W-100/277V-3500-F-I-N-G13</t>
  </si>
  <si>
    <t>P8MUGF2F</t>
  </si>
  <si>
    <t>SL917T8NPP-48-14W-100/277V-3500-F-I-N-G13</t>
  </si>
  <si>
    <t>KKKZWR</t>
  </si>
  <si>
    <t>PHVZGUZM</t>
  </si>
  <si>
    <t>SL917T8NPP-48-16W-100/277V-3500-F-I-N-G13</t>
  </si>
  <si>
    <t>P4P7VXW9</t>
  </si>
  <si>
    <t>SL917T8NBC-48-12W-100/277V-3500-F-I-N-G13</t>
  </si>
  <si>
    <t>P482FH1Z</t>
  </si>
  <si>
    <t>SL917T8NPP-24-12W-100/277V-3000-F-I-N-G13</t>
  </si>
  <si>
    <t>PV8831TB</t>
  </si>
  <si>
    <t>SL917T8PP-48-12W-100/277V-3000-F-I-N-G13</t>
  </si>
  <si>
    <t>P21C79G6</t>
  </si>
  <si>
    <t>SL917T8NPP-48-12W-100/277V-3000-F-I-N-G13</t>
  </si>
  <si>
    <t>PBPQ6DSE</t>
  </si>
  <si>
    <t>SL917T8PP-48-16W-100/277V-3000-F-I-N-G13</t>
  </si>
  <si>
    <t>PXC7QM9B</t>
  </si>
  <si>
    <t>DR4FT15W4K</t>
  </si>
  <si>
    <t>YYYCAM</t>
  </si>
  <si>
    <t>PE9ZUM3S</t>
  </si>
  <si>
    <t>DR4FT11W4K</t>
  </si>
  <si>
    <t>PDXADVKV</t>
  </si>
  <si>
    <t>GB18-W835G1312-07</t>
  </si>
  <si>
    <t>P9XSJ4K8</t>
  </si>
  <si>
    <t>GB18-W850G1312-07</t>
  </si>
  <si>
    <t>PYZ2TVAR</t>
  </si>
  <si>
    <t>SL917T8NPP-48-12W-100/277V-5000-F-I-N-G13</t>
  </si>
  <si>
    <t>P7BXR1TD</t>
  </si>
  <si>
    <t>SL917T8NPP-48-14W-100/277V-5000-F-I-N-G13</t>
  </si>
  <si>
    <t>PMQYBMMT</t>
  </si>
  <si>
    <t>SL917T8NPP-48-16W-100/277V-5000-F-I-N-G13</t>
  </si>
  <si>
    <t>P2FV14QH</t>
  </si>
  <si>
    <t>SL917T8NPP-48-12W-100/277V-3500-F-I-N-G13</t>
  </si>
  <si>
    <t>PQ89AW6T</t>
  </si>
  <si>
    <t>SL917T8NPP-48-14W-100/277V-3000-F-I-N-G13</t>
  </si>
  <si>
    <t>P32W9XZN</t>
  </si>
  <si>
    <t>DR4FT15W5K</t>
  </si>
  <si>
    <t>P3HXQPEX</t>
  </si>
  <si>
    <t>GB18-W845G1312-07</t>
  </si>
  <si>
    <t>PGDVZCDE</t>
  </si>
  <si>
    <t>DR-T525W-3500LM-4K</t>
  </si>
  <si>
    <t>P3PM4TYD</t>
  </si>
  <si>
    <t>SL917T8NPP-48-14W-100/277V-4000-F-I-N-G13</t>
  </si>
  <si>
    <t>P4QWP398</t>
  </si>
  <si>
    <t>SL917T8BC-48-20W-100/277V-5000-F-I-N-G13</t>
  </si>
  <si>
    <t>PMRAM2W8</t>
  </si>
  <si>
    <t>SL917T8BC-48-12W-100/277V-5000-F-I-N-G13</t>
  </si>
  <si>
    <t>PQNSC5PE</t>
  </si>
  <si>
    <t>SL917T8PP-48-14W-100/277V-5000-F-I-N-G13</t>
  </si>
  <si>
    <t>PAKQQGRN</t>
  </si>
  <si>
    <t>SL917T8NPP-48-16W-100/277V-3000-F-I-N-G13</t>
  </si>
  <si>
    <t>PCF3VKMT</t>
  </si>
  <si>
    <t xml:space="preserve">E2 Lighting International inc. </t>
  </si>
  <si>
    <t>E2 LIGHTING</t>
  </si>
  <si>
    <t>E2-T8-GL-A1212(3500K)</t>
  </si>
  <si>
    <t>XXXBFR</t>
  </si>
  <si>
    <t>PPKTSFW1</t>
  </si>
  <si>
    <t>LUMINOSO LED</t>
  </si>
  <si>
    <t>4T8-12-18W-40K-J-MF-FR</t>
  </si>
  <si>
    <t>YYYBZX</t>
  </si>
  <si>
    <t>PGEUWXR7</t>
  </si>
  <si>
    <t>4T8-12-18W-30K-J-MF-FR</t>
  </si>
  <si>
    <t>P7JMP4TK</t>
  </si>
  <si>
    <t>E2-T8-GL-A1212(4000K)</t>
  </si>
  <si>
    <t>PYNK1JSF</t>
  </si>
  <si>
    <t>E2-T8-GL-A1212(5000K)</t>
  </si>
  <si>
    <t>PR4C2TH2</t>
  </si>
  <si>
    <t>4T8-12-18W-50K-J-MF-FR</t>
  </si>
  <si>
    <t>PAPQ2DUW</t>
  </si>
  <si>
    <t>4T8-12-18W-30K-J-MF-CL</t>
  </si>
  <si>
    <t>YYYBZW</t>
  </si>
  <si>
    <t>PK3X5DXQ</t>
  </si>
  <si>
    <t>E2-T8-GL-A1212(3000K)</t>
  </si>
  <si>
    <t>PRT4YVEX</t>
  </si>
  <si>
    <t>4T8-12-18W-50K-J-MF-CL</t>
  </si>
  <si>
    <t>PWXBYTRN</t>
  </si>
  <si>
    <t>4T8-12-18W-40K-J-MF-CL</t>
  </si>
  <si>
    <t>PQSYGE9G</t>
  </si>
  <si>
    <t>LED ONE</t>
  </si>
  <si>
    <t>LOD-GDMT84F-24W40KF YM</t>
  </si>
  <si>
    <t>XXXBFJ</t>
  </si>
  <si>
    <t>P8NAEWK7</t>
  </si>
  <si>
    <t>LOD-GDMT84F-24W30KF YM</t>
  </si>
  <si>
    <t>PP8MSVK9</t>
  </si>
  <si>
    <t>LOD-GDMT84F-24W45KF YM</t>
  </si>
  <si>
    <t>PUWKXZGZ</t>
  </si>
  <si>
    <t>LOD-GDMT84F-24W50KF YM</t>
  </si>
  <si>
    <t>PUAN8S77</t>
  </si>
  <si>
    <t>LOD-GDMT84F-24W35KF YM</t>
  </si>
  <si>
    <t>PFRBXH9C</t>
  </si>
  <si>
    <t>T8-16W-120-GTB(5000K)</t>
  </si>
  <si>
    <t>MMMPJP</t>
  </si>
  <si>
    <t>PZJUUSYR</t>
  </si>
  <si>
    <t>T8-16W-120-GTB(4000K)</t>
  </si>
  <si>
    <t>PV6W5T7Q</t>
  </si>
  <si>
    <t>T48/41K/LED/2(E)</t>
  </si>
  <si>
    <t>XXXBFB</t>
  </si>
  <si>
    <t>PU935AT4</t>
  </si>
  <si>
    <t>T48/850/LED(E)</t>
  </si>
  <si>
    <t>PZQXA1PF</t>
  </si>
  <si>
    <t>T48/830/LED(E)</t>
  </si>
  <si>
    <t>P8AE1C5E</t>
  </si>
  <si>
    <t>T48/841/LED/RP(E)</t>
  </si>
  <si>
    <t>PGYSQ42D</t>
  </si>
  <si>
    <t>Be Green, LLC</t>
  </si>
  <si>
    <t xml:space="preserve"> Be Green</t>
  </si>
  <si>
    <t>BG-TU04-15W-5K-02</t>
  </si>
  <si>
    <t>XXXBFC</t>
  </si>
  <si>
    <t>PSVFVV5E</t>
  </si>
  <si>
    <t>T48/841/LED(E)</t>
  </si>
  <si>
    <t>PWFQWD2K</t>
  </si>
  <si>
    <t>T8L-IDBH13-2200-4ft-CBA-20</t>
  </si>
  <si>
    <t>RRRUGH</t>
  </si>
  <si>
    <t>P2PEQ7YY</t>
  </si>
  <si>
    <t>T8L-IDBH13-1800-4ft-CBA-20</t>
  </si>
  <si>
    <t>RRRUGG</t>
  </si>
  <si>
    <t>PYVZACW1</t>
  </si>
  <si>
    <t>T8L-IDBH13-2200-4ft-DBA-20</t>
  </si>
  <si>
    <t>PXURPK2W</t>
  </si>
  <si>
    <t>T8L-IDBH13-2200-4ft-EBA-20</t>
  </si>
  <si>
    <t>P8HUPQJE</t>
  </si>
  <si>
    <t>T8L-IDBH13-1800-4ft-DBA-20</t>
  </si>
  <si>
    <t>PUNKTA34</t>
  </si>
  <si>
    <t>T8L-IDBH13-1800-4ft-EBA-20</t>
  </si>
  <si>
    <t>PDWTYKVA</t>
  </si>
  <si>
    <t>Falkor Industry Inc.</t>
  </si>
  <si>
    <t>Falkor lighting</t>
  </si>
  <si>
    <t>FI-T8-16W-120-GTB 4000K</t>
  </si>
  <si>
    <t>NNNMKE</t>
  </si>
  <si>
    <t>P7VY7S76</t>
  </si>
  <si>
    <t>FI-T8-16W-120-GTB 5000K</t>
  </si>
  <si>
    <t>P2NQ8ZRG</t>
  </si>
  <si>
    <t>LED Lumina USA LLC</t>
  </si>
  <si>
    <t>LED Lumina USA</t>
  </si>
  <si>
    <t>TL-4-15 3000K Clear</t>
  </si>
  <si>
    <t>KKKZVZ</t>
  </si>
  <si>
    <t>PY998YF9</t>
  </si>
  <si>
    <t>TL-4-20 4000K Frosted</t>
  </si>
  <si>
    <t>KKKZWE</t>
  </si>
  <si>
    <t>PF9HVVJP</t>
  </si>
  <si>
    <t>TL-4-15 3500K Frosted</t>
  </si>
  <si>
    <t>PPFPEF3J</t>
  </si>
  <si>
    <t>TL-4-15 5000K Clear</t>
  </si>
  <si>
    <t>P9B24AZ8</t>
  </si>
  <si>
    <t>TL-4-20 4500K Frosted</t>
  </si>
  <si>
    <t>PQJX8KUE</t>
  </si>
  <si>
    <t>TL-4-20 5000K Frosted</t>
  </si>
  <si>
    <t>PWF7AXKV</t>
  </si>
  <si>
    <t>TL-4-15 4500K Frosted</t>
  </si>
  <si>
    <t>PJUXPHZK</t>
  </si>
  <si>
    <t>TL-4-20 5000K Clear</t>
  </si>
  <si>
    <t>KKKZWD</t>
  </si>
  <si>
    <t>PM4TTEGM</t>
  </si>
  <si>
    <t>TL-4-15 5000K Frosted</t>
  </si>
  <si>
    <t>PC5UTYR4</t>
  </si>
  <si>
    <t>TL-4-20 4000K Clear</t>
  </si>
  <si>
    <t>PJF65PGS</t>
  </si>
  <si>
    <t>TL-4-20 4500K Clear</t>
  </si>
  <si>
    <t>PJQYZE7Z</t>
  </si>
  <si>
    <t>TL-4-20 3500K Frosted</t>
  </si>
  <si>
    <t>PHZHMUFQ</t>
  </si>
  <si>
    <t>TL-4-20 3000K Clear</t>
  </si>
  <si>
    <t>PPJ4FW1N</t>
  </si>
  <si>
    <t xml:space="preserve">TL-4-20 3000K Frosted </t>
  </si>
  <si>
    <t>P3FRM46J</t>
  </si>
  <si>
    <t>TL-4-20 3500K Clear</t>
  </si>
  <si>
    <t>PZE8T4P4</t>
  </si>
  <si>
    <t>TL-4-15 3500K Clear</t>
  </si>
  <si>
    <t>P8C7CKHR</t>
  </si>
  <si>
    <t xml:space="preserve">TL-4-15 3000K Frosted </t>
  </si>
  <si>
    <t>PGX7QPZ4</t>
  </si>
  <si>
    <t>TL-4-15 4500K Clear</t>
  </si>
  <si>
    <t>PNH6VQVC</t>
  </si>
  <si>
    <t>TL-4-15 4000K Frosted</t>
  </si>
  <si>
    <t>PY1CV3CJ</t>
  </si>
  <si>
    <t>TL-4-15 4000K Clear</t>
  </si>
  <si>
    <t>P4WSMUMA</t>
  </si>
  <si>
    <t>Legion Lighting Company, Inc.</t>
  </si>
  <si>
    <t>LEGION</t>
  </si>
  <si>
    <t>L-T8-18130-4K-AB</t>
  </si>
  <si>
    <t>DDDJFE</t>
  </si>
  <si>
    <t>PGNY3HKA</t>
  </si>
  <si>
    <t>L-T8-18130-5K-AB</t>
  </si>
  <si>
    <t>PJSWBNAD</t>
  </si>
  <si>
    <t>T8-48T-835-18W-EB4</t>
  </si>
  <si>
    <t>VAVWPF</t>
  </si>
  <si>
    <t>PCAZT1UV</t>
  </si>
  <si>
    <t>T8-48T-830-18W-EB4</t>
  </si>
  <si>
    <t>P7WKCJJC</t>
  </si>
  <si>
    <t>MiLux Lighting</t>
  </si>
  <si>
    <t>MiLux</t>
  </si>
  <si>
    <t>ML-HT8-18W(5000K)</t>
  </si>
  <si>
    <t>CCCELM</t>
  </si>
  <si>
    <t>PM18Z6SN</t>
  </si>
  <si>
    <t>CCCAMG</t>
  </si>
  <si>
    <t>PYGWJ3PT</t>
  </si>
  <si>
    <t>ML-HT8-18W(4500K)</t>
  </si>
  <si>
    <t>P8EZVHGP</t>
  </si>
  <si>
    <t>ML-HT8-18W(4000K)</t>
  </si>
  <si>
    <t>PKMJ8Y3F</t>
  </si>
  <si>
    <t>Signlite Opto-electronics Co.,Ltd</t>
  </si>
  <si>
    <t>Signlite</t>
  </si>
  <si>
    <t>TCA096N18 [HO] (4000K)</t>
  </si>
  <si>
    <t>KKKZVS</t>
  </si>
  <si>
    <t>PXVTA625</t>
  </si>
  <si>
    <t>TCA096N18 [HO] (4500K)</t>
  </si>
  <si>
    <t>PE4C6J62</t>
  </si>
  <si>
    <t>TCA096N18 [HO] (5000K)</t>
  </si>
  <si>
    <t>P3TZ8KF8</t>
  </si>
  <si>
    <t>TCA096N18 [HO] (3000K)</t>
  </si>
  <si>
    <t>P5UJ4TRH</t>
  </si>
  <si>
    <t>204221-133</t>
  </si>
  <si>
    <t>WWWBNR</t>
  </si>
  <si>
    <t>P5GZ1VEJ</t>
  </si>
  <si>
    <t>TCA096N18 [HO] (3500K)</t>
  </si>
  <si>
    <t>P78F8W2S</t>
  </si>
  <si>
    <t>LED15T8/L48/DIM/835/SUB/G6</t>
  </si>
  <si>
    <t>PGZSNX8J</t>
  </si>
  <si>
    <t>G7 TP120-277-12/T8 G13 DR-RS/IS 4000K</t>
  </si>
  <si>
    <t>JJJMVL</t>
  </si>
  <si>
    <t>PK4NFH81</t>
  </si>
  <si>
    <t>T8-48T-840-18W-EB4</t>
  </si>
  <si>
    <t>VVVWKO</t>
  </si>
  <si>
    <t>PCW935MF</t>
  </si>
  <si>
    <t>T8-48T-850-18W-EB4</t>
  </si>
  <si>
    <t>PHCK2N25</t>
  </si>
  <si>
    <t>G7 TP120-277-12/T8 G13 DR-RS/IS 5000K</t>
  </si>
  <si>
    <t>P1JU3NYC</t>
  </si>
  <si>
    <t>LED15T8/L48/DIM/841/SUB/G6</t>
  </si>
  <si>
    <t>P86ANUDR</t>
  </si>
  <si>
    <t>L48T8-830-18P-G4-EB</t>
  </si>
  <si>
    <t>VAVWCQ</t>
  </si>
  <si>
    <t>PXDHVGBF</t>
  </si>
  <si>
    <t>SHENZHEN OURUIMEI LIGHTING TECHNOLOGY CO., LTD</t>
  </si>
  <si>
    <t>ORM</t>
  </si>
  <si>
    <t>ORM-T8-4FT-15W-IDAB3(4000K)</t>
  </si>
  <si>
    <t>BBBDIR</t>
  </si>
  <si>
    <t>PJ2AWTMG</t>
  </si>
  <si>
    <t>ORM-T8-4FT-22W-IDAB3(3500K)</t>
  </si>
  <si>
    <t>BBBDIT</t>
  </si>
  <si>
    <t>P379QCFS</t>
  </si>
  <si>
    <t>ORM-T8-4FT-15W-IDAB3(5000K)</t>
  </si>
  <si>
    <t>PAF2XY4C</t>
  </si>
  <si>
    <t>L48T8-830-14P-G4-EB</t>
  </si>
  <si>
    <t>VAVWCP</t>
  </si>
  <si>
    <t>PKWSV9HC</t>
  </si>
  <si>
    <t>Texas Fluorescents</t>
  </si>
  <si>
    <t>(LED48T815W1800LRK30K)</t>
  </si>
  <si>
    <t>KKKXVE</t>
  </si>
  <si>
    <t>PYWB3XBE</t>
  </si>
  <si>
    <t>ORM-T8-4FT-18W-IDAB3(3000K)</t>
  </si>
  <si>
    <t>BBBDIS</t>
  </si>
  <si>
    <t>PFZFXWFR</t>
  </si>
  <si>
    <t>ORM-T8-4FT-15W-IDAB3(3000K)</t>
  </si>
  <si>
    <t>PHR8ET8A</t>
  </si>
  <si>
    <t>L48T8-835-18P-G4-EB</t>
  </si>
  <si>
    <t>PGW8SMH9</t>
  </si>
  <si>
    <t>ORM-T8-4FT-18W-IDAB3(5000K)</t>
  </si>
  <si>
    <t>PP73K1HP</t>
  </si>
  <si>
    <t>L48T8-835-14P-G4-EB</t>
  </si>
  <si>
    <t>P8DDHRHV</t>
  </si>
  <si>
    <t>ORM-T8-4FT-18W-IDAB3(3500K)</t>
  </si>
  <si>
    <t>PCEWNUS1</t>
  </si>
  <si>
    <t>ORM-T8-4FT-15W-IDAB3(3500K)</t>
  </si>
  <si>
    <t>PNMPTPUJ</t>
  </si>
  <si>
    <t>ORM-T8-4FT-18W-IDAB3(4500K)</t>
  </si>
  <si>
    <t>PAN5HC27</t>
  </si>
  <si>
    <t>ORM-T8-4FT-15W-IDAB3(4500K)</t>
  </si>
  <si>
    <t>PF23E4MM</t>
  </si>
  <si>
    <t>ORM-T8-4FT-22W-IDAB3(4000K)</t>
  </si>
  <si>
    <t>PSG2UABB</t>
  </si>
  <si>
    <t>ORM-T8-4FT-22W-IDAB3(3000K)</t>
  </si>
  <si>
    <t>PKXJJT51</t>
  </si>
  <si>
    <t>ORM-T8-4FT-22W-IDAB3(4500K)</t>
  </si>
  <si>
    <t>PV2HX7MF</t>
  </si>
  <si>
    <t>ORM-T8-4FT-18W-IDAB3(4000K)</t>
  </si>
  <si>
    <t>PSF2E9VC</t>
  </si>
  <si>
    <t>ORM-T8-4FT-22W-IDAB3(5000K)</t>
  </si>
  <si>
    <t>P7UJYPA4</t>
  </si>
  <si>
    <t xml:space="preserve">WayToGo LED Lighting Company Ltd </t>
  </si>
  <si>
    <t>WTGLED</t>
  </si>
  <si>
    <t>WTG-4F18WT8 BQET 40F</t>
  </si>
  <si>
    <t>CCCELY</t>
  </si>
  <si>
    <t>PR8PMSTB</t>
  </si>
  <si>
    <t>WTG-4F15WT8 BQET(5000K)</t>
  </si>
  <si>
    <t>CCCAMA</t>
  </si>
  <si>
    <t>PYJBAKD9</t>
  </si>
  <si>
    <t>WTG-4F18WT8 BQET 30C</t>
  </si>
  <si>
    <t>CCCELZ</t>
  </si>
  <si>
    <t>PW2BVW6E</t>
  </si>
  <si>
    <t>WTG-4F18WT8 BQET 50F</t>
  </si>
  <si>
    <t>PWDBR5AR</t>
  </si>
  <si>
    <t>WTG-4F18WT8 BQET 30F</t>
  </si>
  <si>
    <t>PGDM3NZU</t>
  </si>
  <si>
    <t>WTG-4F18WT8 BQET 50C</t>
  </si>
  <si>
    <t>P8YDBUT7</t>
  </si>
  <si>
    <t>WTG-4F18WT8 BQET 40C</t>
  </si>
  <si>
    <t>P2AD13KS</t>
  </si>
  <si>
    <t>Lextar Electronics Corp.</t>
  </si>
  <si>
    <t>Lextar</t>
  </si>
  <si>
    <t>97.AE8O6.416D5(XX)</t>
  </si>
  <si>
    <t>CCCELS</t>
  </si>
  <si>
    <t>P6FNGMDF</t>
  </si>
  <si>
    <t>97.AE8O6.416D3(XX)</t>
  </si>
  <si>
    <t>PF9QVQ69</t>
  </si>
  <si>
    <t>Shenzhen Kingplus Lighting CO.LTD</t>
  </si>
  <si>
    <t>Kingplus Lighting</t>
  </si>
  <si>
    <t>KP-T8412NMUG-BHY</t>
  </si>
  <si>
    <t>NNNMIV</t>
  </si>
  <si>
    <t>PG821SCE</t>
  </si>
  <si>
    <t>KP-T8412NMUG-BDY</t>
  </si>
  <si>
    <t>P3THP4V7</t>
  </si>
  <si>
    <t>T8-48T-850-11W-EB4</t>
  </si>
  <si>
    <t>IIIKKR</t>
  </si>
  <si>
    <t>PFFH6T4F</t>
  </si>
  <si>
    <t>T8-48T-840-11W-EB4</t>
  </si>
  <si>
    <t>PYPNKQQ1</t>
  </si>
  <si>
    <t>KP-T8412NMUG-BNY</t>
  </si>
  <si>
    <t>PL00F020</t>
  </si>
  <si>
    <t>51-T8-120-15W-40K-OF-A+B</t>
  </si>
  <si>
    <t>EJWBCA</t>
  </si>
  <si>
    <t>PV2JRPZD</t>
  </si>
  <si>
    <t>T8-48T-835-11W-EB4</t>
  </si>
  <si>
    <t>PK9SMMBJ</t>
  </si>
  <si>
    <t>T8-48T-830-11W-EB4</t>
  </si>
  <si>
    <t>PKYQMK9R</t>
  </si>
  <si>
    <t>SYH-PC08-AB1215 (5000K)</t>
  </si>
  <si>
    <t>BBBDIH</t>
  </si>
  <si>
    <t>P6W1U3DW</t>
  </si>
  <si>
    <t>EGT ( EnerGreen Technologies )</t>
  </si>
  <si>
    <t>EGT-DRLEDT8-18w-4000F-PC</t>
  </si>
  <si>
    <t>SSSCHN</t>
  </si>
  <si>
    <t>PV8BV4YZ</t>
  </si>
  <si>
    <t>SYH-PC08-AB1215 (4000K)</t>
  </si>
  <si>
    <t>P8B457YD</t>
  </si>
  <si>
    <t>T8-EZ4-HL-15W-40K-C</t>
  </si>
  <si>
    <t>FFFIDF</t>
  </si>
  <si>
    <t>PJTK2PKT</t>
  </si>
  <si>
    <t>T8-EZ4-HL-15W-50K-C</t>
  </si>
  <si>
    <t>P7JVNERQ</t>
  </si>
  <si>
    <t>EGT-DRLEDT8-18w-4500F-PC</t>
  </si>
  <si>
    <t>P9N1HS9U</t>
  </si>
  <si>
    <t>SYH-PC08-AB1215 (4500K)</t>
  </si>
  <si>
    <t>P5XH91B9</t>
  </si>
  <si>
    <t>EGT-DRLEDT8-18w-3500F-PC</t>
  </si>
  <si>
    <t>PU44B769</t>
  </si>
  <si>
    <t>EGT-DRLEDT8-18w-5000F-PC</t>
  </si>
  <si>
    <t>PX6QPN2A</t>
  </si>
  <si>
    <t>EGT-DRLEDT8-15w-4000F-PC</t>
  </si>
  <si>
    <t>SSSCHO</t>
  </si>
  <si>
    <t>PGVCG598</t>
  </si>
  <si>
    <t>EGT-DRLEDT8-15w-3500F-PC</t>
  </si>
  <si>
    <t>PAQ3WM73</t>
  </si>
  <si>
    <t>T8-EZ4-HL-15W-45K-C</t>
  </si>
  <si>
    <t>PPDB3QYK</t>
  </si>
  <si>
    <t>EGT-DRLEDT8-18w-3000F-PC</t>
  </si>
  <si>
    <t>P757RY7Y</t>
  </si>
  <si>
    <t>EGT-DRLEDT8-15w-3000F-PC</t>
  </si>
  <si>
    <t>PNFGXXGB</t>
  </si>
  <si>
    <t>EGT-DRLEDT8-15w-4500F-PC</t>
  </si>
  <si>
    <t>PN36MPSN</t>
  </si>
  <si>
    <t>EGT-DRLEDT8-15w-5000F-PC</t>
  </si>
  <si>
    <t>PR6DNNRZ</t>
  </si>
  <si>
    <t>SYH-PC08-AB1215 (3500K)</t>
  </si>
  <si>
    <t>PB88TKFD</t>
  </si>
  <si>
    <t>SYH-PC08-AB1215 (3000K)</t>
  </si>
  <si>
    <t>PU5Q88GN</t>
  </si>
  <si>
    <t>LOD-GDMT84F-17W35KD</t>
  </si>
  <si>
    <t>TYNAHJ</t>
  </si>
  <si>
    <t>P1VZHCY4</t>
  </si>
  <si>
    <t>LOD-GDMT84F-17W40KD</t>
  </si>
  <si>
    <t>PZT7TPHD</t>
  </si>
  <si>
    <t>LOD-GDMT84F-17W30KD</t>
  </si>
  <si>
    <t>PM9VXXUX</t>
  </si>
  <si>
    <t>LOD-GDMT84F-17W45KD</t>
  </si>
  <si>
    <t>PUHWJS9X</t>
  </si>
  <si>
    <t>LOD-GDMT84F-17W50KD</t>
  </si>
  <si>
    <t>P2U8YDDA</t>
  </si>
  <si>
    <t>SYH-PC08-AB1212 (5000K)</t>
  </si>
  <si>
    <t>BBBDIF</t>
  </si>
  <si>
    <t>PC4JSNGH</t>
  </si>
  <si>
    <t>SYH-PC08-AB1212 (4000K)</t>
  </si>
  <si>
    <t>PK6SZMKC</t>
  </si>
  <si>
    <t>SYH-PC08-AB1212 (4500K)</t>
  </si>
  <si>
    <t>PUSX8M87</t>
  </si>
  <si>
    <t>SYH-PC08-AB1212 (3500K)</t>
  </si>
  <si>
    <t>PZGBBC3D</t>
  </si>
  <si>
    <t>SYH-PC08-AB1220 (5000K)</t>
  </si>
  <si>
    <t>BBBDIC</t>
  </si>
  <si>
    <t>PYPW3GP5</t>
  </si>
  <si>
    <t>SYH-PC08-AB1218 (5000K)</t>
  </si>
  <si>
    <t>BBBDID</t>
  </si>
  <si>
    <t>PPTXBXB1</t>
  </si>
  <si>
    <t>SYH-PC08-AB1212 (3000K)</t>
  </si>
  <si>
    <t>P9PVF2FP</t>
  </si>
  <si>
    <t>PowerSecure, Inc</t>
  </si>
  <si>
    <t>POWERSECURE</t>
  </si>
  <si>
    <t>L48T8E/40K/FHG</t>
  </si>
  <si>
    <t>Rotatable end caps lamp is qualified pointing straight down only</t>
  </si>
  <si>
    <t>VVVWJZ</t>
  </si>
  <si>
    <t>PBNTSEJR</t>
  </si>
  <si>
    <t>L48T8E/50K/FHG</t>
  </si>
  <si>
    <t>PUJ4ZZGC</t>
  </si>
  <si>
    <t>Lighting Science Group, Corp.</t>
  </si>
  <si>
    <t>LSPro</t>
  </si>
  <si>
    <t>LSPro T8 A 11 4000K 48 MVOLT CTG SB10 BX25</t>
  </si>
  <si>
    <t>XXXAZI</t>
  </si>
  <si>
    <t>P6DQR912</t>
  </si>
  <si>
    <t>L48T8E/30K/FHG</t>
  </si>
  <si>
    <t>PAMNY4QH</t>
  </si>
  <si>
    <t>L48T8E/35K/FHG</t>
  </si>
  <si>
    <t>PT8XZ7VN</t>
  </si>
  <si>
    <t>BLTT84FT18WBC5K(F)</t>
  </si>
  <si>
    <t>SSSCGZ</t>
  </si>
  <si>
    <t>PVRX2SG2</t>
  </si>
  <si>
    <t>BLTT84FT18WBC4K(F)</t>
  </si>
  <si>
    <t>PB9DUGBD</t>
  </si>
  <si>
    <t>L11T8D5041K</t>
  </si>
  <si>
    <t>BBBDHF</t>
  </si>
  <si>
    <t>PHQGE8HB</t>
  </si>
  <si>
    <t>FTA84-12W-A250K-UNV-N</t>
  </si>
  <si>
    <t>KKKZUS</t>
  </si>
  <si>
    <t>PBVNF887</t>
  </si>
  <si>
    <t>FT84-12W-A2-30K-UNV-N</t>
  </si>
  <si>
    <t>KKKZUT</t>
  </si>
  <si>
    <t>PPS6KAVX</t>
  </si>
  <si>
    <t>FTA84-12W-A2-C-30K-UNV-N</t>
  </si>
  <si>
    <t>KKKZUR</t>
  </si>
  <si>
    <t>PZVY8Z1N</t>
  </si>
  <si>
    <t>FTA84-12W-A240K-UNV-N</t>
  </si>
  <si>
    <t>PW7J5F8A</t>
  </si>
  <si>
    <t>FT84-15W-A2-C-30K-UNV-N</t>
  </si>
  <si>
    <t>KKKZUQ</t>
  </si>
  <si>
    <t>P6CRX4XP</t>
  </si>
  <si>
    <t>ARK/UE/10T(3500K)</t>
  </si>
  <si>
    <t>Product updated 3/5/2018</t>
  </si>
  <si>
    <t>EJWBAT</t>
  </si>
  <si>
    <t>PCTG295B</t>
  </si>
  <si>
    <t>FT84-15W-A2-C-50K-UNV-N</t>
  </si>
  <si>
    <t>PAUZS658</t>
  </si>
  <si>
    <t>FTA84-12W-A230K-UNV-N</t>
  </si>
  <si>
    <t>P7QYWADF</t>
  </si>
  <si>
    <t>L11T8D5035K</t>
  </si>
  <si>
    <t>PW53WE1B</t>
  </si>
  <si>
    <t>BLTT84FT18WBC3K(F)</t>
  </si>
  <si>
    <t>PKVV1V5D</t>
  </si>
  <si>
    <t>ARK/UE/10T(4000K)</t>
  </si>
  <si>
    <t>PK439385</t>
  </si>
  <si>
    <t>ARK/UE/10T(4500K)</t>
  </si>
  <si>
    <t>P77DU6HT</t>
  </si>
  <si>
    <t>ARK/UE/10T(5000K)</t>
  </si>
  <si>
    <t>P4J8A454</t>
  </si>
  <si>
    <t>FTA84-12W-A2-C-40K-UNV-N</t>
  </si>
  <si>
    <t>P6KUN942</t>
  </si>
  <si>
    <t>FT84-15W-A2-40K-UNV-N</t>
  </si>
  <si>
    <t>PE3WCBEM</t>
  </si>
  <si>
    <t>FT84-15W-A2-50K-UNV-N</t>
  </si>
  <si>
    <t>P2JHYYR7</t>
  </si>
  <si>
    <t>BLTT84FT18WBC5K (C)</t>
  </si>
  <si>
    <t>SSSCGY</t>
  </si>
  <si>
    <t>PQ9SVFXH</t>
  </si>
  <si>
    <t>BLTT84FT18WBC4K (C)</t>
  </si>
  <si>
    <t>PSUCU778</t>
  </si>
  <si>
    <t>L11T8D5050K</t>
  </si>
  <si>
    <t>P21MTEU5</t>
  </si>
  <si>
    <t>FT84-15W-A2-30K-UNV-N</t>
  </si>
  <si>
    <t>P5JBX9QP</t>
  </si>
  <si>
    <t>FT84-12W-A2-40K-UNV-N</t>
  </si>
  <si>
    <t>P2MDBSZX</t>
  </si>
  <si>
    <t>FT84-15W-A2-C-40K-UNV-N</t>
  </si>
  <si>
    <t>PG8MAQE6</t>
  </si>
  <si>
    <t>FTA84-12W-A2-C-50K-UNV-N</t>
  </si>
  <si>
    <t>P7G3E1YE</t>
  </si>
  <si>
    <t>FT84-12W-A2-50K-UNV-N</t>
  </si>
  <si>
    <t>P9PAYWQ2</t>
  </si>
  <si>
    <t>BLTT84FT18WBC3K(C)</t>
  </si>
  <si>
    <t>PUTPR2VK</t>
  </si>
  <si>
    <t>ARK/UE/10T(3000K)</t>
  </si>
  <si>
    <t>PRGUWYYY</t>
  </si>
  <si>
    <t>E Tech</t>
  </si>
  <si>
    <t>FF-T84-A2-12-45</t>
  </si>
  <si>
    <t>KKKZUD</t>
  </si>
  <si>
    <t>PDFYACBH</t>
  </si>
  <si>
    <t>ETech</t>
  </si>
  <si>
    <t>FF-T84-A3A-15-40</t>
  </si>
  <si>
    <t>Updated on 10/03/2018</t>
  </si>
  <si>
    <t>KKKZUK</t>
  </si>
  <si>
    <t>PTGZU2AG</t>
  </si>
  <si>
    <t>FF-T84-A2-12-30</t>
  </si>
  <si>
    <t>PW3XK3W8</t>
  </si>
  <si>
    <t>FF-T84-A3A-18-45</t>
  </si>
  <si>
    <t>KKKZUL</t>
  </si>
  <si>
    <t>PFPUMD8U</t>
  </si>
  <si>
    <t>FF-T84-A3A-16-35</t>
  </si>
  <si>
    <t>P6ZRRU3S</t>
  </si>
  <si>
    <t>FF-T84-A3A-13-45</t>
  </si>
  <si>
    <t>KKKZUJ</t>
  </si>
  <si>
    <t>PURB482K</t>
  </si>
  <si>
    <t>FF-T84-A3A-18-50</t>
  </si>
  <si>
    <t>PGPTWDUS</t>
  </si>
  <si>
    <t>FF-T84-A3A-15-30</t>
  </si>
  <si>
    <t>PBTC7HZT</t>
  </si>
  <si>
    <t>FF-T84-A3A-15-35</t>
  </si>
  <si>
    <t>P4NUNHF5</t>
  </si>
  <si>
    <t>FF-T84-A3A-18-30</t>
  </si>
  <si>
    <t>PABGJ7B9</t>
  </si>
  <si>
    <t>FF-T84-A2-12-50</t>
  </si>
  <si>
    <t>PZVB7QHN</t>
  </si>
  <si>
    <t>FF-T84-A2-12-40</t>
  </si>
  <si>
    <t>P8H6ER2X</t>
  </si>
  <si>
    <t>FF-T84-A3A-13-40</t>
  </si>
  <si>
    <t>PTXAUWVN</t>
  </si>
  <si>
    <t>FF-T84-A3A-13-35</t>
  </si>
  <si>
    <t>PQN7YEPQ</t>
  </si>
  <si>
    <t>FF-T84-A3A-18-40</t>
  </si>
  <si>
    <t>PYVB72FW</t>
  </si>
  <si>
    <t>FF-T84-A3A-13-50</t>
  </si>
  <si>
    <t>PC8W5Q11</t>
  </si>
  <si>
    <t>FF-T84-A3A-15-50</t>
  </si>
  <si>
    <t>PESJFSWH</t>
  </si>
  <si>
    <t>FF-T84-A3A-12-30</t>
  </si>
  <si>
    <t>P3318325</t>
  </si>
  <si>
    <t>FF-T84-A3A-15-45</t>
  </si>
  <si>
    <t>PHRQA49G</t>
  </si>
  <si>
    <t>FF-T84-A2-12-35</t>
  </si>
  <si>
    <t>P659KF4N</t>
  </si>
  <si>
    <t>CH1128-48-13W 840-8</t>
  </si>
  <si>
    <t>LLLBDV</t>
  </si>
  <si>
    <t>P4V9AXWW</t>
  </si>
  <si>
    <t>Carolina Product Solutions, LLC.</t>
  </si>
  <si>
    <t>CPSLED</t>
  </si>
  <si>
    <t>CPS-T8-ADM-4-15W-UL-F-50</t>
  </si>
  <si>
    <t>HHHCHW</t>
  </si>
  <si>
    <t>PBUN5RKY</t>
  </si>
  <si>
    <t>CPS-T8-ADM-4-15W-UL-F-40</t>
  </si>
  <si>
    <t>PR2C4F3Q</t>
  </si>
  <si>
    <t>CPS-T8-ADM-4-15W-UL-F-35</t>
  </si>
  <si>
    <t>PGPAUJH6</t>
  </si>
  <si>
    <t>CPS-T8-ADM-4-15W-UL-F-30</t>
  </si>
  <si>
    <t>PP9D2NJB</t>
  </si>
  <si>
    <t>CH1128-48-13W 850-8</t>
  </si>
  <si>
    <t>PGM3DEBJ</t>
  </si>
  <si>
    <t>CH1128-48-13W 830-8</t>
  </si>
  <si>
    <t>PQRP4N1U</t>
  </si>
  <si>
    <t>CH1128-48-13W 835-8</t>
  </si>
  <si>
    <t>PY15SF2F</t>
  </si>
  <si>
    <t>Rimikon Inc.</t>
  </si>
  <si>
    <t>Rimikon</t>
  </si>
  <si>
    <t>RIM-T8A4-2200lm-15w-4K</t>
  </si>
  <si>
    <t>TTTUOT</t>
  </si>
  <si>
    <t>PX8TBCQK</t>
  </si>
  <si>
    <t>RIM-T8A4-1800lm-11.5w-4K</t>
  </si>
  <si>
    <t>TTTUOS</t>
  </si>
  <si>
    <t>P59PJNQ8</t>
  </si>
  <si>
    <t>RIM-T8A4-1800lm-11.5w-5K</t>
  </si>
  <si>
    <t>PWH8BEKK</t>
  </si>
  <si>
    <t>RIM-T8A4-2200lm-15w-5K</t>
  </si>
  <si>
    <t>P89CWN21</t>
  </si>
  <si>
    <t>PLED-NT818W3000K-PP-UL-CL</t>
  </si>
  <si>
    <t>XXXAYO</t>
  </si>
  <si>
    <t>PM2CW7R2</t>
  </si>
  <si>
    <t>PLED-NT818W5000K-PP-UL-CL</t>
  </si>
  <si>
    <t>PZYWYJPQ</t>
  </si>
  <si>
    <t>PLED-NT818W4000K-PP-UL-CL</t>
  </si>
  <si>
    <t>P1AD87FU</t>
  </si>
  <si>
    <t>PLED-NT818W4500K-PP-UL-CL</t>
  </si>
  <si>
    <t>PYXJFZ92</t>
  </si>
  <si>
    <t>T08J02-50H2</t>
  </si>
  <si>
    <t>IIIKIL</t>
  </si>
  <si>
    <t>PNW8MHV3</t>
  </si>
  <si>
    <t>T08J02-45H2</t>
  </si>
  <si>
    <t>PH4HJUYD</t>
  </si>
  <si>
    <t xml:space="preserve">T08J02-40H2 </t>
  </si>
  <si>
    <t>PBH3SUDG</t>
  </si>
  <si>
    <t>L4PA-12T8LEDMVBF50</t>
  </si>
  <si>
    <t>VVVWIR</t>
  </si>
  <si>
    <t>PYV4GMHY</t>
  </si>
  <si>
    <t>L4PA-12T8LEDMVBF40</t>
  </si>
  <si>
    <t>PTF51MU1</t>
  </si>
  <si>
    <t>LED15T8/L48/DIM/850/SUB/G6</t>
  </si>
  <si>
    <t>P4KUVXPT</t>
  </si>
  <si>
    <t>L4PA-12T8LEDMVBF45</t>
  </si>
  <si>
    <t>PUQ6RQ2Y</t>
  </si>
  <si>
    <t>L4PA-12T8LEDMVBF30</t>
  </si>
  <si>
    <t>PCVFZL7J</t>
  </si>
  <si>
    <t>HN-T8-DP2-48-11.5W-850</t>
  </si>
  <si>
    <t>IIILRA</t>
  </si>
  <si>
    <t>PG37QGGJ</t>
  </si>
  <si>
    <t>L4PA-12T8LEDMVBF35</t>
  </si>
  <si>
    <t>PEUACEAU</t>
  </si>
  <si>
    <t>HN-T8-DP2-48-10.5W-830</t>
  </si>
  <si>
    <t>IIILRB</t>
  </si>
  <si>
    <t>PROHHJ3N</t>
  </si>
  <si>
    <t>HN-T8-DP2-48-11.5W-840</t>
  </si>
  <si>
    <t>PWRKU3Y9</t>
  </si>
  <si>
    <t>HN-T8-DP2-48-10.5W-840</t>
  </si>
  <si>
    <t>PQFVNHNB</t>
  </si>
  <si>
    <t>Energy Focus, Inc.</t>
  </si>
  <si>
    <t>Energy Focus</t>
  </si>
  <si>
    <t>LEDFLT8-850-413-[IT3IT3B]F</t>
  </si>
  <si>
    <t>FFFIBF</t>
  </si>
  <si>
    <t>PMQ519N6</t>
  </si>
  <si>
    <t>Adapt Technologies LLC</t>
  </si>
  <si>
    <t>Adapt Technologies</t>
  </si>
  <si>
    <t>T8-BC-48-14W-35K-80D-BI-S</t>
  </si>
  <si>
    <t>MMMPHG</t>
  </si>
  <si>
    <t>P7N8GU9Q</t>
  </si>
  <si>
    <t>Ad Art Inc</t>
  </si>
  <si>
    <t>T8-BC-48-14W-5K-80D-BI-C</t>
  </si>
  <si>
    <t>PHJD0SJP</t>
  </si>
  <si>
    <t>HN-T8-DP2-48-11.5W-835</t>
  </si>
  <si>
    <t>P8JOFWXS</t>
  </si>
  <si>
    <t>HN-T8-DP2-48-11.5W-830</t>
  </si>
  <si>
    <t>PF11ZDYY</t>
  </si>
  <si>
    <t>T8-BC-48-14W-35K-80D-BI-C</t>
  </si>
  <si>
    <t>PGXMSCJT</t>
  </si>
  <si>
    <t>T8-BC-48-14W-3K-80D-BI-C</t>
  </si>
  <si>
    <t>PN15CT1M</t>
  </si>
  <si>
    <t>LEDFLT8-840-418-[IT3IT3B]C</t>
  </si>
  <si>
    <t>FFFIBD</t>
  </si>
  <si>
    <t>PUBVJREM</t>
  </si>
  <si>
    <t>T8-BC-48-14W-4K-80D-BI-S</t>
  </si>
  <si>
    <t>PGHP6MGJ</t>
  </si>
  <si>
    <t>LEDFLT8-840-413-[IT3IT3B]C</t>
  </si>
  <si>
    <t>FFFIBG</t>
  </si>
  <si>
    <t>P2E5DHKT</t>
  </si>
  <si>
    <t>LEDFLT8-840-415-[IT3IT3B]C</t>
  </si>
  <si>
    <t>FFFIBB</t>
  </si>
  <si>
    <t>PQ3XQZ5H</t>
  </si>
  <si>
    <t>LEDFLT8-840-413-[IT3IT3B]F</t>
  </si>
  <si>
    <t>P1PDMHV6</t>
  </si>
  <si>
    <t>LEDFLT8-850-413-[IT3IT3B]C</t>
  </si>
  <si>
    <t>PY6ED9HT</t>
  </si>
  <si>
    <t>LEDFLT8-850-415-[IT3IT3B]C</t>
  </si>
  <si>
    <t>P9A1LPIQ</t>
  </si>
  <si>
    <t>HN-T8-DP2-48-10.5W-835</t>
  </si>
  <si>
    <t>PPQOKLKL</t>
  </si>
  <si>
    <t>HN-T8-DP2-48-10.5W-850</t>
  </si>
  <si>
    <t>PC3P93SF</t>
  </si>
  <si>
    <t>LEDFLT8-835-418-[IT3IT3B]C</t>
  </si>
  <si>
    <t>P3DURABW</t>
  </si>
  <si>
    <t>LEDFLT8-835-415-[IT3IT3B]C</t>
  </si>
  <si>
    <t>PLODF3BBDU6Z</t>
  </si>
  <si>
    <t>HN-T8-D-48-15W-850-IS</t>
  </si>
  <si>
    <t>UUUBGM</t>
  </si>
  <si>
    <t>PLV6YG04W6N3</t>
  </si>
  <si>
    <t>HN-T8-D-48-15W-840-IS</t>
  </si>
  <si>
    <t>PHF8DVX5</t>
  </si>
  <si>
    <t>HN-T8-D-48-11W-850-G2P</t>
  </si>
  <si>
    <t>XXXAQD</t>
  </si>
  <si>
    <t>P6VEQXCX</t>
  </si>
  <si>
    <t>LEDFLT8-850-418-[IT3IT3B]F</t>
  </si>
  <si>
    <t>FFFIBC</t>
  </si>
  <si>
    <t>PXFN3HP3</t>
  </si>
  <si>
    <t>LEDFLT8-850-418-[IT3IT3B]C</t>
  </si>
  <si>
    <t>P3YDTXEJ</t>
  </si>
  <si>
    <t>T8-BC-48-14W-3K-80D-BI-S</t>
  </si>
  <si>
    <t>PE4WGG92</t>
  </si>
  <si>
    <t>HN-T8-D-48-15W-850-G2P</t>
  </si>
  <si>
    <t>XXXAQE</t>
  </si>
  <si>
    <t>PDNESJES</t>
  </si>
  <si>
    <t>T8-BC-48-14W-4K-80D-BI-C</t>
  </si>
  <si>
    <t>PJ3ZRAMK</t>
  </si>
  <si>
    <t>T8-BC-48-14W-5K-80D-BI-S</t>
  </si>
  <si>
    <t>PD55J1M1</t>
  </si>
  <si>
    <t>HN-T8-D-48-11W-840-G2P</t>
  </si>
  <si>
    <t>PFWNYRD7</t>
  </si>
  <si>
    <t>Radiant Lighting Inc.</t>
  </si>
  <si>
    <t>RADIANT LIGHTING INC.</t>
  </si>
  <si>
    <t>RL-T8P-12W1200 BIXX PLUG AND PLAY (FROSTED LENS) 3500K</t>
  </si>
  <si>
    <t>KKKZTI</t>
  </si>
  <si>
    <t>PTNF6DH9</t>
  </si>
  <si>
    <t>KP-T8415NMUG-BNY</t>
  </si>
  <si>
    <t>DDDJBS</t>
  </si>
  <si>
    <t>PH7VKCZU</t>
  </si>
  <si>
    <t>RL-T8-12W1200 BIXX BALLAST COMPATIBLE LED TUBE (3500K Frosted)</t>
  </si>
  <si>
    <t>KKKZTF</t>
  </si>
  <si>
    <t>PHEF9FEB</t>
  </si>
  <si>
    <t>KP-T8418HMUG-BNY</t>
  </si>
  <si>
    <t>DDDJBT</t>
  </si>
  <si>
    <t>PJ63U13C</t>
  </si>
  <si>
    <t>KP-T8418HMUG-BHY</t>
  </si>
  <si>
    <t>P91VVY8D</t>
  </si>
  <si>
    <t>KP-T8415NMUG-BHY</t>
  </si>
  <si>
    <t>PQEBWKTJ</t>
  </si>
  <si>
    <t>KP-T8418NMUG-BH3</t>
  </si>
  <si>
    <t>DDDJBU</t>
  </si>
  <si>
    <t>PG978C7Z</t>
  </si>
  <si>
    <t>KP-T8418NMUG-BD3</t>
  </si>
  <si>
    <t>PDEWXSZS</t>
  </si>
  <si>
    <t>KP-T8418HMUG-BDY</t>
  </si>
  <si>
    <t>PN63JDPH</t>
  </si>
  <si>
    <t>RL-T8P-12W1200 BIXX PLUG AND PLAY (FROSTED LENS) 4000K</t>
  </si>
  <si>
    <t>PWWAYZQX</t>
  </si>
  <si>
    <t>RL-T8-12W1200 BIXX BALLAST COMPATIBLE LED TUBE (4000K Frosted)</t>
  </si>
  <si>
    <t>PEYZY41B</t>
  </si>
  <si>
    <t>KP-T8418NMUG-BN3</t>
  </si>
  <si>
    <t>PY3ZNP81</t>
  </si>
  <si>
    <t>KP-T8415NMUG-BDY</t>
  </si>
  <si>
    <t>P63R9C8Q</t>
  </si>
  <si>
    <t>RL-T8P-12W1200 BIXX PLUG AND PLAY (FROSTED LENS) 5000K</t>
  </si>
  <si>
    <t>PQ384EMW</t>
  </si>
  <si>
    <t>RL-T8P-12W1200 BIXX PLUG AND PLAY (FROSTED LENS) 3000K</t>
  </si>
  <si>
    <t>P5NEXZVK</t>
  </si>
  <si>
    <t>RL-T8-12W1200 BIXX BALLAST COMPATIBLE LED TUBE (3000K Frosted)</t>
  </si>
  <si>
    <t>PXWERWFB</t>
  </si>
  <si>
    <t>ETA-T8-15-04-2200-DR-4000</t>
  </si>
  <si>
    <t>TYNAGT</t>
  </si>
  <si>
    <t>P4JE6YNS</t>
  </si>
  <si>
    <t>ETA-T8-15-04-2200-DR-5000</t>
  </si>
  <si>
    <t>PP2Z9K5F</t>
  </si>
  <si>
    <t>834112-35-B-X</t>
  </si>
  <si>
    <t>LLLBDJ</t>
  </si>
  <si>
    <t>P525GCY1</t>
  </si>
  <si>
    <t>834115-35-B-X</t>
  </si>
  <si>
    <t>PVT4TY2Z</t>
  </si>
  <si>
    <t>834115-40-B-X</t>
  </si>
  <si>
    <t>PYCNU77J</t>
  </si>
  <si>
    <t>834112-45-B-X</t>
  </si>
  <si>
    <t>PS7795J9</t>
  </si>
  <si>
    <t>BL-T8-18W 1200 BQET(4000K)</t>
  </si>
  <si>
    <t>SSSCFV</t>
  </si>
  <si>
    <t>PYAVBYBJ</t>
  </si>
  <si>
    <t>BL-T8-18W 1200 BQET(5000K)</t>
  </si>
  <si>
    <t>PFQGGBD2</t>
  </si>
  <si>
    <t>834115-30-B-X</t>
  </si>
  <si>
    <t>P6VDGJC4</t>
  </si>
  <si>
    <t>834112-40-B-X</t>
  </si>
  <si>
    <t>P6YKTW7W</t>
  </si>
  <si>
    <t>834115-50-B-X</t>
  </si>
  <si>
    <t>PDY6NRVA</t>
  </si>
  <si>
    <t>834112-30-B-X</t>
  </si>
  <si>
    <t>PCWR8MG5</t>
  </si>
  <si>
    <t>BL-T8-18W 1200 BQET(3500K)</t>
  </si>
  <si>
    <t>PQFVZ368</t>
  </si>
  <si>
    <t>BL-T8-18W 1200 BQET(4500K)</t>
  </si>
  <si>
    <t>PJTH8HVQ</t>
  </si>
  <si>
    <t>834115-45-B-X</t>
  </si>
  <si>
    <t>PY67ED3S</t>
  </si>
  <si>
    <t>834112-50-B-X</t>
  </si>
  <si>
    <t>P33NHMFH</t>
  </si>
  <si>
    <t>BL-T8-18W 1200 BQET(3000K)</t>
  </si>
  <si>
    <t>PYRHZSY6</t>
  </si>
  <si>
    <t>LED Smart Inc.</t>
  </si>
  <si>
    <t>N/A</t>
  </si>
  <si>
    <t>GL12AT8-G-1-48-120-0-C-18-50-S</t>
  </si>
  <si>
    <t>RRRUDQ</t>
  </si>
  <si>
    <t>PNMYHECC</t>
  </si>
  <si>
    <t>LED Supply Direct LLP. Dba. LED Direct Supply</t>
  </si>
  <si>
    <t>Duralife LED</t>
  </si>
  <si>
    <t>ZY-T8-20W1200 BIXX BALLAST COMPATIBLE LED TUBE (4000K FROSTED LENS)</t>
  </si>
  <si>
    <t>Lastx represents either s for single-end power input or T for double-end inputs</t>
  </si>
  <si>
    <t>KKKZTD</t>
  </si>
  <si>
    <t>PEEW22ZS</t>
  </si>
  <si>
    <t>ZY-T8-20W1200 BIXX BALLAST COMPATIBLE LED TUBE (4000K CLEAR LENS)</t>
  </si>
  <si>
    <t>KKKZTE</t>
  </si>
  <si>
    <t>PVCYUAA2</t>
  </si>
  <si>
    <t>ZY-T8-20W1200 BIXX BALLAST COMPATIBLE LED TUBE (3000K FROSTED LENS)</t>
  </si>
  <si>
    <t>PRDNETFY</t>
  </si>
  <si>
    <t xml:space="preserve">  CPS-T8-4-18W-UL-F-50</t>
  </si>
  <si>
    <t>TYNAGP</t>
  </si>
  <si>
    <t>P81QWY5F</t>
  </si>
  <si>
    <t>TGL-SHAT360-12W-4500K</t>
  </si>
  <si>
    <t>VVVWIF</t>
  </si>
  <si>
    <t>PRQWRDHE</t>
  </si>
  <si>
    <t>TGL-SHAT360-12W-5000K</t>
  </si>
  <si>
    <t>PJWJPSZ5</t>
  </si>
  <si>
    <t xml:space="preserve">  CPS-T8-4-18W-UL-C-40</t>
  </si>
  <si>
    <t>TYNAGQ</t>
  </si>
  <si>
    <t>PJCW5PWC</t>
  </si>
  <si>
    <t>CPS-T8-4-15W-UL-F-50</t>
  </si>
  <si>
    <t>TYNAGO</t>
  </si>
  <si>
    <t>PT25U4CW</t>
  </si>
  <si>
    <t>ZY-T8-20W1200 BIXX BALLAST COMPATIBLE LED TUBE (3500K FROSTED LENS)</t>
  </si>
  <si>
    <t>PA7GDG2B</t>
  </si>
  <si>
    <t>ZY-T8-20W1200 BIXX BALLAST COMPATIBLE LED TUBE (3500K CLEAR LENS)</t>
  </si>
  <si>
    <t>PPMA3J1N</t>
  </si>
  <si>
    <t>ZY-T8-15W1200 BIXX BALLAST COMPATIBLE LED TUBE [3500K Frosted]</t>
  </si>
  <si>
    <t>KKKZTB</t>
  </si>
  <si>
    <t>PWPPBG42</t>
  </si>
  <si>
    <t>ZY-T8-20W1200 BIXX BALLAST COMPATIBLE LED TUBE (5000K FROSTED LENS)</t>
  </si>
  <si>
    <t>PRSBSKRB</t>
  </si>
  <si>
    <t xml:space="preserve">  CPS-T8-4-18W-UL-C-30</t>
  </si>
  <si>
    <t>PU81TW7H</t>
  </si>
  <si>
    <t>Eco-Star</t>
  </si>
  <si>
    <t>LB48T8-PNP/850</t>
  </si>
  <si>
    <t>VVVWIG</t>
  </si>
  <si>
    <t>PHUKTZAJ</t>
  </si>
  <si>
    <t>TGL-SHAT360-12W-4000K</t>
  </si>
  <si>
    <t>P8UXTF7D</t>
  </si>
  <si>
    <t>GL12AT8-G-1-48-120-0-C-18-40-S</t>
  </si>
  <si>
    <t>P62ZQA9N</t>
  </si>
  <si>
    <t>LB48T8-PNP/840</t>
  </si>
  <si>
    <t>P4DA5FN3</t>
  </si>
  <si>
    <t>ZY-T8-15W1200 BIXX BALLAST COMPATIBLE LED TUBE [4000K Frosted]</t>
  </si>
  <si>
    <t>PKXXMSAR</t>
  </si>
  <si>
    <t>ZY-T8-15W1200 BIXX BALLAST COMPATIBLE LED TUBE [5000K Frosted]</t>
  </si>
  <si>
    <t>PA8JCB6T</t>
  </si>
  <si>
    <t>ZY-T8-20W1200 BIXX BALLAST COMPATIBLE LED TUBE (3000K CLEAR LENS)</t>
  </si>
  <si>
    <t>P63GK2D7</t>
  </si>
  <si>
    <t>ZY-T8-15W1200 BIXX BALLAST COMPATIBLE LED TUBE [3000K Clear]</t>
  </si>
  <si>
    <t>P2VYP6M8</t>
  </si>
  <si>
    <t>ZY-T8-15W1200 BIXX BALLAST COMPATIBLE LED TUBE [3500K Clear]</t>
  </si>
  <si>
    <t>PQJU7UBT</t>
  </si>
  <si>
    <t>ZY-T8-15W1200 BIXX BALLAST COMPATIBLE LED TUBE [4000K Clear]</t>
  </si>
  <si>
    <t>PNJT4WK9</t>
  </si>
  <si>
    <t>ZY-T8-20W1200 BIXX BALLAST COMPATIBLE LED TUBE (5000K CLEAR LENS)</t>
  </si>
  <si>
    <t>PKVSWBUD</t>
  </si>
  <si>
    <t>ZY-T8-15W1200 BIXX BALLAST COMPATIBLE LED TUBE [5000K Clear]</t>
  </si>
  <si>
    <t>PH15EEJG</t>
  </si>
  <si>
    <t>ZY-T8-15W1200 BIXX BALLAST COMPATIBLE LED TUBE [3000K Frosted]</t>
  </si>
  <si>
    <t>P8NX46RT</t>
  </si>
  <si>
    <t xml:space="preserve">  CPS-T8-4-18W-UL-F-40</t>
  </si>
  <si>
    <t>PYVZ5G8P</t>
  </si>
  <si>
    <t xml:space="preserve">  CPS-T8-4-18W-UL-C-50</t>
  </si>
  <si>
    <t>PT2E7QJV</t>
  </si>
  <si>
    <t xml:space="preserve">  CPS-T8-4-18W-UL-F-30</t>
  </si>
  <si>
    <t>P6ZWXJA4</t>
  </si>
  <si>
    <t>BL-T8-15W 1200 BQET+3500K</t>
  </si>
  <si>
    <t>SSSCFT</t>
  </si>
  <si>
    <t>PC33V62D</t>
  </si>
  <si>
    <t>BL-T8-15W 1200 BQET+4000K</t>
  </si>
  <si>
    <t>P2B3NRUT</t>
  </si>
  <si>
    <t>BL-T8-15W 1200 BQET+3000K</t>
  </si>
  <si>
    <t>PNNC1H5P</t>
  </si>
  <si>
    <t>BL-T8-15W 1200 BQET+4500K</t>
  </si>
  <si>
    <t>PB42QH1W</t>
  </si>
  <si>
    <t>BL-T8-15W 1200 BQET+5000K</t>
  </si>
  <si>
    <t>PY4KAGXA</t>
  </si>
  <si>
    <t>HN-T8-D-48-15W-840-G2P</t>
  </si>
  <si>
    <t>PEH9AK46</t>
  </si>
  <si>
    <t>HN-T8-D-48-15W-850-G2</t>
  </si>
  <si>
    <t>VVVWCC</t>
  </si>
  <si>
    <t>PAFBEPC7</t>
  </si>
  <si>
    <t>HN-T8-D-48-11W-840-G2</t>
  </si>
  <si>
    <t>VVVWCB</t>
  </si>
  <si>
    <t>PY1RMQ8U</t>
  </si>
  <si>
    <t>Shenzhen Youth Green Lighting Technology Co., Limited</t>
  </si>
  <si>
    <t>YG</t>
  </si>
  <si>
    <t>YGL-1200-ETLA(5000K)</t>
  </si>
  <si>
    <t>EJWBAP</t>
  </si>
  <si>
    <t>PNKCXUNJ</t>
  </si>
  <si>
    <t>HN-T8-D-48-11W-850-G2</t>
  </si>
  <si>
    <t>PFUVXRTH</t>
  </si>
  <si>
    <t>E2-DT8-15W-4FT-AB (3500K)</t>
  </si>
  <si>
    <t>HHHCGZ</t>
  </si>
  <si>
    <t>P2JW74DB</t>
  </si>
  <si>
    <t>E2-DT8-15W-4FT-AB (4000K)</t>
  </si>
  <si>
    <t>PF95MMDN</t>
  </si>
  <si>
    <t>E2-DT8-15W-4FT-AB (5000K)</t>
  </si>
  <si>
    <t>PBZJ2CMY</t>
  </si>
  <si>
    <t>HN-T8-D-48-15W-840-G2</t>
  </si>
  <si>
    <t>PLHYHZU0ZY1G</t>
  </si>
  <si>
    <t>L9.5T8DF450-CG</t>
  </si>
  <si>
    <t>XXXBZQ</t>
  </si>
  <si>
    <t>PM2XV6ZF</t>
  </si>
  <si>
    <t>E2-DT8-15W-4FT-AB (3000K)</t>
  </si>
  <si>
    <t>P7Q4VRD3</t>
  </si>
  <si>
    <t>US Global Glow</t>
  </si>
  <si>
    <t>L/T84F/12/XU/835/JCM1</t>
  </si>
  <si>
    <t>KKKZSS</t>
  </si>
  <si>
    <t>PQ44ATMN</t>
  </si>
  <si>
    <t>L/T84F/20/XU/835/JCM1</t>
  </si>
  <si>
    <t>KKKZSW</t>
  </si>
  <si>
    <t>PQZSENMA</t>
  </si>
  <si>
    <t>L/T84F/12/XU/845/JCM1</t>
  </si>
  <si>
    <t>PKXS8V6V</t>
  </si>
  <si>
    <t>L/T84F/15/XU/845/JCM1</t>
  </si>
  <si>
    <t>KKKZST</t>
  </si>
  <si>
    <t>PMDSBBWY</t>
  </si>
  <si>
    <t>L/T84F/12/XU/830/JFM1</t>
  </si>
  <si>
    <t>KKKZSR</t>
  </si>
  <si>
    <t>PZK6W8SF</t>
  </si>
  <si>
    <t>L/T84F/15/XU/830/JCM1</t>
  </si>
  <si>
    <t>PNHPSXK2</t>
  </si>
  <si>
    <t>L/T84F/20/XU/840/JFM1</t>
  </si>
  <si>
    <t>KKKZSV</t>
  </si>
  <si>
    <t>PYHB7EU6</t>
  </si>
  <si>
    <t>L/T84F/15/XU/840/JFM1</t>
  </si>
  <si>
    <t>P93UM4UA</t>
  </si>
  <si>
    <t>L/T84F/12/XU/850/JFM1</t>
  </si>
  <si>
    <t>P3W17XU9</t>
  </si>
  <si>
    <t>L/T84F/15/XU/850/JCM1</t>
  </si>
  <si>
    <t>PRN6GA9H</t>
  </si>
  <si>
    <t>HY-T8-N120-15W-A3500K</t>
  </si>
  <si>
    <t>YYYBRZ</t>
  </si>
  <si>
    <t>PWHAWDYP</t>
  </si>
  <si>
    <t>L/T84F/20/XU/835/JFM1</t>
  </si>
  <si>
    <t>PMV3ES8H</t>
  </si>
  <si>
    <t>L/T84F/20/XU/845/JFM1</t>
  </si>
  <si>
    <t>PE4R23SH</t>
  </si>
  <si>
    <t>L/T84F/20/XU/845/JCM1</t>
  </si>
  <si>
    <t>PPCHM7NS</t>
  </si>
  <si>
    <t>L/T84F/20/XU/850/JFM1</t>
  </si>
  <si>
    <t>PF2JGM6R</t>
  </si>
  <si>
    <t>L/T84F/20/XU/850/JCM1</t>
  </si>
  <si>
    <t>PMYYTHY7</t>
  </si>
  <si>
    <t>L/T84F/12/XU/830/JCM1</t>
  </si>
  <si>
    <t>P6QGP4VE</t>
  </si>
  <si>
    <t>L/T84F/20/XU/830/JCM1</t>
  </si>
  <si>
    <t>P8USYQ74</t>
  </si>
  <si>
    <t>WENT84DUA-20WB-D-45C</t>
  </si>
  <si>
    <t>XXXAUJ</t>
  </si>
  <si>
    <t>P14315Y3</t>
  </si>
  <si>
    <t>WENT84DUA-20WB-D-50C</t>
  </si>
  <si>
    <t>PAXKABJ6</t>
  </si>
  <si>
    <t>L/T84F/12/XU/835/JFM1</t>
  </si>
  <si>
    <t>PG9XAJG1</t>
  </si>
  <si>
    <t>L/T84F/20/XU/840/JCM1</t>
  </si>
  <si>
    <t>PHTETW9P</t>
  </si>
  <si>
    <t>L/T84F/12/XU/840/JFM1</t>
  </si>
  <si>
    <t>PUYKWMA5</t>
  </si>
  <si>
    <t>L/T84F/15/XU/840/JCM1</t>
  </si>
  <si>
    <t>P5Y2U7JM</t>
  </si>
  <si>
    <t>L/T84F/12/XU/845/JFM1</t>
  </si>
  <si>
    <t>P9FN6M6C</t>
  </si>
  <si>
    <t>L/T84F/15/XU/845/JFM1</t>
  </si>
  <si>
    <t>PYEN1H63</t>
  </si>
  <si>
    <t>L/T84F/15/XU/850/JFM1</t>
  </si>
  <si>
    <t>P5RAPKR8</t>
  </si>
  <si>
    <t>L/T84F/15/XU/830/JFM1</t>
  </si>
  <si>
    <t>PWXW5G7Z</t>
  </si>
  <si>
    <t>WENT84DUA-20WB-D-35C</t>
  </si>
  <si>
    <t>PKJ191FX</t>
  </si>
  <si>
    <t>WENT84DUA-20WB-D-40C</t>
  </si>
  <si>
    <t>PZFXZV4M</t>
  </si>
  <si>
    <t>WENT84DUA-20WB-D-30C</t>
  </si>
  <si>
    <t>P3UZG3YF</t>
  </si>
  <si>
    <t>L/T84F/15/XU/835/JCM1</t>
  </si>
  <si>
    <t>PH78RETN</t>
  </si>
  <si>
    <t>L/T84F/15/XU/835/JFM1</t>
  </si>
  <si>
    <t>PXEKJ6PR</t>
  </si>
  <si>
    <t>L/T84F/12/XU/840/JCM1</t>
  </si>
  <si>
    <t>P52ZH167</t>
  </si>
  <si>
    <t>L/T84F/12/XU/850/JCM1</t>
  </si>
  <si>
    <t>PCZXVH1Z</t>
  </si>
  <si>
    <t>L/T84F/20/XU/830/JFM1</t>
  </si>
  <si>
    <t>PU16HSVZ</t>
  </si>
  <si>
    <t>HY-T8-F120-15W-A3500K</t>
  </si>
  <si>
    <t>YYYBRY</t>
  </si>
  <si>
    <t>PY5GYDWC</t>
  </si>
  <si>
    <t>ZY-T8P-12W1200 BIXX BALLAST COMPATIBLE LED TUBE  (FROSTED LENS) 3500K</t>
  </si>
  <si>
    <t>KKKZSO</t>
  </si>
  <si>
    <t>P1RPT9KR</t>
  </si>
  <si>
    <t>ZY-T8P-12W1200 BIXX PLUG AND PLAY (FROSTED LENS) 5000K</t>
  </si>
  <si>
    <t>KKKZSP</t>
  </si>
  <si>
    <t>PYE3QXWZ</t>
  </si>
  <si>
    <t>ZY-T8P-12W1200 BIXX PLUG AND PLAY (FROSTED LENS) 4000K</t>
  </si>
  <si>
    <t>PC79ZSF3</t>
  </si>
  <si>
    <t>HY-T8-F120-15W-A+B3500K</t>
  </si>
  <si>
    <t>YYYBRW</t>
  </si>
  <si>
    <t>PKCHEECC</t>
  </si>
  <si>
    <t>HY-T8-N120-15W-A+B3500K</t>
  </si>
  <si>
    <t>YYYBRX</t>
  </si>
  <si>
    <t>P6RKU4GS</t>
  </si>
  <si>
    <t>ZY-T8P-12W1200 BIXX PLUG AND PLAY (FROSTED LENS) 4500K</t>
  </si>
  <si>
    <t>PGE2KWW2</t>
  </si>
  <si>
    <t>ZY-T8P-12W1200 BIXX BALLAST COMPATIBLE LED TUBE  (FROSTED LENS) 5000K</t>
  </si>
  <si>
    <t>PXAQSJ4A</t>
  </si>
  <si>
    <t>ZY-T8P-12W1200 BIXX PLUG AND PLAY (FROSTED LENS) 3500K</t>
  </si>
  <si>
    <t>PKJS131F</t>
  </si>
  <si>
    <t>ZY-T8P-12W1200 BIXX BALLAST COMPATIBLE LED TUBE  (FROSTED LENS) 4000K</t>
  </si>
  <si>
    <t>P74W2RG5</t>
  </si>
  <si>
    <t>ZY-T8P-12W1200 BIXX BALLAST COMPATIBLE LED TUBE  (FROSTED LENS) 4500K</t>
  </si>
  <si>
    <t>P541V8EU</t>
  </si>
  <si>
    <t>ZY-T8P-12W1200 BIXX PLUG AND PLAY (FROSTED LENS) 3000K</t>
  </si>
  <si>
    <t>PXZCC9BC</t>
  </si>
  <si>
    <t>ZY-T8P-12W1200 BIXX BALLAST COMPATIBLE LED TUBE  (FROSTED LENS) 3000K</t>
  </si>
  <si>
    <t>P6JSHNRP</t>
  </si>
  <si>
    <t>ZY-T8-20W1200 BIXX PLUG AND PLAY TUBE (FROSTED LENS)(3500K)</t>
  </si>
  <si>
    <t>x is placeholder where is can be eitehr S or T</t>
  </si>
  <si>
    <t>KKKZSH</t>
  </si>
  <si>
    <t>PASBHUHK</t>
  </si>
  <si>
    <t>ZY-T8-20W1200 BIXX PLUG AND PLAY TUBE (FROSTED LENS)(4500K)</t>
  </si>
  <si>
    <t>P9VEMMWP</t>
  </si>
  <si>
    <t>ZY-T8-20W1200 BIXX PLUG AND PLAY TUBE (FROSTED LENS)(3000K)</t>
  </si>
  <si>
    <t>PZFVRX4H</t>
  </si>
  <si>
    <t>ZY-T8-20W1200 BIXX PLUG AND PLAY TUBE (FROSTED LENS)(4000K)</t>
  </si>
  <si>
    <t>PXM28AR9</t>
  </si>
  <si>
    <t>ZY-T8-20W1200 BIXX PLUG AND PLAY TUBE (FROSTED LENS)(5000K)</t>
  </si>
  <si>
    <t>P5ZMXDY2</t>
  </si>
  <si>
    <t>EIKO</t>
  </si>
  <si>
    <t>LED11.5WT8/48/830-PET-G7DR</t>
  </si>
  <si>
    <t>PRVK37G3</t>
  </si>
  <si>
    <t>LED15WT8/48/830-PET-G7DR</t>
  </si>
  <si>
    <t>PY31ZP9N</t>
  </si>
  <si>
    <t>T8-48T-840-14W-EB4</t>
  </si>
  <si>
    <t>WWWBKW</t>
  </si>
  <si>
    <t>PY456STX</t>
  </si>
  <si>
    <t>LED11.5WT8/48/835-PET-G7DR</t>
  </si>
  <si>
    <t>PLGRSH71IQAO</t>
  </si>
  <si>
    <t>L9.5T8DF430-CG</t>
  </si>
  <si>
    <t>PZW9DPZT</t>
  </si>
  <si>
    <t>T8-48T-850-14W-EB4</t>
  </si>
  <si>
    <t>PLPMPN2XKBA2</t>
  </si>
  <si>
    <t>L9.5T8DF435-CG</t>
  </si>
  <si>
    <t>PBJRKSZD</t>
  </si>
  <si>
    <t>LED15WT8/48/835-PET-G7DR</t>
  </si>
  <si>
    <t>PLHUB3FZLU1V</t>
  </si>
  <si>
    <t>L9.5T8DF440-CG</t>
  </si>
  <si>
    <t>PLGU2YHG0GG2</t>
  </si>
  <si>
    <t>L14.5T8DF440-GA</t>
  </si>
  <si>
    <t>TYNAKG</t>
  </si>
  <si>
    <t>PZ14D14U</t>
  </si>
  <si>
    <t>MEBULBS.COM</t>
  </si>
  <si>
    <t>LED Xtreme Duty</t>
  </si>
  <si>
    <t>PLT517</t>
  </si>
  <si>
    <t>Updated on 4/11/2017</t>
  </si>
  <si>
    <t>IIIJXF</t>
  </si>
  <si>
    <t>PKQZJCGJ</t>
  </si>
  <si>
    <t>WENT84DUA-20WB-D-45M</t>
  </si>
  <si>
    <t>FFFHWR</t>
  </si>
  <si>
    <t>P4TT85KH</t>
  </si>
  <si>
    <t>WENT84DUA-16WB-D-45C</t>
  </si>
  <si>
    <t>FFFHWT</t>
  </si>
  <si>
    <t>PHN4QNEH</t>
  </si>
  <si>
    <t>HY-T8-F120-13W-A3500K</t>
  </si>
  <si>
    <t>FFFHWY</t>
  </si>
  <si>
    <t>P9WMVRVG</t>
  </si>
  <si>
    <t>HY-T8-F120-13W-A+B3500K</t>
  </si>
  <si>
    <t>FFFHWW</t>
  </si>
  <si>
    <t>PG2PHFQS</t>
  </si>
  <si>
    <t xml:space="preserve">T8/LED/4'/11.5W/IS/40K </t>
  </si>
  <si>
    <t>Product updated on 03/22/2018</t>
  </si>
  <si>
    <t>XXXATA</t>
  </si>
  <si>
    <t>P3S7Z6JM</t>
  </si>
  <si>
    <t>WENT84DUA-12WB-D-40M</t>
  </si>
  <si>
    <t>FFFHWU</t>
  </si>
  <si>
    <t>P2C53C4A</t>
  </si>
  <si>
    <t>WENT84DUA-12WB-D-45C</t>
  </si>
  <si>
    <t>FFFHWV</t>
  </si>
  <si>
    <t>PDG6P1Y7</t>
  </si>
  <si>
    <t>WENT84DUA-12WB-D-45M</t>
  </si>
  <si>
    <t>P6X1ERJR</t>
  </si>
  <si>
    <t>WENT84DUA-20WB-D-50M</t>
  </si>
  <si>
    <t>PCWW8KH8</t>
  </si>
  <si>
    <t>HY-T8-N120-13W-A3500K</t>
  </si>
  <si>
    <t>FFFHWZ</t>
  </si>
  <si>
    <t>PGR2VJAJ</t>
  </si>
  <si>
    <t xml:space="preserve">T8/LED/4'/15W/IS/40K </t>
  </si>
  <si>
    <t>XXXATB</t>
  </si>
  <si>
    <t>PER9Z4UF</t>
  </si>
  <si>
    <t xml:space="preserve">T8/LED/4'/15W/IS/50K </t>
  </si>
  <si>
    <t>PMHBSXGD</t>
  </si>
  <si>
    <t>WENT84DUA-12WB-D-40C</t>
  </si>
  <si>
    <t>PX27MS2G</t>
  </si>
  <si>
    <t>WENT84DUA-16WB-D-45M</t>
  </si>
  <si>
    <t>FFFHWS</t>
  </si>
  <si>
    <t>PS33CU5C</t>
  </si>
  <si>
    <t>WENT84DUA-12WB-D-50C</t>
  </si>
  <si>
    <t>PMV3J8MJ</t>
  </si>
  <si>
    <t>WENT84DUA-12WB-D-50M</t>
  </si>
  <si>
    <t>PSZX7GUS</t>
  </si>
  <si>
    <t>WENT84DUA-16WB-D-30C</t>
  </si>
  <si>
    <t>PNPSA17T</t>
  </si>
  <si>
    <t>HY-T8-N120-13W-A+B3500K</t>
  </si>
  <si>
    <t>FFFHWX</t>
  </si>
  <si>
    <t>PJ29CKN9</t>
  </si>
  <si>
    <t>WENT84DUA-20WB-D-35M</t>
  </si>
  <si>
    <t>P6GFSMNX</t>
  </si>
  <si>
    <t>WENT84DUA-20WB-D-30M</t>
  </si>
  <si>
    <t>P6ZCZUPS</t>
  </si>
  <si>
    <t xml:space="preserve">T8/LED/4'/11.5W/IS/50K </t>
  </si>
  <si>
    <t>PMHDTYDS</t>
  </si>
  <si>
    <t>WENT84DUA-16WB-D-35C</t>
  </si>
  <si>
    <t>PN13KEEQ</t>
  </si>
  <si>
    <t>WENT84DUA-20WB-D-40M</t>
  </si>
  <si>
    <t>PP2BZDEG</t>
  </si>
  <si>
    <t>WENT84DUA-16WB-D-40M</t>
  </si>
  <si>
    <t>PFNKTN7H</t>
  </si>
  <si>
    <t>WENT84DUA-12WB-D-30C</t>
  </si>
  <si>
    <t>PWQYQCVA</t>
  </si>
  <si>
    <t>WENT84DUA-12WB-D-30M</t>
  </si>
  <si>
    <t>PM6Z2RAD</t>
  </si>
  <si>
    <t>WENT84DUA-16WB-D-35M</t>
  </si>
  <si>
    <t>P2YR4ZMM</t>
  </si>
  <si>
    <t>WENT84DUA-12WB-D-35C</t>
  </si>
  <si>
    <t>PV4XFCW1</t>
  </si>
  <si>
    <t>WENT84DUA-12WB-D-35M</t>
  </si>
  <si>
    <t>PB8WU227</t>
  </si>
  <si>
    <t>WENT84DUA-16WB-D-40C</t>
  </si>
  <si>
    <t>PG3DB1WG</t>
  </si>
  <si>
    <t>WENT84DUA-16WB-D-50M</t>
  </si>
  <si>
    <t>PDNG47BF</t>
  </si>
  <si>
    <t>WENT84DUA-16WB-D-50C</t>
  </si>
  <si>
    <t>PA59K4ST</t>
  </si>
  <si>
    <t>WENT84DUA-16WB-D-30M</t>
  </si>
  <si>
    <t>P839J4M5</t>
  </si>
  <si>
    <t>L48T8-840-11P-G4-EB</t>
  </si>
  <si>
    <t>NNNMHV</t>
  </si>
  <si>
    <t>PPG3A75D</t>
  </si>
  <si>
    <t>L48T8-835-11P-G4-EB</t>
  </si>
  <si>
    <t>P56DZYTR</t>
  </si>
  <si>
    <t>L48T8-850-11P-G4-EB</t>
  </si>
  <si>
    <t>PFREN47B</t>
  </si>
  <si>
    <t>L48T8-830-11P-G4-EB</t>
  </si>
  <si>
    <t>PY73Z851</t>
  </si>
  <si>
    <t>VIV-T8DFSP4/17W/50F</t>
  </si>
  <si>
    <t>IIIKFJ</t>
  </si>
  <si>
    <t>PL0O1RGK27B7</t>
  </si>
  <si>
    <t>L14.5T8DF430-GA</t>
  </si>
  <si>
    <t>PL3K1AO48F8M</t>
  </si>
  <si>
    <t>L14.5T8DF450-GA</t>
  </si>
  <si>
    <t>P51ZCP75</t>
  </si>
  <si>
    <t>KKLAMQ</t>
  </si>
  <si>
    <t>PNKIZ638</t>
  </si>
  <si>
    <t>PZRW54A4</t>
  </si>
  <si>
    <t>Shenzhen Ephan Technology Co.,Ltd</t>
  </si>
  <si>
    <t>EPHAN</t>
  </si>
  <si>
    <t>EPT-1200AA-ETL(5000K)</t>
  </si>
  <si>
    <t>PPPRSE</t>
  </si>
  <si>
    <t>PCYKVJSI</t>
  </si>
  <si>
    <t>P0HK0Y9Y</t>
  </si>
  <si>
    <t>PJJSR63D</t>
  </si>
  <si>
    <t>L12T8D5050KXX</t>
  </si>
  <si>
    <t>Updated on 1/25/2018</t>
  </si>
  <si>
    <t>MMMPGA</t>
  </si>
  <si>
    <t>P00001BFQ</t>
  </si>
  <si>
    <t>834118-50-B-F</t>
  </si>
  <si>
    <t>Lastx represents either s for single-end power input or T for double-end inputs. Updated on 4/4/2017. Delisted on 4/1/2017; relisted on 4/4/2018.</t>
  </si>
  <si>
    <t>JJJKHK</t>
  </si>
  <si>
    <t>P00001BFO</t>
  </si>
  <si>
    <t>834118-40-B-F</t>
  </si>
  <si>
    <t>PH7Q5JC7</t>
  </si>
  <si>
    <t>L12T8D5035KXX</t>
  </si>
  <si>
    <t>PRC5JZAX</t>
  </si>
  <si>
    <t>834118-30-B-F</t>
  </si>
  <si>
    <t>NNNNJR</t>
  </si>
  <si>
    <t>PKHSZB2P</t>
  </si>
  <si>
    <t>L12T8D5041KXX</t>
  </si>
  <si>
    <t>P2EJMYVN</t>
  </si>
  <si>
    <t>834118-35-B-F</t>
  </si>
  <si>
    <t>P00001BFP</t>
  </si>
  <si>
    <t>834118-45-B-F</t>
  </si>
  <si>
    <t>PA18MUDJ</t>
  </si>
  <si>
    <t>T08G11-40H</t>
  </si>
  <si>
    <t>WWWBKJ</t>
  </si>
  <si>
    <t>PMV2JCWN</t>
  </si>
  <si>
    <t>T08G01-45H</t>
  </si>
  <si>
    <t>WWWBKI</t>
  </si>
  <si>
    <t>PWG93ACH</t>
  </si>
  <si>
    <t>T08G11-45H</t>
  </si>
  <si>
    <t>PB584VU7</t>
  </si>
  <si>
    <t>T08G31-50H</t>
  </si>
  <si>
    <t>WWWBKL</t>
  </si>
  <si>
    <t>PV5CNFUQ</t>
  </si>
  <si>
    <t>T08G01-40H</t>
  </si>
  <si>
    <t>PRFFDYM9</t>
  </si>
  <si>
    <t>T08G21-45H</t>
  </si>
  <si>
    <t>WWWBKM</t>
  </si>
  <si>
    <t>P7WKGQAT</t>
  </si>
  <si>
    <t>T08G21-50H</t>
  </si>
  <si>
    <t>PP2SCTEZ</t>
  </si>
  <si>
    <t>T08G31-40H</t>
  </si>
  <si>
    <t>PFAUXWMX</t>
  </si>
  <si>
    <t>T08G31-45H</t>
  </si>
  <si>
    <t>PVVF4T4B</t>
  </si>
  <si>
    <t>T08G11-50H</t>
  </si>
  <si>
    <t>PDDAXQFZ</t>
  </si>
  <si>
    <t>T08H11-50H</t>
  </si>
  <si>
    <t>WWWBKK</t>
  </si>
  <si>
    <t>PZ43GSVV</t>
  </si>
  <si>
    <t>T08H11-45H</t>
  </si>
  <si>
    <t>PJ2GNFQN</t>
  </si>
  <si>
    <t>T08G01-50H</t>
  </si>
  <si>
    <t>PNZDN1UZ</t>
  </si>
  <si>
    <t>T08H11-40H</t>
  </si>
  <si>
    <t>PNGVTSXR</t>
  </si>
  <si>
    <t>T08G21-40H</t>
  </si>
  <si>
    <t>PDXCAWEW</t>
  </si>
  <si>
    <t>FY Lighting Co., Ltd</t>
  </si>
  <si>
    <t>Fen Yong</t>
  </si>
  <si>
    <t>FY-T8-4FTF(45K120CGSA)</t>
  </si>
  <si>
    <t>UUUBAK</t>
  </si>
  <si>
    <t>P9D57PTB</t>
  </si>
  <si>
    <t>FY-T8-4FTF(50K120CGSA)</t>
  </si>
  <si>
    <t>PKK3B2JK</t>
  </si>
  <si>
    <t>FY-T8-4FTF(35K120CGSA)</t>
  </si>
  <si>
    <t>PEW6MVDP</t>
  </si>
  <si>
    <t>FY-T8-4FTF(40K120CGSA)</t>
  </si>
  <si>
    <t>PCERUSNZ</t>
  </si>
  <si>
    <t>FY-T8-4FTF(30K120CGSA)</t>
  </si>
  <si>
    <t>P7WEAP2Z</t>
  </si>
  <si>
    <t>ZY-T8-12W1200 BIXX PLUG AND PLAY TUBE (FROSTED LENS)(5000K)</t>
  </si>
  <si>
    <t>KKKZRH</t>
  </si>
  <si>
    <t>PF3QAXB4</t>
  </si>
  <si>
    <t>ZY-T8-12W1200 BIXX PLUG AND PLAY TUBE (FROSTED LENS)(4500K)</t>
  </si>
  <si>
    <t>P7T8EDYS</t>
  </si>
  <si>
    <t>ZY-T8-12W1200 BIXX PLUG AND PLAY TUBE (FROSTED LENS)(4000K)</t>
  </si>
  <si>
    <t>PS9GTJJJ</t>
  </si>
  <si>
    <t>ZY-T8-12W1200 BIXX PLUG AND PLAY TUBE (FROSTED LENS)(3000K)</t>
  </si>
  <si>
    <t>PANJMUP9</t>
  </si>
  <si>
    <t>ZY-T8-12W1200 BIXX PLUG AND PLAY TUBE (FROSTED LENS)(3500K)</t>
  </si>
  <si>
    <t>PK5W16TV</t>
  </si>
  <si>
    <t>97.AE8O1.421D200</t>
  </si>
  <si>
    <t>MMMPFR</t>
  </si>
  <si>
    <t>PJM2RAMN</t>
  </si>
  <si>
    <t>97.AE8O1.422D500</t>
  </si>
  <si>
    <t>PKAS7PUY</t>
  </si>
  <si>
    <t>97.AE8O1.422D300</t>
  </si>
  <si>
    <t>P1322F6Y</t>
  </si>
  <si>
    <t>LOD-GDMT84F-12W35KF YM</t>
  </si>
  <si>
    <t>Updated 5/12/2017</t>
  </si>
  <si>
    <t>UUUBAG</t>
  </si>
  <si>
    <t>P3S5Q6RM</t>
  </si>
  <si>
    <t>LOD-GDMT84F-12W45KF YM</t>
  </si>
  <si>
    <t>P4GQKA16</t>
  </si>
  <si>
    <t>LOD-GDMT84F-17W45KF YM</t>
  </si>
  <si>
    <t>UUUBAF</t>
  </si>
  <si>
    <t>PDGVSD2W</t>
  </si>
  <si>
    <t>LOD-GDMT84F-12W50KF YM2</t>
  </si>
  <si>
    <t>Updated 5/12/2017, Product updated on 05/18/2018</t>
  </si>
  <si>
    <t>P962BKKB</t>
  </si>
  <si>
    <t>HY-T8-F120-13W-A4000K</t>
  </si>
  <si>
    <t>PPPRRV</t>
  </si>
  <si>
    <t>P8QNJ5PB</t>
  </si>
  <si>
    <t>HY-T8-N120-13W-A+B4000K</t>
  </si>
  <si>
    <t>PPPRRU</t>
  </si>
  <si>
    <t>P3NH26TE</t>
  </si>
  <si>
    <t>LOD-GDMT84F-12W40KF YM2</t>
  </si>
  <si>
    <t>PSMHQGN1</t>
  </si>
  <si>
    <t>LOD-GDMT84F-17W40KF YM2</t>
  </si>
  <si>
    <t>PFXEK4GJ</t>
  </si>
  <si>
    <t>LOD-GDMT84F-17W50KF YM2</t>
  </si>
  <si>
    <t>PSYFXBRV</t>
  </si>
  <si>
    <t>HY-T8-F120-15W-A+B4000K</t>
  </si>
  <si>
    <t>PPPRRX</t>
  </si>
  <si>
    <t>PBRJD26P</t>
  </si>
  <si>
    <t>HY-T8-N120-13W-A4000K</t>
  </si>
  <si>
    <t>PPPRRW</t>
  </si>
  <si>
    <t>PYB3Y2BP</t>
  </si>
  <si>
    <t>LOD-GDMT84F-12W30KF YM</t>
  </si>
  <si>
    <t>PB6NTBAP</t>
  </si>
  <si>
    <t>LOD-GDMT84F-17W35KF YM</t>
  </si>
  <si>
    <t>P9C11EKC</t>
  </si>
  <si>
    <t>HY-T8-F120-13W-A+B4000K</t>
  </si>
  <si>
    <t>PPPRRT</t>
  </si>
  <si>
    <t>PEUNTM84</t>
  </si>
  <si>
    <t>LOD-GDMT84F-17W30KF YM</t>
  </si>
  <si>
    <t>PEMVD3PJ</t>
  </si>
  <si>
    <t>BDT84DUA-20WB-DDCA</t>
  </si>
  <si>
    <t>EAEETM</t>
  </si>
  <si>
    <t>P1EU9WPC</t>
  </si>
  <si>
    <t>BDT84DUA-20WB-DWCA</t>
  </si>
  <si>
    <t>PPS0M8AQ</t>
  </si>
  <si>
    <t>9290013978B</t>
  </si>
  <si>
    <t>KKLALR</t>
  </si>
  <si>
    <t>PSN8ZSAK</t>
  </si>
  <si>
    <t>BDT84DUA-20WB-DBCA</t>
  </si>
  <si>
    <t>PF8QN44H</t>
  </si>
  <si>
    <t>BDT84DUA-20WB-DNCA</t>
  </si>
  <si>
    <t>PS6CX4QJ</t>
  </si>
  <si>
    <t>RPT-BCTUBE-T8-48IN-4000K</t>
  </si>
  <si>
    <t>updated on 1/19/2017</t>
  </si>
  <si>
    <t>IIIKAI</t>
  </si>
  <si>
    <t>PUR2QJKS</t>
  </si>
  <si>
    <t>HN-T8-D-48-15W-830-G2P</t>
  </si>
  <si>
    <t>PZE7F34W</t>
  </si>
  <si>
    <t>Litetronics International</t>
  </si>
  <si>
    <t>Litetronics</t>
  </si>
  <si>
    <t>LT15T84840</t>
  </si>
  <si>
    <t>XXXAQB</t>
  </si>
  <si>
    <t>PS919XGM</t>
  </si>
  <si>
    <t>LT11ET84840</t>
  </si>
  <si>
    <t>XXXAQA</t>
  </si>
  <si>
    <t>PNKEQNTE</t>
  </si>
  <si>
    <t>9290013977A</t>
  </si>
  <si>
    <t>P9U5SRYD</t>
  </si>
  <si>
    <t>HN-T8-D-48-11W-830-G2P</t>
  </si>
  <si>
    <t>P34M4QRQ</t>
  </si>
  <si>
    <t>RPT-BCTUBE-T8-48IN-5000K</t>
  </si>
  <si>
    <t>P6813XN2</t>
  </si>
  <si>
    <t>LT15T84850</t>
  </si>
  <si>
    <t>PUHCPSSJ</t>
  </si>
  <si>
    <t>HN-T8-D-48-11W-835-G2P</t>
  </si>
  <si>
    <t>PY4PF7KV</t>
  </si>
  <si>
    <t>9290013979A</t>
  </si>
  <si>
    <t>P4TY2T4V</t>
  </si>
  <si>
    <t>LT11ET84850</t>
  </si>
  <si>
    <t>PM9Z6URC</t>
  </si>
  <si>
    <t>HN-T8-D-48-15W-835-G2P</t>
  </si>
  <si>
    <t>P4N0XYLX</t>
  </si>
  <si>
    <t>9290013976A</t>
  </si>
  <si>
    <t>PN8MJ89V</t>
  </si>
  <si>
    <t>BDT84DUA-20WB-DHCA</t>
  </si>
  <si>
    <t>P24N8P4Q</t>
  </si>
  <si>
    <t>RPT-BCTUBE-T8-48IN-3500K</t>
  </si>
  <si>
    <t>PH76SMWE</t>
  </si>
  <si>
    <t>RPT-BCTUBE-T8-48IN-4500K</t>
  </si>
  <si>
    <t>P5RWGBAU</t>
  </si>
  <si>
    <t>RPT-BCTUBE-T8-48IN-3000K</t>
  </si>
  <si>
    <t>PR4H9PTK</t>
  </si>
  <si>
    <t>LED-6204-4-50K-TFR</t>
  </si>
  <si>
    <t>TYNAFH</t>
  </si>
  <si>
    <t>PFRM3FG9</t>
  </si>
  <si>
    <t>LED-6204-4-40K-TFR</t>
  </si>
  <si>
    <t>PBZA8GSM</t>
  </si>
  <si>
    <t>Metrosphere Light Corp.</t>
  </si>
  <si>
    <t>Metrosphere</t>
  </si>
  <si>
    <t>MET-WIBC-4/12/4/FR</t>
  </si>
  <si>
    <t>YYYBPK</t>
  </si>
  <si>
    <t>P28TFGCV</t>
  </si>
  <si>
    <t>ARK SMART</t>
  </si>
  <si>
    <t>ARK/UE/12K(3000K)</t>
  </si>
  <si>
    <t>JJJMSE</t>
  </si>
  <si>
    <t>PZ5W9AVT</t>
  </si>
  <si>
    <t>MET-WIBC-4/14/5/FR</t>
  </si>
  <si>
    <t>YYYBPL</t>
  </si>
  <si>
    <t>PX5N7WRZ</t>
  </si>
  <si>
    <t>MET-WIBC-4/14/4/FR</t>
  </si>
  <si>
    <t>P53NRG5N</t>
  </si>
  <si>
    <t>ARK/UE/12K(5000K)</t>
  </si>
  <si>
    <t>PHTZR1F8</t>
  </si>
  <si>
    <t>ARK/UE/12K(3500K)</t>
  </si>
  <si>
    <t>PVBKK6VH</t>
  </si>
  <si>
    <t>ARK/UE/12K(4500K)</t>
  </si>
  <si>
    <t>P3QF4QD7</t>
  </si>
  <si>
    <t>MET-WIBC-4/12/5/FR</t>
  </si>
  <si>
    <t>PMA1NJN5</t>
  </si>
  <si>
    <t>ARK/UE/12K(4000K)</t>
  </si>
  <si>
    <t>PYRY5K71</t>
  </si>
  <si>
    <t>HY-T8-F120-15W-A5000K</t>
  </si>
  <si>
    <t>NNNMGY</t>
  </si>
  <si>
    <t>P9BMESB9</t>
  </si>
  <si>
    <t>BT8P12W4FT(FROSTED LENS)(3000K)</t>
  </si>
  <si>
    <t>KKKXPU</t>
  </si>
  <si>
    <t>P3SHPGHN</t>
  </si>
  <si>
    <t>HY-T8-F120-15W-A+B5000K</t>
  </si>
  <si>
    <t>NNNMGW</t>
  </si>
  <si>
    <t>P8SRK5ZZ</t>
  </si>
  <si>
    <t>HY-T8-N120-15W-A5000K</t>
  </si>
  <si>
    <t>NNNMHA</t>
  </si>
  <si>
    <t>PDDD3PDH</t>
  </si>
  <si>
    <t>BT8P12W4FT(FROSTED LENS)(3500K)</t>
  </si>
  <si>
    <t>P22ZF8XJ</t>
  </si>
  <si>
    <t>HY-T8-F120-15W-A4000K</t>
  </si>
  <si>
    <t>NNNMGX</t>
  </si>
  <si>
    <t>PRFXH2KQ</t>
  </si>
  <si>
    <t>KT-LED11.5T8-48GC-835-S</t>
  </si>
  <si>
    <t>UUUBDU</t>
  </si>
  <si>
    <t>PW87YQZ5</t>
  </si>
  <si>
    <t>KT-LED15T8-48GC-835-S</t>
  </si>
  <si>
    <t>EJWBAI</t>
  </si>
  <si>
    <t>PM8EMEKS</t>
  </si>
  <si>
    <t>KT-LED15T8-48GC-850-S</t>
  </si>
  <si>
    <t>P81RSY52</t>
  </si>
  <si>
    <t>KT-LED15T8-48GC-840-S</t>
  </si>
  <si>
    <t>PTJ6YUQZ</t>
  </si>
  <si>
    <t>KT-LED15T8-48GC-830-S</t>
  </si>
  <si>
    <t>PMUBKIGU</t>
  </si>
  <si>
    <t>KT-LED11.5T8-48GC-850-S</t>
  </si>
  <si>
    <t>PQ82QD82</t>
  </si>
  <si>
    <t>HY-T8-N120-13W-A5000K</t>
  </si>
  <si>
    <t>RRRUBS</t>
  </si>
  <si>
    <t>PQFFP515</t>
  </si>
  <si>
    <t>L48T8-830-12P-G4-EB</t>
  </si>
  <si>
    <t>PKXCYU2E</t>
  </si>
  <si>
    <t>KT-LED11.5T8-48GC-840-S</t>
  </si>
  <si>
    <t>P3CA1U4S</t>
  </si>
  <si>
    <t>HY-T8-N120-13W-A+B5000K</t>
  </si>
  <si>
    <t>RRRUBQ</t>
  </si>
  <si>
    <t>P1HRKAE1</t>
  </si>
  <si>
    <t>HY-T8-F120-13W-A5000K</t>
  </si>
  <si>
    <t>RRRUBR</t>
  </si>
  <si>
    <t>P58XN8D2</t>
  </si>
  <si>
    <t>KT-LED11.5T8-48GC-830-S</t>
  </si>
  <si>
    <t>PGMS88A1</t>
  </si>
  <si>
    <t>OLYMPIA LIGHTING, INC.</t>
  </si>
  <si>
    <t>Olympia</t>
  </si>
  <si>
    <t>F32T8T-16W-35K-DBD</t>
  </si>
  <si>
    <t>FFFHVA</t>
  </si>
  <si>
    <t>PHB6H9XV</t>
  </si>
  <si>
    <t>F32T8T-20W-35K-DBC</t>
  </si>
  <si>
    <t>FFFHUW</t>
  </si>
  <si>
    <t>PPFM1AHM</t>
  </si>
  <si>
    <t>F32T8T-12W-40K-DBC</t>
  </si>
  <si>
    <t>FFFHUS</t>
  </si>
  <si>
    <t>P5R1Y3E5</t>
  </si>
  <si>
    <t>F32T8D-12W-45K-DBC</t>
  </si>
  <si>
    <t>FFFHUR</t>
  </si>
  <si>
    <t>P8YW3E1P</t>
  </si>
  <si>
    <t>F32T8T-16W-50K-DBD</t>
  </si>
  <si>
    <t>PZ79WWJG</t>
  </si>
  <si>
    <t>F32T8T-16W-50K-DBC</t>
  </si>
  <si>
    <t>FFFHUT</t>
  </si>
  <si>
    <t>PE4VNE6R</t>
  </si>
  <si>
    <t>F32T8T-12W-30K-DBD</t>
  </si>
  <si>
    <t>FFFHUZ</t>
  </si>
  <si>
    <t>PKEPRQ7X</t>
  </si>
  <si>
    <t>GT-T8-20W1200 BIXX BALLAST COMPATIBLE LED TUBE (3500K CLEAR LENS)</t>
  </si>
  <si>
    <t>MMMOJY</t>
  </si>
  <si>
    <t>P2X9AZ78</t>
  </si>
  <si>
    <t>GT-T8-13W1200 BIXX Ballast Compatible (5000K Frosted)</t>
  </si>
  <si>
    <t>Nominal wattage 13W</t>
  </si>
  <si>
    <t>KKKZRZ</t>
  </si>
  <si>
    <t>PSSYDC7S</t>
  </si>
  <si>
    <t>GT-T8-20W1200 BIXX BALLAST COMPATIBLE LED TUBE (4500K FROSTED LENS)</t>
  </si>
  <si>
    <t>MMMOJX</t>
  </si>
  <si>
    <t>PMRPPUC4</t>
  </si>
  <si>
    <t>GT-T8-20W1200 BIXX BALLAST COMPATIBLE LED TUBE (4500K CLEAR LENS)</t>
  </si>
  <si>
    <t>PDVN7E7R</t>
  </si>
  <si>
    <t>GT-T8-13W1200 BIXX Ballast Compatible (4000K Clear)</t>
  </si>
  <si>
    <t>KKKZRY</t>
  </si>
  <si>
    <t>PXSW9B2V</t>
  </si>
  <si>
    <t>F32T8D-16W-35K-DBD</t>
  </si>
  <si>
    <t>FFFHVB</t>
  </si>
  <si>
    <t>PJ1MHKQ1</t>
  </si>
  <si>
    <t>F32T8D-20W-40K-DBD</t>
  </si>
  <si>
    <t>FFFHVD</t>
  </si>
  <si>
    <t>P6DH3NH5</t>
  </si>
  <si>
    <t>F32T8D-16W-40K-DBD</t>
  </si>
  <si>
    <t>P2QYB9CU</t>
  </si>
  <si>
    <t>F32T8T-16W-40K-DBD</t>
  </si>
  <si>
    <t>PWQG2P5X</t>
  </si>
  <si>
    <t>F32T8T-20W-40K-DBD</t>
  </si>
  <si>
    <t>FFFHVC</t>
  </si>
  <si>
    <t>PNK2J3Q3</t>
  </si>
  <si>
    <t>F32T8T-12W-50K-DBD</t>
  </si>
  <si>
    <t>PS2SUKGE</t>
  </si>
  <si>
    <t>F32T8T-20W-50K-DBD</t>
  </si>
  <si>
    <t>PH6ACUXA</t>
  </si>
  <si>
    <t>F32T8D-12W-50K-DBC</t>
  </si>
  <si>
    <t>PFW8AFYT</t>
  </si>
  <si>
    <t>F32T8D-12W-30K-DBC</t>
  </si>
  <si>
    <t>PBFPJB8Q</t>
  </si>
  <si>
    <t>F32T8D-16W-30K-DBD</t>
  </si>
  <si>
    <t>PWDBW78G</t>
  </si>
  <si>
    <t>F32T8D-20W-35K-DBD</t>
  </si>
  <si>
    <t>P674UPBY</t>
  </si>
  <si>
    <t>F32T8D-12W-35K-DBC</t>
  </si>
  <si>
    <t>P8M52594</t>
  </si>
  <si>
    <t>F32T8T-16W-35K-DBC</t>
  </si>
  <si>
    <t>PBEKU8FU</t>
  </si>
  <si>
    <t>F32T8D-12W-40K-DBC</t>
  </si>
  <si>
    <t>P8DUMWPT</t>
  </si>
  <si>
    <t>F32T8D-20W-45K-DBD</t>
  </si>
  <si>
    <t>P1FZVFRJ</t>
  </si>
  <si>
    <t>F32T8D-16W-45K-DBD</t>
  </si>
  <si>
    <t>PBM8VDPU</t>
  </si>
  <si>
    <t>F32T8T-20W-45K-DBC</t>
  </si>
  <si>
    <t>PEHMNUXY</t>
  </si>
  <si>
    <t>F32T8T-12W-45K-DBC</t>
  </si>
  <si>
    <t>PNV17AKZ</t>
  </si>
  <si>
    <t>F32T8D-12W-50K-DBD</t>
  </si>
  <si>
    <t>FFFHUY</t>
  </si>
  <si>
    <t>PDZDTKWQ</t>
  </si>
  <si>
    <t>F32T8T-20W-30K-DBC</t>
  </si>
  <si>
    <t>PFKMPCZC</t>
  </si>
  <si>
    <t>F32T8T-16W-30K-DBC</t>
  </si>
  <si>
    <t>PHK37DD7</t>
  </si>
  <si>
    <t>F32T8T-20W-30K-DBD</t>
  </si>
  <si>
    <t>PSG934QJ</t>
  </si>
  <si>
    <t>F32T8D-20W-30K-DBD</t>
  </si>
  <si>
    <t>P4GR3RAN</t>
  </si>
  <si>
    <t>GT-T8-15W1200 BIXX BALLAST COMPATIBLE LED TUBE [4500K Clear]</t>
  </si>
  <si>
    <t>KKKXAG</t>
  </si>
  <si>
    <t>P3YH2RZG</t>
  </si>
  <si>
    <t>GT-T8-13W1200 BIXX Ballast Compatible (4000K Frosted)</t>
  </si>
  <si>
    <t>PDHQ6VVT</t>
  </si>
  <si>
    <t>F32T8T-12W-35K-DBD</t>
  </si>
  <si>
    <t>P7JZ2SCA</t>
  </si>
  <si>
    <t>F32T8D-12W-35K-DBD</t>
  </si>
  <si>
    <t>P2SP4AJ5</t>
  </si>
  <si>
    <t>F32T8T-12W-35K-DBC</t>
  </si>
  <si>
    <t>P3BX98WE</t>
  </si>
  <si>
    <t>F32T8T-12W-40K-DBD</t>
  </si>
  <si>
    <t>PFWY46TH</t>
  </si>
  <si>
    <t>F32T8T-20W-40K-DBC</t>
  </si>
  <si>
    <t>PZZNUQYJ</t>
  </si>
  <si>
    <t>F32T8T-16W-40K-DBC</t>
  </si>
  <si>
    <t>PVKK7EP1</t>
  </si>
  <si>
    <t>F32T8T-16W-45K-DBD</t>
  </si>
  <si>
    <t>PMEN7942</t>
  </si>
  <si>
    <t>F32T8D-12W-45K-DBD</t>
  </si>
  <si>
    <t>P4Q6HE77</t>
  </si>
  <si>
    <t>F32T8T-20W-45K-DBD</t>
  </si>
  <si>
    <t>PY6F3KN1</t>
  </si>
  <si>
    <t>F32T8D-16W-50K-DBD</t>
  </si>
  <si>
    <t>PB3R4QYW</t>
  </si>
  <si>
    <t>F32T8T-12W-50K-DBC</t>
  </si>
  <si>
    <t>P474D5H1</t>
  </si>
  <si>
    <t>F32T8T-20W-50K-DBC</t>
  </si>
  <si>
    <t>PXQP8GTN</t>
  </si>
  <si>
    <t>F32T8D-20W-50K-DBC</t>
  </si>
  <si>
    <t>FFFHUV</t>
  </si>
  <si>
    <t>PDVJ1X9F</t>
  </si>
  <si>
    <t>F32T8D-12W-30K-DBD</t>
  </si>
  <si>
    <t>P336BEZ9</t>
  </si>
  <si>
    <t>GT-T8-15W1200 BIXX BALLAST COMPATIBLE LED TUBE [3500K Frosted]</t>
  </si>
  <si>
    <t>PNASET98</t>
  </si>
  <si>
    <t>GT-T8-15W1200 BIXX BALLAST COMPATIBLE LED TUBE [4500K Frosted]</t>
  </si>
  <si>
    <t>P9ZZ6TF8</t>
  </si>
  <si>
    <t>F32T8T-20W-35K-DBD</t>
  </si>
  <si>
    <t>PG135DYW</t>
  </si>
  <si>
    <t>F32T8D-12W-40K-DBD</t>
  </si>
  <si>
    <t>PX99U7CT</t>
  </si>
  <si>
    <t>F32T8T-12W-45K-DBD</t>
  </si>
  <si>
    <t>P1Y5AREZ</t>
  </si>
  <si>
    <t>F32T8T-16W-45K-DBC</t>
  </si>
  <si>
    <t>P7GMG84D</t>
  </si>
  <si>
    <t>F32T8D-20W-50K-DBD</t>
  </si>
  <si>
    <t>PQ8AHUC4</t>
  </si>
  <si>
    <t>F32T8T-12W-30K-DBC</t>
  </si>
  <si>
    <t>PQASWZUF</t>
  </si>
  <si>
    <t>F32T8T-16W-30K-DBD</t>
  </si>
  <si>
    <t>PSDQXAQJ</t>
  </si>
  <si>
    <t>GT-T8-20W1200 BIXX BALLAST COMPATIBLE LED TUBE (3500K FROSTED LENS)</t>
  </si>
  <si>
    <t>PJ9BW4D6</t>
  </si>
  <si>
    <t>GT-T8-15W1200 BIXX BALLAST COMPATIBLE LED TUBE [3500K Clear]</t>
  </si>
  <si>
    <t>PHAB3HZZ</t>
  </si>
  <si>
    <t>GT-T8-13W1200 BIXX Ballast Compatible (5000K Clear)</t>
  </si>
  <si>
    <t>P3151GUP</t>
  </si>
  <si>
    <t>SHENZHEN YOUXINGUANG TECHNOLOGY CO.,LTD.</t>
  </si>
  <si>
    <t>YXG</t>
  </si>
  <si>
    <t>U608-4F18W35MM</t>
  </si>
  <si>
    <t>Updated on 3/14/2017</t>
  </si>
  <si>
    <t>PPPRRR</t>
  </si>
  <si>
    <t>P6NFJKU6</t>
  </si>
  <si>
    <t>U608-4F18W45MM</t>
  </si>
  <si>
    <t>PG158JZE</t>
  </si>
  <si>
    <t>TORCHSTAR CORP</t>
  </si>
  <si>
    <t>TORCHSTAR</t>
  </si>
  <si>
    <t>BWT8-18WDM-50CL</t>
  </si>
  <si>
    <t>SSSCCG</t>
  </si>
  <si>
    <t>PPV7DNVF</t>
  </si>
  <si>
    <t>BWT8-18WDM-30FL</t>
  </si>
  <si>
    <t>SSSCCF</t>
  </si>
  <si>
    <t>PG3UH18F</t>
  </si>
  <si>
    <t>BWT8-18WDM-30CL</t>
  </si>
  <si>
    <t>PE734XDJ</t>
  </si>
  <si>
    <t>BWT8-18WDM-50FL</t>
  </si>
  <si>
    <t>PNFAT563</t>
  </si>
  <si>
    <t>BWT8-18WDM-40CL</t>
  </si>
  <si>
    <t>PMXSBD2N</t>
  </si>
  <si>
    <t>Atlantic Energy</t>
  </si>
  <si>
    <t>AELED</t>
  </si>
  <si>
    <t>AELED4FT8CBG25457  (5000K)</t>
  </si>
  <si>
    <t>SSSCCH</t>
  </si>
  <si>
    <t>PH1BVW89</t>
  </si>
  <si>
    <t>BWT8-18WDM-40FL</t>
  </si>
  <si>
    <t>P1CQM7G4</t>
  </si>
  <si>
    <t>PLED-NT818W5000K-PP-UL</t>
  </si>
  <si>
    <t>BBBCVG</t>
  </si>
  <si>
    <t>PR3XE3EQ</t>
  </si>
  <si>
    <t>SR4MT818W(5000K)</t>
  </si>
  <si>
    <t>IIIKFX</t>
  </si>
  <si>
    <t>PZ6D67JN</t>
  </si>
  <si>
    <t>LED T8-48-850-[F,R]HF</t>
  </si>
  <si>
    <t>NNNMFF</t>
  </si>
  <si>
    <t>PPR3F87G</t>
  </si>
  <si>
    <t>SR4MT818W(4000K)</t>
  </si>
  <si>
    <t>PC5QTMFN</t>
  </si>
  <si>
    <t>LED T8-48-840-[F,R]HF</t>
  </si>
  <si>
    <t>P1HKBN4Q</t>
  </si>
  <si>
    <t>LED T8-48-830-[F,R]HF</t>
  </si>
  <si>
    <t>P9XQUZ7T</t>
  </si>
  <si>
    <t>SR4MT818W(3000K)</t>
  </si>
  <si>
    <t>P4JUC7SV</t>
  </si>
  <si>
    <t>LED T8-48-835-[F,R]HF</t>
  </si>
  <si>
    <t>P2U967SQ</t>
  </si>
  <si>
    <t>HTM Lighting</t>
  </si>
  <si>
    <t>HTM</t>
  </si>
  <si>
    <t>HTM-LEDT8AB-18W-T 4000K</t>
  </si>
  <si>
    <t>YYYBNY</t>
  </si>
  <si>
    <t>P4XR51UU</t>
  </si>
  <si>
    <t>HTM-LEDT8AB-18W-T 5000K</t>
  </si>
  <si>
    <t>P7X5H3SY</t>
  </si>
  <si>
    <t>HTM-LEDT8AB-18W-T 3000K</t>
  </si>
  <si>
    <t>POV2UF1T</t>
  </si>
  <si>
    <t>9290013978C</t>
  </si>
  <si>
    <t>PFC9TKKR</t>
  </si>
  <si>
    <t>Fujian Scoton Electronic Technology Co. Ltd</t>
  </si>
  <si>
    <t>Scoton</t>
  </si>
  <si>
    <t>SCT-015-351G1-AB-XXX</t>
  </si>
  <si>
    <t>FFFHSA</t>
  </si>
  <si>
    <t>PECCRATS</t>
  </si>
  <si>
    <t>SCT-015-301G1-AB-XXX</t>
  </si>
  <si>
    <t>P1ZB4VNE</t>
  </si>
  <si>
    <t>SCT-015-451G1-AB-XXX</t>
  </si>
  <si>
    <t>PJJX910Z</t>
  </si>
  <si>
    <t>KKLALB</t>
  </si>
  <si>
    <t>P0NVK2RH</t>
  </si>
  <si>
    <t>PA47U467</t>
  </si>
  <si>
    <t>SCT-015-401G1-AB-XXX</t>
  </si>
  <si>
    <t>PKJQREYQ</t>
  </si>
  <si>
    <t>SCT-015-501G1-AB-XXX</t>
  </si>
  <si>
    <t>PDXDM1HW</t>
  </si>
  <si>
    <t>KT-LED15T8-48G-850-S</t>
  </si>
  <si>
    <t>VVVWCH</t>
  </si>
  <si>
    <t>P3HC7X1P</t>
  </si>
  <si>
    <t>KT-LED11.5T8-48G-850-S</t>
  </si>
  <si>
    <t>VVVWCG</t>
  </si>
  <si>
    <t>PVWVR46E</t>
  </si>
  <si>
    <t>KT-LED15T8-48G-840-S</t>
  </si>
  <si>
    <t>P8ZCCCRC</t>
  </si>
  <si>
    <t>KT-LED11.5T8-48G-840-S</t>
  </si>
  <si>
    <t>P7ARJ7X6</t>
  </si>
  <si>
    <t>TAI MING GREEN POWER Co., Ltd.</t>
  </si>
  <si>
    <t>TAI MING GREEN POWER CO. LTD.</t>
  </si>
  <si>
    <t>TMG-T8GF-4F240-35KD YM</t>
  </si>
  <si>
    <t>Product Updated on 4/25/2017.</t>
  </si>
  <si>
    <t>MMMPEQ</t>
  </si>
  <si>
    <t>PWQGPVGZ</t>
  </si>
  <si>
    <t>ZY-T8-12W1200 BIXX BALLAST COMPATIBLE LED TUBE (3500K Clear)</t>
  </si>
  <si>
    <t>SSSCBF</t>
  </si>
  <si>
    <t>PDZD41ZW</t>
  </si>
  <si>
    <t>ZY-T8-12W1200 BIXX BALLAST COMPATIBLE LED TUBE (4000K Clear)</t>
  </si>
  <si>
    <t>P2WX144D</t>
  </si>
  <si>
    <t>TMG-T8GF-4F240-45KD YM</t>
  </si>
  <si>
    <t>PHMQVPEJ</t>
  </si>
  <si>
    <t>ZY-T8-12W1200 BIXX BALLAST COMPATIBLE LED TUBE (5000K Clear)</t>
  </si>
  <si>
    <t>P8KWJY1H</t>
  </si>
  <si>
    <t>TMG-T8GF-4F240-30KD YM</t>
  </si>
  <si>
    <t>P7D8NJY9</t>
  </si>
  <si>
    <t>TMG-T8GF-4F240-40KD YM</t>
  </si>
  <si>
    <t>PC3JEC51</t>
  </si>
  <si>
    <t>TMG-T8GF-4F240-50KD YM</t>
  </si>
  <si>
    <t>PQRQESZZ</t>
  </si>
  <si>
    <t>ZY-T8-12W1200 BIXX BALLAST COMPATIBLE LED TUBE (3000K Clear)</t>
  </si>
  <si>
    <t>PDV72UJ7</t>
  </si>
  <si>
    <t>ZY-T8-12W1200 BIXX BALLAST COMPATIBLE LED TUBE (4500K Clear)</t>
  </si>
  <si>
    <t>PMDDWQMC</t>
  </si>
  <si>
    <t>HY-T8-N120-15W-A+B4000K</t>
  </si>
  <si>
    <t>RRRUAP</t>
  </si>
  <si>
    <t>PXHU2J3D</t>
  </si>
  <si>
    <t>HY-T8-N120-15W-A+B5000K</t>
  </si>
  <si>
    <t>RRRUAQ</t>
  </si>
  <si>
    <t>PAT2CHM1</t>
  </si>
  <si>
    <t>PQJR24AE</t>
  </si>
  <si>
    <t>9290013432A</t>
  </si>
  <si>
    <t>KKLAHQ</t>
  </si>
  <si>
    <t>P8BW61CD</t>
  </si>
  <si>
    <t>DB4PT8-18WPC50BC</t>
  </si>
  <si>
    <t>WWWBHX</t>
  </si>
  <si>
    <t>P8JMV6DL</t>
  </si>
  <si>
    <t>9290013433A</t>
  </si>
  <si>
    <t>PFRYZP16</t>
  </si>
  <si>
    <t>DB4PT8-18WPC40BC</t>
  </si>
  <si>
    <t>P83YRCBG</t>
  </si>
  <si>
    <t>9290013978A</t>
  </si>
  <si>
    <t>KKLAHH</t>
  </si>
  <si>
    <t>PQ6NMBPJ</t>
  </si>
  <si>
    <t>VAVWFS</t>
  </si>
  <si>
    <t>PXRBH2N7</t>
  </si>
  <si>
    <t>T8L-IDDM13-2200-4ft-CCA-91</t>
  </si>
  <si>
    <t>Updated on 6/27/2018</t>
  </si>
  <si>
    <t>DDDIWX</t>
  </si>
  <si>
    <t>PWQJ9UPM</t>
  </si>
  <si>
    <t>T8L-IDDM13-2200-4ft-ECA-91</t>
  </si>
  <si>
    <t>P1PCRGBA</t>
  </si>
  <si>
    <t>TMG-T8GF-4F120-50KD YM</t>
  </si>
  <si>
    <t>Product updated on 4/25/2017.</t>
  </si>
  <si>
    <t>MMMPEH</t>
  </si>
  <si>
    <t>PBXCE3S6</t>
  </si>
  <si>
    <t>TMG-T8GF-4F170-30KD YM</t>
  </si>
  <si>
    <t>MMMPEG</t>
  </si>
  <si>
    <t>PX863WE1</t>
  </si>
  <si>
    <t>TMG-T8GF-4F170-45KD YM</t>
  </si>
  <si>
    <t>PQZVA6KF</t>
  </si>
  <si>
    <t>TMG-T8GF-4F120-40KD YM</t>
  </si>
  <si>
    <t>PMETBKSC</t>
  </si>
  <si>
    <t>TMG-T8GF-4F120-45KD YM</t>
  </si>
  <si>
    <t>PFPZ45VZ</t>
  </si>
  <si>
    <t>T8L-IDDM13-2600-4ft-BBA-91</t>
  </si>
  <si>
    <t>MMMPDS</t>
  </si>
  <si>
    <t>P58UJJAN</t>
  </si>
  <si>
    <t>TMG-T8GF-4F170-35KD YM</t>
  </si>
  <si>
    <t>PT437H46</t>
  </si>
  <si>
    <t>TMG-T8GF-4F170-50KD YM</t>
  </si>
  <si>
    <t>P3NQAE4J</t>
  </si>
  <si>
    <t>TMG-T8GF-4F120-35KD YM</t>
  </si>
  <si>
    <t>PGVKP5VQ</t>
  </si>
  <si>
    <t>T8L-IDDM13-2600-4ft-CBA-91</t>
  </si>
  <si>
    <t>PZPYEVVY</t>
  </si>
  <si>
    <t>T8L-IDDM13-2600-4ft-DBA-91</t>
  </si>
  <si>
    <t>PWSUWDWN</t>
  </si>
  <si>
    <t>T8L-IDDM13-2600-4ft-EBA-91</t>
  </si>
  <si>
    <t>PMFPZ15J</t>
  </si>
  <si>
    <t>T8L-IDDM13-2600-4ft-ABA-91</t>
  </si>
  <si>
    <t>PBHNHBA6</t>
  </si>
  <si>
    <t>T8L-IDDM13-2200-4ft-DCA-91</t>
  </si>
  <si>
    <t>PVGH3P57</t>
  </si>
  <si>
    <t>TMG-T8GF-4F170-40KD YM</t>
  </si>
  <si>
    <t>P9GS48HA</t>
  </si>
  <si>
    <t>TMG-T8GF-4F120-30KD YM</t>
  </si>
  <si>
    <t>PQZA7UHY</t>
  </si>
  <si>
    <t>T8L-IDDM13-1800-4ft-DCA-91</t>
  </si>
  <si>
    <t>Updated on 06/27/2018</t>
  </si>
  <si>
    <t>MMMPEF</t>
  </si>
  <si>
    <t>PZWW1S5M</t>
  </si>
  <si>
    <t>T8L-IDDM13-1800-4ft-CCA-91</t>
  </si>
  <si>
    <t>PB4UNWNP</t>
  </si>
  <si>
    <t>T8L-IDDM13-1800-4ft-ECA-91</t>
  </si>
  <si>
    <t>PZHYJPNU</t>
  </si>
  <si>
    <t>LG-4T8-20WU-SM50K</t>
  </si>
  <si>
    <t>Product updated 9/21/2016, de-listed on 9/6/2018, re-listed on 10/1/2018</t>
  </si>
  <si>
    <t>YYYBMP</t>
  </si>
  <si>
    <t>PTRSPVC4</t>
  </si>
  <si>
    <t>LG-4T8-12WU-SC50K</t>
  </si>
  <si>
    <t>YYYBMM</t>
  </si>
  <si>
    <t>PVZJ47E5</t>
  </si>
  <si>
    <t>LG-4T8-12WBC-SC50K</t>
  </si>
  <si>
    <t>YYYBMB</t>
  </si>
  <si>
    <t>PXDG3884</t>
  </si>
  <si>
    <t>LG-4T8-16WU-SC35K</t>
  </si>
  <si>
    <t>YYYBMO</t>
  </si>
  <si>
    <t>PTB77X53</t>
  </si>
  <si>
    <t>LG-4T8-16WBC-SC35K</t>
  </si>
  <si>
    <t>YYYBMD</t>
  </si>
  <si>
    <t>PRJ7UJQJ</t>
  </si>
  <si>
    <t>LG-4T8-20WU-SM40K</t>
  </si>
  <si>
    <t>PFYAX877</t>
  </si>
  <si>
    <t>LG-4T8-12WU-SC40K</t>
  </si>
  <si>
    <t>PBAWRNGU</t>
  </si>
  <si>
    <t>LG-4T8-12WU-SM40K</t>
  </si>
  <si>
    <t>YYYBML</t>
  </si>
  <si>
    <t>PB5XG7NH</t>
  </si>
  <si>
    <t>LG-4T8-12WBC-SM40K</t>
  </si>
  <si>
    <t>YYYBMA</t>
  </si>
  <si>
    <t>PS8UU5C7</t>
  </si>
  <si>
    <t>LG-4T8-20WU-SM45K</t>
  </si>
  <si>
    <t>P95468PF</t>
  </si>
  <si>
    <t>LG-4T8-16WU-SC45K</t>
  </si>
  <si>
    <t>P2SYAMYX</t>
  </si>
  <si>
    <t>LG-4T8-20WU-SC45K</t>
  </si>
  <si>
    <t>YYYBMQ</t>
  </si>
  <si>
    <t>PKD248XU</t>
  </si>
  <si>
    <t>LG-4T8-20WBC-SC45K</t>
  </si>
  <si>
    <t>YYYBMF</t>
  </si>
  <si>
    <t>PKGV1YC2</t>
  </si>
  <si>
    <t>LG-4T8-16WU-SM35K</t>
  </si>
  <si>
    <t>YYYBMN</t>
  </si>
  <si>
    <t>PEBWQEGK</t>
  </si>
  <si>
    <t>LG-4T8-20WU-SC40K</t>
  </si>
  <si>
    <t>PFT7WT9G</t>
  </si>
  <si>
    <t>LG-4T8-12WBC-SC40K</t>
  </si>
  <si>
    <t>PT5EDDKM</t>
  </si>
  <si>
    <t>LG-4T8-12WU-SM45K</t>
  </si>
  <si>
    <t>PRD93GV5</t>
  </si>
  <si>
    <t>LG-4T8-12WBC-SM30K</t>
  </si>
  <si>
    <t>PAGTMN4Q</t>
  </si>
  <si>
    <t>LG-4T8-16WBC-SC30K</t>
  </si>
  <si>
    <t>PRQ83C2N</t>
  </si>
  <si>
    <t>LG-4T8-12WU-SM30K</t>
  </si>
  <si>
    <t>P1Q9EYVR</t>
  </si>
  <si>
    <t>LG-4T8-16WU-SC50K</t>
  </si>
  <si>
    <t>PZ2RSBBK</t>
  </si>
  <si>
    <t>LG-4T8-20WBC-SM50K</t>
  </si>
  <si>
    <t>YYYBME</t>
  </si>
  <si>
    <t>PMWHZSS3</t>
  </si>
  <si>
    <t>LG-4T8-20WU-SM35K</t>
  </si>
  <si>
    <t>P4V8TNWH</t>
  </si>
  <si>
    <t>LG-4T8-12WU-SC35K</t>
  </si>
  <si>
    <t>PX57YJ14</t>
  </si>
  <si>
    <t>LG-4T8-12WBC-SM35K</t>
  </si>
  <si>
    <t>PU4Z8SAZ</t>
  </si>
  <si>
    <t>LG-4T8-12WU-SC45K</t>
  </si>
  <si>
    <t>P9RY5TQZ</t>
  </si>
  <si>
    <t>LG-4T8-16WU-SM30K</t>
  </si>
  <si>
    <t>P8M3CJ3Y</t>
  </si>
  <si>
    <t>LG-4T8-12WBC-SC45K</t>
  </si>
  <si>
    <t>PGNT3YAV</t>
  </si>
  <si>
    <t>LG-4T8-16WBC-SC45K</t>
  </si>
  <si>
    <t>PJFX9DMB</t>
  </si>
  <si>
    <t>LG-4T8-12WBC-SM45K</t>
  </si>
  <si>
    <t>P7PFERYA</t>
  </si>
  <si>
    <t>LG-4T8-12WU-SM50K</t>
  </si>
  <si>
    <t>PNURDDHF</t>
  </si>
  <si>
    <t>LG-4T8-20WU-SC50K</t>
  </si>
  <si>
    <t>PZFJCSJ8</t>
  </si>
  <si>
    <t>LG-4T8-20WBC-SC50K</t>
  </si>
  <si>
    <t>PJWFS6PJ</t>
  </si>
  <si>
    <t>LG-4T8-20WU-SC35K</t>
  </si>
  <si>
    <t>PZESS1CY</t>
  </si>
  <si>
    <t>LG-4T8-16WU-SM40K</t>
  </si>
  <si>
    <t>PM9659F2</t>
  </si>
  <si>
    <t>LG-4T8-16WU-SC40K</t>
  </si>
  <si>
    <t>PPR5DYX3</t>
  </si>
  <si>
    <t>LG-4T8-16WBC-SC40K</t>
  </si>
  <si>
    <t>PFZER4FW</t>
  </si>
  <si>
    <t>LG-4T8-12WBC-SC30K</t>
  </si>
  <si>
    <t>PFHYB477</t>
  </si>
  <si>
    <t>LG-4T8-20WBC-SC30K</t>
  </si>
  <si>
    <t>PGBF3TYE</t>
  </si>
  <si>
    <t>LG-4T8-12WU-SC30K</t>
  </si>
  <si>
    <t>PHN3RTHH</t>
  </si>
  <si>
    <t>LG-4T8-16WU-SC30K</t>
  </si>
  <si>
    <t>PK5WD2GX</t>
  </si>
  <si>
    <t>LG-4T8-20WU-SC30K</t>
  </si>
  <si>
    <t>PX7WX4HC</t>
  </si>
  <si>
    <t>LG-4T8-12WU-SM35K</t>
  </si>
  <si>
    <t>P56BUSBF</t>
  </si>
  <si>
    <t>LG-4T8-20WBC-SC35K</t>
  </si>
  <si>
    <t>P6X4H896</t>
  </si>
  <si>
    <t>LG-4T8-12WBC-SC35K</t>
  </si>
  <si>
    <t>P3HK2W8J</t>
  </si>
  <si>
    <t>LG-4T8-20WBC-SC40K</t>
  </si>
  <si>
    <t>PGR4AXRK</t>
  </si>
  <si>
    <t>LG-4T8-16WU-SM45K</t>
  </si>
  <si>
    <t>PDRE2UQF</t>
  </si>
  <si>
    <t>LG-4T8-16WU-SM50K</t>
  </si>
  <si>
    <t>P9KHQR3Y</t>
  </si>
  <si>
    <t>LG-4T8-12WBC-SM50K</t>
  </si>
  <si>
    <t>PJMESE32</t>
  </si>
  <si>
    <t>LG-4T8-16WBC-SC50K</t>
  </si>
  <si>
    <t>P3ZBH5QV</t>
  </si>
  <si>
    <t>LG-4T8-20WU-SM30K</t>
  </si>
  <si>
    <t>PF7BPMUH</t>
  </si>
  <si>
    <t>EL-ZY-T8-20W1200 BIXX BALLAST COMPATIBLE LED TUBE(4000K CLEAR)</t>
  </si>
  <si>
    <t>Updated on 5/4/2017</t>
  </si>
  <si>
    <t>VAVWFG</t>
  </si>
  <si>
    <t>P5NA87DM</t>
  </si>
  <si>
    <t>EL-ZY-T8-15W1200 BIXX BALLAST COMPATIBLE LED TUBE(5000K FROSTED)</t>
  </si>
  <si>
    <t>PEG5NZ9Y</t>
  </si>
  <si>
    <t>EL-ZY-T8-20W1200 BIXX BALLAST COMPATIBLE LED TUBE(3500K CLEAR)</t>
  </si>
  <si>
    <t>PMKHU2C8</t>
  </si>
  <si>
    <t>EL-ZY-T8-15W1200 BIXX BALLAST COMPATIBLE LED TUBE(3000K FROSTED)</t>
  </si>
  <si>
    <t>P3YK23CQ</t>
  </si>
  <si>
    <t>EL-ZY-T8-20W1200 BIXX BALLAST COMPATIBLE LED TUBE(3000K FROSTED)</t>
  </si>
  <si>
    <t>VAVWFF</t>
  </si>
  <si>
    <t>P3X3Q7MD</t>
  </si>
  <si>
    <t>EL-ZY-T8-20W1200 BIXX BALLAST COMPATIBLE LED TUBE(4000K FROSTED)</t>
  </si>
  <si>
    <t>PUWGEJ6W</t>
  </si>
  <si>
    <t>EL-ZY-T8-20W1200 BIXX BALLAST COMPATIBLE LED TUBE(3500K FROSTED)</t>
  </si>
  <si>
    <t>PXSBRAP8</t>
  </si>
  <si>
    <t>EL-ZY-T8-15W1200 BIXX BALLAST COMPATIBLE LED TUBE(4000K FROSTED)</t>
  </si>
  <si>
    <t>PX2MUWHK</t>
  </si>
  <si>
    <t>EL-ZY-T8-20W1200 BIXX BALLAST COMPATIBLE LED TUBE(5000K FROSTED)</t>
  </si>
  <si>
    <t>PNUQMW3H</t>
  </si>
  <si>
    <t>EL-ZY-T8-15W1200 BIXX BALLAST COMPATIBLE LED TUBE(3500K CLEAR)</t>
  </si>
  <si>
    <t>PDYJ8T5R</t>
  </si>
  <si>
    <t>EL-ZY-T8-15W1200 BIXX BALLAST COMPATIBLE LED TUBE(5000K CLEAR)</t>
  </si>
  <si>
    <t>PTATFG5R</t>
  </si>
  <si>
    <t>EL-ZY-T8-15W1200 BIXX BALLAST COMPATIBLE LED TUBE(3000K CLEAR)</t>
  </si>
  <si>
    <t>PA2K9DAZ</t>
  </si>
  <si>
    <t>EL-ZY-T8-15W1200 BIXX BALLAST COMPATIBLE LED TUBE(3500K FROSTED)</t>
  </si>
  <si>
    <t>PEAWBN6T</t>
  </si>
  <si>
    <t>EL-ZY-T8-15W1200 BIXX BALLAST COMPATIBLE LED TUBE(4000K CLEAR)</t>
  </si>
  <si>
    <t>PS1SHQTE</t>
  </si>
  <si>
    <t>EL-ZY-T8-20W1200 BIXX BALLAST COMPATIBLE LED TUBE(5000K CLEAR)</t>
  </si>
  <si>
    <t>PEZ25H2U</t>
  </si>
  <si>
    <t>EL-ZY-T8-20W1200 BIXX BALLAST COMPATIBLE LED TUBE(3000K CLEAR)</t>
  </si>
  <si>
    <t>PMDXD89B</t>
  </si>
  <si>
    <t>BL-T8-18W1200-BQET+50C</t>
  </si>
  <si>
    <t>SSSCAK</t>
  </si>
  <si>
    <t>P926GRQM</t>
  </si>
  <si>
    <t>BL-T8-18W1200-BQET+50F</t>
  </si>
  <si>
    <t>SSSCAL</t>
  </si>
  <si>
    <t>P5VQ4TJ8</t>
  </si>
  <si>
    <t>Jarvis Lighting</t>
  </si>
  <si>
    <t>T8LED-12W-50K</t>
  </si>
  <si>
    <t>WWWBHN</t>
  </si>
  <si>
    <t>PY2CWAEV</t>
  </si>
  <si>
    <t>BL-T8-18W1200-BQET+30C</t>
  </si>
  <si>
    <t>P8FS4EJB</t>
  </si>
  <si>
    <t>BL-T8-18W1200-BQET+40F</t>
  </si>
  <si>
    <t>PNCX7QKV</t>
  </si>
  <si>
    <t>BL-T8-18W1200-BQET+40C</t>
  </si>
  <si>
    <t>PQNTP8PR</t>
  </si>
  <si>
    <t>T8LED-12W-40K</t>
  </si>
  <si>
    <t>PH7MEXU8</t>
  </si>
  <si>
    <t>T8LED-12W-45K</t>
  </si>
  <si>
    <t>PH1YJNJX</t>
  </si>
  <si>
    <t>T8LED-12W-30K</t>
  </si>
  <si>
    <t>P469MM6P</t>
  </si>
  <si>
    <t>T8LED-12W-35K</t>
  </si>
  <si>
    <t>P5J2XM9W</t>
  </si>
  <si>
    <t>BL-T8-18W1200-BQET+30F</t>
  </si>
  <si>
    <t>PBR6R2FN</t>
  </si>
  <si>
    <t>GL-UL-g12P(5000K)</t>
  </si>
  <si>
    <t>OOOAKK</t>
  </si>
  <si>
    <t>PBQ46UX9</t>
  </si>
  <si>
    <t>GL-UL-g12N(4000K)</t>
  </si>
  <si>
    <t>P93BGBCA</t>
  </si>
  <si>
    <t>GL-UL-g12N(4500K)</t>
  </si>
  <si>
    <t>PNRG6B8A</t>
  </si>
  <si>
    <t>LED T8E-48-850-GH-[FR]HF</t>
  </si>
  <si>
    <t>SSSCAH</t>
  </si>
  <si>
    <t>PXQ541P6</t>
  </si>
  <si>
    <t>LED T8E-48-840-GH-[FR]HF</t>
  </si>
  <si>
    <t>P4XEUNP3</t>
  </si>
  <si>
    <t>LED T8E-48-830-GH-[FR]HF</t>
  </si>
  <si>
    <t>P7CVBTBU</t>
  </si>
  <si>
    <t>LED T8E-48-835-GH-[FR]HF</t>
  </si>
  <si>
    <t>PAB245NP</t>
  </si>
  <si>
    <t>LSPro T8 A 12 4000K 48 MVOLT SB20 yyyy</t>
  </si>
  <si>
    <t>YYYBKS</t>
  </si>
  <si>
    <t>P9V2497D</t>
  </si>
  <si>
    <t>LSPro T8 A 12 5000K 48 MVOLT SB20 yyyy</t>
  </si>
  <si>
    <t>PRYW4TJR</t>
  </si>
  <si>
    <t>LOD-GDMT84F-17W30KF</t>
  </si>
  <si>
    <t>VVVVYG</t>
  </si>
  <si>
    <t>PM7VXJ12</t>
  </si>
  <si>
    <t>Cello T8 4ft 4000K</t>
  </si>
  <si>
    <t>MMMPDI</t>
  </si>
  <si>
    <t>P9UPB1AK</t>
  </si>
  <si>
    <t>LOD-GDMT84F-12W50KF</t>
  </si>
  <si>
    <t>VVVVYI</t>
  </si>
  <si>
    <t>PMR21BG8</t>
  </si>
  <si>
    <t>LOD-GDMT84F-15W50KF</t>
  </si>
  <si>
    <t>VVVVYH</t>
  </si>
  <si>
    <t>PMRMDC79</t>
  </si>
  <si>
    <t>LOD-GDMT84F-15W40KF</t>
  </si>
  <si>
    <t>PWW12KTE</t>
  </si>
  <si>
    <t>LOD-GDMT84F-12W45KF</t>
  </si>
  <si>
    <t>PBFX3QK6</t>
  </si>
  <si>
    <t>LOD-GDMT84F-15W45KF</t>
  </si>
  <si>
    <t>P41D18HP</t>
  </si>
  <si>
    <t>LOD-GDMT84F-17W45KF</t>
  </si>
  <si>
    <t>P8XEV6CZ</t>
  </si>
  <si>
    <t>LOD-GDMT84F-24W30KF</t>
  </si>
  <si>
    <t>VVVVYF</t>
  </si>
  <si>
    <t>P11NVMFE</t>
  </si>
  <si>
    <t>Cello T8 4ft DIM 4000K</t>
  </si>
  <si>
    <t>P43GX42U</t>
  </si>
  <si>
    <t>KKLAFL</t>
  </si>
  <si>
    <t>P8RD5F6G</t>
  </si>
  <si>
    <t>ProLED</t>
  </si>
  <si>
    <t>T8FR11/840/DIR2/LED</t>
  </si>
  <si>
    <t>TTTULS</t>
  </si>
  <si>
    <t>P1UE3UJA</t>
  </si>
  <si>
    <t>T8FR15/850/DIR/LED</t>
  </si>
  <si>
    <t>TTTULT</t>
  </si>
  <si>
    <t>PAUJT5TX</t>
  </si>
  <si>
    <t>Cello T8 4ft DIM 5000K</t>
  </si>
  <si>
    <t>PFY60XS0</t>
  </si>
  <si>
    <t>PICF8UPP</t>
  </si>
  <si>
    <t>PZS1CTY3</t>
  </si>
  <si>
    <t>T8FR11/850/DIR2/LED</t>
  </si>
  <si>
    <t>PS9HSB9V</t>
  </si>
  <si>
    <t>LOD-GDMT84F-17W50KF</t>
  </si>
  <si>
    <t>PHJZQNRV</t>
  </si>
  <si>
    <t>LOD-GDMT84F-12W40KF</t>
  </si>
  <si>
    <t>PRF9BPF5</t>
  </si>
  <si>
    <t>LOD-GDMT84F-24W40KF</t>
  </si>
  <si>
    <t>PND3GZV9</t>
  </si>
  <si>
    <t>LOD-GDMT84F-24W45KF</t>
  </si>
  <si>
    <t>PY1NRMKA</t>
  </si>
  <si>
    <t>LOD-GDMT84F-12W30KF</t>
  </si>
  <si>
    <t>PGGVXMPJ</t>
  </si>
  <si>
    <t>Cello T8 4ft 5000K</t>
  </si>
  <si>
    <t>PA3JUFVP</t>
  </si>
  <si>
    <t>LOD-GDMT84F-17W35KF</t>
  </si>
  <si>
    <t>PQ3KP2YY</t>
  </si>
  <si>
    <t>LOD-GDMT84F-24W35KF</t>
  </si>
  <si>
    <t>PJ92TSH9</t>
  </si>
  <si>
    <t>LOD-GDMT84F-12W35KF</t>
  </si>
  <si>
    <t>PCKZJ2A3</t>
  </si>
  <si>
    <t>LOD-GDMT84F-17W40KF</t>
  </si>
  <si>
    <t>PLSV8P2I</t>
  </si>
  <si>
    <t>PRYAEG58</t>
  </si>
  <si>
    <t>T8FR15/840/DIR/LED</t>
  </si>
  <si>
    <t>PAZ936D6</t>
  </si>
  <si>
    <t>LOD-GDMT84F-24W50KF</t>
  </si>
  <si>
    <t>PZSHH318</t>
  </si>
  <si>
    <t>KKLADB</t>
  </si>
  <si>
    <t>PN4911BT</t>
  </si>
  <si>
    <t>PWWB9E8E</t>
  </si>
  <si>
    <t>LED11663A</t>
  </si>
  <si>
    <t>TYNADR</t>
  </si>
  <si>
    <t>PHZWCRZQ</t>
  </si>
  <si>
    <t>KKKZXN</t>
  </si>
  <si>
    <t>P3RX5VSP</t>
  </si>
  <si>
    <t>LED11662A</t>
  </si>
  <si>
    <t>PNSZ3HS6</t>
  </si>
  <si>
    <t>PREVHH7E</t>
  </si>
  <si>
    <t>Verlite Company Ltd.</t>
  </si>
  <si>
    <t>Verlite</t>
  </si>
  <si>
    <t>VL-T84FT-4012CC</t>
  </si>
  <si>
    <t>JJJMOW</t>
  </si>
  <si>
    <t>PJP49HTW</t>
  </si>
  <si>
    <t>97.AE8O4.422D300</t>
  </si>
  <si>
    <t>SSSBZU</t>
  </si>
  <si>
    <t>P7KSCC4E</t>
  </si>
  <si>
    <t>VL-T84FT-4015FC</t>
  </si>
  <si>
    <t>PHWD14K1</t>
  </si>
  <si>
    <t>VL-T84FT-5012CC</t>
  </si>
  <si>
    <t>P6B5C7W8</t>
  </si>
  <si>
    <t>97.AE8O4.422D500</t>
  </si>
  <si>
    <t>P8F1ZMF3</t>
  </si>
  <si>
    <t>VL-T84FT-4012FC</t>
  </si>
  <si>
    <t>PMU69J4E</t>
  </si>
  <si>
    <t>VL-T84FT-5012FC</t>
  </si>
  <si>
    <t>PAGQ4S93</t>
  </si>
  <si>
    <t>VL-T84FT-5015CC</t>
  </si>
  <si>
    <t>PQZAP9G2</t>
  </si>
  <si>
    <t>VL-T84FT-5015FC</t>
  </si>
  <si>
    <t>PRHA8KWF</t>
  </si>
  <si>
    <t>VL-T84FT-5018FC</t>
  </si>
  <si>
    <t>PCYWKDD4</t>
  </si>
  <si>
    <t>97.AE8O4.421D200</t>
  </si>
  <si>
    <t>PX2ZDBE2</t>
  </si>
  <si>
    <t>VL-T84FT-3012FC</t>
  </si>
  <si>
    <t>PVEC25B3</t>
  </si>
  <si>
    <t>VL-T84FT-4015CC</t>
  </si>
  <si>
    <t>PHXWEYPR</t>
  </si>
  <si>
    <t>VL-T84FT-4018CC</t>
  </si>
  <si>
    <t>PE77FDNZ</t>
  </si>
  <si>
    <t>VL-T84FT-4018FC</t>
  </si>
  <si>
    <t>PBQ4F1YH</t>
  </si>
  <si>
    <t>VL-T84FT-5018CC</t>
  </si>
  <si>
    <t>P7HDDHVN</t>
  </si>
  <si>
    <t>CH1157SD-48-15W 850-2</t>
  </si>
  <si>
    <t>SSSBZS</t>
  </si>
  <si>
    <t>PEDPS792</t>
  </si>
  <si>
    <t>CH1157SD-48-13W 850-2</t>
  </si>
  <si>
    <t>SSSBZR</t>
  </si>
  <si>
    <t>PQCATDM2</t>
  </si>
  <si>
    <t>SL917</t>
  </si>
  <si>
    <t>SL917T8BC-48-15W-100/277V-4000-C-120-I-N-G13</t>
  </si>
  <si>
    <t>Lastx represents either s for single-end power input or T for double-end inputs; Update on 11/22/2016</t>
  </si>
  <si>
    <t>KKKZPC</t>
  </si>
  <si>
    <t>PSRC3VKY</t>
  </si>
  <si>
    <t>SL917T8BC-48-15W-100/277V-5000-F-120-I-N-G13</t>
  </si>
  <si>
    <t>PK1M1F71</t>
  </si>
  <si>
    <t>P657RXA5</t>
  </si>
  <si>
    <t>9290011242D</t>
  </si>
  <si>
    <t>WWWBNQ</t>
  </si>
  <si>
    <t>PGRZB3RN</t>
  </si>
  <si>
    <t>9290011241D</t>
  </si>
  <si>
    <t>P8HU6SVS</t>
  </si>
  <si>
    <t>KKKZTK</t>
  </si>
  <si>
    <t>PHXTKRFH</t>
  </si>
  <si>
    <t>SL917T8BC-48-12W-100/277V-3000-F-120-I-N-G13</t>
  </si>
  <si>
    <t>KKKZPB</t>
  </si>
  <si>
    <t>P4NWQ23C</t>
  </si>
  <si>
    <t>SL917T8BC-48-15W-100/277V-3000-F-120-I-N-G13</t>
  </si>
  <si>
    <t>PSK1TSAP</t>
  </si>
  <si>
    <t>SL917T8BC-48-20W-100/277V-3000-F-120-I-N-G13</t>
  </si>
  <si>
    <t>Lastx represents either s for single-end power input or T for double-end inputs; Updated on 11/22/2016</t>
  </si>
  <si>
    <t>KKKZPE</t>
  </si>
  <si>
    <t>PUQ8ZEAH</t>
  </si>
  <si>
    <t>P492K2SZ</t>
  </si>
  <si>
    <t>SL917T8BC-48-12W-100/277V-3500-F-120-I-N-G13</t>
  </si>
  <si>
    <t>P62AGETW</t>
  </si>
  <si>
    <t>SL917T8BC-48-15W-100/277V-3500-F-120-I-N-G13</t>
  </si>
  <si>
    <t>PUUQ7YY2</t>
  </si>
  <si>
    <t>SL917T8BC-48-15W-100/277V-3500-C-120-I-N-G13</t>
  </si>
  <si>
    <t>PP6EXCV1</t>
  </si>
  <si>
    <t>SL917T8PP-48-12W-100/277V-4000-F-120-I-N-G13</t>
  </si>
  <si>
    <t>KKKZOX</t>
  </si>
  <si>
    <t>PAGRHRB7</t>
  </si>
  <si>
    <t>SL917T8PP-48-16W-100/277V-5000-F-120-I-N-G13</t>
  </si>
  <si>
    <t>KKKZOZ</t>
  </si>
  <si>
    <t>P6D9D3FT</t>
  </si>
  <si>
    <t>SL917T8BC-48-20W-100/277V-3000-C-120-I-N-G13</t>
  </si>
  <si>
    <t>KKKZPF</t>
  </si>
  <si>
    <t>P5GXZJTQ</t>
  </si>
  <si>
    <t>SL917T8BC-48-15W-100/277V-3000-C-120-I-N-G13</t>
  </si>
  <si>
    <t>PT9Y3ZR3</t>
  </si>
  <si>
    <t>SL917T8BC-48-20W-100/277V-3500-C-120-I-N-G13</t>
  </si>
  <si>
    <t>PPKVS27V</t>
  </si>
  <si>
    <t>SL917T8BC-48-15W-100/277V-4000-F-120-I-N-G13</t>
  </si>
  <si>
    <t>PVYM498N</t>
  </si>
  <si>
    <t>SL917T8BC-48-20W-100/277V-5000-F-120-I-N-G13</t>
  </si>
  <si>
    <t>PZNBZC37</t>
  </si>
  <si>
    <t>SL917T8BC-48-20W-100/277V-5000-C-120-I-N-G13</t>
  </si>
  <si>
    <t>PEEVYCGG</t>
  </si>
  <si>
    <t>SL917T8BC-48-12W-100/277V-5000-F-120-I-N-G13</t>
  </si>
  <si>
    <t>PS96AVKW</t>
  </si>
  <si>
    <t>SL917T8PP-48-12W-100/277V-3500-F-120-I-N-G13</t>
  </si>
  <si>
    <t>PDPACBFF</t>
  </si>
  <si>
    <t>SL917T8PP-48-14W-100/277V-3500-F-120-I-N-G13</t>
  </si>
  <si>
    <t>KKKZOY</t>
  </si>
  <si>
    <t>PT5883JF</t>
  </si>
  <si>
    <t>SL917T8PP-48-16W-100/277V-3500-F-120-I-N-G13</t>
  </si>
  <si>
    <t>P6F5BCF3</t>
  </si>
  <si>
    <t>SL917T8BC-48-20W-100/277V-3500-F-120-I-N-G13</t>
  </si>
  <si>
    <t>PQXEY6PK</t>
  </si>
  <si>
    <t>SL917T8PP-48-14W-100/277V-4000-F-120-I-N-G13</t>
  </si>
  <si>
    <t>PFNUBCVB</t>
  </si>
  <si>
    <t>SL917T8PP-48-16W-100/277V-4000-F-120-I-N-G13</t>
  </si>
  <si>
    <t>PM569CHZ</t>
  </si>
  <si>
    <t>SL917T8BC-48-20W-100/277V-4000-F-120-I-N-G13</t>
  </si>
  <si>
    <t>PM3CC2JT</t>
  </si>
  <si>
    <t>SL917T8BC-48-20W-100/277V-4000-C-120-I-N-G13</t>
  </si>
  <si>
    <t>PJ7E4YS1</t>
  </si>
  <si>
    <t>SL917T8BC-48-12W-100/277V-4000-F-120-I-N-G13</t>
  </si>
  <si>
    <t>PX76A99Q</t>
  </si>
  <si>
    <t>SL917T8PP-48-12W-100/277V-4500-F-120-I-N-G13</t>
  </si>
  <si>
    <t>PXFCHXW7</t>
  </si>
  <si>
    <t>SL917T8BC-48-12W-100/277V-4500-F-120-I-N-G13</t>
  </si>
  <si>
    <t>PW4TG8S6</t>
  </si>
  <si>
    <t>SL917T8PP-48-12W-100/277V-5000-F-120-I-N-G13</t>
  </si>
  <si>
    <t>P16H1DZG</t>
  </si>
  <si>
    <t>92900128[1434]</t>
  </si>
  <si>
    <t>SSSBXF</t>
  </si>
  <si>
    <t>P7EDZJYG</t>
  </si>
  <si>
    <t>SL917T8PP-48-12W-100/277V-3000-F-120-I-N-G13</t>
  </si>
  <si>
    <t>P4T5JGUP</t>
  </si>
  <si>
    <t>92900128[1232]</t>
  </si>
  <si>
    <t>PGK4JU7F</t>
  </si>
  <si>
    <t>92900128[1333]</t>
  </si>
  <si>
    <t>PHGZKZ26</t>
  </si>
  <si>
    <t>SL917T8PP-48-14W-100/277V-4500-F-120-I-N-G13</t>
  </si>
  <si>
    <t>PFF43PV7</t>
  </si>
  <si>
    <t>SL917T8PP-48-16W-100/277V-4500-F-120-I-N-G13</t>
  </si>
  <si>
    <t>PFP4X41D</t>
  </si>
  <si>
    <t>SL917T8PP-48-14W-100/277V-5000-F-120-I-N-G13</t>
  </si>
  <si>
    <t>P49FMJWN</t>
  </si>
  <si>
    <t>SL917T8BC-48-15W-100/277V-4500-C-120-I-N-G13</t>
  </si>
  <si>
    <t>PJP5DTER</t>
  </si>
  <si>
    <t>SL917T8PP-48-14W-100/277V-3000-F-120-I-N-G13</t>
  </si>
  <si>
    <t>PTKUVQJU</t>
  </si>
  <si>
    <t>SL917T8PP-48-16W-100/277V-3000-F-120-I-N-G13</t>
  </si>
  <si>
    <t>PB41GNC6</t>
  </si>
  <si>
    <t>L48T8-840-14P-G4-EB</t>
  </si>
  <si>
    <t>PXAMENVH</t>
  </si>
  <si>
    <t>L48T8-850-14P-G4-EB</t>
  </si>
  <si>
    <t>P2KE2X11</t>
  </si>
  <si>
    <t>L48T8-850-18P-G4-EB</t>
  </si>
  <si>
    <t>P9YAV515</t>
  </si>
  <si>
    <t>L48T8-840-18P-G4-EB</t>
  </si>
  <si>
    <t>PCJDC1NP</t>
  </si>
  <si>
    <t>L48T8-850-12P-G4-EB</t>
  </si>
  <si>
    <t>VAVWCO</t>
  </si>
  <si>
    <t>PJXD4695</t>
  </si>
  <si>
    <t>L48T8-840-12P-G4-EB</t>
  </si>
  <si>
    <t>PFDX4VAR</t>
  </si>
  <si>
    <t>TMG-T8GF-4F120-35KD</t>
  </si>
  <si>
    <t>IIIJWH</t>
  </si>
  <si>
    <t>PU4HKQS9</t>
  </si>
  <si>
    <t>TMG-T8GF-4F150-40KD</t>
  </si>
  <si>
    <t>IIIJWF</t>
  </si>
  <si>
    <t>PF1VETCE</t>
  </si>
  <si>
    <t>TMG-T8GF-4F120-45KD</t>
  </si>
  <si>
    <t>P4EX4766</t>
  </si>
  <si>
    <t>InnoSys Inc</t>
  </si>
  <si>
    <t>iLumens</t>
  </si>
  <si>
    <t>LT84-4000-BBR-1620</t>
  </si>
  <si>
    <t>OOOAKI</t>
  </si>
  <si>
    <t>PMRGE7PN</t>
  </si>
  <si>
    <t>TMG-T8GF-4F120-30KD</t>
  </si>
  <si>
    <t>PQCFC5K7</t>
  </si>
  <si>
    <t>GL-T8LO-12-12(4000K)</t>
  </si>
  <si>
    <t>DDDIUC</t>
  </si>
  <si>
    <t>PTUYP79P</t>
  </si>
  <si>
    <t>GL-T8LO-12-12(4500K)</t>
  </si>
  <si>
    <t>PGQZVBC6</t>
  </si>
  <si>
    <t>TMG-T8GF-4F240-35KD</t>
  </si>
  <si>
    <t>IIIJWI</t>
  </si>
  <si>
    <t>PRZ4P6X7</t>
  </si>
  <si>
    <t>LT84-3000-B[L F W]R-1620</t>
  </si>
  <si>
    <t>PQX85UD5</t>
  </si>
  <si>
    <t>GL-T8LO-12-12(3500K)</t>
  </si>
  <si>
    <t>P6WWU7Y3</t>
  </si>
  <si>
    <t>TMG-T8GF-4F170-50KD</t>
  </si>
  <si>
    <t>IIIJWG</t>
  </si>
  <si>
    <t>P1S2CKVW</t>
  </si>
  <si>
    <t>TMG-T8GF-4F170-30KD</t>
  </si>
  <si>
    <t>P4KQXPY8</t>
  </si>
  <si>
    <t>GL-T8LO-12-12(3000K)</t>
  </si>
  <si>
    <t>PAUMJXK4</t>
  </si>
  <si>
    <t>TMG-T8GF-4F170-35KD</t>
  </si>
  <si>
    <t>P9QV1924</t>
  </si>
  <si>
    <t>TMG-T8GF-4F120-40KD</t>
  </si>
  <si>
    <t>PGZ6TGPB</t>
  </si>
  <si>
    <t>TMG-T8GF-4F170-40KD</t>
  </si>
  <si>
    <t>PPZR6R54</t>
  </si>
  <si>
    <t>TMG-T8GF-4F150-45KD</t>
  </si>
  <si>
    <t>P7ZZ1WA5</t>
  </si>
  <si>
    <t>TMG-T8GF-4F120-50KD</t>
  </si>
  <si>
    <t>PXZMD7N4</t>
  </si>
  <si>
    <t>TMG-T8GF-4F150-50KD</t>
  </si>
  <si>
    <t>PQ7D89V1</t>
  </si>
  <si>
    <t>TMG-T8GF-4F240-50KD</t>
  </si>
  <si>
    <t>PRFAVQ6G</t>
  </si>
  <si>
    <t>LT84-3000-BBR-1620</t>
  </si>
  <si>
    <t>PNGZDD7M</t>
  </si>
  <si>
    <t>LT84-3500-B[L F W]R-1620</t>
  </si>
  <si>
    <t>PZA2W96P</t>
  </si>
  <si>
    <t>LT84-3500-BBR-1620</t>
  </si>
  <si>
    <t>PRKQ8W7F</t>
  </si>
  <si>
    <t>GL-T8LO-12-12(5000K)</t>
  </si>
  <si>
    <t>PFB4768F</t>
  </si>
  <si>
    <t>TMG-T8GF-4F240-40KD</t>
  </si>
  <si>
    <t>P7KBTEBU</t>
  </si>
  <si>
    <t>TMG-T8GF-4F170-45KD</t>
  </si>
  <si>
    <t>P1XAQMGH</t>
  </si>
  <si>
    <t>TMG-T8GF-4F240-45KD</t>
  </si>
  <si>
    <t>P9HDMHMC</t>
  </si>
  <si>
    <t>LT84-4000-B[L F W]R-1620</t>
  </si>
  <si>
    <t>PJZPJAZ2</t>
  </si>
  <si>
    <t>TMG-T8GF-4F240-30KD</t>
  </si>
  <si>
    <t>PKR9U33B</t>
  </si>
  <si>
    <t>T8LDR4F15/840B</t>
  </si>
  <si>
    <t>DDDITO</t>
  </si>
  <si>
    <t>PGX1S7YT</t>
  </si>
  <si>
    <t>T8LDR4F15/850B</t>
  </si>
  <si>
    <t>PAZCXXMP</t>
  </si>
  <si>
    <t>T8LDR4F11/850B</t>
  </si>
  <si>
    <t>DDDITN</t>
  </si>
  <si>
    <t>PM26Z8RK</t>
  </si>
  <si>
    <t>T8LDR4F11/840B</t>
  </si>
  <si>
    <t>PJDMXPUG</t>
  </si>
  <si>
    <t>T8-15W-120-GTB(4000K)</t>
  </si>
  <si>
    <t>IIIJVT</t>
  </si>
  <si>
    <t>PD18THSN</t>
  </si>
  <si>
    <t>PLT023T2</t>
  </si>
  <si>
    <t>EAEEPB</t>
  </si>
  <si>
    <t>PZ7U2TZJ</t>
  </si>
  <si>
    <t>AVL LED</t>
  </si>
  <si>
    <t>AV-T8-15W1200-ib 2700K</t>
  </si>
  <si>
    <t>WWWBFH</t>
  </si>
  <si>
    <t>PPDUHHC3</t>
  </si>
  <si>
    <t>AV-T8-15W1200-ib</t>
  </si>
  <si>
    <t>P8PTCBGU</t>
  </si>
  <si>
    <t>PLT024T2</t>
  </si>
  <si>
    <t>PJKEC2E8</t>
  </si>
  <si>
    <t>T8-15W-120-GTB(5000K)</t>
  </si>
  <si>
    <t>PBPXHYDV</t>
  </si>
  <si>
    <t>ARK/UR/22T(3500K)</t>
  </si>
  <si>
    <t>MMMPCG</t>
  </si>
  <si>
    <t>P1SGVT1J</t>
  </si>
  <si>
    <t>YGA05A04-T8-18W-850-T-1</t>
  </si>
  <si>
    <t>Product updated on 1/17/2017</t>
  </si>
  <si>
    <t>KKKXYI</t>
  </si>
  <si>
    <t>P2BP5GFJ</t>
  </si>
  <si>
    <t>ARK/UR/22T(4000K)</t>
  </si>
  <si>
    <t>PQA3VSA7</t>
  </si>
  <si>
    <t>ARK/UR/22T(5000K)</t>
  </si>
  <si>
    <t>PK94GWNP</t>
  </si>
  <si>
    <t>Fulton Science and Technology Lighting Co., Ltd.</t>
  </si>
  <si>
    <t>Fulton</t>
  </si>
  <si>
    <t>FLT-12T8GXPW-18L12-XX</t>
  </si>
  <si>
    <t>MMMPCI</t>
  </si>
  <si>
    <t>P93UCN19</t>
  </si>
  <si>
    <t>YGA05A04-T8-18W-835-T-1</t>
  </si>
  <si>
    <t>PGCXMXB8</t>
  </si>
  <si>
    <t>YGA05A04-T8-18W-845-T-1</t>
  </si>
  <si>
    <t>P281HW46</t>
  </si>
  <si>
    <t>CH1128-48-18W 840-2</t>
  </si>
  <si>
    <t>LLLBAU</t>
  </si>
  <si>
    <t>PQUAKN46</t>
  </si>
  <si>
    <t>CH1128-48-18W 845-2</t>
  </si>
  <si>
    <t>P6W416Z8</t>
  </si>
  <si>
    <t>CH1128-48-18W 850-2</t>
  </si>
  <si>
    <t>PUKCR6K2</t>
  </si>
  <si>
    <t>YGA05A04-T8-18W-840-T-1</t>
  </si>
  <si>
    <t>PG6GRTZJ</t>
  </si>
  <si>
    <t>ARK/UR/22T(3000K)</t>
  </si>
  <si>
    <t>PJB37QAE</t>
  </si>
  <si>
    <t>FLT-12T8GXNW-18L12-XX</t>
  </si>
  <si>
    <t>P76E13YW</t>
  </si>
  <si>
    <t>ARK/UR/22T(4500K)</t>
  </si>
  <si>
    <t>P9V2AF3G</t>
  </si>
  <si>
    <t>FLT-12T8GXCW-18L12-XX</t>
  </si>
  <si>
    <t>PSP31K64</t>
  </si>
  <si>
    <t>Yankon</t>
  </si>
  <si>
    <t>YGA05A04-T8-18W-830-T-1</t>
  </si>
  <si>
    <t>PJ5HMQBQ</t>
  </si>
  <si>
    <t>CH1128-48-17W 850-2</t>
  </si>
  <si>
    <t>WWWBEW</t>
  </si>
  <si>
    <t>PBX38NKC</t>
  </si>
  <si>
    <t>LED Seed Inc.</t>
  </si>
  <si>
    <t>T84-18-50-5-2</t>
  </si>
  <si>
    <t>VAVWBL</t>
  </si>
  <si>
    <t>PM12BHKZ</t>
  </si>
  <si>
    <t>CCP-MART TECHNOLOGY CORP</t>
  </si>
  <si>
    <t xml:space="preserve">CCP-MART </t>
  </si>
  <si>
    <t>CCP-T-T84F12WC-5000KC</t>
  </si>
  <si>
    <t>YYYBGA</t>
  </si>
  <si>
    <t>PG8UY6F8</t>
  </si>
  <si>
    <t>CCP-T-T84F12WC-5000KM</t>
  </si>
  <si>
    <t>P1UM34J4</t>
  </si>
  <si>
    <t>CCP-T-T84F12WC-4000KC</t>
  </si>
  <si>
    <t>PZNN1S81</t>
  </si>
  <si>
    <t>T8G2-124-3</t>
  </si>
  <si>
    <t>TYNACM</t>
  </si>
  <si>
    <t>PBPN84FE</t>
  </si>
  <si>
    <t>CCP-T-T84F12WC-3000KM</t>
  </si>
  <si>
    <t>PZXWAE9T</t>
  </si>
  <si>
    <t>L4GA-11T8LEDMVBF45</t>
  </si>
  <si>
    <t>YYYBGN</t>
  </si>
  <si>
    <t>P16HHYZG</t>
  </si>
  <si>
    <t>CCP-T-T84F12WC-4000KM</t>
  </si>
  <si>
    <t>PKC3DJUZ</t>
  </si>
  <si>
    <t>T8G2-124-4</t>
  </si>
  <si>
    <t>PM4S84AB</t>
  </si>
  <si>
    <t>L4GA-11T8LEDMVBF50</t>
  </si>
  <si>
    <t>PP3S15GM</t>
  </si>
  <si>
    <t>L4GA-11T8LEDMVBF35</t>
  </si>
  <si>
    <t>P6BDV8WE</t>
  </si>
  <si>
    <t>T8G2-124-5</t>
  </si>
  <si>
    <t>PN7C5G8R</t>
  </si>
  <si>
    <t>L4GA-11T8LEDMVBF40</t>
  </si>
  <si>
    <t>P1DVC7F5</t>
  </si>
  <si>
    <t>L4GA-11T8LEDMVBF30</t>
  </si>
  <si>
    <t>PSCKKQ5D</t>
  </si>
  <si>
    <t>GL-T8LO-12-15(3500K)</t>
  </si>
  <si>
    <t>DDDITE</t>
  </si>
  <si>
    <t>PT92JDDA</t>
  </si>
  <si>
    <t>GL-T8LO-12-15(3000K)</t>
  </si>
  <si>
    <t>PF9788JX</t>
  </si>
  <si>
    <t>GL-T8LO-12-15(4500K)</t>
  </si>
  <si>
    <t>PZ78QX5N</t>
  </si>
  <si>
    <t>GL-T8LO-12-15(5000K)</t>
  </si>
  <si>
    <t>PEHYPNFS</t>
  </si>
  <si>
    <t>GL-T8LO-12-15(4000K)</t>
  </si>
  <si>
    <t>P9XK4FRF</t>
  </si>
  <si>
    <t>11.5T8/LED/48-835/DR-G4(S9939)</t>
  </si>
  <si>
    <t>VAVWAX</t>
  </si>
  <si>
    <t>P94TYM3A</t>
  </si>
  <si>
    <t>15T8/LED/48-840/DR(S9977)</t>
  </si>
  <si>
    <t>VAVWBA</t>
  </si>
  <si>
    <t>PTKCH997</t>
  </si>
  <si>
    <t>11.5T8/LED/48-840/DR(S9936)</t>
  </si>
  <si>
    <t>VAVWAY</t>
  </si>
  <si>
    <t>PG3R28ES</t>
  </si>
  <si>
    <t>LT815840AG5</t>
  </si>
  <si>
    <t>VAVWBB</t>
  </si>
  <si>
    <t>P5CMBUYB</t>
  </si>
  <si>
    <t>11.5T8/LED/48-850/DR-G4(S9941)</t>
  </si>
  <si>
    <t>PAH6AUF2</t>
  </si>
  <si>
    <t>11.5T8/LED/48-840/DR-G4(S9940)</t>
  </si>
  <si>
    <t>PUK747TQ</t>
  </si>
  <si>
    <t>15T8/LED/48-850/DR(S9978)</t>
  </si>
  <si>
    <t>PYJKYAXM</t>
  </si>
  <si>
    <t>11.5T8/LED/48-830/DR-G4(S9938)</t>
  </si>
  <si>
    <t>PA4P1QV4</t>
  </si>
  <si>
    <t>11.5T8/LED/48-850/DR(S9937)</t>
  </si>
  <si>
    <t>P9S4EC6C</t>
  </si>
  <si>
    <t>LT815850AG5</t>
  </si>
  <si>
    <t>P48WVPGM</t>
  </si>
  <si>
    <t>LT815850AG4</t>
  </si>
  <si>
    <t>SSSBYG</t>
  </si>
  <si>
    <t>PKEEPZ1P</t>
  </si>
  <si>
    <t>LT815830AG4</t>
  </si>
  <si>
    <t>PZ76T5SW</t>
  </si>
  <si>
    <t>LT815835AG4</t>
  </si>
  <si>
    <t>PEKD64BM</t>
  </si>
  <si>
    <t>LT815840AG4</t>
  </si>
  <si>
    <t>P9RG41WJ</t>
  </si>
  <si>
    <t>9290011588C</t>
  </si>
  <si>
    <t>KKKZLR</t>
  </si>
  <si>
    <t>PYMCV5W5</t>
  </si>
  <si>
    <t>LOGIC LIGHTING</t>
  </si>
  <si>
    <t>LT81-20D-50A</t>
  </si>
  <si>
    <t>TYNACH</t>
  </si>
  <si>
    <t>PFWPMJNV</t>
  </si>
  <si>
    <t>9290011587C</t>
  </si>
  <si>
    <t>PQ2TMYAQ</t>
  </si>
  <si>
    <t>KKKZLG</t>
  </si>
  <si>
    <t>PJ27B3D4</t>
  </si>
  <si>
    <t>Global Lighting Organization</t>
  </si>
  <si>
    <t>GLO</t>
  </si>
  <si>
    <t>GLO-LT43T-15(3500K)</t>
  </si>
  <si>
    <t>WWWBDK</t>
  </si>
  <si>
    <t>PHMPET5B</t>
  </si>
  <si>
    <t>GLO-LT43T-15(4000K)</t>
  </si>
  <si>
    <t>PVKA4QZZ</t>
  </si>
  <si>
    <t>GLO-LT43T-15(4500K)</t>
  </si>
  <si>
    <t>PCD9X8TD</t>
  </si>
  <si>
    <t>GLO-LT43T-12(5000K)</t>
  </si>
  <si>
    <t>WWWBDJ</t>
  </si>
  <si>
    <t>P8N2DP7V</t>
  </si>
  <si>
    <t>GLO-LT43T-15(5000K)</t>
  </si>
  <si>
    <t>P32DX351</t>
  </si>
  <si>
    <t>GLO-LT43T-15(3000K)</t>
  </si>
  <si>
    <t>P77QWHDB</t>
  </si>
  <si>
    <t>GL-T8LO-12-18(5000K)</t>
  </si>
  <si>
    <t>MMMPBS</t>
  </si>
  <si>
    <t>P49GPV1E</t>
  </si>
  <si>
    <t>GL-T8LO-12-18(3500K)</t>
  </si>
  <si>
    <t>PBXGBHXT</t>
  </si>
  <si>
    <t>GL-T8LO-12-18(4500K)</t>
  </si>
  <si>
    <t>PN61FSKT</t>
  </si>
  <si>
    <t>GL-T8LO-12-18(4000K)</t>
  </si>
  <si>
    <t>PZRHX59N</t>
  </si>
  <si>
    <t>GL-T8LO-12-18(3000K)</t>
  </si>
  <si>
    <t>PRVJVV8C</t>
  </si>
  <si>
    <t>Brigade Holdings, Inc.</t>
  </si>
  <si>
    <t>BHI</t>
  </si>
  <si>
    <t>BHI-GL08-DC1212(4500K)</t>
  </si>
  <si>
    <t>YYYBBC</t>
  </si>
  <si>
    <t>PG2BBNXZ</t>
  </si>
  <si>
    <t>BHI-GL08-DC1212(3000K)</t>
  </si>
  <si>
    <t>P2AASA9K</t>
  </si>
  <si>
    <t>BHI-GL08-DC1212(5000K)</t>
  </si>
  <si>
    <t>PPPNC66M</t>
  </si>
  <si>
    <t>BHI-GL08-DC1212(4000K)</t>
  </si>
  <si>
    <t>PU11NSCF</t>
  </si>
  <si>
    <t>BHI-GL08-DC1212(3500K)</t>
  </si>
  <si>
    <t>P3JFB75S</t>
  </si>
  <si>
    <t>G-Lux T8 4ft BME1-45H2</t>
  </si>
  <si>
    <t>DDDISC</t>
  </si>
  <si>
    <t>P6JNPCMH</t>
  </si>
  <si>
    <t>G-Lux T8 4ft BME1-50H2</t>
  </si>
  <si>
    <t>P75Y8ESM</t>
  </si>
  <si>
    <t>G-Lux T8 4ft BME1-40H2</t>
  </si>
  <si>
    <t>PYTD3KPX</t>
  </si>
  <si>
    <t>G7 TP120-277-18/T8 G13 DR 3500K</t>
  </si>
  <si>
    <t>NNNMBW</t>
  </si>
  <si>
    <t>PK3ER23S</t>
  </si>
  <si>
    <t>Edilig</t>
  </si>
  <si>
    <t>EDI-FPT8-4F18-A(5000K)</t>
  </si>
  <si>
    <t>NNNMCC</t>
  </si>
  <si>
    <t>PJPTS7RJ</t>
  </si>
  <si>
    <t>EDI-FPT8-4F18-A(4000K)</t>
  </si>
  <si>
    <t>PFK8Q4PR</t>
  </si>
  <si>
    <t>EDI-FPT8-4F15-A(5000K)</t>
  </si>
  <si>
    <t>NNNMCD</t>
  </si>
  <si>
    <t>PEVWNJ3K</t>
  </si>
  <si>
    <t>EDI-FPT8-4F15-A(4000K)</t>
  </si>
  <si>
    <t>PA8NND8Z</t>
  </si>
  <si>
    <t>IGT LIGHTING INC</t>
  </si>
  <si>
    <t>IGT LIGHTING</t>
  </si>
  <si>
    <t>IGTTU-1501850F-4BC</t>
  </si>
  <si>
    <t>VVVVVK</t>
  </si>
  <si>
    <t>PDQ44ENH</t>
  </si>
  <si>
    <t>SYH-PC08-DC1218(3500K)??</t>
  </si>
  <si>
    <t>BBBDCJ</t>
  </si>
  <si>
    <t>PRJNZVQ5</t>
  </si>
  <si>
    <t>IGTTU-1501840F-4BC</t>
  </si>
  <si>
    <t>PRGMZDBM</t>
  </si>
  <si>
    <t>SYH-PC08-DC1215(4000K)</t>
  </si>
  <si>
    <t>BBBDCI</t>
  </si>
  <si>
    <t>PWNKWHTJ</t>
  </si>
  <si>
    <t>SYH-PC08-DC1215(3000K)</t>
  </si>
  <si>
    <t>PRRRZWYW</t>
  </si>
  <si>
    <t>SYH-PC08-DC1218(4500K)??</t>
  </si>
  <si>
    <t>PEQW74XZ</t>
  </si>
  <si>
    <t>IGTTU-1501230F-4BC</t>
  </si>
  <si>
    <t>VVVVVM</t>
  </si>
  <si>
    <t>PG5V4NAR</t>
  </si>
  <si>
    <t>SYH-PC08-DC1212(3000K)??</t>
  </si>
  <si>
    <t>BBBDCH</t>
  </si>
  <si>
    <t>P926VPRQ</t>
  </si>
  <si>
    <t>SYH-PC08-DC1212(4500K)??</t>
  </si>
  <si>
    <t>PP5XRUJK</t>
  </si>
  <si>
    <t>SYH-PC08-DC1215(4500K)</t>
  </si>
  <si>
    <t>PB4A7UMF</t>
  </si>
  <si>
    <t>SYH-PC08-DC1215(5000K)</t>
  </si>
  <si>
    <t>PUAUJB6H</t>
  </si>
  <si>
    <t>SYH-PC08-DC1218(4000K)??</t>
  </si>
  <si>
    <t>PQCUPNCU</t>
  </si>
  <si>
    <t>SYH-PC08-DC1218(5000K)??</t>
  </si>
  <si>
    <t>P1QB832E</t>
  </si>
  <si>
    <t>SYH-PC08-DC1212(3500K)</t>
  </si>
  <si>
    <t>PAEBPMMT</t>
  </si>
  <si>
    <t>SYH-PC08-DC1212(5000K)??</t>
  </si>
  <si>
    <t>PG4N2J59</t>
  </si>
  <si>
    <t>IGTTU-1501540F-4BC</t>
  </si>
  <si>
    <t>VVVVVL</t>
  </si>
  <si>
    <t>P82J2DGC</t>
  </si>
  <si>
    <t>IGTTU-1501530F-4BC</t>
  </si>
  <si>
    <t>PHM61WMB</t>
  </si>
  <si>
    <t>IGTTU-1501550F-4BC</t>
  </si>
  <si>
    <t>PQYUEK4J</t>
  </si>
  <si>
    <t>IGTTU-1501250F-4BC</t>
  </si>
  <si>
    <t>PGBR6BNK</t>
  </si>
  <si>
    <t>SYH-PC08-DC1212(4000K)??</t>
  </si>
  <si>
    <t>PKH5AJBJ</t>
  </si>
  <si>
    <t>SYH-PC08-DC1215(3500K)</t>
  </si>
  <si>
    <t>PA5FN68W</t>
  </si>
  <si>
    <t>IGTTU-1501240F-4BC</t>
  </si>
  <si>
    <t>PUF8KJS7</t>
  </si>
  <si>
    <t>IGTTU-1501830F-4BC</t>
  </si>
  <si>
    <t>PJMT48B4</t>
  </si>
  <si>
    <t>SYH-PC08-DC1218(3000K)??</t>
  </si>
  <si>
    <t>PYTRRBFX</t>
  </si>
  <si>
    <t>YYYAZE</t>
  </si>
  <si>
    <t>PEU25B53</t>
  </si>
  <si>
    <t>P56AW8FG</t>
  </si>
  <si>
    <t>P1NVMMVT</t>
  </si>
  <si>
    <t>SYH-PC08-DC1220(3500K)</t>
  </si>
  <si>
    <t>BBBDCD</t>
  </si>
  <si>
    <t>PVKV81QA</t>
  </si>
  <si>
    <t>SYH-PC08-DC1220(4000K)?</t>
  </si>
  <si>
    <t>PAHMTWFY</t>
  </si>
  <si>
    <t>SYH-PC08-DC1220(4500K)?</t>
  </si>
  <si>
    <t>PKX1FBGT</t>
  </si>
  <si>
    <t>BL-T8-15W1200 BQET(5000K)</t>
  </si>
  <si>
    <t>UUUAXZ</t>
  </si>
  <si>
    <t>P2Z45SS3</t>
  </si>
  <si>
    <t>SYH-PC08-DC1220(3000K)</t>
  </si>
  <si>
    <t>P5ZUPH84</t>
  </si>
  <si>
    <t>SYH-PC08-DC1220(5000K)</t>
  </si>
  <si>
    <t>P995JY5D</t>
  </si>
  <si>
    <t>SHENZHEN FUDAKIN DISPLAY LIGHTING CO., LTD.</t>
  </si>
  <si>
    <t>FUDAKINLED</t>
  </si>
  <si>
    <t>FDK-LT8C-4-155FA</t>
  </si>
  <si>
    <t>MMMPBE</t>
  </si>
  <si>
    <t>P2YKAH2Y</t>
  </si>
  <si>
    <t>FDK-LT8CR-4-155FA</t>
  </si>
  <si>
    <t>PMYMJB9T</t>
  </si>
  <si>
    <t>FDK-LT8C-4-154FA</t>
  </si>
  <si>
    <t>P3NQFSEU</t>
  </si>
  <si>
    <t>FDK-LT8CR-4-154FA</t>
  </si>
  <si>
    <t>PY3NRNWE</t>
  </si>
  <si>
    <t>FDK-LT8C-4-153FA</t>
  </si>
  <si>
    <t>PEE88GTG</t>
  </si>
  <si>
    <t>FDK-LT8CR-4-153FA</t>
  </si>
  <si>
    <t>P7YTFZMG</t>
  </si>
  <si>
    <t>OPTIMALLED</t>
  </si>
  <si>
    <t>8813NX1810W40AGCD-114</t>
  </si>
  <si>
    <t>JJJMLW</t>
  </si>
  <si>
    <t>PKYMEGE5</t>
  </si>
  <si>
    <t>8813NX1510W40AGCD-114</t>
  </si>
  <si>
    <t>JJJMLU</t>
  </si>
  <si>
    <t>PVYV2HG8</t>
  </si>
  <si>
    <t>8813NX1510W50AGCD-114</t>
  </si>
  <si>
    <t>P2N4H1DG</t>
  </si>
  <si>
    <t>8813NX2010W30AGCD-114</t>
  </si>
  <si>
    <t>JJJMLY</t>
  </si>
  <si>
    <t>PAPXFQ5N</t>
  </si>
  <si>
    <t>8813NX1210W50AGCD-101</t>
  </si>
  <si>
    <t>Product updated on 12/13/2017</t>
  </si>
  <si>
    <t>JJJMLS</t>
  </si>
  <si>
    <t>PH58Z9JN</t>
  </si>
  <si>
    <t>8813NX2010W50AGCD-114</t>
  </si>
  <si>
    <t>PMKRZ68T</t>
  </si>
  <si>
    <t>8813NX1810W50AGCD-114</t>
  </si>
  <si>
    <t>PGU3QM2A</t>
  </si>
  <si>
    <t>8813NX1510W30AGCD-114</t>
  </si>
  <si>
    <t>P3ESTUEK</t>
  </si>
  <si>
    <t>8813NX2010W40AGCD-114</t>
  </si>
  <si>
    <t>PUY9H3TN</t>
  </si>
  <si>
    <t>8813NX1810W30AGCD-114</t>
  </si>
  <si>
    <t>P2R73QWZ</t>
  </si>
  <si>
    <t>PES681F4</t>
  </si>
  <si>
    <t>9290011241C</t>
  </si>
  <si>
    <t>KKKZHN</t>
  </si>
  <si>
    <t>PU5FJWJP</t>
  </si>
  <si>
    <t>LED T8E-17-850-[FR]HF</t>
  </si>
  <si>
    <t>SSSBVP</t>
  </si>
  <si>
    <t>PX2YS7TZ</t>
  </si>
  <si>
    <t>Aurora Lighting Inc.</t>
  </si>
  <si>
    <t>SimplyFit T8 Tube</t>
  </si>
  <si>
    <t>AR-T8H184FFR/50</t>
  </si>
  <si>
    <t>DDDIPA</t>
  </si>
  <si>
    <t>PZ52MF8K</t>
  </si>
  <si>
    <t>ZY-T8P-15W1200 BIXX BALLAST COMPATIBLE LED TUBE [3500K Frosted]</t>
  </si>
  <si>
    <t>KKKLLL</t>
  </si>
  <si>
    <t>P9TQ5T9F</t>
  </si>
  <si>
    <t>ZY-T8P-18W1200 BIXX BALLAST COMPATIBLE LED TUBE [5000K Frosted]</t>
  </si>
  <si>
    <t>KKKLLM</t>
  </si>
  <si>
    <t>PA6X6MFB</t>
  </si>
  <si>
    <t>ZY-T8P-18W1200 BIXX BALLAST COMPATIBLE LED TUBE [3000K Frosted]</t>
  </si>
  <si>
    <t>PG1EW9ET</t>
  </si>
  <si>
    <t>ZY-T8P-15W1200 BIXX BALLAST COMPATIBLE LED TUBE [3000K Frosted]</t>
  </si>
  <si>
    <t>PHGWC6GZ</t>
  </si>
  <si>
    <t>ZY-T8P-18W1200 BIXX BALLAST COMPATIBLE LED TUBE [4000K Frosted]</t>
  </si>
  <si>
    <t>PSR2QM34</t>
  </si>
  <si>
    <t>ZY-T8P-15W1200 BIXX BALLAST COMPATIBLE LED TUBE [4500K Frosted]</t>
  </si>
  <si>
    <t>PXFEC3MR</t>
  </si>
  <si>
    <t>ZY-T8P-18W1200 BIXX BALLAST COMPATIBLE LED TUBE [3500K Frosted]</t>
  </si>
  <si>
    <t>PF43C4VG</t>
  </si>
  <si>
    <t>ZY-T8P-15W1200 BIXX BALLAST COMPATIBLE LED TUBE [4000K Frosted]</t>
  </si>
  <si>
    <t>PKPFXNZE</t>
  </si>
  <si>
    <t>ZY-T8P-18W1200 BIXX BALLAST COMPATIBLE LED TUBE [4500K Frosted]</t>
  </si>
  <si>
    <t>PU6J7KQK</t>
  </si>
  <si>
    <t>ZY-T8P-15W1200 BIXX BALLAST COMPATIBLE LED TUBE [5000K Frosted]</t>
  </si>
  <si>
    <t>PQX7262U</t>
  </si>
  <si>
    <t>G7 TP120-277-18/T8 G13 DR-RS/IS 3500K</t>
  </si>
  <si>
    <t>DDDINX</t>
  </si>
  <si>
    <t>P3MBWZ9A</t>
  </si>
  <si>
    <t>SHENZHEN ZENITH TECHNOLOGY CO.,LTD</t>
  </si>
  <si>
    <t>ZENITH</t>
  </si>
  <si>
    <t>ZS-T8F1215R02(4000K)</t>
  </si>
  <si>
    <t>MMMPAG</t>
  </si>
  <si>
    <t>P4418AW1</t>
  </si>
  <si>
    <t>Blue Arrow Contract Manufacturing Corporation</t>
  </si>
  <si>
    <t>Shyanne</t>
  </si>
  <si>
    <t>SHA84G-012-30K</t>
  </si>
  <si>
    <t>WWWAWC</t>
  </si>
  <si>
    <t>P9JGBD62</t>
  </si>
  <si>
    <t>ZS-T8F1215R02(4500K)</t>
  </si>
  <si>
    <t>PGAE2MSU</t>
  </si>
  <si>
    <t>ZS-T8F1215R02(5000K)</t>
  </si>
  <si>
    <t>P6UJTVU6</t>
  </si>
  <si>
    <t>SHA84G-012-35K</t>
  </si>
  <si>
    <t>PASM3TDP</t>
  </si>
  <si>
    <t>SHA84G-012-40K</t>
  </si>
  <si>
    <t>P75TVVW2</t>
  </si>
  <si>
    <t>SHA84G-012-45K</t>
  </si>
  <si>
    <t>PQBGPZ28</t>
  </si>
  <si>
    <t>ZS-T8F1215R02(3000K)</t>
  </si>
  <si>
    <t>P59SHMGX</t>
  </si>
  <si>
    <t>SHA84G-012-50K</t>
  </si>
  <si>
    <t>PN3D2WRA</t>
  </si>
  <si>
    <t>ZS-T8F1215R02(3500K)</t>
  </si>
  <si>
    <t>PPD75S6H</t>
  </si>
  <si>
    <t>G7 TP120-277-18/T8 G13 DR-RS/IS 4000K</t>
  </si>
  <si>
    <t>PAG7TAHN</t>
  </si>
  <si>
    <t>G7 TP120-277-18/T8 G13 DR-RS/IS 5000K</t>
  </si>
  <si>
    <t>PJ3ZVVR6</t>
  </si>
  <si>
    <t>NEUTEX ADVANCED ENERGY GROUP</t>
  </si>
  <si>
    <t>NEUTEX ADVANCED ENERGY GROUP INC</t>
  </si>
  <si>
    <t>TBCFC4DY16K35</t>
  </si>
  <si>
    <t>EAEEGC</t>
  </si>
  <si>
    <t>P35GNKUK</t>
  </si>
  <si>
    <t>TBCFC4DY20K40</t>
  </si>
  <si>
    <t>EAEEGE</t>
  </si>
  <si>
    <t>PWV3TJTA</t>
  </si>
  <si>
    <t>TBCFC4DY12K40</t>
  </si>
  <si>
    <t>EAEEGA</t>
  </si>
  <si>
    <t>PE8UERTH</t>
  </si>
  <si>
    <t>TBCFC4DY12K45</t>
  </si>
  <si>
    <t>PEX4KWKV</t>
  </si>
  <si>
    <t>TBCCC4DY16K50</t>
  </si>
  <si>
    <t>EAEEGD</t>
  </si>
  <si>
    <t>PY4D427S</t>
  </si>
  <si>
    <t>TBCCC4DY12K30</t>
  </si>
  <si>
    <t>EAEEGB</t>
  </si>
  <si>
    <t>PGHZC79F</t>
  </si>
  <si>
    <t>TBCFC4DY12K30</t>
  </si>
  <si>
    <t>PCUAX1MM</t>
  </si>
  <si>
    <t>TBCFC4DY20K30</t>
  </si>
  <si>
    <t>P1CQAFXR</t>
  </si>
  <si>
    <t>9290011242C</t>
  </si>
  <si>
    <t>P6SPTUN9</t>
  </si>
  <si>
    <t>TBCFC4DY20K35</t>
  </si>
  <si>
    <t>PYENK9VA</t>
  </si>
  <si>
    <t>TBCFC4DY16K45</t>
  </si>
  <si>
    <t>PUMGX8BM</t>
  </si>
  <si>
    <t>TBCCC4DY16K45</t>
  </si>
  <si>
    <t>PKE8RS77</t>
  </si>
  <si>
    <t>TBCCC4DY12K45</t>
  </si>
  <si>
    <t>P7XB2K5W</t>
  </si>
  <si>
    <t>TBCFC4DY16K50</t>
  </si>
  <si>
    <t>P4JUEECU</t>
  </si>
  <si>
    <t>G7 TP120-277-18/T8 G13 DR 5000K</t>
  </si>
  <si>
    <t>MMMOZR</t>
  </si>
  <si>
    <t>P4ZZH6AB</t>
  </si>
  <si>
    <t>TBCCC4DY16K30</t>
  </si>
  <si>
    <t>PNJ66RAY</t>
  </si>
  <si>
    <t>TBCCC4DY16K35</t>
  </si>
  <si>
    <t>P3X8M2JZ</t>
  </si>
  <si>
    <t>TBCCC4DY20K40</t>
  </si>
  <si>
    <t>EAEEGF</t>
  </si>
  <si>
    <t>PQ3Y4JCR</t>
  </si>
  <si>
    <t>TBCCC4DY20K50</t>
  </si>
  <si>
    <t>P1YZSWTB</t>
  </si>
  <si>
    <t>TBCFC4DY16K30</t>
  </si>
  <si>
    <t>PMF7GH1X</t>
  </si>
  <si>
    <t>TBCCC4DY20K30</t>
  </si>
  <si>
    <t>PF97TSCQ</t>
  </si>
  <si>
    <t>TBCFC4DY12K35</t>
  </si>
  <si>
    <t>P43DPYNN</t>
  </si>
  <si>
    <t>TBCCC4DY20K35</t>
  </si>
  <si>
    <t>PP2HHU1N</t>
  </si>
  <si>
    <t>TBCFC4DY16K40</t>
  </si>
  <si>
    <t>PNTPF4QB</t>
  </si>
  <si>
    <t>TBCCC4DY12K40</t>
  </si>
  <si>
    <t>PNTW88ZG</t>
  </si>
  <si>
    <t>TBCFC4DY20K45</t>
  </si>
  <si>
    <t>PC1DPDX7</t>
  </si>
  <si>
    <t>TBCCC4DY12K50</t>
  </si>
  <si>
    <t>PZ5C8FWR</t>
  </si>
  <si>
    <t>KKKYOI</t>
  </si>
  <si>
    <t>PDY1R672</t>
  </si>
  <si>
    <t>TBCCC4DY12K35</t>
  </si>
  <si>
    <t>P85FV7UB</t>
  </si>
  <si>
    <t>TBCCC4DY16K40</t>
  </si>
  <si>
    <t>PAQZ2XEJ</t>
  </si>
  <si>
    <t>TBCCC4DY20K45</t>
  </si>
  <si>
    <t>PWCV41D6</t>
  </si>
  <si>
    <t>TBCFC4DY20K50</t>
  </si>
  <si>
    <t>PJ7FQC82</t>
  </si>
  <si>
    <t>TBCFC4DY12K50</t>
  </si>
  <si>
    <t>PXYCBSNS</t>
  </si>
  <si>
    <t>G7 TP120-277-18/T8 G13 DR 4000K</t>
  </si>
  <si>
    <t>PKYEDEA7</t>
  </si>
  <si>
    <t>Nuwave LLC</t>
  </si>
  <si>
    <t>ALSET</t>
  </si>
  <si>
    <t>TDT48-2L-50K-UL</t>
  </si>
  <si>
    <t>HHHCAK</t>
  </si>
  <si>
    <t>PMQGCJY2</t>
  </si>
  <si>
    <t>T8L-IDDM13-2200-4ft-CBA-91</t>
  </si>
  <si>
    <t>Updated on 05/23/2018</t>
  </si>
  <si>
    <t>RRRTRP</t>
  </si>
  <si>
    <t>PHHG621T</t>
  </si>
  <si>
    <t>T8L-IDDM13-2200-4ft-EBA-91</t>
  </si>
  <si>
    <t>PZE9JAP5</t>
  </si>
  <si>
    <t>T8L-IDDM13-1800-4ft-CBA-91</t>
  </si>
  <si>
    <t>RRRTRO</t>
  </si>
  <si>
    <t>PVTSYF43</t>
  </si>
  <si>
    <t>T8L-IDDM13-1800-4ft-EBA-91</t>
  </si>
  <si>
    <t>P4G8HBVT</t>
  </si>
  <si>
    <t>T8L-IDDM13-2200-4ft-DBA-91</t>
  </si>
  <si>
    <t>P93KAMEV</t>
  </si>
  <si>
    <t>T8L-IDDM13-1800-4ft-DBA-91</t>
  </si>
  <si>
    <t>P6WFHRAG</t>
  </si>
  <si>
    <t>Q-Lux T8 4ft Q2 2700K</t>
  </si>
  <si>
    <t>MMMOZI</t>
  </si>
  <si>
    <t>PCTGGNU5</t>
  </si>
  <si>
    <t>E-Lux T8 4ft D16-BMF</t>
  </si>
  <si>
    <t>VAVVVQ</t>
  </si>
  <si>
    <t>PNJ93HUH</t>
  </si>
  <si>
    <t>E-Lux T8 4ft D16-NMF</t>
  </si>
  <si>
    <t>PZ95UCPA</t>
  </si>
  <si>
    <t>E-Lux T8 4ft D12-HMF</t>
  </si>
  <si>
    <t>VAVVVP</t>
  </si>
  <si>
    <t>PY1AU8EW</t>
  </si>
  <si>
    <t>E-Lux T8 4ft F12-SHMF</t>
  </si>
  <si>
    <t>VAVVVS</t>
  </si>
  <si>
    <t>PXUV4DRA</t>
  </si>
  <si>
    <t>E-Lux T8 4ft D12-BMF</t>
  </si>
  <si>
    <t>P1AX2AEY</t>
  </si>
  <si>
    <t>E-Lux T8 4ft F12-SNMF</t>
  </si>
  <si>
    <t>PC38EQNS</t>
  </si>
  <si>
    <t>E-Lux T8 4ft D20-HMF</t>
  </si>
  <si>
    <t>VAVVVR</t>
  </si>
  <si>
    <t>PP7635DW</t>
  </si>
  <si>
    <t>E-Lux T8 4ft D12-DMF</t>
  </si>
  <si>
    <t>PSNY1BP6</t>
  </si>
  <si>
    <t>E-Lux T8 4ft F12-SDMF</t>
  </si>
  <si>
    <t>PFTJTHEH</t>
  </si>
  <si>
    <t>E-Lux T8 4ft D16-HMF</t>
  </si>
  <si>
    <t>P5F8AECX</t>
  </si>
  <si>
    <t>E-Lux T8 4ft D20-DMF</t>
  </si>
  <si>
    <t>PAFTKRBT</t>
  </si>
  <si>
    <t>E-Lux T8 4ft F20-SDMF</t>
  </si>
  <si>
    <t>VAVVVU</t>
  </si>
  <si>
    <t>P1SZF8KW</t>
  </si>
  <si>
    <t>E-Lux T8 4ft D20-WMF</t>
  </si>
  <si>
    <t>P583N9H8</t>
  </si>
  <si>
    <t>E-Lux T8 4ft F12-SBMF</t>
  </si>
  <si>
    <t>PUMUFTU6</t>
  </si>
  <si>
    <t>E-Lux T8 4ft D12-NMF</t>
  </si>
  <si>
    <t>PWYAJNP2</t>
  </si>
  <si>
    <t>E-Lux T8 4ft D16-DMF</t>
  </si>
  <si>
    <t>P3JWJJXZ</t>
  </si>
  <si>
    <t>E-Lux T8 4ft F12-SWMF</t>
  </si>
  <si>
    <t>P7EN4WXE</t>
  </si>
  <si>
    <t>E-Lux T8 4ft D12-WMF</t>
  </si>
  <si>
    <t>PRXMZ5EA</t>
  </si>
  <si>
    <t>E-Lux T8 4ft D20-BMF</t>
  </si>
  <si>
    <t>PY7AWVPW</t>
  </si>
  <si>
    <t>E-Lux T8 4ft D20-NMF</t>
  </si>
  <si>
    <t>P3VCSNVV</t>
  </si>
  <si>
    <t>E-Lux T8 4ft D16-WMF</t>
  </si>
  <si>
    <t>PHF1JV9U</t>
  </si>
  <si>
    <t>Global Energy &amp; Lighting</t>
  </si>
  <si>
    <t>GLEDT82-4'-16W-3500-FC-D</t>
  </si>
  <si>
    <t>JJJMIZ</t>
  </si>
  <si>
    <t>PPM58UWX</t>
  </si>
  <si>
    <t>GLEDT82-4'-16W-3500-CC-D</t>
  </si>
  <si>
    <t>JJJMIY</t>
  </si>
  <si>
    <t>PV4C6UTR</t>
  </si>
  <si>
    <t>GLEDT82-4'-20W-4000-FC-D</t>
  </si>
  <si>
    <t>JJJMJB</t>
  </si>
  <si>
    <t>PJDXBXGF</t>
  </si>
  <si>
    <t>GLEDT82-4'-12W-4500-CC-D</t>
  </si>
  <si>
    <t>JJJMIW</t>
  </si>
  <si>
    <t>PE6Q863Q</t>
  </si>
  <si>
    <t>GLEDT82-4'-16W-5000-CC-D</t>
  </si>
  <si>
    <t>PJQ3XAJW</t>
  </si>
  <si>
    <t>GLEDT82-4'-12W-5000-CC-D</t>
  </si>
  <si>
    <t>PTWWR9GZ</t>
  </si>
  <si>
    <t>GLEDT82-4'-12W-5000-FC-A</t>
  </si>
  <si>
    <t>JJJMIQ</t>
  </si>
  <si>
    <t>PZM5HRXF</t>
  </si>
  <si>
    <t>GLEDT82-4'-12W-3000-CC-D</t>
  </si>
  <si>
    <t>PZKPS2VC</t>
  </si>
  <si>
    <t>GLEDT82-4'-16W-3000-CC-D</t>
  </si>
  <si>
    <t>PM7XG473</t>
  </si>
  <si>
    <t>GLEDT82-4'-16W-3000-CC-A</t>
  </si>
  <si>
    <t>JJJMIR</t>
  </si>
  <si>
    <t>PSEH7UCS</t>
  </si>
  <si>
    <t>GLEDT82-4'-20W-3000-CC-D</t>
  </si>
  <si>
    <t>JJJMJA</t>
  </si>
  <si>
    <t>PYT538GA</t>
  </si>
  <si>
    <t>GLEDT82-4'-12W-3500-FC-A</t>
  </si>
  <si>
    <t>PVJX8EPT</t>
  </si>
  <si>
    <t>GLEDT82-4'-20W-5000-FC-D</t>
  </si>
  <si>
    <t>PAQ81B1X</t>
  </si>
  <si>
    <t>GLEDT82-4'-16W-4000-FC-D</t>
  </si>
  <si>
    <t>PZ91XZMP</t>
  </si>
  <si>
    <t>GLEDT82-4'-12W-4000-FC-D</t>
  </si>
  <si>
    <t>JJJMIX</t>
  </si>
  <si>
    <t>PJCBSF3U</t>
  </si>
  <si>
    <t>GLEDT82-4'-20W-4000-CC-A</t>
  </si>
  <si>
    <t>JJJMIT</t>
  </si>
  <si>
    <t>PMVM6Y6D</t>
  </si>
  <si>
    <t>GLEDT82-4'-16W-4000-CC-A</t>
  </si>
  <si>
    <t>PY6YEZ1S</t>
  </si>
  <si>
    <t>GLEDT82-4'-16W-4500-FC-D</t>
  </si>
  <si>
    <t>PEVUWKPM</t>
  </si>
  <si>
    <t>GLEDT82-4'-16W-4500-CC-D</t>
  </si>
  <si>
    <t>PDBS2BZ9</t>
  </si>
  <si>
    <t>GLEDT82-4'-12W-4500-FC-D</t>
  </si>
  <si>
    <t>PAG1X9YW</t>
  </si>
  <si>
    <t>GLEDT82-4'-20W-4500-CC-A</t>
  </si>
  <si>
    <t>P1ASHADQ</t>
  </si>
  <si>
    <t>GLEDT82-4'-20W-3000-CC-A</t>
  </si>
  <si>
    <t>PNKWFT1U</t>
  </si>
  <si>
    <t>GLEDT82-4'-12W-5000-FC-D</t>
  </si>
  <si>
    <t>PEV5HYY8</t>
  </si>
  <si>
    <t>GLEDT82-4'-20W-5000-CC-D</t>
  </si>
  <si>
    <t>PX2W22HD</t>
  </si>
  <si>
    <t>GLEDT82-4'-20W-5000-CC-A</t>
  </si>
  <si>
    <t>PN1GQN9E</t>
  </si>
  <si>
    <t>GLEDT82-4'-20W-5000-FC-A</t>
  </si>
  <si>
    <t>JJJMIU</t>
  </si>
  <si>
    <t>P29962C3</t>
  </si>
  <si>
    <t>GLEDT82-4'-12W-4000-CC-A</t>
  </si>
  <si>
    <t>JJJMIP</t>
  </si>
  <si>
    <t>P9JVCPA9</t>
  </si>
  <si>
    <t>GLEDT82-4'-20W-4500-CC-D</t>
  </si>
  <si>
    <t>P3QAD96Q</t>
  </si>
  <si>
    <t>GLEDT82-4'-16W-4500-CC-A</t>
  </si>
  <si>
    <t>P198B1FF</t>
  </si>
  <si>
    <t>GLEDT82-4'-12W-3500-CC-D</t>
  </si>
  <si>
    <t>P1N6BAC2</t>
  </si>
  <si>
    <t>GLEDT82-4'-16W-3500-CC-A</t>
  </si>
  <si>
    <t>P1WUVC4C</t>
  </si>
  <si>
    <t>GLEDT82-4'-16W-5000-FC-D</t>
  </si>
  <si>
    <t>PDHUQSPU</t>
  </si>
  <si>
    <t>GLEDT82-4'-12W-5000-CC-A</t>
  </si>
  <si>
    <t>P4R4XF63</t>
  </si>
  <si>
    <t>GLEDT82-4'-16W-5000-CC-A</t>
  </si>
  <si>
    <t>PQ2U7U5A</t>
  </si>
  <si>
    <t>GLEDT82-4'-12W-3500-FC-D</t>
  </si>
  <si>
    <t>PA23FC8V</t>
  </si>
  <si>
    <t>GLEDT82-4'-20W-3500-CC-D</t>
  </si>
  <si>
    <t>PU9UXTGJ</t>
  </si>
  <si>
    <t>GLEDT82-4'-12W-3500-CC-A</t>
  </si>
  <si>
    <t>PEE85YWS</t>
  </si>
  <si>
    <t>GLEDT82-4'-16W-4000-CC-D</t>
  </si>
  <si>
    <t>PZCQRHEU</t>
  </si>
  <si>
    <t>GLEDT82-4'-12W-4000-CC-D</t>
  </si>
  <si>
    <t>PZYCUA7S</t>
  </si>
  <si>
    <t>GLEDT82-4'-20W-4000-CC-D</t>
  </si>
  <si>
    <t>PE2GPQNB</t>
  </si>
  <si>
    <t>GLEDT82-4'-12W-4000-FC-A</t>
  </si>
  <si>
    <t>PYFU92BH</t>
  </si>
  <si>
    <t>GLEDT82-4'-20W-4500-FC-D</t>
  </si>
  <si>
    <t>PGSGTQPR</t>
  </si>
  <si>
    <t>GLEDT82-4'-12W-4500-FC-A</t>
  </si>
  <si>
    <t>P7GV6YD7</t>
  </si>
  <si>
    <t>GLEDT82-4'-12W-3000-FC-A</t>
  </si>
  <si>
    <t>PWFYKVHS</t>
  </si>
  <si>
    <t>GLEDT82-4'-16W-3000-FC-D</t>
  </si>
  <si>
    <t>PMEM5UES</t>
  </si>
  <si>
    <t>GLEDT82-4'-20W-3000-FC-D</t>
  </si>
  <si>
    <t>PRWZPHVE</t>
  </si>
  <si>
    <t>GLEDT82-4'-20W-3500-FC-D</t>
  </si>
  <si>
    <t>PERH7VAH</t>
  </si>
  <si>
    <t>GLEDT82-4'-20W-3500-CC-A</t>
  </si>
  <si>
    <t>PSWXGCU7</t>
  </si>
  <si>
    <t>GLEDT82-4'-12W-4500-CC-A</t>
  </si>
  <si>
    <t>PP7FUAUG</t>
  </si>
  <si>
    <t>GLEDT82-4'-12W-3000-CC-A</t>
  </si>
  <si>
    <t>PX756X5E</t>
  </si>
  <si>
    <t>GLEDT82-4'-12W-3000-FC-D</t>
  </si>
  <si>
    <t>PK2ED61F</t>
  </si>
  <si>
    <t>Amati International LLC</t>
  </si>
  <si>
    <t>AMATRON</t>
  </si>
  <si>
    <t>AMUL-18W4F-GBC 5000K</t>
  </si>
  <si>
    <t>MMMOZD</t>
  </si>
  <si>
    <t>P51R4FZJ</t>
  </si>
  <si>
    <t>T8-012T096UN-18</t>
  </si>
  <si>
    <t>OOOAJT</t>
  </si>
  <si>
    <t>PG1K1GBY</t>
  </si>
  <si>
    <t>T8-012T096UD-18</t>
  </si>
  <si>
    <t>PYVG6KSZ</t>
  </si>
  <si>
    <t>ARK/UB/10K(4000K)</t>
  </si>
  <si>
    <t>EAEEFD</t>
  </si>
  <si>
    <t>P3V55WMH</t>
  </si>
  <si>
    <t>START LIGHTING</t>
  </si>
  <si>
    <t>HUT14-RDW20D-50</t>
  </si>
  <si>
    <t>WWWATS</t>
  </si>
  <si>
    <t>PSN3KMP6</t>
  </si>
  <si>
    <t>ARK/UB/10K(3500K)</t>
  </si>
  <si>
    <t>PVBMA1Z8</t>
  </si>
  <si>
    <t>ARK/UB/10K(5000K)</t>
  </si>
  <si>
    <t>PVXYMCN1</t>
  </si>
  <si>
    <t>ARK/UB/10K(3000K)</t>
  </si>
  <si>
    <t>PQ6GUXR7</t>
  </si>
  <si>
    <t>ARK/UB/10K(4500K)</t>
  </si>
  <si>
    <t>PMTMGTUS</t>
  </si>
  <si>
    <t>T8-012T096UW-18</t>
  </si>
  <si>
    <t>PA47PYUK</t>
  </si>
  <si>
    <t>T8L-IDDM13-1800-4ft-BBA-71</t>
  </si>
  <si>
    <t>RRRTRA</t>
  </si>
  <si>
    <t>PTHQBQ7V</t>
  </si>
  <si>
    <t>T8L-IDDM13-2200-4ft-CBA-71</t>
  </si>
  <si>
    <t>RRRTRB</t>
  </si>
  <si>
    <t>P1K2SPAJ</t>
  </si>
  <si>
    <t>T8L-IDDM13-1800-4ft-CBA-71</t>
  </si>
  <si>
    <t>P9WHY6U7</t>
  </si>
  <si>
    <t>T8L-IDDM13-2200-4ft-EBA-71</t>
  </si>
  <si>
    <t>PKUUNEXU</t>
  </si>
  <si>
    <t>T8L-IDDM13-2200-4ft-ABA-71</t>
  </si>
  <si>
    <t>PKMUQP87</t>
  </si>
  <si>
    <t>T8L-IDDM13-2200-4ft-BBA-71</t>
  </si>
  <si>
    <t>PRT1R289</t>
  </si>
  <si>
    <t>T8L-IDDM13-2200-4ft-DBA-71</t>
  </si>
  <si>
    <t>PXFR17W5</t>
  </si>
  <si>
    <t>T8L-IDDM13-1800-4ft-ABA-71</t>
  </si>
  <si>
    <t>PFP8VD2Z</t>
  </si>
  <si>
    <t>T8L-IDDM13-1800-4ft-DBA-71</t>
  </si>
  <si>
    <t>PS2GBYEN</t>
  </si>
  <si>
    <t>T8L-IDDM13-1800-4ft-EBA-71</t>
  </si>
  <si>
    <t>PD9VR4D2</t>
  </si>
  <si>
    <t>CCP-T-T84F15WC-4000KC</t>
  </si>
  <si>
    <t>WWWARY</t>
  </si>
  <si>
    <t>PH5VV8SS</t>
  </si>
  <si>
    <t>CCP-T-T84F15WC-5000KC</t>
  </si>
  <si>
    <t>PD35YRTK</t>
  </si>
  <si>
    <t>CCP-T-T84F18WC-5000KC</t>
  </si>
  <si>
    <t>PHS4T6DT</t>
  </si>
  <si>
    <t>CCP-T-T84F18WC-4000KC</t>
  </si>
  <si>
    <t>P1TJZ4PZ</t>
  </si>
  <si>
    <t>CCP-T-T84F18WC-4000KM</t>
  </si>
  <si>
    <t>PDTM2ZF5</t>
  </si>
  <si>
    <t>CCP-T-T84F15WC-4000KM</t>
  </si>
  <si>
    <t>PTWPEWD1</t>
  </si>
  <si>
    <t>CCP-T-T84F15WC-5000KM</t>
  </si>
  <si>
    <t>P2EA9KVK</t>
  </si>
  <si>
    <t>Silver Stream AiCos</t>
  </si>
  <si>
    <t>Silver Stream</t>
  </si>
  <si>
    <t>SST8NB808-10A (4500K)</t>
  </si>
  <si>
    <t>WWWARN</t>
  </si>
  <si>
    <t>P2C3813B</t>
  </si>
  <si>
    <t>SST8NB808-10A (5000K)</t>
  </si>
  <si>
    <t>PG89CU9E</t>
  </si>
  <si>
    <t>SST8NB808-10A (3000K)</t>
  </si>
  <si>
    <t>P1PYXD7J</t>
  </si>
  <si>
    <t>SST8NB808-10A (4000K)</t>
  </si>
  <si>
    <t>PNGMGAAA</t>
  </si>
  <si>
    <t>P9B444FV</t>
  </si>
  <si>
    <t>CCP-T-T84F18WC-5000KM</t>
  </si>
  <si>
    <t>P3JUK3TT</t>
  </si>
  <si>
    <t>SST8NB808-10A (3500K)</t>
  </si>
  <si>
    <t>PYMBUVGV</t>
  </si>
  <si>
    <t>T8-018T096UN-18</t>
  </si>
  <si>
    <t>HHHCAG</t>
  </si>
  <si>
    <t>PY5MZC4K</t>
  </si>
  <si>
    <t>T8-018T096UD-18</t>
  </si>
  <si>
    <t>P1CU9PUY</t>
  </si>
  <si>
    <t>T8-018T096UW-18</t>
  </si>
  <si>
    <t>PCDJKFP4</t>
  </si>
  <si>
    <t>T8-015T096UN-18</t>
  </si>
  <si>
    <t>HHHCAF</t>
  </si>
  <si>
    <t>PAS9UY3U</t>
  </si>
  <si>
    <t>APEX LED</t>
  </si>
  <si>
    <t>APEX-PNP-EPE(5000K)</t>
  </si>
  <si>
    <t>VVVVRJ</t>
  </si>
  <si>
    <t>PQ6A2D4Q</t>
  </si>
  <si>
    <t>T8-015T096UD-18</t>
  </si>
  <si>
    <t>P6B1JNPC</t>
  </si>
  <si>
    <t>APEX-PNP-EPE(4500K)</t>
  </si>
  <si>
    <t>P8RTJG29</t>
  </si>
  <si>
    <t>T8-015T096UW-18</t>
  </si>
  <si>
    <t>PG9PR8QR</t>
  </si>
  <si>
    <t>Magic Lighting Inc</t>
  </si>
  <si>
    <t>Magic Lighting</t>
  </si>
  <si>
    <t>KL-N4T8DF-18W(3000K)</t>
  </si>
  <si>
    <t>PPPRKW</t>
  </si>
  <si>
    <t>PRKXQTH2</t>
  </si>
  <si>
    <t>KL-N4T8DF-18W(4000K)</t>
  </si>
  <si>
    <t>PJF95EKA</t>
  </si>
  <si>
    <t>KL-N4T8DF-18W(5000K)</t>
  </si>
  <si>
    <t>P31HEG7H</t>
  </si>
  <si>
    <t>T08J11-40H2</t>
  </si>
  <si>
    <t>LLLAWB</t>
  </si>
  <si>
    <t>P97QDGEK</t>
  </si>
  <si>
    <t>T08J11-50H2</t>
  </si>
  <si>
    <t>P4YY3UJ3</t>
  </si>
  <si>
    <t>T08J11-45H2</t>
  </si>
  <si>
    <t>PA7ZJFU7</t>
  </si>
  <si>
    <t>LS-SMDT8-16WABF35K</t>
  </si>
  <si>
    <t>DDDIKK</t>
  </si>
  <si>
    <t>PFT652B9</t>
  </si>
  <si>
    <t>LS-SMDT8-20WABC40K</t>
  </si>
  <si>
    <t>DDDIKN</t>
  </si>
  <si>
    <t>P8NKP6Q2</t>
  </si>
  <si>
    <t>LS-SMDT8-16WABC45K</t>
  </si>
  <si>
    <t>DDDIKL</t>
  </si>
  <si>
    <t>PHNDSJ2F</t>
  </si>
  <si>
    <t>LS-SMDT8-16WABF50K</t>
  </si>
  <si>
    <t>PUV2632F</t>
  </si>
  <si>
    <t>LS-SMDT8-16WABC50K</t>
  </si>
  <si>
    <t>P3HPG8T5</t>
  </si>
  <si>
    <t>Dauer Manufacturing</t>
  </si>
  <si>
    <t>DAUER LED</t>
  </si>
  <si>
    <t>LED-4T8-PARADIGM(4000K)</t>
  </si>
  <si>
    <t>WWWAQE</t>
  </si>
  <si>
    <t>PCNCDWSG</t>
  </si>
  <si>
    <t>LED-4T8-PARADIGM(3000K)</t>
  </si>
  <si>
    <t>PDJUB75Z</t>
  </si>
  <si>
    <t>LS-SMDT8-16WABC30K</t>
  </si>
  <si>
    <t>PUYH5TC5</t>
  </si>
  <si>
    <t>LED-4T8-PARADIGM(5000K)</t>
  </si>
  <si>
    <t>PF1WMPSY</t>
  </si>
  <si>
    <t>LS-SMDT8-16WABC35K</t>
  </si>
  <si>
    <t>P6HYBR7W</t>
  </si>
  <si>
    <t>LS-SMDT8-20WABF45K</t>
  </si>
  <si>
    <t>DDDIKM</t>
  </si>
  <si>
    <t>P2FTYCUH</t>
  </si>
  <si>
    <t>LS-SMDT8-16WABF45K</t>
  </si>
  <si>
    <t>P24ZHJ4F</t>
  </si>
  <si>
    <t>LS-SMDT8-16WABC40K</t>
  </si>
  <si>
    <t>P6PUM2NW</t>
  </si>
  <si>
    <t>LS-SMDT8-20WABF30K</t>
  </si>
  <si>
    <t>PR8Y45KA</t>
  </si>
  <si>
    <t>LS-SMDT8-20WABC35K</t>
  </si>
  <si>
    <t>PUPJA89E</t>
  </si>
  <si>
    <t>LS-SMDT8-20WABF40K</t>
  </si>
  <si>
    <t>PJE8WJXC</t>
  </si>
  <si>
    <t>LS-SMDT8-16WABF40K</t>
  </si>
  <si>
    <t>PE6JMQAK</t>
  </si>
  <si>
    <t>LS-SMDT8-20WABC45K</t>
  </si>
  <si>
    <t>PE4QVZT6</t>
  </si>
  <si>
    <t>LS-SMDT8-20WABF50K</t>
  </si>
  <si>
    <t>P8E69RQX</t>
  </si>
  <si>
    <t>LS-SMDT8-16WABF30K</t>
  </si>
  <si>
    <t>PV7UPNGU</t>
  </si>
  <si>
    <t>LED-4T8-PARADIGM(3500K)</t>
  </si>
  <si>
    <t>PPE318RE</t>
  </si>
  <si>
    <t>LED-4T8-PARADIGM(4500K)</t>
  </si>
  <si>
    <t>PR7NZBUS</t>
  </si>
  <si>
    <t>LS-SMDT8-20WABF35K</t>
  </si>
  <si>
    <t>PC7DNBWD</t>
  </si>
  <si>
    <t>LS-SMDT8-20WABC50K</t>
  </si>
  <si>
    <t>PRF7SRVS</t>
  </si>
  <si>
    <t>LS-SMDT8-20WABC30K</t>
  </si>
  <si>
    <t>PH537UVX</t>
  </si>
  <si>
    <t>Renesola Zhejiang Ltd</t>
  </si>
  <si>
    <t>ReneSola</t>
  </si>
  <si>
    <t>RT8018X0405</t>
  </si>
  <si>
    <t>BBBDBD</t>
  </si>
  <si>
    <t>PPR3XQ32</t>
  </si>
  <si>
    <t>RT8018X0403</t>
  </si>
  <si>
    <t>PBJW5NHD</t>
  </si>
  <si>
    <t>EL-T8-18W1200 BIXG (5000K)</t>
  </si>
  <si>
    <t>WWWAQC</t>
  </si>
  <si>
    <t>PPVHP2ZQ</t>
  </si>
  <si>
    <t>RT8018X0402</t>
  </si>
  <si>
    <t>P1KSCRKG</t>
  </si>
  <si>
    <t>Pure Bright Lighting LLC</t>
  </si>
  <si>
    <t>Pure Bright Lighting</t>
  </si>
  <si>
    <t>PBT8-WW3004EFX-U</t>
  </si>
  <si>
    <t>OOOOAH</t>
  </si>
  <si>
    <t>PW7BRJE3</t>
  </si>
  <si>
    <t>EL-T8-22W1200 BIXG (5000K)</t>
  </si>
  <si>
    <t>WWWAQD</t>
  </si>
  <si>
    <t>PUTSB5KG</t>
  </si>
  <si>
    <t>PBT8-NW4004EFX-U</t>
  </si>
  <si>
    <t>P2C5J87C</t>
  </si>
  <si>
    <t>RT8018X0401</t>
  </si>
  <si>
    <t>P13VXW67</t>
  </si>
  <si>
    <t>EL-T8-15W1200 BIXG (5000K)</t>
  </si>
  <si>
    <t>WWWAQB</t>
  </si>
  <si>
    <t>P9KTB251</t>
  </si>
  <si>
    <t>EL-T8-18W1200 BIXG (4000K)</t>
  </si>
  <si>
    <t>PX5DB23U</t>
  </si>
  <si>
    <t>EL-T8-15W1200 BIXG (4000K)</t>
  </si>
  <si>
    <t>PKTUDEXK</t>
  </si>
  <si>
    <t>PBT8-DL5004EFX-U</t>
  </si>
  <si>
    <t>PHK72H8F</t>
  </si>
  <si>
    <t>ZS-T8F1213R02(5000K)</t>
  </si>
  <si>
    <t>EAEEEC</t>
  </si>
  <si>
    <t>PBE8WPHV</t>
  </si>
  <si>
    <t>MC-T8-4-15WB-30CF</t>
  </si>
  <si>
    <t>HHHBZQ</t>
  </si>
  <si>
    <t>PS5KW7PJ</t>
  </si>
  <si>
    <t>MC-T8-4-15WB-40CF</t>
  </si>
  <si>
    <t>PC9YF7UV</t>
  </si>
  <si>
    <t>MC-T8-4-15WB-45MF</t>
  </si>
  <si>
    <t>HHHBZR</t>
  </si>
  <si>
    <t>PE2R93RB</t>
  </si>
  <si>
    <t>MC-T8-4-15WB-50CF</t>
  </si>
  <si>
    <t>P3FFD943</t>
  </si>
  <si>
    <t>MC-T8-4-15WB-30MF</t>
  </si>
  <si>
    <t>PZQWBTVT</t>
  </si>
  <si>
    <t>MC-T8-4-15WB-35MF</t>
  </si>
  <si>
    <t>P25AFNFP</t>
  </si>
  <si>
    <t>MC-T8-4-15WB-40MF</t>
  </si>
  <si>
    <t>PJ2RNMUD</t>
  </si>
  <si>
    <t>MC-T8-4-15WB-50MF</t>
  </si>
  <si>
    <t>PC48XTJA</t>
  </si>
  <si>
    <t>ZS-T8F1213R02(3500K)</t>
  </si>
  <si>
    <t>PMZXMVDA</t>
  </si>
  <si>
    <t>ZS-T8F1213R02(4000K)</t>
  </si>
  <si>
    <t>PZHBF9BW</t>
  </si>
  <si>
    <t>ZS-T8F1213R02(3000K)</t>
  </si>
  <si>
    <t>P37PTNZ3</t>
  </si>
  <si>
    <t>MC-T8-4-15WB-35CF</t>
  </si>
  <si>
    <t>PA9WQ9EW</t>
  </si>
  <si>
    <t>MC-T8-4-15WB-45CF</t>
  </si>
  <si>
    <t>PW1FAFRP</t>
  </si>
  <si>
    <t>ZS-T8F1213R02(4500K)</t>
  </si>
  <si>
    <t>P91AKAW4</t>
  </si>
  <si>
    <t>L4PC-10T8LEDMVBF30</t>
  </si>
  <si>
    <t>VVVVQZ</t>
  </si>
  <si>
    <t>PS2FPMNA</t>
  </si>
  <si>
    <t>L4PC-10T8LEDMVBF35</t>
  </si>
  <si>
    <t>P5FCRNQ8</t>
  </si>
  <si>
    <t>L4PC-10T8LEDMVBF40</t>
  </si>
  <si>
    <t>PMN1AAPC</t>
  </si>
  <si>
    <t>L4PC-10T8LEDMVBF45</t>
  </si>
  <si>
    <t>P3GZBP2E</t>
  </si>
  <si>
    <t>SHANGHAI DENGQING IMP.EXP.CO.,LTD</t>
  </si>
  <si>
    <t>BAIQING</t>
  </si>
  <si>
    <t>BQ-N4T8DF-18W(3500K)</t>
  </si>
  <si>
    <t>ZZZARA</t>
  </si>
  <si>
    <t>PYQWQC6G</t>
  </si>
  <si>
    <t>BQ-N4T8DF-18W(4000K)</t>
  </si>
  <si>
    <t>PN94WG3U</t>
  </si>
  <si>
    <t>BQ-N4T8DF-18W(5000K)</t>
  </si>
  <si>
    <t>P4EGPSDV</t>
  </si>
  <si>
    <t>BQ-N4T8DF-18W(4500K)</t>
  </si>
  <si>
    <t>PBV3FDCX</t>
  </si>
  <si>
    <t>BQ-N4T8DF-18W(3000K)</t>
  </si>
  <si>
    <t>P9YS7447</t>
  </si>
  <si>
    <t>Q-Lux T8 4ft Q2 4000K</t>
  </si>
  <si>
    <t>MMMOXR</t>
  </si>
  <si>
    <t>P8UMEM3E</t>
  </si>
  <si>
    <t>Q-Lux T8 4ft Q2 3000K</t>
  </si>
  <si>
    <t>P7ESAGVF</t>
  </si>
  <si>
    <t>Q-Lux T8 4ft Q2 5000K</t>
  </si>
  <si>
    <t>P8C3FE4C</t>
  </si>
  <si>
    <t>Q-Lux T8 4ft Q2 3500K</t>
  </si>
  <si>
    <t>PTPYA6BG</t>
  </si>
  <si>
    <t>TGLSM360-T84FT-10W-400K</t>
  </si>
  <si>
    <t>JJJMEY</t>
  </si>
  <si>
    <t>PCMP67SD</t>
  </si>
  <si>
    <t>TGLSM360-T84FT-10W-350K</t>
  </si>
  <si>
    <t>PQ3G4PDV</t>
  </si>
  <si>
    <t>TGLSM360-T84FT-10W-500K</t>
  </si>
  <si>
    <t>PYDVQ9E2</t>
  </si>
  <si>
    <t>TGLSM360-T84FT-10W-450K</t>
  </si>
  <si>
    <t>PXZNZAWH</t>
  </si>
  <si>
    <t>TGLSM360-T84FT-10W-300K</t>
  </si>
  <si>
    <t>PCAP7A72</t>
  </si>
  <si>
    <t>T8-012T136UN-20</t>
  </si>
  <si>
    <t>JJJMEQ</t>
  </si>
  <si>
    <t>P2T4P1H1</t>
  </si>
  <si>
    <t>T8-015T136UD-20 (Danqiao)</t>
  </si>
  <si>
    <t>JJJMER</t>
  </si>
  <si>
    <t>P2FWGB1H</t>
  </si>
  <si>
    <t>T8-018T136UN-20 (Danqiao)</t>
  </si>
  <si>
    <t>JJJMEX</t>
  </si>
  <si>
    <t>PY5S3SYY</t>
  </si>
  <si>
    <t>T8-012T136UN-20 (Danqiao)</t>
  </si>
  <si>
    <t>JJJMET</t>
  </si>
  <si>
    <t>PG3ZVQUM</t>
  </si>
  <si>
    <t>T8-015T136UD-20</t>
  </si>
  <si>
    <t>JJJMEU</t>
  </si>
  <si>
    <t>PEGZ5UZP</t>
  </si>
  <si>
    <t>T8-012T136UD-20</t>
  </si>
  <si>
    <t>PYG4R7Z7</t>
  </si>
  <si>
    <t>T8-018T136UW-20</t>
  </si>
  <si>
    <t>JJJMES</t>
  </si>
  <si>
    <t>PGTAHNB6</t>
  </si>
  <si>
    <t>T8-015T136UW-20</t>
  </si>
  <si>
    <t>P4AB1NJN</t>
  </si>
  <si>
    <t>T8-012T136UW-20 (Danqiao)</t>
  </si>
  <si>
    <t>PAA65BGR</t>
  </si>
  <si>
    <t>T8-018T136UN-20</t>
  </si>
  <si>
    <t>PC9BW5C4</t>
  </si>
  <si>
    <t>T8-015T136UN-20</t>
  </si>
  <si>
    <t>PB44B4H1</t>
  </si>
  <si>
    <t>T8-018T136UW-20 (Danqiao)</t>
  </si>
  <si>
    <t>PMW6MCCS</t>
  </si>
  <si>
    <t>T8-015T136UW-20 (Danqiao)</t>
  </si>
  <si>
    <t>PPC6EPUP</t>
  </si>
  <si>
    <t>T8-012T136UD-20 (Danqiao)</t>
  </si>
  <si>
    <t>PQGP6JUT</t>
  </si>
  <si>
    <t>T8-015T136UN-20 (Danqiao)</t>
  </si>
  <si>
    <t>P6R4NENY</t>
  </si>
  <si>
    <t>T8-018T136UD-20</t>
  </si>
  <si>
    <t>P84878MC</t>
  </si>
  <si>
    <t>T8-018T136UD-20 (Danqiao)</t>
  </si>
  <si>
    <t>P3SNFRH5</t>
  </si>
  <si>
    <t>T8-012T136UW-20</t>
  </si>
  <si>
    <t>PKJ3UZ1F</t>
  </si>
  <si>
    <t>GT-G402-50H1</t>
  </si>
  <si>
    <t>KKKZJK</t>
  </si>
  <si>
    <t>PQYH338S</t>
  </si>
  <si>
    <t>Lumion Lighting</t>
  </si>
  <si>
    <t>LUMION</t>
  </si>
  <si>
    <t>LT8-S20W-4C50</t>
  </si>
  <si>
    <t>WWWAOB</t>
  </si>
  <si>
    <t>P3M7FW7J</t>
  </si>
  <si>
    <t>LT8-S20W-4C30</t>
  </si>
  <si>
    <t>PYWERSH3</t>
  </si>
  <si>
    <t>GT-G402-35H1</t>
  </si>
  <si>
    <t>PTSZUF79</t>
  </si>
  <si>
    <t>GT-G402-40H1</t>
  </si>
  <si>
    <t>PPNTZTKC</t>
  </si>
  <si>
    <t>GT-G402-45H1</t>
  </si>
  <si>
    <t>PVXGK8X5</t>
  </si>
  <si>
    <t>Enersave LEDs, Inc.</t>
  </si>
  <si>
    <t>Enersave LEDs</t>
  </si>
  <si>
    <t>LEDT8 32/12-410-E-FSF</t>
  </si>
  <si>
    <t>VVVVQH</t>
  </si>
  <si>
    <t>P4AXMM5J</t>
  </si>
  <si>
    <t>GT-G402-30H1</t>
  </si>
  <si>
    <t>P4XXZZAT</t>
  </si>
  <si>
    <t>LEDT8 32/12-500-E-FSF</t>
  </si>
  <si>
    <t>PHDPV89Y</t>
  </si>
  <si>
    <t>LT8-S20W-4C40</t>
  </si>
  <si>
    <t>PNM9GQRZ</t>
  </si>
  <si>
    <t>McWong International Inc.</t>
  </si>
  <si>
    <t>Pacific</t>
  </si>
  <si>
    <t>LLP-18LM-48T8MS/5000</t>
  </si>
  <si>
    <t>WWWANY</t>
  </si>
  <si>
    <t>PQMC94WC</t>
  </si>
  <si>
    <t>LLP-22LM-48T8MS/4000</t>
  </si>
  <si>
    <t>WWWANX</t>
  </si>
  <si>
    <t>P911J8ER</t>
  </si>
  <si>
    <t>LLP-18LM-48T8MS/4000</t>
  </si>
  <si>
    <t>PQYTY4Z6</t>
  </si>
  <si>
    <t>LLP-22LM-48T8MS/5000</t>
  </si>
  <si>
    <t>P1PWPGNR</t>
  </si>
  <si>
    <t>LMS ENERGY</t>
  </si>
  <si>
    <t>LMS energy</t>
  </si>
  <si>
    <t>LMS Energy/LMS HLG 18W(5000K)</t>
  </si>
  <si>
    <t>DDDIGU</t>
  </si>
  <si>
    <t>PRXQB1J6</t>
  </si>
  <si>
    <t>LMS Energy/LMS HLG 12W(3000K)</t>
  </si>
  <si>
    <t>DDDIGT</t>
  </si>
  <si>
    <t>PQVFQZMQ</t>
  </si>
  <si>
    <t>LMS Energy/LMS HLG 18W(4000K)</t>
  </si>
  <si>
    <t>PFCUBTCA</t>
  </si>
  <si>
    <t>LMS Energy/LMS HLG 12W(5000K)</t>
  </si>
  <si>
    <t>PUMQ9B23</t>
  </si>
  <si>
    <t>LMS Energy/LMS HLG 18W(3000K)</t>
  </si>
  <si>
    <t>PZR6UCRK</t>
  </si>
  <si>
    <t>LMS Energy/LMS HLG 12W(4000K)</t>
  </si>
  <si>
    <t>PCF1D9MZ</t>
  </si>
  <si>
    <t>YGA05A32-T8-18W-845-T-4</t>
  </si>
  <si>
    <t>RRRTON</t>
  </si>
  <si>
    <t>PEHFR6EE</t>
  </si>
  <si>
    <t>Anhui Lanrui Electronics Technology Co.,Ltd.</t>
  </si>
  <si>
    <t>LANRUI</t>
  </si>
  <si>
    <t>LR1200-T8-18W(4500K)</t>
  </si>
  <si>
    <t>FFFHEZ</t>
  </si>
  <si>
    <t>P96UXFZ1</t>
  </si>
  <si>
    <t>YGA05A32-T8-18W-835-T-4</t>
  </si>
  <si>
    <t>PTZTAEBD</t>
  </si>
  <si>
    <t>LR1200-T8-18W(4000K)</t>
  </si>
  <si>
    <t>P1N6XC8T</t>
  </si>
  <si>
    <t>LR1200-T8-18W(3500K)</t>
  </si>
  <si>
    <t>P2CJK92S</t>
  </si>
  <si>
    <t>YGA05A32-T8-18W-840-T-4</t>
  </si>
  <si>
    <t>PTZF7BEF</t>
  </si>
  <si>
    <t>YGA05A32-T8-18W-850-T-4</t>
  </si>
  <si>
    <t>PCTBBB5C</t>
  </si>
  <si>
    <t>LR1200-T8-18W(5000K)</t>
  </si>
  <si>
    <t>P2BG9W7H</t>
  </si>
  <si>
    <t>YGA05A32-T8-18W-830-T-4</t>
  </si>
  <si>
    <t>PGP1DUUK</t>
  </si>
  <si>
    <t>YGA05A32-T8-18W-850-TB-4</t>
  </si>
  <si>
    <t>RRRTOO</t>
  </si>
  <si>
    <t>P1Y6PYXV</t>
  </si>
  <si>
    <t>LR1200-T8-18W(3000K)</t>
  </si>
  <si>
    <t>PCZGFNV7</t>
  </si>
  <si>
    <t>Kobi Electric, Inc.</t>
  </si>
  <si>
    <t>KOBI ELECTRIC</t>
  </si>
  <si>
    <t>T8-F4-2240-PP</t>
  </si>
  <si>
    <t>NNNMAL</t>
  </si>
  <si>
    <t>PCXYZYHA</t>
  </si>
  <si>
    <t>T8-F4-2250-PP</t>
  </si>
  <si>
    <t>PXPMR4FZ</t>
  </si>
  <si>
    <t>T8-F4-2235-PP</t>
  </si>
  <si>
    <t>PKWBND1Y</t>
  </si>
  <si>
    <t>Energy Efficiency Holdings, LLC</t>
  </si>
  <si>
    <t>Every Watt Matters</t>
  </si>
  <si>
    <t>T8-48-10-MDN-FG33-830-B2-304</t>
  </si>
  <si>
    <t>WWWAMP</t>
  </si>
  <si>
    <t>P5UZ6FHM</t>
  </si>
  <si>
    <t>T8-48-10-MDN-FG33-840-B2-304</t>
  </si>
  <si>
    <t>PRWCGVW5</t>
  </si>
  <si>
    <t>T8-48-10-MDN-FG33-845-B2-304</t>
  </si>
  <si>
    <t>PSPFXTD4</t>
  </si>
  <si>
    <t>T8-48-10-MDN-FG33-835-B2-304</t>
  </si>
  <si>
    <t>PMU37G8X</t>
  </si>
  <si>
    <t>T8-48-10-MDN-FG33-850-B2-304</t>
  </si>
  <si>
    <t>PKUE4CCA</t>
  </si>
  <si>
    <t>Davidson Industry, LLC</t>
  </si>
  <si>
    <t>Enovo</t>
  </si>
  <si>
    <t>eNOVOT8/XLUB/14K(4000K)</t>
  </si>
  <si>
    <t>LLLATR</t>
  </si>
  <si>
    <t>PUUW2PEU</t>
  </si>
  <si>
    <t>eNOVOT8/XLUB/14K(4500K)</t>
  </si>
  <si>
    <t>P3T4CE9X</t>
  </si>
  <si>
    <t>eNOVOT8/XLUA/14K(5000K)</t>
  </si>
  <si>
    <t>LLLATS</t>
  </si>
  <si>
    <t>PS8REP3K</t>
  </si>
  <si>
    <t>PT3267V4</t>
  </si>
  <si>
    <t>eNOVOT8/XLUA/14K(4000K)</t>
  </si>
  <si>
    <t>PP5W5E5Y</t>
  </si>
  <si>
    <t>eNOVOT8/XLUB/14K(3000K)</t>
  </si>
  <si>
    <t>PP9D27J7</t>
  </si>
  <si>
    <t>RAB Lighting</t>
  </si>
  <si>
    <t xml:space="preserve">RAB </t>
  </si>
  <si>
    <t>T8-15-48G-830-DIR</t>
  </si>
  <si>
    <t>BBBEMN</t>
  </si>
  <si>
    <t>PR4AQ2HG</t>
  </si>
  <si>
    <t>eNOVOT8/XLUB/14K(3500K)</t>
  </si>
  <si>
    <t>PK9D2ZDN</t>
  </si>
  <si>
    <t>eNOVOT8/XLUA/14K(4500K)</t>
  </si>
  <si>
    <t>P3SGCQBR</t>
  </si>
  <si>
    <t>Goodlite Products Inc</t>
  </si>
  <si>
    <t>GOODLITE PRODUCTS</t>
  </si>
  <si>
    <t>G-83460</t>
  </si>
  <si>
    <t>JJJMBM</t>
  </si>
  <si>
    <t>PFYYVH32</t>
  </si>
  <si>
    <t>G-83463</t>
  </si>
  <si>
    <t>PCATVZCG</t>
  </si>
  <si>
    <t>eNOVOT8/XLUB/14K(5000K)</t>
  </si>
  <si>
    <t>PZ96MQD8</t>
  </si>
  <si>
    <t>eNOVOT8/XLUA/14K(3500K)</t>
  </si>
  <si>
    <t>P11G3XWM</t>
  </si>
  <si>
    <t>G-83461</t>
  </si>
  <si>
    <t>PVBC6ZQN</t>
  </si>
  <si>
    <t>G-83462</t>
  </si>
  <si>
    <t>PYHA1FCV</t>
  </si>
  <si>
    <t>eNOVOT8/XLUA/14K(3000K)</t>
  </si>
  <si>
    <t>PA9CPZNQ</t>
  </si>
  <si>
    <t>8813NX1510W30AGFD-101</t>
  </si>
  <si>
    <t>KKKZGV</t>
  </si>
  <si>
    <t>P1JX5MNJ</t>
  </si>
  <si>
    <t>8813NX1510W50AGCD-101</t>
  </si>
  <si>
    <t>PVYMRSY5</t>
  </si>
  <si>
    <t>8813NX1510W50AGFD-101</t>
  </si>
  <si>
    <t>PYDSWQS2</t>
  </si>
  <si>
    <t>9313NX1621W40AGCO</t>
  </si>
  <si>
    <t>Product updated on 5/20/2017</t>
  </si>
  <si>
    <t>KKKZGY</t>
  </si>
  <si>
    <t>PU48SWR1</t>
  </si>
  <si>
    <t>8813NX1510W40AGFD-101</t>
  </si>
  <si>
    <t>PSBJ9YFJ</t>
  </si>
  <si>
    <t>Great Lakes Electric LLC</t>
  </si>
  <si>
    <t>GLE</t>
  </si>
  <si>
    <t>GLE-T8-16W-1200PB</t>
  </si>
  <si>
    <t>JJJMBI</t>
  </si>
  <si>
    <t>PVEMD2U6</t>
  </si>
  <si>
    <t>9313NX1621W30AGCO</t>
  </si>
  <si>
    <t>PXDNPCKQ</t>
  </si>
  <si>
    <t>9313NX1621W30AMFO</t>
  </si>
  <si>
    <t>PVH1JJJZ</t>
  </si>
  <si>
    <t>9313NX1621W50AGCO</t>
  </si>
  <si>
    <t>P71Y2T98</t>
  </si>
  <si>
    <t>GLE-T8-20W-1200PN</t>
  </si>
  <si>
    <t>JJJMBJ</t>
  </si>
  <si>
    <t>P8US9SXM</t>
  </si>
  <si>
    <t>GLE-T8-20W-1200PH</t>
  </si>
  <si>
    <t>PBCSZCQ3</t>
  </si>
  <si>
    <t>GLE-T8-16W-1200PD</t>
  </si>
  <si>
    <t>PH4XHDH9</t>
  </si>
  <si>
    <t>8813nx1510w27amfd</t>
  </si>
  <si>
    <t>Lastx represents either s for single-end power input or T for double-end inputs; Product de-listed on 4/1/2017, re-listed on 4/28/2017 due to allowances requirements change</t>
  </si>
  <si>
    <t>PH6XDQ42</t>
  </si>
  <si>
    <t>9313NX1621W40AMFO</t>
  </si>
  <si>
    <t>P58P15ZN</t>
  </si>
  <si>
    <t>GLE-T8-16W-1200PW</t>
  </si>
  <si>
    <t>PKVR4HRE</t>
  </si>
  <si>
    <t>8813NX1510W30AGCD-101</t>
  </si>
  <si>
    <t>PVWTA4ST</t>
  </si>
  <si>
    <t>8813NX1510W40AGCD-101</t>
  </si>
  <si>
    <t>PXESHUBS</t>
  </si>
  <si>
    <t>9313NX1621W50AMFO</t>
  </si>
  <si>
    <t>PBXS7H3C</t>
  </si>
  <si>
    <t>GLE-T8-16W-1200PH</t>
  </si>
  <si>
    <t>PZ9V7XXA</t>
  </si>
  <si>
    <t>GLE-T8-20W-1200PD</t>
  </si>
  <si>
    <t>P42GCUFM</t>
  </si>
  <si>
    <t>GLE-T8-20W-1200PW</t>
  </si>
  <si>
    <t>P1AYBFD4</t>
  </si>
  <si>
    <t>GLE-T8-20W-1200PB</t>
  </si>
  <si>
    <t>P721UJ4F</t>
  </si>
  <si>
    <t>GLE-T8-16W-1200PN</t>
  </si>
  <si>
    <t>PNMN8E62</t>
  </si>
  <si>
    <t>Illumalite Industries, LLC</t>
  </si>
  <si>
    <t>Astrolite LED</t>
  </si>
  <si>
    <t>AL08J02-50H1</t>
  </si>
  <si>
    <t>DDDIES</t>
  </si>
  <si>
    <t>P2P3YRYF</t>
  </si>
  <si>
    <t>AL08J02-30H1</t>
  </si>
  <si>
    <t>PR4Q73KM</t>
  </si>
  <si>
    <t>AL08J02-35H1</t>
  </si>
  <si>
    <t>P6R1BCZZ</t>
  </si>
  <si>
    <t>AL08J02-40H1</t>
  </si>
  <si>
    <t>PWMJHG3J</t>
  </si>
  <si>
    <t>AL08J02-45H1</t>
  </si>
  <si>
    <t>PHQVJSMT</t>
  </si>
  <si>
    <t>Canada GL lighting technology Inc</t>
  </si>
  <si>
    <t>GL</t>
  </si>
  <si>
    <t>GLT8F4-20WB-50MF</t>
  </si>
  <si>
    <t>FFFHDF</t>
  </si>
  <si>
    <t>PA5HN5Z7</t>
  </si>
  <si>
    <t>MC-T8-4-20WB-40MF</t>
  </si>
  <si>
    <t>VVVVML</t>
  </si>
  <si>
    <t>PNPFAZ5Z</t>
  </si>
  <si>
    <t>MC-T8-4-18WB-40CF</t>
  </si>
  <si>
    <t>VVVVMK</t>
  </si>
  <si>
    <t>PWN1VWDH</t>
  </si>
  <si>
    <t>MC-T8-4-12WB-45MF</t>
  </si>
  <si>
    <t>VVVVMH</t>
  </si>
  <si>
    <t>P2SW8UEC</t>
  </si>
  <si>
    <t>MC-T8-4-20WB-45CF</t>
  </si>
  <si>
    <t>VVVVMM</t>
  </si>
  <si>
    <t>PGS8CX9Z</t>
  </si>
  <si>
    <t>MC-T8-4-20WB-50MF</t>
  </si>
  <si>
    <t>P9E8J9TG</t>
  </si>
  <si>
    <t>LumiRich Co. Ltd</t>
  </si>
  <si>
    <t>Lumirich</t>
  </si>
  <si>
    <t>FLC12-3500K-G6-S</t>
  </si>
  <si>
    <t>FFFHCY</t>
  </si>
  <si>
    <t>PJ1EPCZ6</t>
  </si>
  <si>
    <t>FLC12-4100K-G6-S</t>
  </si>
  <si>
    <t>PHUQHCM3</t>
  </si>
  <si>
    <t>FLC12-5000K-G6-S</t>
  </si>
  <si>
    <t>PFEHR6PT</t>
  </si>
  <si>
    <t>MC-T8-4-18WB-35MF</t>
  </si>
  <si>
    <t>VVVVMJ</t>
  </si>
  <si>
    <t>PFPSXHP1</t>
  </si>
  <si>
    <t>MC-T8-4-12WB-35MF</t>
  </si>
  <si>
    <t>PFFFHH95</t>
  </si>
  <si>
    <t>MC-T8-4-20WB-50CF</t>
  </si>
  <si>
    <t>PKYDH5GZ</t>
  </si>
  <si>
    <t>MC-T8-4-20WB-35MF</t>
  </si>
  <si>
    <t>PMBDZVQZ</t>
  </si>
  <si>
    <t>MC-T8-4-20WB-35CF</t>
  </si>
  <si>
    <t>P84J3VSC</t>
  </si>
  <si>
    <t>MC-T8-4-12WB-40MF</t>
  </si>
  <si>
    <t>PN8R4RES</t>
  </si>
  <si>
    <t>MC-T8-4-20WB-40CF</t>
  </si>
  <si>
    <t>PVVYDXFK</t>
  </si>
  <si>
    <t>MC-T8-4-12WB-45CF</t>
  </si>
  <si>
    <t>VVVVMI</t>
  </si>
  <si>
    <t>PHFFK7DD</t>
  </si>
  <si>
    <t>MC-T8-4-12WB-50CF</t>
  </si>
  <si>
    <t>P6FMR8SW</t>
  </si>
  <si>
    <t>MC-T8-4-12WB-50MF</t>
  </si>
  <si>
    <t>P45PRTE7</t>
  </si>
  <si>
    <t>MC-T8-4-12WB-30CF</t>
  </si>
  <si>
    <t>PTGVNFG4</t>
  </si>
  <si>
    <t>MC-T8-4-12WB-35CF</t>
  </si>
  <si>
    <t>PF43E6PJ</t>
  </si>
  <si>
    <t>MC-T8-4-18WB-40MF</t>
  </si>
  <si>
    <t>PBPBJCZP</t>
  </si>
  <si>
    <t>MC-T8-4-18WB-50MF</t>
  </si>
  <si>
    <t>P1GF4ZEC</t>
  </si>
  <si>
    <t>MC-T8-4-18WB-50CF</t>
  </si>
  <si>
    <t>P48KJZ1P</t>
  </si>
  <si>
    <t>MC-T8-4-12WB-30MF</t>
  </si>
  <si>
    <t>PXGXSJ44</t>
  </si>
  <si>
    <t>MC-T8-4-20WB-30MF</t>
  </si>
  <si>
    <t>PRQY222C</t>
  </si>
  <si>
    <t>MC-T8-4-18WB-35CF</t>
  </si>
  <si>
    <t>PN9TX4VG</t>
  </si>
  <si>
    <t>MC-T8-4-12WB-40CF</t>
  </si>
  <si>
    <t>PEQE5MKZ</t>
  </si>
  <si>
    <t>MC-T8-4-20WB-45MF</t>
  </si>
  <si>
    <t>PJZN69WJ</t>
  </si>
  <si>
    <t>MC-T8-4-18WB-45MF</t>
  </si>
  <si>
    <t>PFAFMU3E</t>
  </si>
  <si>
    <t>MC-T8-4-18WB-45CF</t>
  </si>
  <si>
    <t>PVCR79WQ</t>
  </si>
  <si>
    <t>FLC12-3000K-G6-S</t>
  </si>
  <si>
    <t>P96NBMFC</t>
  </si>
  <si>
    <t>MC-T8-4-18WB-30MF</t>
  </si>
  <si>
    <t>PDFWSQEQ</t>
  </si>
  <si>
    <t>MC-T8-4-18WB-30CF</t>
  </si>
  <si>
    <t>PFUURA56</t>
  </si>
  <si>
    <t>MC-T8-4-20WB-30CF</t>
  </si>
  <si>
    <t>PNBDZHF7</t>
  </si>
  <si>
    <t>FL-T8-15W1200-BIXF(4000K)</t>
  </si>
  <si>
    <t>NNNNYK</t>
  </si>
  <si>
    <t>P53ZPMFT</t>
  </si>
  <si>
    <t>FL-T8-18W1200-BIXF(4500K)</t>
  </si>
  <si>
    <t>NNNNYL</t>
  </si>
  <si>
    <t>P6R7W8P6</t>
  </si>
  <si>
    <t>FL-T8-22W1200-BIXF(4500K)</t>
  </si>
  <si>
    <t>NNNNYM</t>
  </si>
  <si>
    <t>PKWK4M8Y</t>
  </si>
  <si>
    <t>FL-T8-18W1200-BIXF(4000K)</t>
  </si>
  <si>
    <t>PCER3DKG</t>
  </si>
  <si>
    <t>FL-T8-22W1200-BIXF(3500K)</t>
  </si>
  <si>
    <t>P9U6GUA7</t>
  </si>
  <si>
    <t>FL-T8-22W1200-BIXF(5000K)</t>
  </si>
  <si>
    <t>PV82UCJZ</t>
  </si>
  <si>
    <t>FL-T8-15W1200-BIXF(4500K)</t>
  </si>
  <si>
    <t>PTFU13KP</t>
  </si>
  <si>
    <t>FL-T8-15W1200-BIXF(5000K)</t>
  </si>
  <si>
    <t>PN9PKBAD</t>
  </si>
  <si>
    <t>FL-T8-22W1200-BIXF(3000K)</t>
  </si>
  <si>
    <t>PJ4UHRW5</t>
  </si>
  <si>
    <t>FL-T8-15W1200-BIXF(3000K)</t>
  </si>
  <si>
    <t>PA1R4ANA</t>
  </si>
  <si>
    <t>FL-T8-15W1200-BIXF(3500K)</t>
  </si>
  <si>
    <t>PR6XDJFQ</t>
  </si>
  <si>
    <t>FL-T8-18W1200-BIXF(3500K)</t>
  </si>
  <si>
    <t>PVH7RMZD</t>
  </si>
  <si>
    <t>FL-T8-22W1200-BIXF(4000K)</t>
  </si>
  <si>
    <t>PV7CHCXQ</t>
  </si>
  <si>
    <t>FL-T8-18W1200-BIXF(5000K)</t>
  </si>
  <si>
    <t>P8ZEK7D6</t>
  </si>
  <si>
    <t>FL-T8-18W1200-BIXF(3000K)</t>
  </si>
  <si>
    <t>PDND55EM</t>
  </si>
  <si>
    <t>Jintec America Inc</t>
  </si>
  <si>
    <t>fulBrite</t>
  </si>
  <si>
    <t>JK-T8-4F-12(3000K)</t>
  </si>
  <si>
    <t>FFFHCG</t>
  </si>
  <si>
    <t>PDZPDEBZ</t>
  </si>
  <si>
    <t>JK-T8-4F-12(5000K)</t>
  </si>
  <si>
    <t>P5XMHAET</t>
  </si>
  <si>
    <t>JK-T8-4F-12(2700K)</t>
  </si>
  <si>
    <t>PQMAMMW6</t>
  </si>
  <si>
    <t>JK-T8-4F-12(3500K)</t>
  </si>
  <si>
    <t>PC6XW1K4</t>
  </si>
  <si>
    <t>JK-T8-4F-12(4000K)</t>
  </si>
  <si>
    <t>PHSYS1TS</t>
  </si>
  <si>
    <t>JK-T8-4F-12(4500K)</t>
  </si>
  <si>
    <t>PHT4V3TG</t>
  </si>
  <si>
    <t>T8-EZ4-18W-45K-C</t>
  </si>
  <si>
    <t>SSSBPH</t>
  </si>
  <si>
    <t>PNTRWT5X</t>
  </si>
  <si>
    <t>T8-EZ4-18W-50K-F</t>
  </si>
  <si>
    <t>Updated on 6/7/2017</t>
  </si>
  <si>
    <t>SSSBPG</t>
  </si>
  <si>
    <t>P99ENKQ5</t>
  </si>
  <si>
    <t>ET8-1150H-20</t>
  </si>
  <si>
    <t>DDDIDE</t>
  </si>
  <si>
    <t>P4RVWPE2</t>
  </si>
  <si>
    <t>T8-EZ4-18W-35K-C</t>
  </si>
  <si>
    <t>PYSHJCAW</t>
  </si>
  <si>
    <t>ET8-1140H-20</t>
  </si>
  <si>
    <t>P7WU65GK</t>
  </si>
  <si>
    <t>T8-EZ4-18W-50K-C</t>
  </si>
  <si>
    <t>PZXC43AF</t>
  </si>
  <si>
    <t>ET8-1135H-20W</t>
  </si>
  <si>
    <t>PQ12AU15</t>
  </si>
  <si>
    <t>T8-EZ4-18W-40K-C</t>
  </si>
  <si>
    <t>PW7NTX1K</t>
  </si>
  <si>
    <t>ET8-1145H-20W</t>
  </si>
  <si>
    <t>P9KZYH76</t>
  </si>
  <si>
    <t>T8-EZ4-18W-30K-C</t>
  </si>
  <si>
    <t>PGKZRDQ4</t>
  </si>
  <si>
    <t>Euri lighting</t>
  </si>
  <si>
    <t>ET8-1130H-20W</t>
  </si>
  <si>
    <t>P7R1EV49</t>
  </si>
  <si>
    <t>SYHU-TT8-015C-1235(F)</t>
  </si>
  <si>
    <t>BBBCXS</t>
  </si>
  <si>
    <t>PDFV7F31</t>
  </si>
  <si>
    <t>SYHU-TT8-015C-1250(F)</t>
  </si>
  <si>
    <t>P9BG25FU</t>
  </si>
  <si>
    <t>FL-T8-22W1200 BIGS(5000K)</t>
  </si>
  <si>
    <t>YYYAWV</t>
  </si>
  <si>
    <t>PC4WUFUY</t>
  </si>
  <si>
    <t>FL-T8-18W1200 BIGS(5000K)</t>
  </si>
  <si>
    <t>YYYAWU</t>
  </si>
  <si>
    <t>PKB9AHFZ</t>
  </si>
  <si>
    <t>Hyperikon, Inc.</t>
  </si>
  <si>
    <t>Hyperikon</t>
  </si>
  <si>
    <t>HyperBC-4F-305</t>
  </si>
  <si>
    <t>DDDIDF</t>
  </si>
  <si>
    <t>PSQD6FFV</t>
  </si>
  <si>
    <t>HyperBC15-4F-35</t>
  </si>
  <si>
    <t>PR9B7TNK</t>
  </si>
  <si>
    <t>HyperBC12-4F-35</t>
  </si>
  <si>
    <t>P2XWPRK4</t>
  </si>
  <si>
    <t>FL-T8-18W1200 BIGS(4000K)</t>
  </si>
  <si>
    <t>PPWZXMA4</t>
  </si>
  <si>
    <t>HyperBC-4C-305</t>
  </si>
  <si>
    <t>PZHT18W9</t>
  </si>
  <si>
    <t>HyperBC12-4C-35</t>
  </si>
  <si>
    <t>PJ6SWG9T</t>
  </si>
  <si>
    <t>HyperBC15-4C-40</t>
  </si>
  <si>
    <t>PRPD4EUW</t>
  </si>
  <si>
    <t>HyperBC12-4C-45</t>
  </si>
  <si>
    <t>PUH4ZHQC</t>
  </si>
  <si>
    <t>HyperBC-4C-455</t>
  </si>
  <si>
    <t>PZ875W41</t>
  </si>
  <si>
    <t>FL-T8-15W1200 BIGS(5000K)</t>
  </si>
  <si>
    <t>YYYAWW</t>
  </si>
  <si>
    <t>P45UBMPP</t>
  </si>
  <si>
    <t>SYHU-TT8-018C-1240(F)</t>
  </si>
  <si>
    <t>BBBCXR</t>
  </si>
  <si>
    <t>PCK9441C</t>
  </si>
  <si>
    <t>FL-T8-15W1200 BIGS(4000K)</t>
  </si>
  <si>
    <t>PDP5MW3Y</t>
  </si>
  <si>
    <t>HyperBC12-4C-50</t>
  </si>
  <si>
    <t>PMYVZBUN</t>
  </si>
  <si>
    <t>HyperBC15-4C-50</t>
  </si>
  <si>
    <t>PPM8E2CJ</t>
  </si>
  <si>
    <t>HyperBC15-4F-50</t>
  </si>
  <si>
    <t>PZV3YB85</t>
  </si>
  <si>
    <t>SYHU-TT8-018C-1235(T)</t>
  </si>
  <si>
    <t>BBBCXP</t>
  </si>
  <si>
    <t>P61AJ99V</t>
  </si>
  <si>
    <t>SYHU-TT8-018C-1240(T)</t>
  </si>
  <si>
    <t>PYGRGCXJ</t>
  </si>
  <si>
    <t>FL-T8-18W1200 BIGS(4500K)</t>
  </si>
  <si>
    <t>PEF4ZNW1</t>
  </si>
  <si>
    <t>HyperBC12-4C-40</t>
  </si>
  <si>
    <t>PS5QR195</t>
  </si>
  <si>
    <t>HyperBC-4F-405</t>
  </si>
  <si>
    <t>PYD95AVY</t>
  </si>
  <si>
    <t>HyperBC12-4F-40</t>
  </si>
  <si>
    <t>PU44XGSU</t>
  </si>
  <si>
    <t>SYHU-TT8-018C-1230(F)</t>
  </si>
  <si>
    <t>P5YPN4M1</t>
  </si>
  <si>
    <t>HyperBC12-4F-50</t>
  </si>
  <si>
    <t>PQ8V34V9</t>
  </si>
  <si>
    <t>SYHU-TT8-018C-1235(F)</t>
  </si>
  <si>
    <t>PPJVY9B7</t>
  </si>
  <si>
    <t>SYHU-TT8-018C-1245(F)</t>
  </si>
  <si>
    <t>PR6CD4XN</t>
  </si>
  <si>
    <t>SYHU-TT8-018C-1250(F)</t>
  </si>
  <si>
    <t>PGSRXZDA</t>
  </si>
  <si>
    <t>FL-T8-15W1200 BIGS(4500K)</t>
  </si>
  <si>
    <t>PKDR8DAA</t>
  </si>
  <si>
    <t>HyperBC15-4C-30</t>
  </si>
  <si>
    <t>PAT67VYS</t>
  </si>
  <si>
    <t>HyperBC15-4F-30</t>
  </si>
  <si>
    <t>PQC6XFKQ</t>
  </si>
  <si>
    <t>HyperBC15-4C-35</t>
  </si>
  <si>
    <t>P9PR58AV</t>
  </si>
  <si>
    <t>HyperBC-4C-355</t>
  </si>
  <si>
    <t>P24CZKNK</t>
  </si>
  <si>
    <t>HyperBC-4C-405</t>
  </si>
  <si>
    <t>PZ9XC6QC</t>
  </si>
  <si>
    <t>HyperBC15-4F-45</t>
  </si>
  <si>
    <t>PEKYE6VC</t>
  </si>
  <si>
    <t>HyperBC12-4C-30</t>
  </si>
  <si>
    <t>PVFH8PTW</t>
  </si>
  <si>
    <t>HyperBC-4F-355</t>
  </si>
  <si>
    <t>P261WNHA</t>
  </si>
  <si>
    <t>HyperBC15-4F-40</t>
  </si>
  <si>
    <t>PKQSMADW</t>
  </si>
  <si>
    <t>HyperBC15-4C-45</t>
  </si>
  <si>
    <t>PN58CV16</t>
  </si>
  <si>
    <t>HyperBC-4F-455</t>
  </si>
  <si>
    <t>P7UK1BSW</t>
  </si>
  <si>
    <t>HyperBC12-4F-45</t>
  </si>
  <si>
    <t>PCF1PCKN</t>
  </si>
  <si>
    <t>HyperBC-4C-505</t>
  </si>
  <si>
    <t>PHZR5ZGS</t>
  </si>
  <si>
    <t>HyperBC-4F-505</t>
  </si>
  <si>
    <t>P6A2WSHS</t>
  </si>
  <si>
    <t>SYHU-TT8-015C-1240(F)</t>
  </si>
  <si>
    <t>PR4QKYT4</t>
  </si>
  <si>
    <t>SYHU-TT8-018C-1245(T)</t>
  </si>
  <si>
    <t>PW5EGGAU</t>
  </si>
  <si>
    <t>SYHU-TT8-015C-1245(F)</t>
  </si>
  <si>
    <t>PV2MS516</t>
  </si>
  <si>
    <t>SYHU-TT8-018C-1250(T)</t>
  </si>
  <si>
    <t>PXNASJZS</t>
  </si>
  <si>
    <t>SYHU-TT8-015C-1250(T)</t>
  </si>
  <si>
    <t>BBBCXQ</t>
  </si>
  <si>
    <t>PQ5ZHPS1</t>
  </si>
  <si>
    <t>HyperBC12-4F-30</t>
  </si>
  <si>
    <t>PUCU9DXX</t>
  </si>
  <si>
    <t>SYHU-TT8-015C-1230(F)</t>
  </si>
  <si>
    <t>P1BB9KG8</t>
  </si>
  <si>
    <t>SYHU-TT8-018C-1230(T)</t>
  </si>
  <si>
    <t>PWXNS8A5</t>
  </si>
  <si>
    <t>Verimex Universal Corp.</t>
  </si>
  <si>
    <t>Verimex</t>
  </si>
  <si>
    <t>VX-T8-15W1200 BIXX  BALLAST COMPATIBLE LED TUBE(2700K  FROSTED)</t>
  </si>
  <si>
    <t>JJJLZT</t>
  </si>
  <si>
    <t>PM8K7RZF</t>
  </si>
  <si>
    <t>BDT84DUA-16WB-DBMF</t>
  </si>
  <si>
    <t>IIIJIZ</t>
  </si>
  <si>
    <t>PBTB6E5G</t>
  </si>
  <si>
    <t>BDT84DUA-12WB-DHCF</t>
  </si>
  <si>
    <t>IIIJJB</t>
  </si>
  <si>
    <t>PPD47XF6</t>
  </si>
  <si>
    <t>Hocan Group Co. LTD</t>
  </si>
  <si>
    <t>SEPICN LED Lighting</t>
  </si>
  <si>
    <t>HC-T8-4FT-22W-ID-C-A/B(5000KCLEAR)</t>
  </si>
  <si>
    <t>SSSBON</t>
  </si>
  <si>
    <t>PF5Q9BF2</t>
  </si>
  <si>
    <t>HC-T8-4FT-13W-ID-C-A/B(5000KCLEAR)</t>
  </si>
  <si>
    <t>SSSBOK</t>
  </si>
  <si>
    <t>PXDE3XZM</t>
  </si>
  <si>
    <t>BDT84DUA-12WB-DDCF</t>
  </si>
  <si>
    <t>PN9F31MZ</t>
  </si>
  <si>
    <t>HC-T8-4FT-13W-ID-C-A/B(3000KCLEAR)</t>
  </si>
  <si>
    <t>PRFYP95X</t>
  </si>
  <si>
    <t>BDT84DUA-12WB-DWCF</t>
  </si>
  <si>
    <t>PB5CSN8C</t>
  </si>
  <si>
    <t>HC-T8-4FT-22W-ID-C-A/B(4000KCLEAR)</t>
  </si>
  <si>
    <t>PXN4GNC8</t>
  </si>
  <si>
    <t>HC-T8-4FT-18W-ID-C-A/B(4000KCLEAR)</t>
  </si>
  <si>
    <t>SSSBOL</t>
  </si>
  <si>
    <t>PT7R1BW7</t>
  </si>
  <si>
    <t>HC-T8-4FT-13W-ID-C-A/B(5000KFROSTED)</t>
  </si>
  <si>
    <t>SSSBOJ</t>
  </si>
  <si>
    <t>P3XEPN8G</t>
  </si>
  <si>
    <t>BDT84DUA-12WB-DBCF</t>
  </si>
  <si>
    <t>PETNF59N</t>
  </si>
  <si>
    <t>BDT84DUA-12WB-DBMF</t>
  </si>
  <si>
    <t>IIIJIX</t>
  </si>
  <si>
    <t>P2RY1XCK</t>
  </si>
  <si>
    <t>BDT84DUA-16WB-DNCF</t>
  </si>
  <si>
    <t>IIIJIY</t>
  </si>
  <si>
    <t>PHEQYN4J</t>
  </si>
  <si>
    <t>BDT84DUA-16WB-DWMF</t>
  </si>
  <si>
    <t>P45PY4G6</t>
  </si>
  <si>
    <t>HC-T8-4FT-18W-ID-C-A/B(3000KCLEAR)</t>
  </si>
  <si>
    <t>PT9V1J65</t>
  </si>
  <si>
    <t>BDT84DUA-20WB-DDMF</t>
  </si>
  <si>
    <t>IIIJJW</t>
  </si>
  <si>
    <t>PJF9VFT3</t>
  </si>
  <si>
    <t>HC-T8-4FT-18W-ID-C-A/B(5000KFROSTED)</t>
  </si>
  <si>
    <t>SSSBOM</t>
  </si>
  <si>
    <t>PWQ1KHN5</t>
  </si>
  <si>
    <t>BDT84DUA-16WB-DBCF</t>
  </si>
  <si>
    <t>PP7N767B</t>
  </si>
  <si>
    <t>BDT84DUA-16WB-DNMF</t>
  </si>
  <si>
    <t>P4TAFC1Y</t>
  </si>
  <si>
    <t>BDT84DUA-12WB-DNCF</t>
  </si>
  <si>
    <t>P9KYS58F</t>
  </si>
  <si>
    <t>BDT84DUA-20WB-DWMF</t>
  </si>
  <si>
    <t>P68RYVHS</t>
  </si>
  <si>
    <t>HC-T8-4FT-22W-ID-C-A/B(3000KCLEAR)</t>
  </si>
  <si>
    <t>PG78CBMB</t>
  </si>
  <si>
    <t>HC-T8-4FT-22W-ID-C-A/B(3000KFROSTED)</t>
  </si>
  <si>
    <t>SSSBOO</t>
  </si>
  <si>
    <t>PTGFB5YQ</t>
  </si>
  <si>
    <t>HC-T8-4FT-13W-ID-C-A/B(4000KCLEAR)</t>
  </si>
  <si>
    <t>P2T5Z6ZQ</t>
  </si>
  <si>
    <t>HC-T8-4FT-18W-ID-C-A/B(5000KCLEAR)</t>
  </si>
  <si>
    <t>PVPQUKFD</t>
  </si>
  <si>
    <t>HC-T8-4FT-22W-ID-C-A/B(5000KFROSTED)</t>
  </si>
  <si>
    <t>P62ZWE3U</t>
  </si>
  <si>
    <t>BDT84DUA-12WB-DHMF</t>
  </si>
  <si>
    <t>PY2CJAE4</t>
  </si>
  <si>
    <t>BDT84DUA-16WB-DDCF</t>
  </si>
  <si>
    <t>PM3GZ6YP</t>
  </si>
  <si>
    <t>BDT84DUA-12WB-DNMF</t>
  </si>
  <si>
    <t>PSUBJGKV</t>
  </si>
  <si>
    <t>BDT84DUA-16WB-DWCF</t>
  </si>
  <si>
    <t>PYYAGGAT</t>
  </si>
  <si>
    <t>BDT84DUA-16WB-DDMF</t>
  </si>
  <si>
    <t>P84VDV8H</t>
  </si>
  <si>
    <t>BDT84DUA-12WB-DDMF</t>
  </si>
  <si>
    <t>P8V9ZDG1</t>
  </si>
  <si>
    <t>BDT84DUA-20WB-DBMF</t>
  </si>
  <si>
    <t>P2Z5V7TP</t>
  </si>
  <si>
    <t>BDT84DUA-20WB-DNMF</t>
  </si>
  <si>
    <t>PYXS59QE</t>
  </si>
  <si>
    <t>BDT84DUA-20WB-DHMF</t>
  </si>
  <si>
    <t>PPZWF4P8</t>
  </si>
  <si>
    <t>BDT84DUA-16WB-DHMF</t>
  </si>
  <si>
    <t>PRFNYBRF</t>
  </si>
  <si>
    <t>BDT84DUA-16WB-DHCF</t>
  </si>
  <si>
    <t>PW9YSEMD</t>
  </si>
  <si>
    <t>HC-T8-4FT-22W-ID-C-A/B(4000KFROSTED)</t>
  </si>
  <si>
    <t>PSZQ2FW1</t>
  </si>
  <si>
    <t>HC-T8-4FT-13W-ID-C-A/B(4000KFROSTED)</t>
  </si>
  <si>
    <t>PQRFA4ZT</t>
  </si>
  <si>
    <t>HC-T8-4FT-13W-ID-C-A/B(3000KFROSTED)</t>
  </si>
  <si>
    <t>PFG5834A</t>
  </si>
  <si>
    <t>BDT84DUA-12WB-DWMF</t>
  </si>
  <si>
    <t>P4DJE1Y4</t>
  </si>
  <si>
    <t>RDFT8F-18W/50K</t>
  </si>
  <si>
    <t>HHHBUE</t>
  </si>
  <si>
    <t>PA8QVP3M</t>
  </si>
  <si>
    <t>Shenzhen sunpzone lighting electronic co., ltd</t>
  </si>
  <si>
    <t>Sunpzone</t>
  </si>
  <si>
    <t>SPZT8418P(4000K)</t>
  </si>
  <si>
    <t>TTTUHW</t>
  </si>
  <si>
    <t>PNM52SR8</t>
  </si>
  <si>
    <t>T8422A(4000K)</t>
  </si>
  <si>
    <t>TTTUHX</t>
  </si>
  <si>
    <t>PFX5ZZJX</t>
  </si>
  <si>
    <t>T8418A(4000K)</t>
  </si>
  <si>
    <t>TTTUHY</t>
  </si>
  <si>
    <t>PGPPDQ1D</t>
  </si>
  <si>
    <t>T8422A(4500K)</t>
  </si>
  <si>
    <t>PEWX8QCF</t>
  </si>
  <si>
    <t>T8422A(5000K)</t>
  </si>
  <si>
    <t>PAD9XRXA</t>
  </si>
  <si>
    <t>T8418A(5000K)</t>
  </si>
  <si>
    <t>P8TJYWHC</t>
  </si>
  <si>
    <t>CSC-T8-18W-120-GTB-50K</t>
  </si>
  <si>
    <t>EEEETF</t>
  </si>
  <si>
    <t>PGEB7WVA</t>
  </si>
  <si>
    <t>T8418A(4500K)</t>
  </si>
  <si>
    <t>P7XDJEUJ</t>
  </si>
  <si>
    <t>SPZT8418P(3500K)</t>
  </si>
  <si>
    <t>PEW17BT4</t>
  </si>
  <si>
    <t>T8422A(3500K)</t>
  </si>
  <si>
    <t>P3TTXGEG</t>
  </si>
  <si>
    <t>SPZT8418P(5000K)</t>
  </si>
  <si>
    <t>P2N9Z4NV</t>
  </si>
  <si>
    <t>SPZT8418P(3000K)</t>
  </si>
  <si>
    <t>P4FVKZ74</t>
  </si>
  <si>
    <t>SPZT8418P(4500K)</t>
  </si>
  <si>
    <t>P5WTFNMY</t>
  </si>
  <si>
    <t>T8422A(3000K)</t>
  </si>
  <si>
    <t>PPCBWAC4</t>
  </si>
  <si>
    <t>ARK/UA/10K(4000K)</t>
  </si>
  <si>
    <t>QQQSXV</t>
  </si>
  <si>
    <t>PYK4GSDM</t>
  </si>
  <si>
    <t>ARK/UA/10K(3500K)</t>
  </si>
  <si>
    <t>PSYPNGZ9</t>
  </si>
  <si>
    <t>ARK/UA/10K(3000K)</t>
  </si>
  <si>
    <t>PH6YNM5M</t>
  </si>
  <si>
    <t>ARK/UA/10K(5000K)</t>
  </si>
  <si>
    <t>PSEU4F2U</t>
  </si>
  <si>
    <t>ARK/UA/10K(4500K)</t>
  </si>
  <si>
    <t>PW3XG3DQ</t>
  </si>
  <si>
    <t>TPUCT8X4NLA-12WSB(45F)</t>
  </si>
  <si>
    <t>KKKZFO</t>
  </si>
  <si>
    <t>P6JHE8WK</t>
  </si>
  <si>
    <t>TPUCT8X4NLA-18WSB(50F)</t>
  </si>
  <si>
    <t>KKKZFQ</t>
  </si>
  <si>
    <t>P65X2ASA</t>
  </si>
  <si>
    <t>TPUCT8X4NLA-15WSB(40F)</t>
  </si>
  <si>
    <t>KKKZFP</t>
  </si>
  <si>
    <t>PC3ZT37D</t>
  </si>
  <si>
    <t>TPUCT8X4NLA-15WSB(45F)</t>
  </si>
  <si>
    <t>P82H8W7D</t>
  </si>
  <si>
    <t>TPUCT8X4NLA-18WSB(40F)</t>
  </si>
  <si>
    <t>PTZZ8113</t>
  </si>
  <si>
    <t>TPUCT8X4NLA-18WSB(45F)</t>
  </si>
  <si>
    <t>PFKNM9KD</t>
  </si>
  <si>
    <t>TPUCT8X4NLA-15WSB(50F)</t>
  </si>
  <si>
    <t>P76M6VH6</t>
  </si>
  <si>
    <t>TPUCT8X4NLA-12WSB(50F)</t>
  </si>
  <si>
    <t>PB7UM86Q</t>
  </si>
  <si>
    <t>TPUCT8X4NLA-12WSB(40F)</t>
  </si>
  <si>
    <t>P8ZN6WMZ</t>
  </si>
  <si>
    <t>SYH-T08-AB1218 (4000K)</t>
  </si>
  <si>
    <t>BBBCWK</t>
  </si>
  <si>
    <t>PR4JC6W6</t>
  </si>
  <si>
    <t>SYH-T08-AB1218 (5000K)</t>
  </si>
  <si>
    <t>PM5M448V</t>
  </si>
  <si>
    <t>JK-T8-4F-18 (4000K)</t>
  </si>
  <si>
    <t>LLLARM</t>
  </si>
  <si>
    <t>PE2JZE98</t>
  </si>
  <si>
    <t>JK-T8-4F-18 (4500K)</t>
  </si>
  <si>
    <t>PM6GJDKV</t>
  </si>
  <si>
    <t>JK-T8-4F-18 (5000K)</t>
  </si>
  <si>
    <t>PN1UC9UU</t>
  </si>
  <si>
    <t>JK-T8-4F-18 (2700K)</t>
  </si>
  <si>
    <t>PJYEK3D4</t>
  </si>
  <si>
    <t>SYH-T08-AB1218 (3500K)</t>
  </si>
  <si>
    <t>PDUDVJ8J</t>
  </si>
  <si>
    <t>SYH-T08-AB1218 (3000K)</t>
  </si>
  <si>
    <t>P21HF97E</t>
  </si>
  <si>
    <t>JK-T8-4F-18 (3000K)</t>
  </si>
  <si>
    <t>PC3APVFG</t>
  </si>
  <si>
    <t>JK-T8-4F-18 (3500K)</t>
  </si>
  <si>
    <t>P168Z6DR</t>
  </si>
  <si>
    <t>SYH-T08-AB1218 (4500K)</t>
  </si>
  <si>
    <t>PTWRCPGG</t>
  </si>
  <si>
    <t>SYH-T08-AB1220 (4000K)</t>
  </si>
  <si>
    <t>BBBCWE</t>
  </si>
  <si>
    <t>PZ6ZXZB6</t>
  </si>
  <si>
    <t>SYH-T08-AB1212 (5000K)</t>
  </si>
  <si>
    <t>BBBCWC</t>
  </si>
  <si>
    <t>PF4891HV</t>
  </si>
  <si>
    <t>TPDF3T8X4NLA-18WBB(40C)</t>
  </si>
  <si>
    <t>TTTUHH</t>
  </si>
  <si>
    <t>PNCK6UM6</t>
  </si>
  <si>
    <t>TPDF3T8X4NLA-18WBB(40F)</t>
  </si>
  <si>
    <t>PKWYRBX4</t>
  </si>
  <si>
    <t>TPDF3T8X4NLA-18WSB(40F)</t>
  </si>
  <si>
    <t>PDMPKFK6</t>
  </si>
  <si>
    <t>TPDF3T8X4NLA-12WSB(45C)</t>
  </si>
  <si>
    <t>PES7GTMB</t>
  </si>
  <si>
    <t>TPDF3T8X4NLA-18WBB(45F)</t>
  </si>
  <si>
    <t>PNFAKW27</t>
  </si>
  <si>
    <t>TPDF3T8X4NLA-15WSB(50F)</t>
  </si>
  <si>
    <t>PQT2KMHX</t>
  </si>
  <si>
    <t>TPDF3T8X4NLA-18WSB(50F)</t>
  </si>
  <si>
    <t>PV4EPKNH</t>
  </si>
  <si>
    <t>TPDF3T8X4NLA-18WSB(30C)</t>
  </si>
  <si>
    <t>PEWJZG8E</t>
  </si>
  <si>
    <t>TPDF3T8X4NLA-12WSB(30C)</t>
  </si>
  <si>
    <t>P76SB221</t>
  </si>
  <si>
    <t>SYH-T08-AB1215 (4000K)</t>
  </si>
  <si>
    <t>BBBCWB</t>
  </si>
  <si>
    <t>P5X5BT4V</t>
  </si>
  <si>
    <t>TPDF3T8X4NLA-15WSB(40F)</t>
  </si>
  <si>
    <t>PS4Y9TU4</t>
  </si>
  <si>
    <t>TPDF3T8X4NLA-15WSB(50C)</t>
  </si>
  <si>
    <t>PUHJMP43</t>
  </si>
  <si>
    <t>TPDF3T8X4NLA-18WSB(50C)</t>
  </si>
  <si>
    <t>PD3W8YSY</t>
  </si>
  <si>
    <t>TPDF3T8X4NLA-18WBB(30C)</t>
  </si>
  <si>
    <t>PWFHMEET</t>
  </si>
  <si>
    <t>TPDF3T8X4NLA-12WSB(35C)</t>
  </si>
  <si>
    <t>P9ERJPKF</t>
  </si>
  <si>
    <t>TPDF3T8X4NLA-18WBB(35F)</t>
  </si>
  <si>
    <t>PHESH9YX</t>
  </si>
  <si>
    <t>TPDF3T8X4NLA-18WSB(30F)</t>
  </si>
  <si>
    <t>PYVSDYQ3</t>
  </si>
  <si>
    <t>SYH-T08-AB1220 (3500K)</t>
  </si>
  <si>
    <t>PCAZ5RFN</t>
  </si>
  <si>
    <t>SYH-T08-AB1215 (4500K)</t>
  </si>
  <si>
    <t>PTC9GM52</t>
  </si>
  <si>
    <t>SYH-T08-AB1220 (5000K)</t>
  </si>
  <si>
    <t>P7YXJBYG</t>
  </si>
  <si>
    <t>TPDF3T8X4NLA-15WSB(30C)</t>
  </si>
  <si>
    <t>P5HD5M7H</t>
  </si>
  <si>
    <t>TPDF3T8X4NLA-18WBB(30F)</t>
  </si>
  <si>
    <t>PPF5A3EW</t>
  </si>
  <si>
    <t>TPDF3T8X4NLA-15WSB(35C)</t>
  </si>
  <si>
    <t>P4EE3FBR</t>
  </si>
  <si>
    <t>TPDF3T8X4NLA-18WSB(35F)</t>
  </si>
  <si>
    <t>P68GRFT1</t>
  </si>
  <si>
    <t>TPDF3T8X4NLA-12WSB(35F)</t>
  </si>
  <si>
    <t>P17EGP4B</t>
  </si>
  <si>
    <t>TPDF3T8X4NLA-12WSB(40F)</t>
  </si>
  <si>
    <t>P2FX4WFW</t>
  </si>
  <si>
    <t>TPDF3T8X4NLA-18WSB(45C)</t>
  </si>
  <si>
    <t>PYTVZFW8</t>
  </si>
  <si>
    <t>TPDF3T8X4NLA-18WSB(45F)</t>
  </si>
  <si>
    <t>PK5PAXJJ</t>
  </si>
  <si>
    <t>TPDF3T8X4NLA-12WSB(45F)</t>
  </si>
  <si>
    <t>PBRP3FAG</t>
  </si>
  <si>
    <t>TPDF3T8X4NLA-12WSB(50F)</t>
  </si>
  <si>
    <t>P5QXKPY9</t>
  </si>
  <si>
    <t>SYH-T08-AB1220 (3000K)</t>
  </si>
  <si>
    <t>PEM8HUZ7</t>
  </si>
  <si>
    <t>SYH-T08-AB1215 (3500K)</t>
  </si>
  <si>
    <t>P1WBU7A5</t>
  </si>
  <si>
    <t>SYH-T08-AB1215 (5000K)</t>
  </si>
  <si>
    <t>PYKJGEN7</t>
  </si>
  <si>
    <t>TPDF3T8X4NLA-15WSB(45F)</t>
  </si>
  <si>
    <t>PND27M8T</t>
  </si>
  <si>
    <t>TPDF3T8X4NLA-12WSB(50C)</t>
  </si>
  <si>
    <t>PJT7MF46</t>
  </si>
  <si>
    <t>TPDF3T8X4NLA-15WSB(30F)</t>
  </si>
  <si>
    <t>PTY2CZFA</t>
  </si>
  <si>
    <t>TPDF3T8X4NLA-18WSB(35C)</t>
  </si>
  <si>
    <t>PYUA5DX5</t>
  </si>
  <si>
    <t>TPDF3T8X4NLA-15WSB(35F)</t>
  </si>
  <si>
    <t>PRME169X</t>
  </si>
  <si>
    <t>TPDF3T8X4NLA-18WBB(35C)</t>
  </si>
  <si>
    <t>P6JXMW4Z</t>
  </si>
  <si>
    <t>TPDF3T8X4NLA-18WSB(40C)</t>
  </si>
  <si>
    <t>P5DC97FR</t>
  </si>
  <si>
    <t>TPDF3T8X4NLA-12WSB(40C)</t>
  </si>
  <si>
    <t>PFW18DSP</t>
  </si>
  <si>
    <t>TPDF3T8X4NLA-15WSB(40C)</t>
  </si>
  <si>
    <t>PW3UPSG4</t>
  </si>
  <si>
    <t>SYH-T08-AB1220 (4500K)</t>
  </si>
  <si>
    <t>PMAMA5U5</t>
  </si>
  <si>
    <t>TPDF3T8X4NLA-15WSB(45C)</t>
  </si>
  <si>
    <t>PGXDAR9M</t>
  </si>
  <si>
    <t>TPDF3T8X4NLA-18WBB(45C)</t>
  </si>
  <si>
    <t>PP9VT571</t>
  </si>
  <si>
    <t>TPDF3T8X4NLA-18WBB(50C)</t>
  </si>
  <si>
    <t>PNVHAB6M</t>
  </si>
  <si>
    <t>TPDF3T8X4NLA-18WBB(50F)</t>
  </si>
  <si>
    <t>PYGQNXD3</t>
  </si>
  <si>
    <t>TPDF3T8X4NLA-12WSB(30F)</t>
  </si>
  <si>
    <t>P9TQUDNU</t>
  </si>
  <si>
    <t>SYH-T08-AB1215 (3000K)</t>
  </si>
  <si>
    <t>PS3SZAG3</t>
  </si>
  <si>
    <t>BDT84DUA-20WB-DWCF</t>
  </si>
  <si>
    <t>IIIJII</t>
  </si>
  <si>
    <t>PUPXA8XJ</t>
  </si>
  <si>
    <t>BDT84DUA-20WB-DBCF</t>
  </si>
  <si>
    <t>PZTGSBDX</t>
  </si>
  <si>
    <t>BDT84DUA-20WB-DHCF</t>
  </si>
  <si>
    <t>PFXR11WN</t>
  </si>
  <si>
    <t>BDT84DUA-20WB-DDCF</t>
  </si>
  <si>
    <t>PEZZJ9PJ</t>
  </si>
  <si>
    <t>BDT84DUA-20WB-DNCF</t>
  </si>
  <si>
    <t>P1QJGUEV</t>
  </si>
  <si>
    <t>KP-T81212NM-YY(4000K)</t>
  </si>
  <si>
    <t>Updated on 3/27/2017</t>
  </si>
  <si>
    <t>QQQSWS</t>
  </si>
  <si>
    <t>PE4KFCUT</t>
  </si>
  <si>
    <t>KP-T81212NM-YY(5000K)</t>
  </si>
  <si>
    <t>PP3UWEPH</t>
  </si>
  <si>
    <t>KP-T81215NM-YY(4500K)</t>
  </si>
  <si>
    <t>QQQSWR</t>
  </si>
  <si>
    <t>PYTSYW6E</t>
  </si>
  <si>
    <t>KP-T81212NM-YY(2700K)</t>
  </si>
  <si>
    <t>PE1127W7</t>
  </si>
  <si>
    <t>KP-T81212NM-YY(3000K)</t>
  </si>
  <si>
    <t>PBGCZYZ6</t>
  </si>
  <si>
    <t>KP-T81212NM-YY(3500K)</t>
  </si>
  <si>
    <t>PT8TDMV6</t>
  </si>
  <si>
    <t>KP-T81215NM-YY(4000K)</t>
  </si>
  <si>
    <t>PZG2H4KN</t>
  </si>
  <si>
    <t>KP-T81212NM-YY(4500K)</t>
  </si>
  <si>
    <t>P9X3FBK5</t>
  </si>
  <si>
    <t>KP-T81215NM-YY(5000K)</t>
  </si>
  <si>
    <t>PCX7E4ZC</t>
  </si>
  <si>
    <t>KP-T812NM-YY(4500K)</t>
  </si>
  <si>
    <t>LLLAPT</t>
  </si>
  <si>
    <t>PYEQ9JW4</t>
  </si>
  <si>
    <t>KP-T812NM-YY(4000K)</t>
  </si>
  <si>
    <t>PNQMJU74</t>
  </si>
  <si>
    <t>KP-T812NM-YY(5000K)</t>
  </si>
  <si>
    <t>PQF3FYWA</t>
  </si>
  <si>
    <t>KP-T812NM-YY(2700K)</t>
  </si>
  <si>
    <t>PWWY2ATS</t>
  </si>
  <si>
    <t>ZY-T8-12W1200 BIXX BALLAST COMPATIBLE LED TUBE (5000K Frosted)</t>
  </si>
  <si>
    <t>KKKZEP</t>
  </si>
  <si>
    <t>PFEQHW9D</t>
  </si>
  <si>
    <t>KP-T812NM-YY(3000K)</t>
  </si>
  <si>
    <t>P2A9ST3Z</t>
  </si>
  <si>
    <t>KP-T812NM-YY(3500K)</t>
  </si>
  <si>
    <t>PXRCBTH2</t>
  </si>
  <si>
    <t>ZY-T8-12W1200 BIXX BALLAST COMPATIBLE LED TUBE (3500K Frosted)</t>
  </si>
  <si>
    <t>P3CNR7FJ</t>
  </si>
  <si>
    <t>ZY-T8-12W1200 BIXX BALLAST COMPATIBLE LED TUBE (4000K Frosted)</t>
  </si>
  <si>
    <t>PX893KEF</t>
  </si>
  <si>
    <t>ZY-T8-12W1200 BIXX BALLAST COMPATIBLE LED TUBE (4500K Frosted)</t>
  </si>
  <si>
    <t>PFD9SKD8</t>
  </si>
  <si>
    <t>ZY-T8-12W1200 BIXX BALLAST COMPATIBLE LED TUBE (3000K Frosted)</t>
  </si>
  <si>
    <t>PFPQJVBB</t>
  </si>
  <si>
    <t>RT8012AU0107</t>
  </si>
  <si>
    <t>Updated on 8/18/2016</t>
  </si>
  <si>
    <t>PPPREE</t>
  </si>
  <si>
    <t>PJYDMWN3</t>
  </si>
  <si>
    <t>T8-18W-120-GTB(5000K)</t>
  </si>
  <si>
    <t>FFFGYG</t>
  </si>
  <si>
    <t>P5DWDUT4</t>
  </si>
  <si>
    <t>RLI-T818WDF(3000K)</t>
  </si>
  <si>
    <t>HHHBQE</t>
  </si>
  <si>
    <t>PSYP3CD3</t>
  </si>
  <si>
    <t>RLI-T818WDF(3500K)</t>
  </si>
  <si>
    <t>PJS6EDTZ</t>
  </si>
  <si>
    <t>RLI-T818WDF(4000K)</t>
  </si>
  <si>
    <t>PUHSV72K</t>
  </si>
  <si>
    <t>RLI-T818WDF(4500K)</t>
  </si>
  <si>
    <t>P2VAM7NV</t>
  </si>
  <si>
    <t>RLI-T818WDF(5000K)</t>
  </si>
  <si>
    <t>P3KDYPE8</t>
  </si>
  <si>
    <t>T08J02-45H1</t>
  </si>
  <si>
    <t>IIIJGU</t>
  </si>
  <si>
    <t>PTDRQNFK</t>
  </si>
  <si>
    <t>T08J02-30H1</t>
  </si>
  <si>
    <t>PNHQG33S</t>
  </si>
  <si>
    <t>T08J02-35H1</t>
  </si>
  <si>
    <t>PPDKW69T</t>
  </si>
  <si>
    <t>T08J02-40H1</t>
  </si>
  <si>
    <t>PAPCA2GP</t>
  </si>
  <si>
    <t>T08J02-50H1</t>
  </si>
  <si>
    <t>PN55N9TA</t>
  </si>
  <si>
    <t>T820C4T45C</t>
  </si>
  <si>
    <t>SSSBKT</t>
  </si>
  <si>
    <t>PYM8Q3TG</t>
  </si>
  <si>
    <t>T812C4T45C</t>
  </si>
  <si>
    <t>SSSBKP</t>
  </si>
  <si>
    <t>PD18G18V</t>
  </si>
  <si>
    <t>T812C4T45F</t>
  </si>
  <si>
    <t>SSSBKQ</t>
  </si>
  <si>
    <t>PS6RWFSY</t>
  </si>
  <si>
    <t>T812C4S50F</t>
  </si>
  <si>
    <t>PQ596ECM</t>
  </si>
  <si>
    <t>T812C4T40F</t>
  </si>
  <si>
    <t>PCQC5CK6</t>
  </si>
  <si>
    <t>T820C4S50C</t>
  </si>
  <si>
    <t>P12W4S9H</t>
  </si>
  <si>
    <t>T816C4S50C</t>
  </si>
  <si>
    <t>SSSBKR</t>
  </si>
  <si>
    <t>PND6D3ZE</t>
  </si>
  <si>
    <t>T812C4V35C</t>
  </si>
  <si>
    <t>PDBEMHCA</t>
  </si>
  <si>
    <t>T820C4T40C</t>
  </si>
  <si>
    <t>PCGN6B1N</t>
  </si>
  <si>
    <t>T816C4T45C</t>
  </si>
  <si>
    <t>P3W9YGUY</t>
  </si>
  <si>
    <t>T812C4S50C</t>
  </si>
  <si>
    <t>PS81XTW4</t>
  </si>
  <si>
    <t>T820C4V35C</t>
  </si>
  <si>
    <t>P4XGG98X</t>
  </si>
  <si>
    <t>T812C4V35F</t>
  </si>
  <si>
    <t>PY1H3VUN</t>
  </si>
  <si>
    <t>T816C4V35C</t>
  </si>
  <si>
    <t>P292CSM6</t>
  </si>
  <si>
    <t>T816C4T40C</t>
  </si>
  <si>
    <t>PA3EUXAM</t>
  </si>
  <si>
    <t>T812C4V30F</t>
  </si>
  <si>
    <t>PARZNAJF</t>
  </si>
  <si>
    <t>T812C4V30C</t>
  </si>
  <si>
    <t>PYAXUDYB</t>
  </si>
  <si>
    <t>T812C4T40C</t>
  </si>
  <si>
    <t>PUY2QK73</t>
  </si>
  <si>
    <t>T820C4S50F</t>
  </si>
  <si>
    <t>SSSBKU</t>
  </si>
  <si>
    <t>PANVE4RC</t>
  </si>
  <si>
    <t>T820C4V30C</t>
  </si>
  <si>
    <t>PGT9RX15</t>
  </si>
  <si>
    <t>T816C4V30C</t>
  </si>
  <si>
    <t>P6GYG29Z</t>
  </si>
  <si>
    <t>T8-18W-120-JHC(5000K)</t>
  </si>
  <si>
    <t>BBBCSU</t>
  </si>
  <si>
    <t>PA489J6P</t>
  </si>
  <si>
    <t>LEDT8E-48-14-830-G-FHF</t>
  </si>
  <si>
    <t>SSSBIA</t>
  </si>
  <si>
    <t>PD9WWAN8</t>
  </si>
  <si>
    <t>T8-12-48G-835-DIR</t>
  </si>
  <si>
    <t>BBBEMM</t>
  </si>
  <si>
    <t>PRH4XU9R</t>
  </si>
  <si>
    <t>LEDT8E-48-14-840-G-FHF</t>
  </si>
  <si>
    <t>P46HV7IK</t>
  </si>
  <si>
    <t>T8-15-48G-850-DIR</t>
  </si>
  <si>
    <t>P7OCSJRB</t>
  </si>
  <si>
    <t>T8-12-48G-850-DIR</t>
  </si>
  <si>
    <t>PYL0QIHQ</t>
  </si>
  <si>
    <t>T8-12-48G-840-DIR</t>
  </si>
  <si>
    <t>PEHBD59M</t>
  </si>
  <si>
    <t>LEDT8E-48-14-835-G-FHF</t>
  </si>
  <si>
    <t>P58TZ53R</t>
  </si>
  <si>
    <t>LEDT8E-48-14-850-G-FHF</t>
  </si>
  <si>
    <t>PTBDMB5T</t>
  </si>
  <si>
    <t>Shenzhen Top Technology Co.,Ltd</t>
  </si>
  <si>
    <t>TOOPER</t>
  </si>
  <si>
    <t>TOP-T8-14W12 MCC(4500K) [120-277 V ONLY]</t>
  </si>
  <si>
    <t>NNNNVB</t>
  </si>
  <si>
    <t>P9ZXGCH6</t>
  </si>
  <si>
    <t>TOP-T8-20W12 MCC(3500K) [120-277 V ONLY]</t>
  </si>
  <si>
    <t>NNNNVD</t>
  </si>
  <si>
    <t>PQR73376</t>
  </si>
  <si>
    <t>TOP-T8-16W12 TCC(3500K) [120-277 V ONLY]</t>
  </si>
  <si>
    <t>NNNNVC</t>
  </si>
  <si>
    <t>PY8PG1RY</t>
  </si>
  <si>
    <t>TOP-T8-11.5W12 MCC(4500K) [120-277 V ONLY]</t>
  </si>
  <si>
    <t>NNNNVA</t>
  </si>
  <si>
    <t>PX9R97Q6</t>
  </si>
  <si>
    <t>TOP-T8-11.5W12 MCC(3500K) [120-277 V ONLY]</t>
  </si>
  <si>
    <t>PP14N6B9</t>
  </si>
  <si>
    <t>TOP-T8-14W12 MCC(3500K) [120-277 V ONLY]</t>
  </si>
  <si>
    <t>P3CRUK4W</t>
  </si>
  <si>
    <t>TOP-T8-16W12 TCC(4500K) [120-277 V ONLY]</t>
  </si>
  <si>
    <t>PATH9Q3D</t>
  </si>
  <si>
    <t>TOP-T8-20W12 MCC(4500K) [120-277 V ONLY]</t>
  </si>
  <si>
    <t>PPMK2SX2</t>
  </si>
  <si>
    <t>Xiamen Superlite Lighting Co., Ltd.</t>
  </si>
  <si>
    <t>XMSUPERLITE</t>
  </si>
  <si>
    <t>T8P-18A5B</t>
  </si>
  <si>
    <t>SSSBJS</t>
  </si>
  <si>
    <t>P41J9752</t>
  </si>
  <si>
    <t>T8P-20A5A</t>
  </si>
  <si>
    <t>SSSBJT</t>
  </si>
  <si>
    <t>PP5EZC34</t>
  </si>
  <si>
    <t>T8P-18A4B</t>
  </si>
  <si>
    <t>PA9UV2KP</t>
  </si>
  <si>
    <t>T8P-20A4A</t>
  </si>
  <si>
    <t>PQRM1553</t>
  </si>
  <si>
    <t>FEB-UV18-30-F</t>
  </si>
  <si>
    <t>Product de-listed on 4/1/2017, re-listed on 6/12/2017 due to update</t>
  </si>
  <si>
    <t>TTTUFN</t>
  </si>
  <si>
    <t>PNUE9UPV</t>
  </si>
  <si>
    <t>FEB-UV12-45-F</t>
  </si>
  <si>
    <t>TTTUFL</t>
  </si>
  <si>
    <t>PB891YJU</t>
  </si>
  <si>
    <t>GL18WT8JZNH5000KUDX1.2MC</t>
  </si>
  <si>
    <t>FFFGUW</t>
  </si>
  <si>
    <t>PHUURFYM</t>
  </si>
  <si>
    <t>GL22WT8FZNH5000KUDX1.2MX</t>
  </si>
  <si>
    <t>FFFGUY</t>
  </si>
  <si>
    <t>PXJHHB82</t>
  </si>
  <si>
    <t>GL22WT8FZNH3000KUDX1.2MX</t>
  </si>
  <si>
    <t>P9S46D8B</t>
  </si>
  <si>
    <t>GL18WT8JZNH3000KUDX1.2MC</t>
  </si>
  <si>
    <t>PDCVQQVC</t>
  </si>
  <si>
    <t>FEB-UV12-50-F</t>
  </si>
  <si>
    <t>PUBY9JXV</t>
  </si>
  <si>
    <t>FEB-UV12-35-F</t>
  </si>
  <si>
    <t>PX9GMC3V</t>
  </si>
  <si>
    <t>GL18WT8JZNH4100KUDX1.2MC</t>
  </si>
  <si>
    <t>PCU9HJ7T</t>
  </si>
  <si>
    <t>GL18WT8DZNH4100KUDX1.2MP</t>
  </si>
  <si>
    <t>FFFGUZ</t>
  </si>
  <si>
    <t>P25MFCVQ</t>
  </si>
  <si>
    <t>Nectar Partners</t>
  </si>
  <si>
    <t>NextLUX</t>
  </si>
  <si>
    <t>NLT08-4048-85ED</t>
  </si>
  <si>
    <t>Product de-listed on 4/1/2017, re-listed on 5/1/2017 due to update.</t>
  </si>
  <si>
    <t>BBBCRS</t>
  </si>
  <si>
    <t>P9HJDGZE</t>
  </si>
  <si>
    <t>NLT08-5048-85ED</t>
  </si>
  <si>
    <t>PTMCTE3A</t>
  </si>
  <si>
    <t>FEB-UV18-45-F</t>
  </si>
  <si>
    <t>PRGCEZ4W</t>
  </si>
  <si>
    <t>FEB-UV18-50-F</t>
  </si>
  <si>
    <t>PHKF3YP3</t>
  </si>
  <si>
    <t>GL22WT8FZNH4100KUDX1.2MX</t>
  </si>
  <si>
    <t>P9BCV4VD</t>
  </si>
  <si>
    <t>GL18WT8DZNH5000KUDX1.2MP</t>
  </si>
  <si>
    <t>PVAYKB8K</t>
  </si>
  <si>
    <t>GL18WT8DZNH3000KUDX1.2MP</t>
  </si>
  <si>
    <t>PBH923R5</t>
  </si>
  <si>
    <t>Abaco Lighting</t>
  </si>
  <si>
    <t>ABACO</t>
  </si>
  <si>
    <t>L32T8-14-8-BC-A-5000K</t>
  </si>
  <si>
    <t>TTTUEY</t>
  </si>
  <si>
    <t>PGSSMPWD</t>
  </si>
  <si>
    <t>L32T8-14-8-BC-A-4000K</t>
  </si>
  <si>
    <t>P3CYCYM6</t>
  </si>
  <si>
    <t>ALPHA GREEN ENERGY GMBH</t>
  </si>
  <si>
    <t>CVMORE</t>
  </si>
  <si>
    <t>UTUBE84FEBC18W.4000K</t>
  </si>
  <si>
    <t>FFFGSY</t>
  </si>
  <si>
    <t>PE2XK9H6</t>
  </si>
  <si>
    <t>UTUBE84FEBC18W.4500K</t>
  </si>
  <si>
    <t>PU1JV5Y5</t>
  </si>
  <si>
    <t>UTUBE84FEBC18W.3500K</t>
  </si>
  <si>
    <t>PFF4MRFK</t>
  </si>
  <si>
    <t>UTUBE84FEBC18W.3000K</t>
  </si>
  <si>
    <t>PDJYMBM4</t>
  </si>
  <si>
    <t>UTUBE84FEBC18W.5000K</t>
  </si>
  <si>
    <t>PPYBAD94</t>
  </si>
  <si>
    <t>T8L-IDDM13-2200-4ft-ABA-2x</t>
  </si>
  <si>
    <t>Product updated 08/25/2016</t>
  </si>
  <si>
    <t>RRRTBK</t>
  </si>
  <si>
    <t>P8T3PWDT</t>
  </si>
  <si>
    <t>T8L-IDDM13-2200-4ft-EBA-2x</t>
  </si>
  <si>
    <t>PZW838M4</t>
  </si>
  <si>
    <t>T8L-IDDM13-2200-4ft-CBA-2x</t>
  </si>
  <si>
    <t>PBX7RU9Z</t>
  </si>
  <si>
    <t>T8L-IDDM13-2200-4ft-BBA-2x</t>
  </si>
  <si>
    <t>PTT3QE9V</t>
  </si>
  <si>
    <t>T8L-IDDM13-2200-4ft-DBA-2x</t>
  </si>
  <si>
    <t>PYCCADSG</t>
  </si>
  <si>
    <t>SRT8AB16W30K</t>
  </si>
  <si>
    <t>IIIIXL</t>
  </si>
  <si>
    <t>PQ16BBRM</t>
  </si>
  <si>
    <t>SRT8AB16W40K</t>
  </si>
  <si>
    <t>PZX7YWVR</t>
  </si>
  <si>
    <t>SRT8AB16W50K</t>
  </si>
  <si>
    <t>PT73GEV8</t>
  </si>
  <si>
    <t>SRT8AB14W30K</t>
  </si>
  <si>
    <t>Product de-listed on 4/1/2017, re-listed on 4/28/2017 due to allowances requirements change</t>
  </si>
  <si>
    <t>IIIIXM</t>
  </si>
  <si>
    <t>P63JH3DB</t>
  </si>
  <si>
    <t>FY-T8-4FTC(35K120CRXA)</t>
  </si>
  <si>
    <t>LLLAMN</t>
  </si>
  <si>
    <t>PDWFM8XS</t>
  </si>
  <si>
    <t>TGL Lighting</t>
  </si>
  <si>
    <t>PREM-12W-4FT-410K</t>
  </si>
  <si>
    <t>UUUASK</t>
  </si>
  <si>
    <t>P7JTTF8W</t>
  </si>
  <si>
    <t>FY-T8-4FTF(30K120CRXA)</t>
  </si>
  <si>
    <t>LLLAMM</t>
  </si>
  <si>
    <t>PCUZHXPD</t>
  </si>
  <si>
    <t>PREM-12W-4FT-500K</t>
  </si>
  <si>
    <t>P16J8AEP</t>
  </si>
  <si>
    <t>FY-T8-4FTF(45K120CRXA)</t>
  </si>
  <si>
    <t>PFRHDKG3</t>
  </si>
  <si>
    <t>DH Lighting (Shenzhen) Co., Ltd</t>
  </si>
  <si>
    <t>DHLighting</t>
  </si>
  <si>
    <t>DH-TU-12W-F5120</t>
  </si>
  <si>
    <t>RRRTAW</t>
  </si>
  <si>
    <t>PHW2CNAE</t>
  </si>
  <si>
    <t>FY-T8-4FTF(35K120CRXA)</t>
  </si>
  <si>
    <t>PJH8GP6N</t>
  </si>
  <si>
    <t>FY-T8-4FTF(40K120CRXA)</t>
  </si>
  <si>
    <t>P3NPZ3HV</t>
  </si>
  <si>
    <t>DH-TU-12W-F3120</t>
  </si>
  <si>
    <t>P55PZQM3</t>
  </si>
  <si>
    <t>FY-T8-4FTC(30K120CRXA)</t>
  </si>
  <si>
    <t>PCU94537</t>
  </si>
  <si>
    <t>DH-TU-12W-F35120</t>
  </si>
  <si>
    <t>PYWH5B9X</t>
  </si>
  <si>
    <t>DH-TU-12W-F4120</t>
  </si>
  <si>
    <t>PSQ9FJ9R</t>
  </si>
  <si>
    <t>DH-TU-12W-F45120</t>
  </si>
  <si>
    <t>P1RQ4G71</t>
  </si>
  <si>
    <t>FY-T8-4FTC(40K120CRXA)</t>
  </si>
  <si>
    <t>P5BGFTWU</t>
  </si>
  <si>
    <t>FY-T8-4FTC(45K120CRXA)</t>
  </si>
  <si>
    <t>P392GMYW</t>
  </si>
  <si>
    <t>FY-T8-4FTC(50K120CRXA)</t>
  </si>
  <si>
    <t>PSKJ1VUB</t>
  </si>
  <si>
    <t>FY-T8-4FTF(50K120CRXA)</t>
  </si>
  <si>
    <t>P3EEDCTJ</t>
  </si>
  <si>
    <t>G-83404</t>
  </si>
  <si>
    <t>Updated on 4/24/2017</t>
  </si>
  <si>
    <t>SSSBHG</t>
  </si>
  <si>
    <t>PH563U3B</t>
  </si>
  <si>
    <t>DAVIDSON</t>
  </si>
  <si>
    <t>eNOVOT8/XLUB/12K(5000K)</t>
  </si>
  <si>
    <t>Product updated on 9/6/16</t>
  </si>
  <si>
    <t>UUUASD</t>
  </si>
  <si>
    <t>PWZF7EZA</t>
  </si>
  <si>
    <t>WT4F18W3KF</t>
  </si>
  <si>
    <t>Updated on 12/12/2017</t>
  </si>
  <si>
    <t>PHQK5BDG</t>
  </si>
  <si>
    <t>eNOVOT8/XLUB/12K(3000K)</t>
  </si>
  <si>
    <t>PXTUPPC7</t>
  </si>
  <si>
    <t>eNOVOT8/XLUB/12K(4500K)</t>
  </si>
  <si>
    <t>PGAKGDMB</t>
  </si>
  <si>
    <t>WT4F18W4KF</t>
  </si>
  <si>
    <t>PV8FRKN3</t>
  </si>
  <si>
    <t>WT4F18W5KF</t>
  </si>
  <si>
    <t>P9NKBM1C</t>
  </si>
  <si>
    <t>eNOVOT8/XLUB/12K(4000K)</t>
  </si>
  <si>
    <t>P8FHCU7C</t>
  </si>
  <si>
    <t>eNOVOT8/XLUB/12K(3500K)</t>
  </si>
  <si>
    <t>PX8CW72T</t>
  </si>
  <si>
    <t>ESL-T8PBC-15W-F150</t>
  </si>
  <si>
    <t>Product de-listed on 4/1/2017 re-listed on 4/11/2017 due to update</t>
  </si>
  <si>
    <t>PPPRCA</t>
  </si>
  <si>
    <t>P89VXWN6</t>
  </si>
  <si>
    <t>Holt Energy Design</t>
  </si>
  <si>
    <t>Holt Energy</t>
  </si>
  <si>
    <t>HEDLEDT84BC18C50K</t>
  </si>
  <si>
    <t>Internal driver; compatible with existing fluorescent ballast</t>
  </si>
  <si>
    <t>MMMOSD</t>
  </si>
  <si>
    <t>P17FN47H</t>
  </si>
  <si>
    <t>TOP-T8-11.5W12 MCC(4000K) [120-277 V ONLY]</t>
  </si>
  <si>
    <t>P6BED76S</t>
  </si>
  <si>
    <t>TOP-T8-14W12 MCC(4000K) [120-277 V ONLY]</t>
  </si>
  <si>
    <t>PMYM7B38</t>
  </si>
  <si>
    <t>Greenwind Lighting International (HK) Co., Limited</t>
  </si>
  <si>
    <t>Greenwind</t>
  </si>
  <si>
    <t>GW-T8PA07-1218ST(5000K)</t>
  </si>
  <si>
    <t>UUUASB</t>
  </si>
  <si>
    <t>P6BJ6B2P</t>
  </si>
  <si>
    <t>TOP-T8-20W12 MCC(3000K) [120-277 V ONLY]</t>
  </si>
  <si>
    <t>PA6NUGMG</t>
  </si>
  <si>
    <t>TOP-T8-16W12 TCC(3000K) [120-277 V ONLY]</t>
  </si>
  <si>
    <t>PZJB7XYH</t>
  </si>
  <si>
    <t>TOP-T8-14W12 MCC(5000K) [120-277 V ONLY]</t>
  </si>
  <si>
    <t>PM3HJYEF</t>
  </si>
  <si>
    <t>TOP-T8-16W12 TCC(4000K) [120-277 V ONLY]</t>
  </si>
  <si>
    <t>PVYQ2UGY</t>
  </si>
  <si>
    <t>TOP-T8-20W12 MCC(4000K) [120-277 V ONLY]</t>
  </si>
  <si>
    <t>P6G8STN5</t>
  </si>
  <si>
    <t>TOP-T8-16W12 TCC(5000K) [120-277 V ONLY]</t>
  </si>
  <si>
    <t>PYU4ZV9Q</t>
  </si>
  <si>
    <t>TOP-T8-14W12 MCC(3000K) [120-277 V ONLY]</t>
  </si>
  <si>
    <t>PYKZV1FD</t>
  </si>
  <si>
    <t>GW-T8PA07-1218ST(4000K)</t>
  </si>
  <si>
    <t>PCS8PKFQ</t>
  </si>
  <si>
    <t>GW-T8PA07-1218ST(4500K)</t>
  </si>
  <si>
    <t>PC51NPHQ</t>
  </si>
  <si>
    <t>TOP-T8-11.5W12 MCC(5000K) [120-277 V ONLY]</t>
  </si>
  <si>
    <t>PJ74H2K4</t>
  </si>
  <si>
    <t>TOP-T8-25W12 MCC(3000K) [120-277 V ONLY]</t>
  </si>
  <si>
    <t>NNNNVE</t>
  </si>
  <si>
    <t>P5QBXCS3</t>
  </si>
  <si>
    <t>TOP-T8-11.5W12 MCC(3000K) [120-277 V ONLY]</t>
  </si>
  <si>
    <t>P7CKN54N</t>
  </si>
  <si>
    <t>GW-T8PA07-1218ST(3000K)</t>
  </si>
  <si>
    <t>PXSENYGU</t>
  </si>
  <si>
    <t>TOP-T8-20W12 MCC(5000K) [120-277 V ONLY]</t>
  </si>
  <si>
    <t>PRCKKW3J</t>
  </si>
  <si>
    <t>GW-T8PA07-1218ST(3500K)</t>
  </si>
  <si>
    <t>PRGGZJM1</t>
  </si>
  <si>
    <t>O'Ryan Industries, Inc.</t>
  </si>
  <si>
    <t>ILumeStar</t>
  </si>
  <si>
    <t>IL25WBCT550</t>
  </si>
  <si>
    <t>Updated on 5/25/2017</t>
  </si>
  <si>
    <t>LLLAMB</t>
  </si>
  <si>
    <t>PPNF7A7P</t>
  </si>
  <si>
    <t>IL25WBCT540</t>
  </si>
  <si>
    <t>PS6HMYM8</t>
  </si>
  <si>
    <t>IL25WBCT545</t>
  </si>
  <si>
    <t>PT4XDJ3D</t>
  </si>
  <si>
    <t>LH-L8R245Q01</t>
  </si>
  <si>
    <t>BBBCNI</t>
  </si>
  <si>
    <t>P9M5F5YH</t>
  </si>
  <si>
    <t>GLO-LT43C-18(3500K)</t>
  </si>
  <si>
    <t>FFFGPX</t>
  </si>
  <si>
    <t>PB7F9T32</t>
  </si>
  <si>
    <t>GLO-LT43C-18(3000K)</t>
  </si>
  <si>
    <t>P77S6HV1</t>
  </si>
  <si>
    <t>GLO-LT43C-18(4000K)</t>
  </si>
  <si>
    <t>PPS52NNH</t>
  </si>
  <si>
    <t>GLO-LT43C-18(4500K)</t>
  </si>
  <si>
    <t>PTJEF9UX</t>
  </si>
  <si>
    <t>GLO-LT43C-18(5000K)</t>
  </si>
  <si>
    <t>PRDT5Q73</t>
  </si>
  <si>
    <t>MFG UNIVERSE CORPORATION</t>
  </si>
  <si>
    <t>Digilite</t>
  </si>
  <si>
    <t>ZY-T8-15W1200 BIXX BALLAST COMPATIBLE LED TUBE [2700K Frosted]</t>
  </si>
  <si>
    <t>KKKYZX</t>
  </si>
  <si>
    <t>PHCHR8FR</t>
  </si>
  <si>
    <t>Nominal wattage 16W</t>
  </si>
  <si>
    <t>KKKZAM</t>
  </si>
  <si>
    <t>PVRBM149</t>
  </si>
  <si>
    <t>Nominal wattage 14W</t>
  </si>
  <si>
    <t>KKKZAL</t>
  </si>
  <si>
    <t>P5BSV6Q4</t>
  </si>
  <si>
    <t>Nominal wattage 12W</t>
  </si>
  <si>
    <t>KKKZAK</t>
  </si>
  <si>
    <t>PZU2XWTZ</t>
  </si>
  <si>
    <t>ZY-T8-15W1200 BIXX BALLAST COMPATIBLE LED TUBE [2700K Clear]</t>
  </si>
  <si>
    <t>PSRZMXS2</t>
  </si>
  <si>
    <t>PRZ684X4</t>
  </si>
  <si>
    <t>ZY-T8-13W1200 BIXX Ballast Compatible (4000K Clear)</t>
  </si>
  <si>
    <t>KKKZAE</t>
  </si>
  <si>
    <t>PE56UPHW</t>
  </si>
  <si>
    <t>PSCNWFTB</t>
  </si>
  <si>
    <t>PD8U58PD</t>
  </si>
  <si>
    <t>PNR9M6AR</t>
  </si>
  <si>
    <t>P2CBH3C3</t>
  </si>
  <si>
    <t>ZY-T8-13W1200 BIXX Ballast Compatible (5000K Clear)</t>
  </si>
  <si>
    <t>PW58VKC4</t>
  </si>
  <si>
    <t>PAVA6V2N</t>
  </si>
  <si>
    <t>PX69BEJK</t>
  </si>
  <si>
    <t>PN4JP1V5</t>
  </si>
  <si>
    <t>P8DVKZWA</t>
  </si>
  <si>
    <t>PFSBJATB</t>
  </si>
  <si>
    <t>PKEM5T9H</t>
  </si>
  <si>
    <t>PZ2DDMQF</t>
  </si>
  <si>
    <t>PHNS7BBA</t>
  </si>
  <si>
    <t>PCAZ6W2X</t>
  </si>
  <si>
    <t>MAVERICK ENERGY SOLUTIONS INTERNATIONAL</t>
  </si>
  <si>
    <t>MES-T8PB18M/50</t>
  </si>
  <si>
    <t>BBBCMI</t>
  </si>
  <si>
    <t>PASSA1RX</t>
  </si>
  <si>
    <t>MES-T8AM22S/50</t>
  </si>
  <si>
    <t>BBBCML</t>
  </si>
  <si>
    <t>PGDMYKW4</t>
  </si>
  <si>
    <t>MES-T8AM22S/30</t>
  </si>
  <si>
    <t>PDQNHN4C</t>
  </si>
  <si>
    <t>MES-T8PB18M/30</t>
  </si>
  <si>
    <t>PZA5E562</t>
  </si>
  <si>
    <t>Kumho Electric</t>
  </si>
  <si>
    <t>earthcare</t>
  </si>
  <si>
    <t>FLT8-32W/12W IU 410</t>
  </si>
  <si>
    <t>UUUAQN</t>
  </si>
  <si>
    <t>PDEPMD3H</t>
  </si>
  <si>
    <t>FLT8-32W/12W IU 500</t>
  </si>
  <si>
    <t>PWKEQRAK</t>
  </si>
  <si>
    <t>NUR Manufacturing LLC</t>
  </si>
  <si>
    <t>NUR Manufacturing</t>
  </si>
  <si>
    <t>T8-SMT-4FT-5000K-FRS-HO</t>
  </si>
  <si>
    <t>SSSBFK</t>
  </si>
  <si>
    <t>PP843SWK</t>
  </si>
  <si>
    <t>MES-T8AM18S/30</t>
  </si>
  <si>
    <t>BBBCMK</t>
  </si>
  <si>
    <t>PHMSPAVD</t>
  </si>
  <si>
    <t>MES-T8AM18S/50</t>
  </si>
  <si>
    <t>PN4QKXB7</t>
  </si>
  <si>
    <t>T8-SMT-4FT-5000K-CLR-HO</t>
  </si>
  <si>
    <t>SSSBFJ</t>
  </si>
  <si>
    <t>PBFEVTGX</t>
  </si>
  <si>
    <t>LED Trail</t>
  </si>
  <si>
    <t>1242(3500K)</t>
  </si>
  <si>
    <t>IIIISG</t>
  </si>
  <si>
    <t>PR5XA89P</t>
  </si>
  <si>
    <t>T8-SMT-4FT-3000K-CLR-HO</t>
  </si>
  <si>
    <t>P8QD8WJ2</t>
  </si>
  <si>
    <t>1242(4000K)</t>
  </si>
  <si>
    <t>PZ4PADSS</t>
  </si>
  <si>
    <t>1242(5000K)</t>
  </si>
  <si>
    <t>PZDPKP6V</t>
  </si>
  <si>
    <t>T8-SMT-4FT-4000K-CLR-HO</t>
  </si>
  <si>
    <t>PSYHPH16</t>
  </si>
  <si>
    <t>1242(3000K)</t>
  </si>
  <si>
    <t>PZESXD4E</t>
  </si>
  <si>
    <t>Aleddra Inc.</t>
  </si>
  <si>
    <t>Aleddra</t>
  </si>
  <si>
    <t>LLT-4-T8-15W-DBA-D-40K</t>
  </si>
  <si>
    <t>Product updated on 10/6/2016</t>
  </si>
  <si>
    <t>IIIJOU</t>
  </si>
  <si>
    <t>PC8XKTJN</t>
  </si>
  <si>
    <t>LLT-4-T8-15W-DBA-D-50K</t>
  </si>
  <si>
    <t>PZPM81EN</t>
  </si>
  <si>
    <t>LLT-4-T8-15W-DBA-D-30K</t>
  </si>
  <si>
    <t>P2SV7HUS</t>
  </si>
  <si>
    <t>LLT-4-T8-15W-DBA-D-35K</t>
  </si>
  <si>
    <t>PYWUGTA9</t>
  </si>
  <si>
    <t>Overseas Direct Sales Co.,Ltd</t>
  </si>
  <si>
    <t>Inspire-LED</t>
  </si>
  <si>
    <t>IL-N4T8DF-18W(4500K)</t>
  </si>
  <si>
    <t>SSSBCY</t>
  </si>
  <si>
    <t>PZG5BBRC</t>
  </si>
  <si>
    <t>IL-N4T8DF-18W(3000K)</t>
  </si>
  <si>
    <t>PJWX64QA</t>
  </si>
  <si>
    <t>IL-N4T8DF-18W(3500K)</t>
  </si>
  <si>
    <t>PJKTPCNJ</t>
  </si>
  <si>
    <t>IL-N4T8DF-18W(4000K)</t>
  </si>
  <si>
    <t>PTNX5M9E</t>
  </si>
  <si>
    <t>IL-N4T8DF-18W(5000K)</t>
  </si>
  <si>
    <t>P1EGJ6VM</t>
  </si>
  <si>
    <t>GT-T8-20W1200 BIXX BALLAST COMPATIBLE LED TUBE (3000K CLEAR LENS)</t>
  </si>
  <si>
    <t>Lastx represents either s for single-end power input or T for double-end inputs. Updated on 3/15/17.</t>
  </si>
  <si>
    <t>P2TP9161</t>
  </si>
  <si>
    <t>GT-T8-20W1200 BIXX BALLAST COMPATIBLE LED TUBE (4000K CLEAR LENS)</t>
  </si>
  <si>
    <t>P4SR7ZNY</t>
  </si>
  <si>
    <t>GT-T8-20W1200 BIXX BALLAST COMPATIBLE LED TUBE (5000K CLEAR LENS)</t>
  </si>
  <si>
    <t>PXG27DEP</t>
  </si>
  <si>
    <t>GT-T8-20W1200 BIXX BALLAST COMPATIBLE LED TUBE (4000K FROSTED LENS)</t>
  </si>
  <si>
    <t>PF9HPCY6</t>
  </si>
  <si>
    <t>GT-T8-20W1200 BIXX BALLAST COMPATIBLE LED TUBE (3000K FROSTED LENS)</t>
  </si>
  <si>
    <t>PJ8J8F5C</t>
  </si>
  <si>
    <t>GT-T8-20W1200 BIXX BALLAST COMPATIBLE LED TUBE (5000K FROSTED LENS)</t>
  </si>
  <si>
    <t>PARZJVXB</t>
  </si>
  <si>
    <t>Sunritek Semiconductor Lighting Co., Ltd</t>
  </si>
  <si>
    <t>sunritek</t>
  </si>
  <si>
    <t>ST-A12-12W(3000K)</t>
  </si>
  <si>
    <t>Product updated 8/1/2016</t>
  </si>
  <si>
    <t>IIIIQE</t>
  </si>
  <si>
    <t>P5XUUN9G</t>
  </si>
  <si>
    <t>ST-H12-12W(4500K)</t>
  </si>
  <si>
    <t>PNDZGB7A</t>
  </si>
  <si>
    <t>ST-H12-12W(3000K)</t>
  </si>
  <si>
    <t>PVEYEDF4</t>
  </si>
  <si>
    <t>ST-H12-12W(4000K)</t>
  </si>
  <si>
    <t>PPHFW8H3</t>
  </si>
  <si>
    <t>ST-A12-12W(4000K)</t>
  </si>
  <si>
    <t>PY5UVRT5</t>
  </si>
  <si>
    <t>ST-A12-12W(4500K)</t>
  </si>
  <si>
    <t>PJYHXB4K</t>
  </si>
  <si>
    <t>ST-H12-12W(5000K)</t>
  </si>
  <si>
    <t>PUS9RWSU</t>
  </si>
  <si>
    <t>ST-A12-12W(5000K)</t>
  </si>
  <si>
    <t>PBVUK6MM</t>
  </si>
  <si>
    <t>ST-H12-12W(3500K)</t>
  </si>
  <si>
    <t>PNMXAE5U</t>
  </si>
  <si>
    <t>ST-A12-12W(3500K)</t>
  </si>
  <si>
    <t>PJHNQUQ1</t>
  </si>
  <si>
    <t>LED48T8BR-DLC-13W-XPW-101WC</t>
  </si>
  <si>
    <t>KKKYYH</t>
  </si>
  <si>
    <t>PYS3YYQW</t>
  </si>
  <si>
    <t>LED48T8BR-DLC-13W-XWW-101WC</t>
  </si>
  <si>
    <t>P8CYX11Q</t>
  </si>
  <si>
    <t>LucidLED</t>
  </si>
  <si>
    <t>LucidLED Inc.</t>
  </si>
  <si>
    <t>4T8JA15WBC   (2700K Frosted)</t>
  </si>
  <si>
    <t>SSSBBY</t>
  </si>
  <si>
    <t>PF3S92CT</t>
  </si>
  <si>
    <t>4T8JA15WBC   (3000K Frosted)</t>
  </si>
  <si>
    <t>PAK7QRAT</t>
  </si>
  <si>
    <t>L4GC-12T8LEDMVBF40</t>
  </si>
  <si>
    <t>BBBCLU</t>
  </si>
  <si>
    <t>PMFDV25C</t>
  </si>
  <si>
    <t>L4GC-12T8LEDMVBF35</t>
  </si>
  <si>
    <t>PST71PYH</t>
  </si>
  <si>
    <t>L4GC-12T8LEDMVBF45</t>
  </si>
  <si>
    <t>P22V8RM6</t>
  </si>
  <si>
    <t>L4GC-12T8LEDMVBF50</t>
  </si>
  <si>
    <t>PCZ6FHRR</t>
  </si>
  <si>
    <t>L4GC-12T8LEDMVBF30</t>
  </si>
  <si>
    <t>PK32JP2N</t>
  </si>
  <si>
    <t>LedZed International Inc</t>
  </si>
  <si>
    <t>LedZed International</t>
  </si>
  <si>
    <t>LZ-T8-20W12 TCC(4500K)</t>
  </si>
  <si>
    <t>MMMOHP</t>
  </si>
  <si>
    <t>P134DMVV</t>
  </si>
  <si>
    <t>LZ-T8-16W12 MCC(5000K)</t>
  </si>
  <si>
    <t>MMMOHQ</t>
  </si>
  <si>
    <t>PJR19FUF</t>
  </si>
  <si>
    <t>LZ-T8-20W12 TCC(5000K)</t>
  </si>
  <si>
    <t>PVD3UFAF</t>
  </si>
  <si>
    <t>LZ-T8-11.5W12 TCC(3000K)</t>
  </si>
  <si>
    <t>MMMOHM</t>
  </si>
  <si>
    <t>PS25SNH5</t>
  </si>
  <si>
    <t>LZ-T8-25W12 TCC(3500K)</t>
  </si>
  <si>
    <t>MMMOHN</t>
  </si>
  <si>
    <t>PYX86E9P</t>
  </si>
  <si>
    <t>LZ-T8-14W12 TCC(3500K)</t>
  </si>
  <si>
    <t>MMMOHO</t>
  </si>
  <si>
    <t>PSCEB966</t>
  </si>
  <si>
    <t>LZ-T8-11.5W12 TCC(4000K)</t>
  </si>
  <si>
    <t>PUVMMNA7</t>
  </si>
  <si>
    <t>LZ-T8-25W12 TCC(4500K)</t>
  </si>
  <si>
    <t>PW4EKBT1</t>
  </si>
  <si>
    <t>LZ-T8-25W12 TCC(5000K)</t>
  </si>
  <si>
    <t>PT41W698</t>
  </si>
  <si>
    <t>LZ-T8-14W12 TCC(5000K)</t>
  </si>
  <si>
    <t>PRUWTPCC</t>
  </si>
  <si>
    <t>LZ-T8-25W12 TCC(3000K)</t>
  </si>
  <si>
    <t>PMTUFR4Y</t>
  </si>
  <si>
    <t>LZ-T8-20W12 TCC(3000K)</t>
  </si>
  <si>
    <t>PBETNFP1</t>
  </si>
  <si>
    <t>LZ-T8-25W12 TCC(4000K)</t>
  </si>
  <si>
    <t>P5R5HC7U</t>
  </si>
  <si>
    <t>LZ-T8-20W12 TCC(4000K)</t>
  </si>
  <si>
    <t>PKF32KAP</t>
  </si>
  <si>
    <t>LZ-T8-16W12 MCC(4000K)</t>
  </si>
  <si>
    <t>P22AA4GU</t>
  </si>
  <si>
    <t>LZ-T8-14W12 TCC(4000K)</t>
  </si>
  <si>
    <t>PMFQQEK7</t>
  </si>
  <si>
    <t>LZ-T8-16W12 MCC(3000K)</t>
  </si>
  <si>
    <t>PGY5MEKX</t>
  </si>
  <si>
    <t>LZ-T8-11.5W12 TCC(3500K)</t>
  </si>
  <si>
    <t>PADH6PP9</t>
  </si>
  <si>
    <t>LZ-T8-16W12 MCC(3500K)</t>
  </si>
  <si>
    <t>P5FW1HB5</t>
  </si>
  <si>
    <t>LZ-T8-16W12 MCC(4500K)</t>
  </si>
  <si>
    <t>PNDKUMBJ</t>
  </si>
  <si>
    <t>LZ-T8-11.5W12 TCC(4500K)</t>
  </si>
  <si>
    <t>PS22NMTD</t>
  </si>
  <si>
    <t>LZ-T8-20W12 TCC(3500K)</t>
  </si>
  <si>
    <t>P36PXEF8</t>
  </si>
  <si>
    <t>LZ-T8-14W12 TCC(4500K)</t>
  </si>
  <si>
    <t>PYXBYYX7</t>
  </si>
  <si>
    <t>LZ-T8-11.5W12 TCC(5000K)</t>
  </si>
  <si>
    <t>PEH32GUC</t>
  </si>
  <si>
    <t>LZ-T8-14W12 TCC(3000K)</t>
  </si>
  <si>
    <t>P69G9TYE</t>
  </si>
  <si>
    <t>ZS-T8D1218R02 (3500K)</t>
  </si>
  <si>
    <t>OOOAEK</t>
  </si>
  <si>
    <t>PMXU4FMF</t>
  </si>
  <si>
    <t>ZS-T8F1222T02 (4000K)</t>
  </si>
  <si>
    <t>OOOAEH</t>
  </si>
  <si>
    <t>PF7SXZU3</t>
  </si>
  <si>
    <t>ARK SAPRT</t>
  </si>
  <si>
    <t>ARK/UD/18K(4500K)</t>
  </si>
  <si>
    <t>RRRSWK</t>
  </si>
  <si>
    <t>PPGDEATG</t>
  </si>
  <si>
    <t>ARK/UD/18K(5000K)</t>
  </si>
  <si>
    <t>PGFTENUW</t>
  </si>
  <si>
    <t>ZS-T8F1222T02 (3500K)</t>
  </si>
  <si>
    <t>PPPBY3HA</t>
  </si>
  <si>
    <t>ZS-T8D1218R02 (4500K)</t>
  </si>
  <si>
    <t>PN4TMV43</t>
  </si>
  <si>
    <t>ZS-T8D1218R02 (3000K)</t>
  </si>
  <si>
    <t>P56MJF7D</t>
  </si>
  <si>
    <t>ZS-T8F1218R02 (4500K)</t>
  </si>
  <si>
    <t>OOOAEJ</t>
  </si>
  <si>
    <t>PHK3S1EW</t>
  </si>
  <si>
    <t>ZS-T8D1218R02 (5000K)</t>
  </si>
  <si>
    <t>PDVQKB35</t>
  </si>
  <si>
    <t>ZS-T8F1222T02 (5000K)</t>
  </si>
  <si>
    <t>PSVZVVUD</t>
  </si>
  <si>
    <t>LT815830C</t>
  </si>
  <si>
    <t>FFFGGI</t>
  </si>
  <si>
    <t>P1R5Z4CW</t>
  </si>
  <si>
    <t>LT815840</t>
  </si>
  <si>
    <t>FFFGGH</t>
  </si>
  <si>
    <t>P1S2U2XJ</t>
  </si>
  <si>
    <t>LT815850</t>
  </si>
  <si>
    <t>P8B1KGWK</t>
  </si>
  <si>
    <t>ZS-T8F1218R02 (4000K)</t>
  </si>
  <si>
    <t>PQHEMG9S</t>
  </si>
  <si>
    <t>ZS-T8F1222T02 (4500K)</t>
  </si>
  <si>
    <t>PUZA5FU3</t>
  </si>
  <si>
    <t>ZS-T8D1218R02 (4000K)</t>
  </si>
  <si>
    <t>PVD5M11Y</t>
  </si>
  <si>
    <t>ZS-T8F1218R02 (5000K)</t>
  </si>
  <si>
    <t>PU1M3PB4</t>
  </si>
  <si>
    <t>LT815835</t>
  </si>
  <si>
    <t>P1DAXSFP</t>
  </si>
  <si>
    <t>ZS-T8F1222T02 (3000K)</t>
  </si>
  <si>
    <t>PFMNGJR4</t>
  </si>
  <si>
    <t>LT815830</t>
  </si>
  <si>
    <t>P71B6KMH</t>
  </si>
  <si>
    <t>SSSBBB</t>
  </si>
  <si>
    <t>PQFPBWVH</t>
  </si>
  <si>
    <t>ARK/UB/14K(3500K)</t>
  </si>
  <si>
    <t>NNNNTG</t>
  </si>
  <si>
    <t>PGUN3UGS</t>
  </si>
  <si>
    <t>HyperBC-4C-35</t>
  </si>
  <si>
    <t>BBBCKI</t>
  </si>
  <si>
    <t>PMWS657S</t>
  </si>
  <si>
    <t>HyperBC-4C-50</t>
  </si>
  <si>
    <t>P1S3BZ5C</t>
  </si>
  <si>
    <t>ARK/UB/14K(5000K)</t>
  </si>
  <si>
    <t>PPKSWCJR</t>
  </si>
  <si>
    <t>ARK/UB/14K(4500K)</t>
  </si>
  <si>
    <t>PZMH1BB9</t>
  </si>
  <si>
    <t>HyperBC-4C-40</t>
  </si>
  <si>
    <t>PCK5PPBS</t>
  </si>
  <si>
    <t>ARK/UB/14K(3000K)</t>
  </si>
  <si>
    <t>PCR4UQ4J</t>
  </si>
  <si>
    <t>HyperBC-4C-45</t>
  </si>
  <si>
    <t>PX4SG19X</t>
  </si>
  <si>
    <t>ARK/UB/14K(4000K)</t>
  </si>
  <si>
    <t>PXJXN6FG</t>
  </si>
  <si>
    <t>HyperBC-4C-30</t>
  </si>
  <si>
    <t>PGG65JHT</t>
  </si>
  <si>
    <t>ARK/UA/14K(5000K)</t>
  </si>
  <si>
    <t>TTTUBN</t>
  </si>
  <si>
    <t>PR9A4GKW</t>
  </si>
  <si>
    <t>T8-12-48G-830-DIR</t>
  </si>
  <si>
    <t>PVH09D9Q</t>
  </si>
  <si>
    <t>T8-15-48G-835-DIR</t>
  </si>
  <si>
    <t>PQ71JT15</t>
  </si>
  <si>
    <t>ARK/UA/14K(3500K)</t>
  </si>
  <si>
    <t>PXYTNBV9</t>
  </si>
  <si>
    <t>T8-15-48G-840-DIR</t>
  </si>
  <si>
    <t>PHNQXA9C</t>
  </si>
  <si>
    <t>ARK/UA/14K(4000K)</t>
  </si>
  <si>
    <t>P5HO4V1S</t>
  </si>
  <si>
    <t>T8-15-48P-830-DIR</t>
  </si>
  <si>
    <t>BBBEMI</t>
  </si>
  <si>
    <t>PQDG95SK</t>
  </si>
  <si>
    <t>ARK/UA/14K(4500K)</t>
  </si>
  <si>
    <t>P96TD28E</t>
  </si>
  <si>
    <t>ARK/UA/14K(3000K)</t>
  </si>
  <si>
    <t>PFSDP4UT</t>
  </si>
  <si>
    <t>LED12ET8/4/835</t>
  </si>
  <si>
    <t>P36ABMSM</t>
  </si>
  <si>
    <t>LED12ET8/4/840</t>
  </si>
  <si>
    <t>PSLFDES5</t>
  </si>
  <si>
    <t>T8-15-48P-850-DIR</t>
  </si>
  <si>
    <t>PDWX9FCH</t>
  </si>
  <si>
    <t>Litecorr</t>
  </si>
  <si>
    <t>litecorr</t>
  </si>
  <si>
    <t>LG-4FT8-15W50-BC</t>
  </si>
  <si>
    <t>Product de-listed on 04/01/2017, re-listed on 06/09/2017 due to update</t>
  </si>
  <si>
    <t>IIIINF</t>
  </si>
  <si>
    <t>P6QZ1HWE</t>
  </si>
  <si>
    <t>LG-4FT8-15W30-BC</t>
  </si>
  <si>
    <t>PJHJP8T5</t>
  </si>
  <si>
    <t>LG-4FT8-15W40-BC</t>
  </si>
  <si>
    <t>PQ71M884</t>
  </si>
  <si>
    <t>LLT-4-T8-15W-DBA-C-50K</t>
  </si>
  <si>
    <t>PSHSZX9Q</t>
  </si>
  <si>
    <t>LLT-4-T8-15W-DBA-C-40K</t>
  </si>
  <si>
    <t>P21XAEZY</t>
  </si>
  <si>
    <t>LLT-4-T8-15W-DBA-C-30K</t>
  </si>
  <si>
    <t>PHM46P26</t>
  </si>
  <si>
    <t>LLT-4-T8-15W-DBA-C-35K</t>
  </si>
  <si>
    <t>P9RHKGYJ</t>
  </si>
  <si>
    <t>Enpac Industries Inc, DBA VM5 Lighting Solutions</t>
  </si>
  <si>
    <t>VM5LightingSolutions</t>
  </si>
  <si>
    <t>VL4-T8-50K-2200-DR</t>
  </si>
  <si>
    <t>LLLAFG</t>
  </si>
  <si>
    <t>PWTH7MQF</t>
  </si>
  <si>
    <t>VL4-T8-35K-2200-DR</t>
  </si>
  <si>
    <t>P512RU8U</t>
  </si>
  <si>
    <t>VL4-T8-40K-2200-DR</t>
  </si>
  <si>
    <t>PBEXBS7C</t>
  </si>
  <si>
    <t>VL4-T8-30K-2200-DR</t>
  </si>
  <si>
    <t>PQ1N5AZX</t>
  </si>
  <si>
    <t>Metro LED</t>
  </si>
  <si>
    <t>ML-T8-20W1200 BALLAST COMPATIBLE LED TUBE(3500K FROSTED)</t>
  </si>
  <si>
    <t>Updated on 4/4/2017 de-listed on 4/1/2017 re-listed on 4/4/2017</t>
  </si>
  <si>
    <t>SSSAZT</t>
  </si>
  <si>
    <t>PZJAV2AU</t>
  </si>
  <si>
    <t>ML-T8-20W1200 BALLAST COMPATIBLE LED TUBE(4000K FROSTED)</t>
  </si>
  <si>
    <t>PRQQJ43Z</t>
  </si>
  <si>
    <t>ML-T8-20W1200 BALLAST COMPATIBLE LED TUBE(5000K CLEAR)</t>
  </si>
  <si>
    <t>PAUFB5GP</t>
  </si>
  <si>
    <t>ML-T8-20W1200 BALLAST COMPATIBLE LED TUBE(4000K CLEAR)</t>
  </si>
  <si>
    <t>P2B53N1K</t>
  </si>
  <si>
    <t>ML-T8-20W1200 BALLAST COMPATIBLE LED TUBE(5000K FROSTED)</t>
  </si>
  <si>
    <t>PRGF3MVA</t>
  </si>
  <si>
    <t>ML-T8-20W1200 BALLAST COMPATIBLE LED TUBE(3000K FROSTED)</t>
  </si>
  <si>
    <t>PU8XDZ25</t>
  </si>
  <si>
    <t>ML-T8-20W1200 BALLAST COMPATIBLE LED TUBE(3000K CLEAR)</t>
  </si>
  <si>
    <t>P3JJ75XX</t>
  </si>
  <si>
    <t>ML-T8-20W1200 BALLAST COMPATIBLE LED TUBE(3500K CLEAR)</t>
  </si>
  <si>
    <t>PVGUWZCZ</t>
  </si>
  <si>
    <t>Above Lights</t>
  </si>
  <si>
    <t>ABL-UNV-EXXLFB</t>
  </si>
  <si>
    <t>Nominal wattage 12W; Product de-listed on 4/1/2017, re-listed on 4/28/2017 due to allowances requirements change</t>
  </si>
  <si>
    <t>WWWAKP</t>
  </si>
  <si>
    <t>PT5PMZP8</t>
  </si>
  <si>
    <t>ABL-UNV-EXXLHB</t>
  </si>
  <si>
    <t>Nominal wattage 16W; Product de-listed on 4/1/2017, re-listed on 4/28/2017 due to allowances requirements change</t>
  </si>
  <si>
    <t>WWWAKR</t>
  </si>
  <si>
    <t>P7VTE6UC</t>
  </si>
  <si>
    <t>LUMA America Corp.</t>
  </si>
  <si>
    <t>LUMA</t>
  </si>
  <si>
    <t>LED14T8-48-850-A</t>
  </si>
  <si>
    <t>SSSAYH</t>
  </si>
  <si>
    <t>P3YRAAHH</t>
  </si>
  <si>
    <t>LED14T8-48-840-A</t>
  </si>
  <si>
    <t>PH59GMYT</t>
  </si>
  <si>
    <t>T8LDR4F15/830A</t>
  </si>
  <si>
    <t>SSSAYP</t>
  </si>
  <si>
    <t>PJE4A237</t>
  </si>
  <si>
    <t>T8LDR4F15/850A</t>
  </si>
  <si>
    <t>PU91FFH3</t>
  </si>
  <si>
    <t>T8LDR4F15/835A</t>
  </si>
  <si>
    <t>PXNM8VPV</t>
  </si>
  <si>
    <t>T8LDR4F15/840A</t>
  </si>
  <si>
    <t>P889XF7P</t>
  </si>
  <si>
    <t>KONKA GREEN LIGHTING CO.,LTD</t>
  </si>
  <si>
    <t>KONKA</t>
  </si>
  <si>
    <t>KK-T8-4DW-16-5AAD</t>
  </si>
  <si>
    <t>RRRSUR</t>
  </si>
  <si>
    <t>PD182D6R</t>
  </si>
  <si>
    <t>KK-T8-4EW-14-5AAD</t>
  </si>
  <si>
    <t>RRRSUP</t>
  </si>
  <si>
    <t>PWDMH77Y</t>
  </si>
  <si>
    <t>KK-T8-4WW-14-5C6D</t>
  </si>
  <si>
    <t>RRRSUQ</t>
  </si>
  <si>
    <t>P9UQ2BGE</t>
  </si>
  <si>
    <t>KK-T8-4DW-16-5C6D</t>
  </si>
  <si>
    <t>RRRSUS</t>
  </si>
  <si>
    <t>P319JKZ1</t>
  </si>
  <si>
    <t>KK-T8-4EW-16-5C6D</t>
  </si>
  <si>
    <t>PC9ZS67Z</t>
  </si>
  <si>
    <t>KK-T8-4EW-16-5AAD</t>
  </si>
  <si>
    <t>PB79KWZP</t>
  </si>
  <si>
    <t>KK-T8-4WW-16-5C6D</t>
  </si>
  <si>
    <t>PHB13RSR</t>
  </si>
  <si>
    <t>KK-T8-4WW-16-5AAD</t>
  </si>
  <si>
    <t>PW1Q1GJC</t>
  </si>
  <si>
    <t>KK-T8-4DW-14-5AAD</t>
  </si>
  <si>
    <t>PW3QQUQA</t>
  </si>
  <si>
    <t>KK-T8-4WW-14-5AAD</t>
  </si>
  <si>
    <t>PJ17DBEM</t>
  </si>
  <si>
    <t>LED18T8/FR22/840/IF</t>
  </si>
  <si>
    <t>IIIIJY</t>
  </si>
  <si>
    <t>P28JWH48</t>
  </si>
  <si>
    <t>LED18T8/FR22/845/IF</t>
  </si>
  <si>
    <t>PK9SQZDC</t>
  </si>
  <si>
    <t>LED18T8/FR22/835/IF</t>
  </si>
  <si>
    <t>PC9B1Y51</t>
  </si>
  <si>
    <t>LED18T8/FR22/850/IF</t>
  </si>
  <si>
    <t>PBHAX8ES</t>
  </si>
  <si>
    <t>naturaLED</t>
  </si>
  <si>
    <t>LED18T8/FR22/830/IF</t>
  </si>
  <si>
    <t>PEQF9SAZ</t>
  </si>
  <si>
    <t>Green Lighting LED</t>
  </si>
  <si>
    <t>GREEN LIGHTING LED</t>
  </si>
  <si>
    <t>USHC-T8-4FT-12W-BCB-ZY (CLEAR LENS) (4000K)</t>
  </si>
  <si>
    <t>Nominal wattage 12w</t>
  </si>
  <si>
    <t>KKKYWD</t>
  </si>
  <si>
    <t>P61BX9CT</t>
  </si>
  <si>
    <t>USHC-T8-4FT-12W-BCB-ZY (CLEAR LENS) (3000K)</t>
  </si>
  <si>
    <t>PZS4WRW5</t>
  </si>
  <si>
    <t>RL-BT816W4FT(FROSTED LENS)(4000K)</t>
  </si>
  <si>
    <t>Peoducts updated on 4/25/2017</t>
  </si>
  <si>
    <t>KKKYWN</t>
  </si>
  <si>
    <t>PW8HFXKY</t>
  </si>
  <si>
    <t>USHC-T8-4FT-16W-BCB-ZY (FROSTED LENS) (3000K)</t>
  </si>
  <si>
    <t>KKKYWI</t>
  </si>
  <si>
    <t>PWF6DH6A</t>
  </si>
  <si>
    <t>RL-BT812W4FT(FROSTED LENS) (5000K)</t>
  </si>
  <si>
    <t>KKKYWO</t>
  </si>
  <si>
    <t>PBE3M3SR</t>
  </si>
  <si>
    <t>RL-T8-15W1200 BIXX BALLAST COMPATIBLE LED TUBE [3500K Frosted]</t>
  </si>
  <si>
    <t>KKKYXE</t>
  </si>
  <si>
    <t>PQC3E8MR</t>
  </si>
  <si>
    <t>RL-BT812W4FT(FROSTED LENS) (4500K)</t>
  </si>
  <si>
    <t>P25UKT8U</t>
  </si>
  <si>
    <t>USHC-T8-4FT-14W-BCB-ZY (CLEAR LENS) (5000K)</t>
  </si>
  <si>
    <t>Nominal wattage 14w</t>
  </si>
  <si>
    <t>KKKYWF</t>
  </si>
  <si>
    <t>PMT8MCNN</t>
  </si>
  <si>
    <t>USHC-T8-4FT-12W-BCB-ZY (CLEAR LENS) (5000K)</t>
  </si>
  <si>
    <t>PU96KA9S</t>
  </si>
  <si>
    <t>RL-BT812W4FT(FROSTED LENS) (3000K)</t>
  </si>
  <si>
    <t>PUDAF61W</t>
  </si>
  <si>
    <t>RL-BT812W4FT(FROSTED LENS) (3500K)</t>
  </si>
  <si>
    <t>PJR5267Z</t>
  </si>
  <si>
    <t>RL-BT814W4FT(FROSTED LENS)(3500K)</t>
  </si>
  <si>
    <t>PTVT7F6X</t>
  </si>
  <si>
    <t>RL-BT816W4FT(FROSTED LENS)(4500K)</t>
  </si>
  <si>
    <t>KKKYWP</t>
  </si>
  <si>
    <t>PQYDQWVM</t>
  </si>
  <si>
    <t>RL-BT816W4FT(FROSTED LENS)(5000K)</t>
  </si>
  <si>
    <t>P6ND2YYE</t>
  </si>
  <si>
    <t>RL-BT816W4FT(FROSTED LENS)(3000K)</t>
  </si>
  <si>
    <t>P8EBY5VR</t>
  </si>
  <si>
    <t>RL-BT814W4FT(FROSTED LENS)(5000K)</t>
  </si>
  <si>
    <t>PW7NCP1U</t>
  </si>
  <si>
    <t>RL-BT816W4FT(FROSTED LENS)(3500K)</t>
  </si>
  <si>
    <t>P7JQRDJZ</t>
  </si>
  <si>
    <t>RL-T8-15W1200 BIXX BALLAST COMPATIBLE LED TUBE [4000K Frosted]</t>
  </si>
  <si>
    <t>PCXMWKZE</t>
  </si>
  <si>
    <t>RL-BT814W4FT(FROSTED LENS)(4000K)</t>
  </si>
  <si>
    <t>PVT4FBXT</t>
  </si>
  <si>
    <t>RL-BT814W4FT(FROSTED LENS)(3000K)</t>
  </si>
  <si>
    <t>PAQGK4KF</t>
  </si>
  <si>
    <t>RL-BT812W4FT(FROSTED LENS) (4000K)</t>
  </si>
  <si>
    <t>P7DFBXB8</t>
  </si>
  <si>
    <t>RL-BT814W4FT(FROSTED LENS)(4500K)</t>
  </si>
  <si>
    <t>PQ9GCYUU</t>
  </si>
  <si>
    <t>USHC-T8-4FT-12W-BCB-ZY (FROSTED LENS) (3000K)</t>
  </si>
  <si>
    <t>KKKYWE</t>
  </si>
  <si>
    <t>P228D6Z9</t>
  </si>
  <si>
    <t>RL-T8-15W1200 BIXX BALLAST COMPATIBLE LED TUBE [3000K Frosted]</t>
  </si>
  <si>
    <t>PY29FY3S</t>
  </si>
  <si>
    <t>USHC-T8-4FT-14W-BCB-ZY (CLEAR LENS) (4000K)</t>
  </si>
  <si>
    <t>PH627E6A</t>
  </si>
  <si>
    <t>USHC-T8-4FT-14W-BCB-ZY (CLEAR LENS) (3000K)</t>
  </si>
  <si>
    <t>PAPFSZ8D</t>
  </si>
  <si>
    <t>GLEDT8-16W-4000K</t>
  </si>
  <si>
    <t>MMMOCI</t>
  </si>
  <si>
    <t>PT5TJBBN</t>
  </si>
  <si>
    <t>GLEDT8-16W-5000K</t>
  </si>
  <si>
    <t>PRWX5WR6</t>
  </si>
  <si>
    <t>GLEDT8-11.5W-5000K</t>
  </si>
  <si>
    <t>MMMOCG</t>
  </si>
  <si>
    <t>PCS6TRV8</t>
  </si>
  <si>
    <t>GLEDT8-11.5W-3000K</t>
  </si>
  <si>
    <t>PU7RGQPJ</t>
  </si>
  <si>
    <t>GLEDT8-16W-3000K</t>
  </si>
  <si>
    <t>P58VXYHZ</t>
  </si>
  <si>
    <t>GLEDT8-11.5W-4000K</t>
  </si>
  <si>
    <t>PBTEVP3T</t>
  </si>
  <si>
    <t>GLEDT8-25W-4500K</t>
  </si>
  <si>
    <t>MMMOCK</t>
  </si>
  <si>
    <t>PEN4H8N9</t>
  </si>
  <si>
    <t>GLEDT8-11.5W-4500K</t>
  </si>
  <si>
    <t>P9VBN9RQ</t>
  </si>
  <si>
    <t>GLEDT8-25W-5000K</t>
  </si>
  <si>
    <t>PVY3MJP9</t>
  </si>
  <si>
    <t>GLEDT8-25W-3000K</t>
  </si>
  <si>
    <t>PERBE8BV</t>
  </si>
  <si>
    <t>GLEDT8-11.5W-3500K</t>
  </si>
  <si>
    <t>P7VHZD28</t>
  </si>
  <si>
    <t>GLEDT8-14W-4000K</t>
  </si>
  <si>
    <t>MMMOCH</t>
  </si>
  <si>
    <t>PECJSH8Z</t>
  </si>
  <si>
    <t>GLEDT8-14W-4500K</t>
  </si>
  <si>
    <t>P564VJFN</t>
  </si>
  <si>
    <t>GLEDT8-20W-5000K</t>
  </si>
  <si>
    <t>MMMOCJ</t>
  </si>
  <si>
    <t>PY3SZNYZ</t>
  </si>
  <si>
    <t>GLEDT8-20W-3000K</t>
  </si>
  <si>
    <t>P57E451Y</t>
  </si>
  <si>
    <t>GLEDT8-14W-3500K</t>
  </si>
  <si>
    <t>PJQYFR4K</t>
  </si>
  <si>
    <t>GLEDT8-14W-3000K</t>
  </si>
  <si>
    <t>PUKWHRFT</t>
  </si>
  <si>
    <t>GLEDT8-25W-3500K</t>
  </si>
  <si>
    <t>PN5PWXE4</t>
  </si>
  <si>
    <t>GLEDT8-20W-3500K</t>
  </si>
  <si>
    <t>PQZPCWMU</t>
  </si>
  <si>
    <t>GLEDT8-16W-3500K</t>
  </si>
  <si>
    <t>P2YPJUEF</t>
  </si>
  <si>
    <t>GLEDT8-25W-4000K</t>
  </si>
  <si>
    <t>PAD462TG</t>
  </si>
  <si>
    <t>GLEDT8-20W-4000K</t>
  </si>
  <si>
    <t>PS29U3J7</t>
  </si>
  <si>
    <t>GLEDT8-20W-4500K</t>
  </si>
  <si>
    <t>PMQZH5WA</t>
  </si>
  <si>
    <t>GLEDT8-16W-4500K</t>
  </si>
  <si>
    <t>P5PJMVZW</t>
  </si>
  <si>
    <t>GLEDT8-14W-5000K</t>
  </si>
  <si>
    <t>PJWRRCBG</t>
  </si>
  <si>
    <t>MET-SUBC -4/15/130/3/FR</t>
  </si>
  <si>
    <t>FFFFZM</t>
  </si>
  <si>
    <t>P1JCAKCF</t>
  </si>
  <si>
    <t>MET-SUBC -4/15/130/35/FR</t>
  </si>
  <si>
    <t>PSY2WS2Q</t>
  </si>
  <si>
    <t>MET-SUBC -4/15/130/4/FR</t>
  </si>
  <si>
    <t>PQ9FSA4S</t>
  </si>
  <si>
    <t>MET-SUBC -4/15/130/5/FR</t>
  </si>
  <si>
    <t>PPUDZEQ5</t>
  </si>
  <si>
    <t>LED2 Lighting Group, Inc</t>
  </si>
  <si>
    <t>LED2</t>
  </si>
  <si>
    <t>LED2-T8GL-BC-12W-35</t>
  </si>
  <si>
    <t>IIIIFD</t>
  </si>
  <si>
    <t>P73EZS5F</t>
  </si>
  <si>
    <t>LED2-T8GL-BC-12W-40</t>
  </si>
  <si>
    <t>PMSE861Z</t>
  </si>
  <si>
    <t>LED2-T8GL-BC-12W-45</t>
  </si>
  <si>
    <t>PRWFEYQT</t>
  </si>
  <si>
    <t>LED2-T8GL-BC-12W-30</t>
  </si>
  <si>
    <t>Product updated on 9/1/2016</t>
  </si>
  <si>
    <t>P5W5FWMX</t>
  </si>
  <si>
    <t>LED2-T8GL-BC-12W-50</t>
  </si>
  <si>
    <t>PWNTTVSS</t>
  </si>
  <si>
    <t>Ecolight LED</t>
  </si>
  <si>
    <t>ELT-T8-18W BIXX PLUG AND PLAY(FROSTED LENS)(4000K)</t>
  </si>
  <si>
    <t>Operating off existing Electronic ballast only</t>
  </si>
  <si>
    <t>KKKYTO</t>
  </si>
  <si>
    <t>PGS428QY</t>
  </si>
  <si>
    <t>ELT-T8-18W BIXX PLUG AND PLAY(FROSTED LENS)(5000K)</t>
  </si>
  <si>
    <t>P6KZT5DJ</t>
  </si>
  <si>
    <t>ELT-T8-15W1200 BIXX BALLAST COMPATIBLE LED TUBE [3000K Frosted]</t>
  </si>
  <si>
    <t>Internal driver; operates off existing fluorescent ballast; Product de-listed on 4/1/2017, re-listed on 4/28/2017 due to allowances requirements change</t>
  </si>
  <si>
    <t>KKKYTL</t>
  </si>
  <si>
    <t>PXPSMEHB</t>
  </si>
  <si>
    <t>ELT-T8-15W1200 BIXX BALLAST COMPATIBLE LED TUBE [2700K Frosted]</t>
  </si>
  <si>
    <t>P54D2YS2</t>
  </si>
  <si>
    <t>Lumentek Global LLC</t>
  </si>
  <si>
    <t>Lumentek Global</t>
  </si>
  <si>
    <t>LG-T8-1200-15-27-BFDW</t>
  </si>
  <si>
    <t>MMMNXG</t>
  </si>
  <si>
    <t>P7SG76T5</t>
  </si>
  <si>
    <t>TOP-T8-20W12 TCC(3500K)</t>
  </si>
  <si>
    <t>SSSASZ</t>
  </si>
  <si>
    <t>PZQWBB3E</t>
  </si>
  <si>
    <t>TOP-T8-11.5W12 TCC(4000K)</t>
  </si>
  <si>
    <t>SSSASW</t>
  </si>
  <si>
    <t>PURPQNWG</t>
  </si>
  <si>
    <t>TOP-T8-16W12 MCC(4000K)</t>
  </si>
  <si>
    <t>SSSATA</t>
  </si>
  <si>
    <t>PA7NEH95</t>
  </si>
  <si>
    <t>TOP-T8-20W12 TCC(4500K)</t>
  </si>
  <si>
    <t>PUVWC8T2</t>
  </si>
  <si>
    <t>TOP-T8-14W12 TCC(4500K)</t>
  </si>
  <si>
    <t>SSSASY</t>
  </si>
  <si>
    <t>PGFW95NM</t>
  </si>
  <si>
    <t>TOP-T8-11.5W12 TCC(4500K)</t>
  </si>
  <si>
    <t>PBQ71TXS</t>
  </si>
  <si>
    <t>TOP-T8-16W12 MCC(5000K)</t>
  </si>
  <si>
    <t>PAK2J2B6</t>
  </si>
  <si>
    <t>TOP-T8-11.5W12 TCC(3000K)</t>
  </si>
  <si>
    <t>P378D56G</t>
  </si>
  <si>
    <t>TOP-T8-14W12 TCC(3000K)</t>
  </si>
  <si>
    <t>PMGS3KZ2</t>
  </si>
  <si>
    <t>TOP-T8-25W12 TCC(3500K)</t>
  </si>
  <si>
    <t>SSSASX</t>
  </si>
  <si>
    <t>PK4MGX8T</t>
  </si>
  <si>
    <t>TOP-T8-14W12 TCC(3500K)</t>
  </si>
  <si>
    <t>PZDDHU6Y</t>
  </si>
  <si>
    <t>TOP-T8-16W12 MCC(3500K)</t>
  </si>
  <si>
    <t>PS8NN242</t>
  </si>
  <si>
    <t>TOP-T8-25W12 TCC(4000K)</t>
  </si>
  <si>
    <t>PMVAJQNU</t>
  </si>
  <si>
    <t>TOP-T8-16W12 MCC(3000K)</t>
  </si>
  <si>
    <t>P4NB3NGN</t>
  </si>
  <si>
    <t>LG-T8-1200-16-30-BF</t>
  </si>
  <si>
    <t>MMMNXE</t>
  </si>
  <si>
    <t>P8RR5H7K</t>
  </si>
  <si>
    <t>TOP-T8-11.5W12 TCC(3500K)</t>
  </si>
  <si>
    <t>P38VX5GE</t>
  </si>
  <si>
    <t>TOP-T8-20W12 TCC(4000K)</t>
  </si>
  <si>
    <t>PZQGHQUG</t>
  </si>
  <si>
    <t>TOP-T8-16W12 MCC(4500K)</t>
  </si>
  <si>
    <t>PSSBAKU1</t>
  </si>
  <si>
    <t>TOP-T8-25W12 TCC(5000K)</t>
  </si>
  <si>
    <t>P4ZNVHBN</t>
  </si>
  <si>
    <t>TOP-T8-11.5W12 TCC(5000K)</t>
  </si>
  <si>
    <t>PVW9NASR</t>
  </si>
  <si>
    <t>LG-T8-1200-13-50-BFDW</t>
  </si>
  <si>
    <t>Nominal wattage 13w</t>
  </si>
  <si>
    <t>MMMNXF</t>
  </si>
  <si>
    <t>PX3FG76Z</t>
  </si>
  <si>
    <t>LG-T8-1200-13-40-BFDW</t>
  </si>
  <si>
    <t>PVGHPJK2</t>
  </si>
  <si>
    <t>TOP-T8-25W12 TCC(3000K)</t>
  </si>
  <si>
    <t>PHX3MSQQ</t>
  </si>
  <si>
    <t>TOP-T8-20W12 TCC(3000K)</t>
  </si>
  <si>
    <t>P2EUYRAW</t>
  </si>
  <si>
    <t>TOP-T8-14W12 TCC(4000K)</t>
  </si>
  <si>
    <t>PRFKAEB2</t>
  </si>
  <si>
    <t>TOP-T8-25W12 TCC(4500K)</t>
  </si>
  <si>
    <t>PZQ2AFAH</t>
  </si>
  <si>
    <t>TOP-T8-20W12 TCC(5000K)</t>
  </si>
  <si>
    <t>PS29WQGN</t>
  </si>
  <si>
    <t>TOP-T8-14W12 TCC(5000K)</t>
  </si>
  <si>
    <t>PKK8YDA1</t>
  </si>
  <si>
    <t>SYH-GL08-DC1212(3500K)</t>
  </si>
  <si>
    <t>BBBCEP</t>
  </si>
  <si>
    <t>P9J14CE8</t>
  </si>
  <si>
    <t>SYH-GL08-DC1212(4000K)</t>
  </si>
  <si>
    <t>PDKKK8BV</t>
  </si>
  <si>
    <t>SYH-GL08-DC1212(3000K)</t>
  </si>
  <si>
    <t>P1K9F852</t>
  </si>
  <si>
    <t>SYH-GL08-DC1212(4500K)</t>
  </si>
  <si>
    <t>PTRXE32G</t>
  </si>
  <si>
    <t>SYH-GL08-DC1212(5000K)</t>
  </si>
  <si>
    <t>P1S8RT4K</t>
  </si>
  <si>
    <t>ZS-T8J1218T02(3500K)</t>
  </si>
  <si>
    <t>KKKYRN</t>
  </si>
  <si>
    <t>PDMT84NZ</t>
  </si>
  <si>
    <t>ZS-T8J1218T02(4000K)</t>
  </si>
  <si>
    <t>P7SKH7U6</t>
  </si>
  <si>
    <t>ZS-T8J1218T02(5000K)</t>
  </si>
  <si>
    <t>PHDTDAFG</t>
  </si>
  <si>
    <t>ZS-T8J1218T02(4500K)</t>
  </si>
  <si>
    <t>PSFD7T75</t>
  </si>
  <si>
    <t>ZS-T8J1218T02(3000K)</t>
  </si>
  <si>
    <t>P37ARR4U</t>
  </si>
  <si>
    <t>E Tech LED</t>
  </si>
  <si>
    <t>FF-T84-A2-13-40-CLR</t>
  </si>
  <si>
    <t>KKKYQM</t>
  </si>
  <si>
    <t>PHHGGPY9</t>
  </si>
  <si>
    <t>FF-T84-A2-13-50</t>
  </si>
  <si>
    <t>Updated on 5/6/2017</t>
  </si>
  <si>
    <t>KKKYQL</t>
  </si>
  <si>
    <t>P1RNEYHT</t>
  </si>
  <si>
    <t>FF-T84-A2-13-40</t>
  </si>
  <si>
    <t>PATTJ4TS</t>
  </si>
  <si>
    <t>FF-T84-A2-13-50-CLR</t>
  </si>
  <si>
    <t>P6APHJQ3</t>
  </si>
  <si>
    <t>L4GA-19T8LEDMVBF45</t>
  </si>
  <si>
    <t>IIIIAA</t>
  </si>
  <si>
    <t>PEJZCFSV</t>
  </si>
  <si>
    <t>L4GA-19T8LEDMVBF50</t>
  </si>
  <si>
    <t>PE9PGM9R</t>
  </si>
  <si>
    <t>L4GA-19T8LEDMVBF30</t>
  </si>
  <si>
    <t>PUYBC42N</t>
  </si>
  <si>
    <t>L4GA-19T8LEDMVBF35</t>
  </si>
  <si>
    <t>PD85ESXT</t>
  </si>
  <si>
    <t>L4GA-19T8LEDMVBF40</t>
  </si>
  <si>
    <t>PUMCGN4Q</t>
  </si>
  <si>
    <t>RPT-TOTALTUBEG2-T8-48IN-3500K</t>
  </si>
  <si>
    <t>DDDHIZ</t>
  </si>
  <si>
    <t>PZTMF8MV</t>
  </si>
  <si>
    <t>RPT-TOTALTUBEHOG2-T8-48IN-3500K</t>
  </si>
  <si>
    <t>DDDHJB</t>
  </si>
  <si>
    <t>P8B1U3SW</t>
  </si>
  <si>
    <t>RPT-TOTALTUBEHOG2-T8-48IN-3000K</t>
  </si>
  <si>
    <t>PECCUSVN</t>
  </si>
  <si>
    <t>RPT-TOTALTUBEHOG2-T8-48IN-4000K</t>
  </si>
  <si>
    <t>PSAA5D5J</t>
  </si>
  <si>
    <t>RPT-TOTALTUBEG2-T8-48IN-3000K</t>
  </si>
  <si>
    <t>PMHR1P29</t>
  </si>
  <si>
    <t>RPT-TOTALTUBEHOG2-T8-48IN-5000K</t>
  </si>
  <si>
    <t>P7XV6F6C</t>
  </si>
  <si>
    <t>RPT-TOTALTUBEMOG2-T8-48IN-3000K</t>
  </si>
  <si>
    <t>DDDHJA</t>
  </si>
  <si>
    <t>PWE8Y3UX</t>
  </si>
  <si>
    <t>RPT-TOTALTUBEG2-T8-48IN-4000K</t>
  </si>
  <si>
    <t>PWC9DUB2</t>
  </si>
  <si>
    <t>RPT-TOTALTUBEG2-T8-48IN-5000K</t>
  </si>
  <si>
    <t>PWAKXJGG</t>
  </si>
  <si>
    <t>Gu Yuan Optoelectronic Technology Co Ltd</t>
  </si>
  <si>
    <t>GY</t>
  </si>
  <si>
    <t>L14W-48T8/840</t>
  </si>
  <si>
    <t>TTTTYN</t>
  </si>
  <si>
    <t>PSYPKZ6B</t>
  </si>
  <si>
    <t>L16W-48T8/840</t>
  </si>
  <si>
    <t>TTTTYO</t>
  </si>
  <si>
    <t>PTC41QMU</t>
  </si>
  <si>
    <t>L16W-48T8/850</t>
  </si>
  <si>
    <t>PA3SVD4Y</t>
  </si>
  <si>
    <t>L14W-48T8/850</t>
  </si>
  <si>
    <t>PW64S5SK</t>
  </si>
  <si>
    <t>LEEDARSON LIGHTING Co.,Ltd / Leedarson Lighting Fixtures Co.,Ltd.</t>
  </si>
  <si>
    <t>LEEDARSON</t>
  </si>
  <si>
    <t>6aG-LT2200SG-A2-05</t>
  </si>
  <si>
    <t>YYYATE</t>
  </si>
  <si>
    <t>P4UGXHNP</t>
  </si>
  <si>
    <t>6aG-LT2200SG-A2-04</t>
  </si>
  <si>
    <t>PT7ZL9TZ</t>
  </si>
  <si>
    <t>T8-12-48P-840-DIR</t>
  </si>
  <si>
    <t>BBBEMF</t>
  </si>
  <si>
    <t>PNGUXZUY</t>
  </si>
  <si>
    <t>PGES427V</t>
  </si>
  <si>
    <t>T8-12-48P-830-DIR</t>
  </si>
  <si>
    <t>PQWHVDAC</t>
  </si>
  <si>
    <t>Disruptive SSL</t>
  </si>
  <si>
    <t>DXTH19 (5000K)</t>
  </si>
  <si>
    <t>PPPQNA</t>
  </si>
  <si>
    <t>P64781JQ</t>
  </si>
  <si>
    <t>DXTH19 (4000K)</t>
  </si>
  <si>
    <t>P9BA8MBA</t>
  </si>
  <si>
    <t>DXTH19 (3000K)</t>
  </si>
  <si>
    <t>PPCPEXT1</t>
  </si>
  <si>
    <t>DXTH19 (3500K)</t>
  </si>
  <si>
    <t>PYH65JDN</t>
  </si>
  <si>
    <t>DXTH19 (4500K)</t>
  </si>
  <si>
    <t>PVMFIEYB</t>
  </si>
  <si>
    <t>T8-12-48P-850-DIR</t>
  </si>
  <si>
    <t>PQ9BCKKB</t>
  </si>
  <si>
    <t>Linmore LED Labs</t>
  </si>
  <si>
    <t>Linmore LED</t>
  </si>
  <si>
    <t>LL-T8-4-BC-18W-F-30K</t>
  </si>
  <si>
    <t>Updated on 4/21/2017</t>
  </si>
  <si>
    <t>RRRSJZ</t>
  </si>
  <si>
    <t>PN3P2JHT</t>
  </si>
  <si>
    <t>Lumen Impact, LLC</t>
  </si>
  <si>
    <t>Lumen Impact</t>
  </si>
  <si>
    <t>LI-LT8-4FTF(35K120CGSA)</t>
  </si>
  <si>
    <t>Updated on 4/14/2017</t>
  </si>
  <si>
    <t>RRRSJX</t>
  </si>
  <si>
    <t>PSRRE7HE</t>
  </si>
  <si>
    <t>IER-1212D-4000K</t>
  </si>
  <si>
    <t>UUUAGR</t>
  </si>
  <si>
    <t>P46UX993</t>
  </si>
  <si>
    <t>LL-T8-4-BC-18W-F-45K</t>
  </si>
  <si>
    <t>PBXVK5W3</t>
  </si>
  <si>
    <t>LL-T8-4-BC-18W-C-50K</t>
  </si>
  <si>
    <t>RRRSJY</t>
  </si>
  <si>
    <t>PSGRCA5P</t>
  </si>
  <si>
    <t>LI-LT8-4FTF(45K120CGSA)</t>
  </si>
  <si>
    <t>PGU9EA5X</t>
  </si>
  <si>
    <t>IER-1212D-3500K</t>
  </si>
  <si>
    <t>PC8ZF4XG</t>
  </si>
  <si>
    <t>LL-T8-4-BC-18W-F-35K</t>
  </si>
  <si>
    <t>PGUGEBWE</t>
  </si>
  <si>
    <t>LI-LT8-4FTF(30K120CGSA)</t>
  </si>
  <si>
    <t>PNAXKD6J</t>
  </si>
  <si>
    <t>LI-LT8-4FTC(50K120CGSA)</t>
  </si>
  <si>
    <t>RRRSJW</t>
  </si>
  <si>
    <t>PBGBCABR</t>
  </si>
  <si>
    <t>LL-T8-4-BC-18W-F-50K</t>
  </si>
  <si>
    <t>P9SA5PB1</t>
  </si>
  <si>
    <t>LI-LT8-4FTF(50K120CGSA)</t>
  </si>
  <si>
    <t>PBS7271W</t>
  </si>
  <si>
    <t>IER-1212D-5000K</t>
  </si>
  <si>
    <t>PQ2A7WBQ</t>
  </si>
  <si>
    <t>LL-T8-4-BC-18W-F-40K</t>
  </si>
  <si>
    <t>PKY3866Q</t>
  </si>
  <si>
    <t>GL-T8-4FTC(50K120CGSA)</t>
  </si>
  <si>
    <t>BBBBWY</t>
  </si>
  <si>
    <t>PD3KBE16</t>
  </si>
  <si>
    <t>LI-LT8-4FTF(40K120CGSA)</t>
  </si>
  <si>
    <t>PT7MJ5AS</t>
  </si>
  <si>
    <t>AB Tech Solution INC</t>
  </si>
  <si>
    <t>SmartPwrNet</t>
  </si>
  <si>
    <t>ABTS-T8-18W-45K</t>
  </si>
  <si>
    <t>OOOAAC</t>
  </si>
  <si>
    <t>PDQ3VFSQ</t>
  </si>
  <si>
    <t>VT-T812-18WC04 4000K</t>
  </si>
  <si>
    <t>BBBBQJ</t>
  </si>
  <si>
    <t>P18WE98N</t>
  </si>
  <si>
    <t>VT-T812-22WC04 4500K</t>
  </si>
  <si>
    <t>BBBBQL</t>
  </si>
  <si>
    <t>P352RZTQ</t>
  </si>
  <si>
    <t>LEDXPERT Lighting Inc.</t>
  </si>
  <si>
    <t>LEDXPERT</t>
  </si>
  <si>
    <t>EBT8M4-22W-AL(Frosted 5000K)</t>
  </si>
  <si>
    <t>BBBBPW</t>
  </si>
  <si>
    <t>P7SR4NFV</t>
  </si>
  <si>
    <t>ABTS-T8-18W-40K</t>
  </si>
  <si>
    <t>PCYTW1KV</t>
  </si>
  <si>
    <t>VT-T812-18WC04 3500K</t>
  </si>
  <si>
    <t>PK51D9ZJ</t>
  </si>
  <si>
    <t>VT-T812-18WC04 5000K</t>
  </si>
  <si>
    <t>P8V8KR85</t>
  </si>
  <si>
    <t>EBT8M4-22W-AL(Frosted 3500K)</t>
  </si>
  <si>
    <t>PMA8ERK2</t>
  </si>
  <si>
    <t>MC-T8-4-20W-BCUD</t>
  </si>
  <si>
    <t>BBBBQY</t>
  </si>
  <si>
    <t>PV85WDMK</t>
  </si>
  <si>
    <t>VT-T812-18WC04 3000K</t>
  </si>
  <si>
    <t>PXUBWZVH</t>
  </si>
  <si>
    <t>VT-T812-22WC04 5000K</t>
  </si>
  <si>
    <t>PEPVWBPS</t>
  </si>
  <si>
    <t>EBT8M4-22W-AL(Frosted 4500K)</t>
  </si>
  <si>
    <t>P3TR8AMW</t>
  </si>
  <si>
    <t>EBT8M4-22W-AL(Frosted 3000K)</t>
  </si>
  <si>
    <t>P5MB5VZT</t>
  </si>
  <si>
    <t>VT-T812-22WC04 3000K</t>
  </si>
  <si>
    <t>PH9K8DHH</t>
  </si>
  <si>
    <t>VT-T812-22WC04 3500K</t>
  </si>
  <si>
    <t>PPZU1FPH</t>
  </si>
  <si>
    <t>VT-T812-22WC04 4000K</t>
  </si>
  <si>
    <t>PZYHCN5G</t>
  </si>
  <si>
    <t>ABTS-T8-18W-50K</t>
  </si>
  <si>
    <t>PZXADFFP</t>
  </si>
  <si>
    <t>VT-T812-18WC04 4500K</t>
  </si>
  <si>
    <t>PFSRD9Y5</t>
  </si>
  <si>
    <t>EBT8M4-22W-AL(Frosted 4000K)</t>
  </si>
  <si>
    <t>PJFEGP7R</t>
  </si>
  <si>
    <t>ECO Lighting Solutions</t>
  </si>
  <si>
    <t>ECO</t>
  </si>
  <si>
    <t>ECO-T812W2FT plug and play LED tube [Frosted 3000K]</t>
  </si>
  <si>
    <t>Product updated on 5/6/2017</t>
  </si>
  <si>
    <t>BBBBPB</t>
  </si>
  <si>
    <t>PG3DYHPQ</t>
  </si>
  <si>
    <t>ECO-T818W4FT plug and play LED tube [Frosted 4500K]</t>
  </si>
  <si>
    <t>BBBBPA</t>
  </si>
  <si>
    <t>P8AUCKCM</t>
  </si>
  <si>
    <t>ECO-T8-13W1200 BIXX LED tube [5000K Frosted]</t>
  </si>
  <si>
    <t>BBBBPD</t>
  </si>
  <si>
    <t>P9FAAPSE</t>
  </si>
  <si>
    <t>ECO-T812W2FT plug and play LED tube [Frosted 3500K]</t>
  </si>
  <si>
    <t>PSH9FFK3</t>
  </si>
  <si>
    <t>ECO-T8-15W1200 BIXX [3500K Frosted]</t>
  </si>
  <si>
    <t>BBBBPC</t>
  </si>
  <si>
    <t>PZ3HBDVN</t>
  </si>
  <si>
    <t>ECO-T818W4FT plug and play LED tube [Frosted 5000K]</t>
  </si>
  <si>
    <t>PR3CM8GE</t>
  </si>
  <si>
    <t>ECO-T8-13W1200 BIXX LED tube [4000K Frosted]</t>
  </si>
  <si>
    <t>PJWWUWA4</t>
  </si>
  <si>
    <t>ECO-T818W4FT plug and play LED tube [Frosted 3500K]</t>
  </si>
  <si>
    <t>PQXT9PHP</t>
  </si>
  <si>
    <t>ECO-T818W4FT plug and play LED tube [Frosted 4000K]</t>
  </si>
  <si>
    <t>P5U53CRV</t>
  </si>
  <si>
    <t>ECO-T812W2FT plug and play LED tube [Frosted 4500K]</t>
  </si>
  <si>
    <t>P4PTSQSE</t>
  </si>
  <si>
    <t>ECO-T812W2FT plug and play LED tube [Frosted 5000K]</t>
  </si>
  <si>
    <t>P9XYUAS6</t>
  </si>
  <si>
    <t>ECO-T818W4FT plug and play LED tube [Frosted 3000K]</t>
  </si>
  <si>
    <t>PBPEKWN5</t>
  </si>
  <si>
    <t>ECO-T8-13W1200 BIXX LED tube [4500K Frosted]</t>
  </si>
  <si>
    <t>P2TU9AA8</t>
  </si>
  <si>
    <t>ECO-T8-18W1200 BIXX [5000K Frosted]</t>
  </si>
  <si>
    <t>PQ9E5YWG</t>
  </si>
  <si>
    <t>ECO-T8-15W1200 BIXX [3000K Frosted]</t>
  </si>
  <si>
    <t>PQ22DEW3</t>
  </si>
  <si>
    <t>ECO-T812W2FT plug and play LED tube [Frosted 4000K]</t>
  </si>
  <si>
    <t>PH8W9PBB</t>
  </si>
  <si>
    <t>A Plus Lighting LLC</t>
  </si>
  <si>
    <t>A Plus Lighting</t>
  </si>
  <si>
    <t>AP-T84-22-NW-01-2C-C</t>
  </si>
  <si>
    <t>RRRSIW</t>
  </si>
  <si>
    <t>P2A5BYQS</t>
  </si>
  <si>
    <t>AP-T84-18-KW-01-2C-C</t>
  </si>
  <si>
    <t>RRRSIU</t>
  </si>
  <si>
    <t>PE6CQ7SF</t>
  </si>
  <si>
    <t>AP-T84-22-WW-01-2C-C</t>
  </si>
  <si>
    <t>PJ397QDG</t>
  </si>
  <si>
    <t>AP-T84-18-WW-01-2C-C</t>
  </si>
  <si>
    <t>PEK7X4H1</t>
  </si>
  <si>
    <t>AP-T84-18-NW-01-2C-C</t>
  </si>
  <si>
    <t>P4N7G1JJ</t>
  </si>
  <si>
    <t>AP-T84-22-KW-01-2C-C</t>
  </si>
  <si>
    <t>P9G2USW9</t>
  </si>
  <si>
    <t>T8GEB-48-UV-17-5-FDD</t>
  </si>
  <si>
    <t>Updated on 5/2/17</t>
  </si>
  <si>
    <t>PPPQLX</t>
  </si>
  <si>
    <t>PVB934CC</t>
  </si>
  <si>
    <t>T8GEB-48-UV-14-4-FDD</t>
  </si>
  <si>
    <t>PPPQMG</t>
  </si>
  <si>
    <t>PRYTJKVA</t>
  </si>
  <si>
    <t>T8GEB-48-UV-17-4-FDD</t>
  </si>
  <si>
    <t>PRRGTRGK</t>
  </si>
  <si>
    <t>T8GEB-48-UV-14-5-FDD</t>
  </si>
  <si>
    <t>P9FPZ8J1</t>
  </si>
  <si>
    <t>T8GEB-48-UV-17-45-FDD</t>
  </si>
  <si>
    <t>PQRSSGV9</t>
  </si>
  <si>
    <t>T8GEB-48-UV-12-5-FDD</t>
  </si>
  <si>
    <t>Product de-listed on 04/01/2017, re-listed on 10/05/2017 due to update</t>
  </si>
  <si>
    <t>PPPQMF</t>
  </si>
  <si>
    <t>PMBA8P66</t>
  </si>
  <si>
    <t>T8GEB-48-UV-12-4-FDD</t>
  </si>
  <si>
    <t>P9GHFP8R</t>
  </si>
  <si>
    <t>T8GEB-48-UV-14-45-FDD</t>
  </si>
  <si>
    <t>P75V3GK2</t>
  </si>
  <si>
    <t>T8GEB-48-UV-12-45-FDD</t>
  </si>
  <si>
    <t>PXUT6VW3</t>
  </si>
  <si>
    <t>FF-T84-A2-20-45</t>
  </si>
  <si>
    <t>Updated on 4/18/2017</t>
  </si>
  <si>
    <t>KKKYNR</t>
  </si>
  <si>
    <t>PWJSEQET</t>
  </si>
  <si>
    <t>FF-T84-A2-20-30</t>
  </si>
  <si>
    <t>PGJ64THH</t>
  </si>
  <si>
    <t>FF-T84-A2-20-50</t>
  </si>
  <si>
    <t>PDFFFKX4</t>
  </si>
  <si>
    <t>FF-T84-A2-20-35</t>
  </si>
  <si>
    <t>PW2BYSHH</t>
  </si>
  <si>
    <t>FF-T84-A2-20-40</t>
  </si>
  <si>
    <t>PKQKD485</t>
  </si>
  <si>
    <t>Entegrity Energy Partners, LLC</t>
  </si>
  <si>
    <t>Entegrity</t>
  </si>
  <si>
    <t>ENLED-T8BC-48-018W-30K-C</t>
  </si>
  <si>
    <t>TTTTTQ</t>
  </si>
  <si>
    <t>PMMCKDGF</t>
  </si>
  <si>
    <t>ENLED-T8BC-48-018W-35K-C</t>
  </si>
  <si>
    <t>PSKCB97Y</t>
  </si>
  <si>
    <t>ENLED-T8BC-48-018W-40K-C</t>
  </si>
  <si>
    <t>PDMV453X</t>
  </si>
  <si>
    <t>ENLED-T8BC-48-018W-45K-C</t>
  </si>
  <si>
    <t>PQ8ANNTZ</t>
  </si>
  <si>
    <t>ENLED-T8BC-48-018W-27K-C</t>
  </si>
  <si>
    <t>P8M24NSB</t>
  </si>
  <si>
    <t>ENLED-T8BC-48-018W-50K-C</t>
  </si>
  <si>
    <t>PG2K376U</t>
  </si>
  <si>
    <t>Updated Test Data on 10/31/16</t>
  </si>
  <si>
    <t>BBBBMA</t>
  </si>
  <si>
    <t>PS1AGXKY</t>
  </si>
  <si>
    <t>ARK</t>
  </si>
  <si>
    <t>ARK/UT/18K(4500K)</t>
  </si>
  <si>
    <t>JJJLIF</t>
  </si>
  <si>
    <t>PAWMFR29</t>
  </si>
  <si>
    <t>PDA2GN4E</t>
  </si>
  <si>
    <t>ARK/UT/18K(3500K)</t>
  </si>
  <si>
    <t>PGYAUGM4</t>
  </si>
  <si>
    <t>ARK/UT/18K(3000K)</t>
  </si>
  <si>
    <t>P65GYGK9</t>
  </si>
  <si>
    <t>ARK/UT/18K(4000K)</t>
  </si>
  <si>
    <t>PHCKYYSE</t>
  </si>
  <si>
    <t>ARK/UT/18K(5000K)</t>
  </si>
  <si>
    <t>P6PHYWUD</t>
  </si>
  <si>
    <t>P5QDY4WJ</t>
  </si>
  <si>
    <t>T8-48-12-MDN-FG33-840-B2-304</t>
  </si>
  <si>
    <t>PPPQHU</t>
  </si>
  <si>
    <t>P1QFAAU8</t>
  </si>
  <si>
    <t>T8-48-12-MDN-FG33-830-B2-304</t>
  </si>
  <si>
    <t>PCEUEGMN</t>
  </si>
  <si>
    <t>T8-48-12-MDN-FG33-835-B2-304</t>
  </si>
  <si>
    <t>P7N5JV9V</t>
  </si>
  <si>
    <t>LOD-T8BC-4FT15W50KF</t>
  </si>
  <si>
    <t>WWWAAN</t>
  </si>
  <si>
    <t>PKWFMD55</t>
  </si>
  <si>
    <t>T8-48-12-MDN-FG33-845-B2-304</t>
  </si>
  <si>
    <t>PS1DPXXU</t>
  </si>
  <si>
    <t>T8-48-12-MDN-FG33-850-B2-304</t>
  </si>
  <si>
    <t>PNKBF44V</t>
  </si>
  <si>
    <t>Shanghai CKRA Lighting Technology Co., Ltd</t>
  </si>
  <si>
    <t>CKRA</t>
  </si>
  <si>
    <t>ER-1212D-4000K</t>
  </si>
  <si>
    <t>PPPQHH</t>
  </si>
  <si>
    <t>P39ZHUJG</t>
  </si>
  <si>
    <t>ER-1212D-5000K</t>
  </si>
  <si>
    <t>P43TQU4K</t>
  </si>
  <si>
    <t>ER-1212D-3500K</t>
  </si>
  <si>
    <t>PA6JU51Q</t>
  </si>
  <si>
    <t>CH1128-48-16W 850-3</t>
  </si>
  <si>
    <t>Product updated on 04/12/2018</t>
  </si>
  <si>
    <t>JJJLHS</t>
  </si>
  <si>
    <t>P1DD5215</t>
  </si>
  <si>
    <t>FY-T8-4FTC(30K120CGSB)</t>
  </si>
  <si>
    <t>RRRSDJ</t>
  </si>
  <si>
    <t>PXKG2MDA</t>
  </si>
  <si>
    <t>FY-T8-4FTC(40K120CGSB)</t>
  </si>
  <si>
    <t>PQ1QCF7X</t>
  </si>
  <si>
    <t>FY-T8-4FTC(27K120CGSB)</t>
  </si>
  <si>
    <t>P3YQYDXR</t>
  </si>
  <si>
    <t>FY-T8-4FTCM(40K120CGSB)</t>
  </si>
  <si>
    <t>RRRSDE</t>
  </si>
  <si>
    <t>PQE8H75G</t>
  </si>
  <si>
    <t>FY-T8-4FTC(45K120CGSB)</t>
  </si>
  <si>
    <t>PYW2YZJZ</t>
  </si>
  <si>
    <t>FY-T8-4FTCM(45K120CGSB)</t>
  </si>
  <si>
    <t>PDS44U98</t>
  </si>
  <si>
    <t>FY-T8-4FTC(50K120CGSB)</t>
  </si>
  <si>
    <t>P86XGJWV</t>
  </si>
  <si>
    <t>ET8-1130H-12</t>
  </si>
  <si>
    <t>BBBBWO</t>
  </si>
  <si>
    <t>PGPXBQW7</t>
  </si>
  <si>
    <t>FY-T8-4FTC(35K120CGSB)</t>
  </si>
  <si>
    <t>PRECQBHV</t>
  </si>
  <si>
    <t>FY-T8-4FTCM(50K120CGSB)</t>
  </si>
  <si>
    <t>P9K5QC65</t>
  </si>
  <si>
    <t>ET8-1135H-12</t>
  </si>
  <si>
    <t>PYVCAQ4S</t>
  </si>
  <si>
    <t>ET8-1140H-12</t>
  </si>
  <si>
    <t>PMWPAGGQ</t>
  </si>
  <si>
    <t>ET8-1145H-12</t>
  </si>
  <si>
    <t>PS1PFQN9</t>
  </si>
  <si>
    <t>ET8-1150H-12</t>
  </si>
  <si>
    <t>P9ARC87R</t>
  </si>
  <si>
    <t>FY-T8-4FTFM(45K120CGSB)</t>
  </si>
  <si>
    <t>RRRSDC</t>
  </si>
  <si>
    <t>PY4MQJV9</t>
  </si>
  <si>
    <t>FY-T8-4FTFM(50K120CGSB)</t>
  </si>
  <si>
    <t>PZ72SGHE</t>
  </si>
  <si>
    <t>FY-T8-4FTFM(40K120CGSB)</t>
  </si>
  <si>
    <t>PWUE5F1Q</t>
  </si>
  <si>
    <t>HB ENERGY POWER INC</t>
  </si>
  <si>
    <t>HB ENERGY POWER</t>
  </si>
  <si>
    <t>HB-T8-13W1200 BIXX Ballast Compatible (5000K Clear)</t>
  </si>
  <si>
    <t>KKKYLP</t>
  </si>
  <si>
    <t>PXTAKMQR</t>
  </si>
  <si>
    <t>HB-T8-13W1200 BIXX Ballast Compatible (5000K Frosted)</t>
  </si>
  <si>
    <t>P5Q31JYH</t>
  </si>
  <si>
    <t>HB-T8-15W1200 BIXX BALLAST COMPATIBLE LED TUBE [2700K Frosted]</t>
  </si>
  <si>
    <t>KKKYLL</t>
  </si>
  <si>
    <t>PX2YJAUQ</t>
  </si>
  <si>
    <t>HB-T8-13W1200 BIXX Ballast Compatible (4000K Clear)</t>
  </si>
  <si>
    <t>PM635CDE</t>
  </si>
  <si>
    <t>HB-T8-13W1200 BIXX Ballast Compatible (4000K Frosted)</t>
  </si>
  <si>
    <t>PY9R9RV5</t>
  </si>
  <si>
    <t>U608-4F18W30MM</t>
  </si>
  <si>
    <t>PTDF55FJ</t>
  </si>
  <si>
    <t>U608-4F18W50MM</t>
  </si>
  <si>
    <t>PBQYNPSN</t>
  </si>
  <si>
    <t>U608-4F18W40MM</t>
  </si>
  <si>
    <t>PV6PFJ6D</t>
  </si>
  <si>
    <t>BDT84FUA-20WB-SHCF</t>
  </si>
  <si>
    <t>QQQRXW</t>
  </si>
  <si>
    <t>PYYW8W37</t>
  </si>
  <si>
    <t>BDT84FUA-20WB-SBCF</t>
  </si>
  <si>
    <t>PS3BJQ67</t>
  </si>
  <si>
    <t>Atlantic LED LLC</t>
  </si>
  <si>
    <t>AtlanticLED</t>
  </si>
  <si>
    <t>AELED4FT8FBG15469(40C)</t>
  </si>
  <si>
    <t>BBBBWG</t>
  </si>
  <si>
    <t>PCK9SMB3</t>
  </si>
  <si>
    <t>LH-L8V163Q00</t>
  </si>
  <si>
    <t>BBBBJY</t>
  </si>
  <si>
    <t>PSB2MGPD</t>
  </si>
  <si>
    <t>LH-L8R128Q00</t>
  </si>
  <si>
    <t>BBBBJR</t>
  </si>
  <si>
    <t>PBWKFUFW</t>
  </si>
  <si>
    <t>LH-L8R163Q00</t>
  </si>
  <si>
    <t>PYVJATUH</t>
  </si>
  <si>
    <t>BDT84FUA-20WB-SDCF</t>
  </si>
  <si>
    <t>PJXW1QWQ</t>
  </si>
  <si>
    <t>BDT84FUA-20WB-SWCF</t>
  </si>
  <si>
    <t>PVJUADZS</t>
  </si>
  <si>
    <t>BDT84FUA-20WB-SNCF</t>
  </si>
  <si>
    <t>PCNVDJDS</t>
  </si>
  <si>
    <t>AELED4FT8FBG15469(50C)</t>
  </si>
  <si>
    <t>P53NDBYU</t>
  </si>
  <si>
    <t>LH-L8U128Q00</t>
  </si>
  <si>
    <t>PRDS9SD8</t>
  </si>
  <si>
    <t>LH-L8N163Q00</t>
  </si>
  <si>
    <t>PYWQMP6C</t>
  </si>
  <si>
    <t>LH-L8U163Q00</t>
  </si>
  <si>
    <t>PPDBVEF5</t>
  </si>
  <si>
    <t>LH-L8V128Q00</t>
  </si>
  <si>
    <t>PGCPSYY8</t>
  </si>
  <si>
    <t>LH-L8N128Q00</t>
  </si>
  <si>
    <t>PWCMPAPQ</t>
  </si>
  <si>
    <t>LH-L8V143Q00</t>
  </si>
  <si>
    <t>BBBBJX</t>
  </si>
  <si>
    <t>PUJVXTDS</t>
  </si>
  <si>
    <t>T8L-IDDM13-2200-4ft-BBA</t>
  </si>
  <si>
    <t>RRRSBL</t>
  </si>
  <si>
    <t>PKYUW14M</t>
  </si>
  <si>
    <t>T8L-IDDM13-2200-4ft-CBA</t>
  </si>
  <si>
    <t>P46KA6CR</t>
  </si>
  <si>
    <t>InstantFit</t>
  </si>
  <si>
    <t>AR-T8G164FFR/30</t>
  </si>
  <si>
    <t>UUUACK</t>
  </si>
  <si>
    <t>PTTMWXV9</t>
  </si>
  <si>
    <t>T8L-IDDM13-2200-4ft-DBA</t>
  </si>
  <si>
    <t>PCCYVVPG</t>
  </si>
  <si>
    <t>T8L-IDDM13-2200-4ft-EBA</t>
  </si>
  <si>
    <t>PHSPFRVQ</t>
  </si>
  <si>
    <t>T8L-IDDM13-2200-4ft-ABA</t>
  </si>
  <si>
    <t>P1BXDGCV</t>
  </si>
  <si>
    <t>T8L-IDDM13-2200-4ft-ACA</t>
  </si>
  <si>
    <t>UUUACG</t>
  </si>
  <si>
    <t>PRQ2QDEP</t>
  </si>
  <si>
    <t>L4GA-12T8LEDMVBF45</t>
  </si>
  <si>
    <t>Updated on 6/06/18</t>
  </si>
  <si>
    <t>RRRRYK</t>
  </si>
  <si>
    <t>P35Z8CXP</t>
  </si>
  <si>
    <t>L4GA-12T8LEDMVBF50</t>
  </si>
  <si>
    <t>PEN14XVN</t>
  </si>
  <si>
    <t>L4GA-12T8LEDMVBF35</t>
  </si>
  <si>
    <t>P3X7B4QR</t>
  </si>
  <si>
    <t>L4GA-12T8LEDMVBF40</t>
  </si>
  <si>
    <t>PHUT9JMV</t>
  </si>
  <si>
    <t>L4GA-12T8LEDMVBF30</t>
  </si>
  <si>
    <t>PW486899</t>
  </si>
  <si>
    <t>BDT84FUA-16WB-SHCF</t>
  </si>
  <si>
    <t>PPPQCA</t>
  </si>
  <si>
    <t>PPHCG48Q</t>
  </si>
  <si>
    <t>BDT84FUA-20WB-SDMF</t>
  </si>
  <si>
    <t>PPPQCC</t>
  </si>
  <si>
    <t>PNQTH3EX</t>
  </si>
  <si>
    <t>BDT84FUA-16WB-SWCF</t>
  </si>
  <si>
    <t>P71Q1K6K</t>
  </si>
  <si>
    <t>BDT84FUA-16WB-SBCF</t>
  </si>
  <si>
    <t>PS8EW74P</t>
  </si>
  <si>
    <t>BDT84FUA-16WB-SNCF</t>
  </si>
  <si>
    <t>P4EEK9EA</t>
  </si>
  <si>
    <t>BDT84FUA-16WB-SDCF</t>
  </si>
  <si>
    <t>PQDPJ3NN</t>
  </si>
  <si>
    <t>BDT84FUA-12WB-SNCF</t>
  </si>
  <si>
    <t>HHHBFP</t>
  </si>
  <si>
    <t>PQDZJXH1</t>
  </si>
  <si>
    <t>BDT84FUA-12WB-SNMF</t>
  </si>
  <si>
    <t>HHHBFO</t>
  </si>
  <si>
    <t>P3K79M26</t>
  </si>
  <si>
    <t>BDT84FUA-12WB-SWMF</t>
  </si>
  <si>
    <t>PT95BNZN</t>
  </si>
  <si>
    <t>BDT84FUA-12WB-SBCF</t>
  </si>
  <si>
    <t>PJCY135G</t>
  </si>
  <si>
    <t>BDT84FUA-12WB-SBMF</t>
  </si>
  <si>
    <t>P66QAPUH</t>
  </si>
  <si>
    <t>BDT84FUA-12WB-SDCF</t>
  </si>
  <si>
    <t>PEF3M2SY</t>
  </si>
  <si>
    <t>BDT84FUA-12WB-SDMF</t>
  </si>
  <si>
    <t>PGQ7W1FZ</t>
  </si>
  <si>
    <t>BDT84FUA-12WB-SWCF</t>
  </si>
  <si>
    <t>PGWWGFVE</t>
  </si>
  <si>
    <t>BDT84FUA-12WB-SHCF</t>
  </si>
  <si>
    <t>PRCKPEVM</t>
  </si>
  <si>
    <t>BDT84FUA-12WB-SHMF</t>
  </si>
  <si>
    <t>PTV8SY4Y</t>
  </si>
  <si>
    <t>Shenzhen Vanplex Optoelectronics Co., Ltd</t>
  </si>
  <si>
    <t>VANPLEX</t>
  </si>
  <si>
    <t>VPLT-20WBC (4000K)</t>
  </si>
  <si>
    <t>PPPQBQ</t>
  </si>
  <si>
    <t>PV326ETU</t>
  </si>
  <si>
    <t>VPLT-18WBC (4500K)</t>
  </si>
  <si>
    <t>PPPQBR</t>
  </si>
  <si>
    <t>P72VM4EW</t>
  </si>
  <si>
    <t>VPLT-18WBC (4000K)</t>
  </si>
  <si>
    <t>P1BF7MZA</t>
  </si>
  <si>
    <t>VPLT-15WBC (5000K)</t>
  </si>
  <si>
    <t>PPPQBS</t>
  </si>
  <si>
    <t>PQYR9J9Q</t>
  </si>
  <si>
    <t>VPLT-15WBC (4000K)</t>
  </si>
  <si>
    <t>PMA9QR38</t>
  </si>
  <si>
    <t>VPLT-15WBC (4500K)</t>
  </si>
  <si>
    <t>P2PRX297</t>
  </si>
  <si>
    <t>VPLT-20WBC (5000K)</t>
  </si>
  <si>
    <t>PAUE57F3</t>
  </si>
  <si>
    <t>VPLT-20WBC (4500K)</t>
  </si>
  <si>
    <t>PJP9GSKR</t>
  </si>
  <si>
    <t>VPLT-18WBC (5000K)</t>
  </si>
  <si>
    <t>PF3B69XP</t>
  </si>
  <si>
    <t>TPDF2T8X4NLA-13WSB(50C)</t>
  </si>
  <si>
    <t>NNNNSG</t>
  </si>
  <si>
    <t>PCGD5H88</t>
  </si>
  <si>
    <t>SMART SENSE CONCEPTS</t>
  </si>
  <si>
    <t>BLC-RT8-EOGL-40</t>
  </si>
  <si>
    <t>DDDHDJ</t>
  </si>
  <si>
    <t>PMFQ32NG</t>
  </si>
  <si>
    <t>BLC-RT8-EOGL-35</t>
  </si>
  <si>
    <t>P3FVTEWG</t>
  </si>
  <si>
    <t>BLC-RT8-EOGL-45</t>
  </si>
  <si>
    <t>PKF9WT7E</t>
  </si>
  <si>
    <t>BLC-RT8-EOGL-30</t>
  </si>
  <si>
    <t>PEGCZTC7</t>
  </si>
  <si>
    <t>BLC-RT8-EOGL-50</t>
  </si>
  <si>
    <t>P4E576TP</t>
  </si>
  <si>
    <t>4KLedTech, LLC</t>
  </si>
  <si>
    <t>4KLedTech</t>
  </si>
  <si>
    <t>ZFF-T8-4-15-27-N-FR-DE-ID-DLC</t>
  </si>
  <si>
    <t>KKKYKE</t>
  </si>
  <si>
    <t>PBZ87KA2</t>
  </si>
  <si>
    <t>ZFF-T8-4-15-30-N-FR-DE-ID-DLC</t>
  </si>
  <si>
    <t>P75BP1JF</t>
  </si>
  <si>
    <t>T48T8-40K-V4</t>
  </si>
  <si>
    <t>UUUAAB</t>
  </si>
  <si>
    <t>PEUJZQ7R</t>
  </si>
  <si>
    <t>T48T8-30K-V4</t>
  </si>
  <si>
    <t>P2GSTJQ2</t>
  </si>
  <si>
    <t>T48T8-45K-V4</t>
  </si>
  <si>
    <t>PQM1QZ2E</t>
  </si>
  <si>
    <t>T48T8-35K-V4</t>
  </si>
  <si>
    <t>PT55KKBF</t>
  </si>
  <si>
    <t>T48T8-50K-V4</t>
  </si>
  <si>
    <t>PGE81SXB</t>
  </si>
  <si>
    <t>BTS LED, Inc.</t>
  </si>
  <si>
    <t>BTS</t>
  </si>
  <si>
    <t>BT8B1504FT4</t>
  </si>
  <si>
    <t>Product updated on 5/24/2017</t>
  </si>
  <si>
    <t>KKKYIU</t>
  </si>
  <si>
    <t>PCMEEY4Y</t>
  </si>
  <si>
    <t>BT8B1505FT4</t>
  </si>
  <si>
    <t>PN445793</t>
  </si>
  <si>
    <t>BT8B1503FT4</t>
  </si>
  <si>
    <t>PCP67UNA</t>
  </si>
  <si>
    <t>DXTH12 (3500K)</t>
  </si>
  <si>
    <t>PPPPXQ</t>
  </si>
  <si>
    <t>PQSXHDK4</t>
  </si>
  <si>
    <t>DXTH12 (5000K)</t>
  </si>
  <si>
    <t>PD11ESQH</t>
  </si>
  <si>
    <t>DXTH12 (4000K)</t>
  </si>
  <si>
    <t>P9AKQNN4</t>
  </si>
  <si>
    <t>DXTH12 (3000K)</t>
  </si>
  <si>
    <t>PIPDK3LX</t>
  </si>
  <si>
    <t>T8-12-48P-835-DIR</t>
  </si>
  <si>
    <t>PAAJXWQ3</t>
  </si>
  <si>
    <t>T8-15-48P-835-DIR</t>
  </si>
  <si>
    <t>PTUVI1UU</t>
  </si>
  <si>
    <t>T8-15-48P-840-DIR</t>
  </si>
  <si>
    <t>PL6NVJ0YBXVB</t>
  </si>
  <si>
    <t>HAHIMT</t>
  </si>
  <si>
    <t>PLMVFZF1S80S</t>
  </si>
  <si>
    <t>PV699YH4</t>
  </si>
  <si>
    <t>TTTULY</t>
  </si>
  <si>
    <t>PZCT3H7Y</t>
  </si>
  <si>
    <t>Tron Technologies LTD</t>
  </si>
  <si>
    <t>GreenLED</t>
  </si>
  <si>
    <t>GL-T8-04-C(4500K)</t>
  </si>
  <si>
    <t>TTTTMV</t>
  </si>
  <si>
    <t>PA548C1M</t>
  </si>
  <si>
    <t>GL-T8-04-C(4000K)</t>
  </si>
  <si>
    <t>P641DNKR</t>
  </si>
  <si>
    <t>GL-T8-04-C(3500K)</t>
  </si>
  <si>
    <t>PHQGJTME</t>
  </si>
  <si>
    <t>GL-T8-04-C(5000K)</t>
  </si>
  <si>
    <t>PJP3R8KC</t>
  </si>
  <si>
    <t>GL-T8-04-C(3000K)</t>
  </si>
  <si>
    <t>PZQPFEFS</t>
  </si>
  <si>
    <t>GT-PNP4F14W4KDC   (4000K frosted lens) ?? ??UL TYPE A</t>
  </si>
  <si>
    <t>KKKYGI</t>
  </si>
  <si>
    <t>PANP6UDS</t>
  </si>
  <si>
    <t>GT-PNP4F14W5KDC   (5000K frosted lens) ?? ??UL TYPE A</t>
  </si>
  <si>
    <t>PRHFR8NY</t>
  </si>
  <si>
    <t>GT-PNP4F12W3KDF    (3000K frosted lens) ? ?UL TYPE A</t>
  </si>
  <si>
    <t>KKKYGC</t>
  </si>
  <si>
    <t>PAUFJAF2</t>
  </si>
  <si>
    <t>204250-211</t>
  </si>
  <si>
    <t>KKKYFO</t>
  </si>
  <si>
    <t>PTWGZJ1U</t>
  </si>
  <si>
    <t>204252-211</t>
  </si>
  <si>
    <t>KKKYFS</t>
  </si>
  <si>
    <t>PUR9YDUV</t>
  </si>
  <si>
    <t>GT-PNP4F12W5KDC   (5000K frosted lens) ?? ??UL TYPE A</t>
  </si>
  <si>
    <t>KKKYGH</t>
  </si>
  <si>
    <t>PUNMURW7</t>
  </si>
  <si>
    <t>GT-PNP4F12W3KDC   (3000K frosted lens) ?? ??UL TYPE A</t>
  </si>
  <si>
    <t>PPX65SND</t>
  </si>
  <si>
    <t>GT-PNP4F14W3KDC   (3000K frosted lens) ?? ??UL TYPE A</t>
  </si>
  <si>
    <t>P5VBVH9W</t>
  </si>
  <si>
    <t>GT-PNP4F12W4KDC   (4000K frosted lens)  UL TYPE A</t>
  </si>
  <si>
    <t>PC3XFSZK</t>
  </si>
  <si>
    <t>LH-L8U142Q00</t>
  </si>
  <si>
    <t>Delisted on 4/1/17 and Relisted on 8/22/17 due to update</t>
  </si>
  <si>
    <t>KKKYFG</t>
  </si>
  <si>
    <t>PTT1DN2Y</t>
  </si>
  <si>
    <t>LH-L8R142Q00</t>
  </si>
  <si>
    <t>P3T9133U</t>
  </si>
  <si>
    <t>LH-L8N142Q00</t>
  </si>
  <si>
    <t>PCBGGTA5</t>
  </si>
  <si>
    <t>Mirai LED</t>
  </si>
  <si>
    <t>ABL-UNV-EXXLHF</t>
  </si>
  <si>
    <t>YYYAQB</t>
  </si>
  <si>
    <t>PNHWJBNB</t>
  </si>
  <si>
    <t>ABL-UNV-EXXLHC</t>
  </si>
  <si>
    <t>PGAXVES1</t>
  </si>
  <si>
    <t>ABL-UNV-EXXLHE</t>
  </si>
  <si>
    <t>P8MG1EP4</t>
  </si>
  <si>
    <t>PS5GWH8P</t>
  </si>
  <si>
    <t>ABL-UNV-EXXLHD</t>
  </si>
  <si>
    <t>PRZW1XKZ</t>
  </si>
  <si>
    <t>FL-T8-22W1200 BIXF(4000K)</t>
  </si>
  <si>
    <t>Product de-listed on 04/01/2017, re-listed on 05/16/2017 due to update</t>
  </si>
  <si>
    <t>PPPPTX</t>
  </si>
  <si>
    <t>PE9G56JU</t>
  </si>
  <si>
    <t>FL-T8-22W1200 BIXF(4500K)</t>
  </si>
  <si>
    <t>PCZTEDB3</t>
  </si>
  <si>
    <t>FL-T8-18W1200 BIXF(4000K)</t>
  </si>
  <si>
    <t>PPPPTW</t>
  </si>
  <si>
    <t>PAMV4MVV</t>
  </si>
  <si>
    <t>FL-T8-22W1200 BIXF(5000K)</t>
  </si>
  <si>
    <t>PBTF2HYA</t>
  </si>
  <si>
    <t>FL-T8-18W1200 BIXF(5000K)</t>
  </si>
  <si>
    <t>PJSDGPJK</t>
  </si>
  <si>
    <t>FL-T8-18W1200 BIXF(4500K)</t>
  </si>
  <si>
    <t>PDZ83ZAX</t>
  </si>
  <si>
    <t>CNLIGHT CO., LTD</t>
  </si>
  <si>
    <t>CNLIGHT</t>
  </si>
  <si>
    <t>BRB120/18.RD.G13.12B81BC</t>
  </si>
  <si>
    <t>MMMNOQ</t>
  </si>
  <si>
    <t>P9EPZY3Z</t>
  </si>
  <si>
    <t>BRB120/18.RN.G13.12B81BC</t>
  </si>
  <si>
    <t>PD546YR2</t>
  </si>
  <si>
    <t>BRB120/18.RL.G13.12B81BC</t>
  </si>
  <si>
    <t>PNKRGANN</t>
  </si>
  <si>
    <t>BRB120/18.RZ.G13.12B81BC</t>
  </si>
  <si>
    <t>PPBR3DD9</t>
  </si>
  <si>
    <t>ARK/UB/12K(3500K)</t>
  </si>
  <si>
    <t>NNNNRV</t>
  </si>
  <si>
    <t>PKFDZZK5</t>
  </si>
  <si>
    <t>Efficient Lights</t>
  </si>
  <si>
    <t>L48T8/30K/FLC</t>
  </si>
  <si>
    <t>BBBBTB</t>
  </si>
  <si>
    <t>P4U8MA9S</t>
  </si>
  <si>
    <t>ARK/UB/12K(4500K)</t>
  </si>
  <si>
    <t>PRVTCYPW</t>
  </si>
  <si>
    <t>ARK/UB/12K(4000K)</t>
  </si>
  <si>
    <t>PU46A69P</t>
  </si>
  <si>
    <t>ARK/UB/12K(5000K)</t>
  </si>
  <si>
    <t>P4G2BKCB</t>
  </si>
  <si>
    <t>ARK/UB/12K(3000K)</t>
  </si>
  <si>
    <t>PAHBHFMT</t>
  </si>
  <si>
    <t>VALUEGREEN INC.</t>
  </si>
  <si>
    <t>Value Green</t>
  </si>
  <si>
    <t>VG-T8-4FTC(40K120CGSB)</t>
  </si>
  <si>
    <t>BBBBED</t>
  </si>
  <si>
    <t>PQXCZQN9</t>
  </si>
  <si>
    <t>VG-T8-4FTC(45K120CGSB)</t>
  </si>
  <si>
    <t>P8BNBSD8</t>
  </si>
  <si>
    <t>VG-T8-4FTC(50K120CGSB)</t>
  </si>
  <si>
    <t>PARUNZWT</t>
  </si>
  <si>
    <t>VG-T8-4FTC(35K120CGSB)</t>
  </si>
  <si>
    <t>PY6JUYYG</t>
  </si>
  <si>
    <t>VG-T8-4FTC(30K120CGSB)</t>
  </si>
  <si>
    <t>PH8K7AJD</t>
  </si>
  <si>
    <t>834116-45-BA-F</t>
  </si>
  <si>
    <t>Product Updated on 07/05/2017</t>
  </si>
  <si>
    <t>KKKYDU</t>
  </si>
  <si>
    <t>PPCGP121</t>
  </si>
  <si>
    <t>834116-50-BA-F</t>
  </si>
  <si>
    <t>PDVMCAVB</t>
  </si>
  <si>
    <t>834114-30-BA-F</t>
  </si>
  <si>
    <t>KKKYDT</t>
  </si>
  <si>
    <t>PT2DKZ8T</t>
  </si>
  <si>
    <t>834116-35-BA-F</t>
  </si>
  <si>
    <t>P31DSBRM</t>
  </si>
  <si>
    <t>834112-30-BA-F</t>
  </si>
  <si>
    <t>KKKYDS</t>
  </si>
  <si>
    <t>P7MBUBVD</t>
  </si>
  <si>
    <t>834116-30-BA-F</t>
  </si>
  <si>
    <t>P87JGK7X</t>
  </si>
  <si>
    <t>834112-35-BA-F</t>
  </si>
  <si>
    <t>PY77J8SG</t>
  </si>
  <si>
    <t>834114-40-BA-F</t>
  </si>
  <si>
    <t>PWCAU6ST</t>
  </si>
  <si>
    <t>834116-40-BA-F</t>
  </si>
  <si>
    <t>PVF3DJN3</t>
  </si>
  <si>
    <t>834112-45-BA-F</t>
  </si>
  <si>
    <t>PNJ83V8C</t>
  </si>
  <si>
    <t>834114-50-BA-F</t>
  </si>
  <si>
    <t>PSYAA8Y4</t>
  </si>
  <si>
    <t>834114-35-BA-F</t>
  </si>
  <si>
    <t>PFSXDUXW</t>
  </si>
  <si>
    <t>834112-40-BA-F</t>
  </si>
  <si>
    <t>PVMN2CU3</t>
  </si>
  <si>
    <t>834114-45-BA-F</t>
  </si>
  <si>
    <t>PFUAJTNZ</t>
  </si>
  <si>
    <t>834112-50-BA-F</t>
  </si>
  <si>
    <t>PCY5VFMS</t>
  </si>
  <si>
    <t>PT-T8ILT4-12W-40K-F-PP</t>
  </si>
  <si>
    <t>PT-T8ILT4-12W-USA-40K-F-PP</t>
  </si>
  <si>
    <t>KKKYCP</t>
  </si>
  <si>
    <t>P9BPTS6Q</t>
  </si>
  <si>
    <t>PT-T8ILT4-13W-40K-C-BC</t>
  </si>
  <si>
    <t>PT-T8ILT4-13W-USA-40K-C-BC</t>
  </si>
  <si>
    <t>KKKYCZ</t>
  </si>
  <si>
    <t>PCRZJ4SX</t>
  </si>
  <si>
    <t>PT-T8ILT4-12W-45K-F-PP</t>
  </si>
  <si>
    <t>PT-T8ILT4-12W-USA-45K-F-PP</t>
  </si>
  <si>
    <t>PMWVV7YB</t>
  </si>
  <si>
    <t>PT-T8ILT4-13W-45K-C-BC</t>
  </si>
  <si>
    <t>PT-T8ILT4-13W-USA-45K-C-BC</t>
  </si>
  <si>
    <t>PJH3EAUN</t>
  </si>
  <si>
    <t>PT-T8ILT4-12W-30K-F-PP</t>
  </si>
  <si>
    <t>PT-T8ILT4-12W-USA-30K-F-PP</t>
  </si>
  <si>
    <t>P386713K</t>
  </si>
  <si>
    <t>PT-T8ILT4-16W-30K-F-PP</t>
  </si>
  <si>
    <t>PT-T8ILT4-16W-USA-30K-F-PP; Product de-listed on 4/1/2017, re-listed on 4/28/2017 due to allowances requirements change</t>
  </si>
  <si>
    <t>KKKYCR</t>
  </si>
  <si>
    <t>PPBCM47Y</t>
  </si>
  <si>
    <t>PT-T8ILT4-12W-50K-F-PP</t>
  </si>
  <si>
    <t>PT-T8ILT4-12W-USA-50K-F-PP</t>
  </si>
  <si>
    <t>PCXCFWCS</t>
  </si>
  <si>
    <t>PT-T8ILT4-13W-50K-F-BC</t>
  </si>
  <si>
    <t>PT-T8ILT4-13W-USA-50K-F-BC</t>
  </si>
  <si>
    <t>KKKYDA</t>
  </si>
  <si>
    <t>P8H1PYZN</t>
  </si>
  <si>
    <t>PT-T8ILT4-12W-35K-F-PP</t>
  </si>
  <si>
    <t>PT-T8ILT4-12W-USA-35K-F-PP</t>
  </si>
  <si>
    <t>PSBHFFM8</t>
  </si>
  <si>
    <t>PT-T8ILT4-13W-50K-C-BC</t>
  </si>
  <si>
    <t>PT-T8ILT4-13W-USA-50K-C-BC</t>
  </si>
  <si>
    <t>P4MCMRNP</t>
  </si>
  <si>
    <t>SIX SEASONS INDUSTRIAL CO LTD</t>
  </si>
  <si>
    <t>SIX SEASONS</t>
  </si>
  <si>
    <t>T8-04-C(3000K)</t>
  </si>
  <si>
    <t>KKKYBP</t>
  </si>
  <si>
    <t>P2ZP1ZCX</t>
  </si>
  <si>
    <t>T8-04-C(4500K)</t>
  </si>
  <si>
    <t>PGCTE5DE</t>
  </si>
  <si>
    <t>T8-04-C(3500K)</t>
  </si>
  <si>
    <t>P4YEDKKX</t>
  </si>
  <si>
    <t>T8-04-C(4000K)</t>
  </si>
  <si>
    <t>PZSXE4KQ</t>
  </si>
  <si>
    <t>T8-04-C(5000K)</t>
  </si>
  <si>
    <t>PH963VQB</t>
  </si>
  <si>
    <t>TPDF2T8X4NLA-18WSB(40C)</t>
  </si>
  <si>
    <t>MMMNKJ</t>
  </si>
  <si>
    <t>P29A655E</t>
  </si>
  <si>
    <t>TPDF2T8X4NLA-18WSB(50C)</t>
  </si>
  <si>
    <t>P5432CZC</t>
  </si>
  <si>
    <t>TPDF2T8X4NLA-18WSB(45C)</t>
  </si>
  <si>
    <t>P2SKV5TJ</t>
  </si>
  <si>
    <t>T8-18W-120-JHC(Clear Cover)(3000K)</t>
  </si>
  <si>
    <t>OOOOUB</t>
  </si>
  <si>
    <t>P5CWZ3BY</t>
  </si>
  <si>
    <t>T8-18W-120-JHC(Clear Cover)(4500K)</t>
  </si>
  <si>
    <t>PXD5PUJW</t>
  </si>
  <si>
    <t>T8-18W-120-JHC(Clear Cover)(2700K)</t>
  </si>
  <si>
    <t>PT8QJH38</t>
  </si>
  <si>
    <t>T8-18W-120-JHC-50K [Frosted Lens]</t>
  </si>
  <si>
    <t>Updated 7/26/2017</t>
  </si>
  <si>
    <t>NNNMLX</t>
  </si>
  <si>
    <t>PDJXAF6V</t>
  </si>
  <si>
    <t>T8-18W-120-JHC(Clear Cover)(3500K)</t>
  </si>
  <si>
    <t>PK518XQ3</t>
  </si>
  <si>
    <t>T8-18W-120-JHC-40K [Frosted Lens]</t>
  </si>
  <si>
    <t>P6DDMA9V</t>
  </si>
  <si>
    <t>T8-18W-120-JHC(Clear Cover)(4000K)</t>
  </si>
  <si>
    <t>P25UDFGQ</t>
  </si>
  <si>
    <t>T8-18W-120-JHC(Clear Cover)(5000K)</t>
  </si>
  <si>
    <t>PG79D81Z</t>
  </si>
  <si>
    <t>DongGuan Pan American Electronics Co.,Ltd</t>
  </si>
  <si>
    <t>PAN AMERICAN</t>
  </si>
  <si>
    <t>KKKYBH</t>
  </si>
  <si>
    <t>PXXMD7XB</t>
  </si>
  <si>
    <t>KKKYBG</t>
  </si>
  <si>
    <t>PAFJCKT1</t>
  </si>
  <si>
    <t>KKKYBF</t>
  </si>
  <si>
    <t>PCWEBQ97</t>
  </si>
  <si>
    <t>PQ4BBC7U</t>
  </si>
  <si>
    <t>PG3AEBVB</t>
  </si>
  <si>
    <t>PC37D45M</t>
  </si>
  <si>
    <t>PDA4C84B</t>
  </si>
  <si>
    <t>PUDTCKCE</t>
  </si>
  <si>
    <t>PFR9NZZT</t>
  </si>
  <si>
    <t>PBTMEMFB</t>
  </si>
  <si>
    <t>PEZBD7AA</t>
  </si>
  <si>
    <t>PTW5VZ46</t>
  </si>
  <si>
    <t>PE47PQRN</t>
  </si>
  <si>
    <t>P44RXJ47</t>
  </si>
  <si>
    <t>PRTTVXKE</t>
  </si>
  <si>
    <t>GL-UL-18P</t>
  </si>
  <si>
    <t>Product de-listed on 4/1/2017 re-listed on 4/24/2017 due to update.</t>
  </si>
  <si>
    <t>PPPPRF</t>
  </si>
  <si>
    <t>PXQPFMCK</t>
  </si>
  <si>
    <t>GL-UL-18W</t>
  </si>
  <si>
    <t>PPC9VWYV</t>
  </si>
  <si>
    <t>GL-UL-18N</t>
  </si>
  <si>
    <t>PYQCGJ96</t>
  </si>
  <si>
    <t>LI-LT8-4FTC(40K120CGSB)</t>
  </si>
  <si>
    <t>UUUUTG</t>
  </si>
  <si>
    <t>PPDD1U3U</t>
  </si>
  <si>
    <t>LI-LT8-4FTC(50K120CGSB)</t>
  </si>
  <si>
    <t>PVUCA718</t>
  </si>
  <si>
    <t>LI-LT8-4FTC(45K120CGSB)</t>
  </si>
  <si>
    <t>P833A2YU</t>
  </si>
  <si>
    <t>LI-LT8-4FTC(35K120CGSB)</t>
  </si>
  <si>
    <t>PFRAKUPX</t>
  </si>
  <si>
    <t>LI-LT8-4FTC(30K120CGSB)</t>
  </si>
  <si>
    <t>PWCSGWKE</t>
  </si>
  <si>
    <t>Taizhou JiaoGuang Lighting Co. Ltd.</t>
  </si>
  <si>
    <t>LIGHT THE FUTURE</t>
  </si>
  <si>
    <t>RG214-30-C</t>
  </si>
  <si>
    <t>PPPPQK</t>
  </si>
  <si>
    <t>PS472YHM</t>
  </si>
  <si>
    <t>RG214-35-C</t>
  </si>
  <si>
    <t>PPYZUKJG</t>
  </si>
  <si>
    <t>RG214-40-C</t>
  </si>
  <si>
    <t>PFBR2U6W</t>
  </si>
  <si>
    <t>RG214-50-C</t>
  </si>
  <si>
    <t>PUWAG24F</t>
  </si>
  <si>
    <t>RG214-45-C</t>
  </si>
  <si>
    <t>PX8EKND8</t>
  </si>
  <si>
    <t>SHENZHEN WT LIGHTING CO.,LTD</t>
  </si>
  <si>
    <t>WT LIGHTING</t>
  </si>
  <si>
    <t>UUUUSX</t>
  </si>
  <si>
    <t>PTKZ5DZC</t>
  </si>
  <si>
    <t>PKV9D1VE</t>
  </si>
  <si>
    <t>PS3GXNBY</t>
  </si>
  <si>
    <t>PNT5GTK3</t>
  </si>
  <si>
    <t>PBRHVND1</t>
  </si>
  <si>
    <t>FF-T84-A3A-13-30</t>
  </si>
  <si>
    <t>KKKXYS</t>
  </si>
  <si>
    <t>PSK1FE7C</t>
  </si>
  <si>
    <t>FF-T84-A3-16-50</t>
  </si>
  <si>
    <t>KKKXYY</t>
  </si>
  <si>
    <t>PDUHVV38</t>
  </si>
  <si>
    <t>FF-T84-A3-12-50</t>
  </si>
  <si>
    <t>KKKXYW</t>
  </si>
  <si>
    <t>P3DNZ891</t>
  </si>
  <si>
    <t>KKKXYU</t>
  </si>
  <si>
    <t>PB3VF7NC</t>
  </si>
  <si>
    <t>FF-T84-A3-16-40</t>
  </si>
  <si>
    <t>P999ED6U</t>
  </si>
  <si>
    <t>LH-L8U171Q02</t>
  </si>
  <si>
    <t>Updated on 3/23/17</t>
  </si>
  <si>
    <t>JJJLFB</t>
  </si>
  <si>
    <t>P5SPCHN8</t>
  </si>
  <si>
    <t>LH-L8R121Q00</t>
  </si>
  <si>
    <t>Updated on 3/31/2017</t>
  </si>
  <si>
    <t>JJJMSI</t>
  </si>
  <si>
    <t>PNCSDV2V</t>
  </si>
  <si>
    <t>LH-L8V141Q01</t>
  </si>
  <si>
    <t>JJJMSJ</t>
  </si>
  <si>
    <t>P45SVM7Z</t>
  </si>
  <si>
    <t>LH-L8V121Q00</t>
  </si>
  <si>
    <t>PF7RT2MN</t>
  </si>
  <si>
    <t>LH-L8U141Q01</t>
  </si>
  <si>
    <t>P1GTQMUF</t>
  </si>
  <si>
    <t>LH-L8N171Q02</t>
  </si>
  <si>
    <t>PN5NUH1X</t>
  </si>
  <si>
    <t>LH-L8N141Q01</t>
  </si>
  <si>
    <t>PTX9VD3A</t>
  </si>
  <si>
    <t>LH-L8R171Q02</t>
  </si>
  <si>
    <t>P565KQ5G</t>
  </si>
  <si>
    <t>LH-L8V171Q02</t>
  </si>
  <si>
    <t>PU6JZENT</t>
  </si>
  <si>
    <t>LH-L8U121Q00</t>
  </si>
  <si>
    <t>PNHWHKMZ</t>
  </si>
  <si>
    <t>LH-L8R141Q01</t>
  </si>
  <si>
    <t>PGJSXF52</t>
  </si>
  <si>
    <t>LH-L8N121Q00</t>
  </si>
  <si>
    <t>P227T5V9</t>
  </si>
  <si>
    <t>CH1128-48-13W 850-1</t>
  </si>
  <si>
    <t>Updated on 7/25/2017</t>
  </si>
  <si>
    <t>JJJLGH</t>
  </si>
  <si>
    <t>P8UAT18U</t>
  </si>
  <si>
    <t>CH1128-48-13W 840-1</t>
  </si>
  <si>
    <t>PX44Y3JU</t>
  </si>
  <si>
    <t>CH1128-48-15W 850-1</t>
  </si>
  <si>
    <t>JJJLEW</t>
  </si>
  <si>
    <t>PPF4Y39P</t>
  </si>
  <si>
    <t>ShenZhen CREP Optoelectronics Co.,Ltd</t>
  </si>
  <si>
    <t>CREP</t>
  </si>
  <si>
    <t>CPS-4E18-F1(3500K)?</t>
  </si>
  <si>
    <t>Updated on 2/27/2017</t>
  </si>
  <si>
    <t>YYYAOD</t>
  </si>
  <si>
    <t>PCQXYF1B</t>
  </si>
  <si>
    <t>CPS-4E12-F9(4000K)</t>
  </si>
  <si>
    <t>YYYAOB</t>
  </si>
  <si>
    <t>PXQ5Q4RH</t>
  </si>
  <si>
    <t>CPS-4E12-F9(5000K)</t>
  </si>
  <si>
    <t>PY7DXEZ1</t>
  </si>
  <si>
    <t>CPS-4E18-F1(3000K)?</t>
  </si>
  <si>
    <t>PREYME5Q</t>
  </si>
  <si>
    <t>CPS-4E18-F1(4500K)?</t>
  </si>
  <si>
    <t>P8UEKKTU</t>
  </si>
  <si>
    <t>CPS-4E18-F1(5000K)</t>
  </si>
  <si>
    <t>PUEBS9B8</t>
  </si>
  <si>
    <t>CPS-4E12-F9(3000K)</t>
  </si>
  <si>
    <t>PD18R2V9</t>
  </si>
  <si>
    <t>CPS-4E12-F9(3500K)</t>
  </si>
  <si>
    <t>PNNPYDFP</t>
  </si>
  <si>
    <t>CPS-4E18-F1(4000K)?</t>
  </si>
  <si>
    <t>PSR17C5S</t>
  </si>
  <si>
    <t>CPS-4E12-F9(4500K)</t>
  </si>
  <si>
    <t>P7PPNDYH</t>
  </si>
  <si>
    <t>FF-T84-A2-15-30</t>
  </si>
  <si>
    <t>KKKXZG</t>
  </si>
  <si>
    <t>P7JAA1YK</t>
  </si>
  <si>
    <t>FF-T84-A2-15-40</t>
  </si>
  <si>
    <t>PHYKCX4Y</t>
  </si>
  <si>
    <t>FF-T84-A2-15-35</t>
  </si>
  <si>
    <t>PZ8TBWBQ</t>
  </si>
  <si>
    <t>FF-T84-A2-15-50</t>
  </si>
  <si>
    <t>PGPRAQHG</t>
  </si>
  <si>
    <t>KKKXTX</t>
  </si>
  <si>
    <t>PUQ1DNWA</t>
  </si>
  <si>
    <t>KKKXTY</t>
  </si>
  <si>
    <t>PXU81BCY</t>
  </si>
  <si>
    <t>KKKYUV</t>
  </si>
  <si>
    <t>PWMHZ82Y</t>
  </si>
  <si>
    <t>PCASCM2X</t>
  </si>
  <si>
    <t>PMDWAGKB</t>
  </si>
  <si>
    <t>PH9FVS2V</t>
  </si>
  <si>
    <t>PUEMB8DD</t>
  </si>
  <si>
    <t>T8-18-40/A123/24</t>
  </si>
  <si>
    <t>Updated on 3/17/2017</t>
  </si>
  <si>
    <t>UUUURI</t>
  </si>
  <si>
    <t>PFS8RF65</t>
  </si>
  <si>
    <t>T8-18-50/A123/24</t>
  </si>
  <si>
    <t>PPQKTKDN</t>
  </si>
  <si>
    <t>P1GU73FV</t>
  </si>
  <si>
    <t>P2UZQVXW</t>
  </si>
  <si>
    <t>TTTULX</t>
  </si>
  <si>
    <t>P5W1HPVX</t>
  </si>
  <si>
    <t>P82394QB</t>
  </si>
  <si>
    <t>PFFS551R</t>
  </si>
  <si>
    <t>PTZJRW6R</t>
  </si>
  <si>
    <t>A Electronics Co.,Ltd</t>
  </si>
  <si>
    <t>A Electronics</t>
  </si>
  <si>
    <t>DT84FT18WI (5000K Frosted Lens)</t>
  </si>
  <si>
    <t>KKKXWJ</t>
  </si>
  <si>
    <t>P7B1FR5N</t>
  </si>
  <si>
    <t>DT84FT13WI (5000K Clear Lens)</t>
  </si>
  <si>
    <t>KKKXWE</t>
  </si>
  <si>
    <t>PG7D9S3T</t>
  </si>
  <si>
    <t>PT8A12W4FT?(3000K frosted lens)</t>
  </si>
  <si>
    <t>KKKXVZ</t>
  </si>
  <si>
    <t>PDZVYSA6</t>
  </si>
  <si>
    <t>DT84FT15WI (4500K Clear Lens) Ballast Compatible</t>
  </si>
  <si>
    <t>KKKXWG</t>
  </si>
  <si>
    <t>PT4BEYXW</t>
  </si>
  <si>
    <t>DT84FT18WI (4500K Frosted Lens)</t>
  </si>
  <si>
    <t>P6C36F9U</t>
  </si>
  <si>
    <t>DT84FT13WI (4000K Clear Lens)</t>
  </si>
  <si>
    <t>PBNXR7HW</t>
  </si>
  <si>
    <t>DT84FT13WI (4500K Clear Lens)</t>
  </si>
  <si>
    <t>PMFMUB7D</t>
  </si>
  <si>
    <t>DT84FT13WI (5000K Frosted Lens)</t>
  </si>
  <si>
    <t>KKKXWF</t>
  </si>
  <si>
    <t>PX13G34K</t>
  </si>
  <si>
    <t>DT84FT15WI (5000K Clear Lens) Ballast Compatible</t>
  </si>
  <si>
    <t>PK8JU1GR</t>
  </si>
  <si>
    <t>DT84FT18WI (4000K Frosted Lens)</t>
  </si>
  <si>
    <t>PTXKNE9M</t>
  </si>
  <si>
    <t>PT8A16W4FT?(3000K frosted lens)</t>
  </si>
  <si>
    <t>KKKXWB</t>
  </si>
  <si>
    <t>PKH5E3TW</t>
  </si>
  <si>
    <t>DT84FT15WI (4000K Clear Lens) Ballast Compatible</t>
  </si>
  <si>
    <t>PQFZ12UT</t>
  </si>
  <si>
    <t>HHHBAC</t>
  </si>
  <si>
    <t>PQJKFY7P</t>
  </si>
  <si>
    <t>CE Innovations Ltd</t>
  </si>
  <si>
    <t>IRICO</t>
  </si>
  <si>
    <t>IR-T8-15W4FT16505000K</t>
  </si>
  <si>
    <t>KKKXVY</t>
  </si>
  <si>
    <t>PGT7JEY9</t>
  </si>
  <si>
    <t>Alite Co., LTD.</t>
  </si>
  <si>
    <t>ALITE</t>
  </si>
  <si>
    <t>AL-TBC50K4FT1</t>
  </si>
  <si>
    <t>QQQRLC</t>
  </si>
  <si>
    <t>P1K58YXT</t>
  </si>
  <si>
    <t>P5XTT8NY</t>
  </si>
  <si>
    <t>PNEQKCKF</t>
  </si>
  <si>
    <t>IR-T8-15W4FT16504500K</t>
  </si>
  <si>
    <t>PEKXVV7N</t>
  </si>
  <si>
    <t>IR-T8-13W4FT16503000K</t>
  </si>
  <si>
    <t>KKKZJW</t>
  </si>
  <si>
    <t>PR63FYW8</t>
  </si>
  <si>
    <t>IR-T8-15W4FT16504000K</t>
  </si>
  <si>
    <t>P1GBECG2</t>
  </si>
  <si>
    <t>PPFMQF8Z</t>
  </si>
  <si>
    <t>PT78XMJ6</t>
  </si>
  <si>
    <t>LED48T815W1800LRK35K</t>
  </si>
  <si>
    <t>Updated on 5/22/2017</t>
  </si>
  <si>
    <t>P9MAVMED</t>
  </si>
  <si>
    <t>LED48T815W1800LRK50K</t>
  </si>
  <si>
    <t>PEVT37MD</t>
  </si>
  <si>
    <t>LEDdynamics</t>
  </si>
  <si>
    <t>EverLED</t>
  </si>
  <si>
    <t>ET8X48850</t>
  </si>
  <si>
    <t>Product updated on 3/9/2017</t>
  </si>
  <si>
    <t>ZZZANQ</t>
  </si>
  <si>
    <t>P1B42TKW</t>
  </si>
  <si>
    <t>ET8X48840</t>
  </si>
  <si>
    <t>P784W6Z9</t>
  </si>
  <si>
    <t>LED48T815W1800LRK40K</t>
  </si>
  <si>
    <t>P86RVV3C</t>
  </si>
  <si>
    <t>LED48T815W1800LRK30K</t>
  </si>
  <si>
    <t>PA563RZJ</t>
  </si>
  <si>
    <t>GL-UL-15N</t>
  </si>
  <si>
    <t>Internal Driver. Product de-listed on 4/1/2017 re-listed on 4/24/2017 due to update.</t>
  </si>
  <si>
    <t>YYYANF</t>
  </si>
  <si>
    <t>PBTTDC64</t>
  </si>
  <si>
    <t>GL-UL-15W</t>
  </si>
  <si>
    <t>P45WJ6M5</t>
  </si>
  <si>
    <t>GL-UL-15P</t>
  </si>
  <si>
    <t>PZ2RS8Y8</t>
  </si>
  <si>
    <t>KKKXTZ</t>
  </si>
  <si>
    <t>P8FR4CHT</t>
  </si>
  <si>
    <t>ZY-T8-13W1200 BIXX Ballast Compatible (5000K Frosted)</t>
  </si>
  <si>
    <t>KKKZJX</t>
  </si>
  <si>
    <t>PGH3ZW7B</t>
  </si>
  <si>
    <t>BT8P16W4FT(FROSTED LENS)(4000K)</t>
  </si>
  <si>
    <t>KKKXUB</t>
  </si>
  <si>
    <t>P8BBCNKN</t>
  </si>
  <si>
    <t>P4HERCV2</t>
  </si>
  <si>
    <t>PJP1BVX8</t>
  </si>
  <si>
    <t>P63G7CCH</t>
  </si>
  <si>
    <t>PUMA6CGB</t>
  </si>
  <si>
    <t>BT8P14W4FT(FROSTED LENS)(5000K)</t>
  </si>
  <si>
    <t>updated on 3/17/2017</t>
  </si>
  <si>
    <t>KKKXUA</t>
  </si>
  <si>
    <t>P648WZX6</t>
  </si>
  <si>
    <t>BT8P14W4FT(FROSTED LENS)(3000K)</t>
  </si>
  <si>
    <t>PEHWX79Y</t>
  </si>
  <si>
    <t>PXGTTWZW</t>
  </si>
  <si>
    <t>BT8P14W4FT(FROSTED LENS)(3500K)</t>
  </si>
  <si>
    <t>P8FW6PJY</t>
  </si>
  <si>
    <t>P9B6YN94</t>
  </si>
  <si>
    <t>BT8P14W4FT(FROSTED LENS)(4000K)</t>
  </si>
  <si>
    <t>PU3Y3GQA</t>
  </si>
  <si>
    <t>P79767XZ</t>
  </si>
  <si>
    <t>PSZXZDNX</t>
  </si>
  <si>
    <t>P5RU3F78</t>
  </si>
  <si>
    <t>ZY-T8-13W1200 BIXX Ballast Compatible (4000K Frosted)</t>
  </si>
  <si>
    <t>PE8KGA3K</t>
  </si>
  <si>
    <t>BT8P16W4FT(FROSTED LENS)(3000K)</t>
  </si>
  <si>
    <t>P5TU2W24</t>
  </si>
  <si>
    <t>BT8P16W4FT(FROSTED LENS)(3500K)</t>
  </si>
  <si>
    <t>PVQYASJX</t>
  </si>
  <si>
    <t>P6TXTTV5</t>
  </si>
  <si>
    <t>BT8P16W4FT(FROSTED LENS)(5000K)</t>
  </si>
  <si>
    <t>PT983WAY</t>
  </si>
  <si>
    <t>PJCQBUTF</t>
  </si>
  <si>
    <t>P3654W1N</t>
  </si>
  <si>
    <t>PJS9PUA7</t>
  </si>
  <si>
    <t>P431HQ95</t>
  </si>
  <si>
    <t>BT8P14W4FT(FROSTED LENS)(4500K)</t>
  </si>
  <si>
    <t>PAHNKXBD</t>
  </si>
  <si>
    <t>BT8P16W4FT(FROSTED LENS)(4500K)</t>
  </si>
  <si>
    <t>PWHD2EB9</t>
  </si>
  <si>
    <t>IL17WBC4FT50</t>
  </si>
  <si>
    <t>Internal Driver; operates off fluorescent ballast; Updated on 5/25/2017</t>
  </si>
  <si>
    <t>UUUUNV</t>
  </si>
  <si>
    <t>PED84XSH</t>
  </si>
  <si>
    <t>IL14WBC4FT50</t>
  </si>
  <si>
    <t>Internal driver; operates off of fluorescent ballast; Updated on 5/25/2017</t>
  </si>
  <si>
    <t>UUUUNQ</t>
  </si>
  <si>
    <t>PGCV288D</t>
  </si>
  <si>
    <t>IL14WBC4FT40</t>
  </si>
  <si>
    <t>PZ1Q87TS</t>
  </si>
  <si>
    <t>IL17WBC4FT45</t>
  </si>
  <si>
    <t>PKTCM2JZ</t>
  </si>
  <si>
    <t>IL17WBC4FT40</t>
  </si>
  <si>
    <t>PK9BBA1K</t>
  </si>
  <si>
    <t>IL14WBC4FT45</t>
  </si>
  <si>
    <t>P7UP9JDP</t>
  </si>
  <si>
    <t>BT8P12W4FT PLUG AND PLAY(CLEAR LENS)(4500K)</t>
  </si>
  <si>
    <t>KKKXPT</t>
  </si>
  <si>
    <t>PBUS4QD2</t>
  </si>
  <si>
    <t>BT8P12W4FT PLUG AND PLAY(CLEAR LENS)(5000K)</t>
  </si>
  <si>
    <t>PBW182GQ</t>
  </si>
  <si>
    <t>BT8P14W4FT PLUG AND PLAY(CLEAR LENS)(4000K)</t>
  </si>
  <si>
    <t>KKKWPX</t>
  </si>
  <si>
    <t>PX1V5M2D</t>
  </si>
  <si>
    <t>BT8P12W4FT(FROSTED LENS)(4000K)</t>
  </si>
  <si>
    <t>PKWB38TE</t>
  </si>
  <si>
    <t>ZY-T8-15W1200 BIXX PLUG AND PLAY(FROSTED LENS)(4500K)</t>
  </si>
  <si>
    <t>KKKZQH</t>
  </si>
  <si>
    <t>PP6JU5NW</t>
  </si>
  <si>
    <t>ZY-T8-18W1200 BIXX PLUG AND PLAY(FROSTED LENS)(4500K)</t>
  </si>
  <si>
    <t>KKKZQG</t>
  </si>
  <si>
    <t>PT9AJ4Y8</t>
  </si>
  <si>
    <t>BT8P12W4FT(FROSTED LENS)(5000K)</t>
  </si>
  <si>
    <t>PG12VS99</t>
  </si>
  <si>
    <t>BT8P14W4FT PLUG AND PLAY(CLEAR LENS)(5000K)</t>
  </si>
  <si>
    <t>PVSCFATZ</t>
  </si>
  <si>
    <t>ZY-T8-18W1200 BIXX PLUG AND PLAY(FROSTED LENS)(4000K)</t>
  </si>
  <si>
    <t>PTN6K7DX</t>
  </si>
  <si>
    <t>ZY-T8-15W1200 BIXX PLUG AND PLAY(FROSTED LENS)(5000K)</t>
  </si>
  <si>
    <t>PB61DDTK</t>
  </si>
  <si>
    <t>ZY-T8-18W1200 BIXX PLUG AND PLAY(FROSTED LENS)(5000K)</t>
  </si>
  <si>
    <t>P6CWBQJZ</t>
  </si>
  <si>
    <t>ZY-T8-15W1200 BIXX PLUG AND PLAY(FROSTED LENS)(4000K)</t>
  </si>
  <si>
    <t>P7FU5DTX</t>
  </si>
  <si>
    <t>BT8P14W4FT PLUG AND PLAY(CLEAR LENS)(4500K)</t>
  </si>
  <si>
    <t>PSPJ7RAJ</t>
  </si>
  <si>
    <t>BT8P12W4FT(FROSTED LENS)(4500K)</t>
  </si>
  <si>
    <t>PZ5X1C1X</t>
  </si>
  <si>
    <t>BT8P12W4FT PLUG AND PLAY(CLEAR LENS)(4000K)</t>
  </si>
  <si>
    <t>PR6XSTJ8</t>
  </si>
  <si>
    <t>AMERICAN GREENPOWER INC.</t>
  </si>
  <si>
    <t>American Greenpower</t>
  </si>
  <si>
    <t>LT8E-015-27-BINT-4</t>
  </si>
  <si>
    <t>MMMNDR</t>
  </si>
  <si>
    <t>P4F8S2MR</t>
  </si>
  <si>
    <t>SYH-C08-M1212(5000K)</t>
  </si>
  <si>
    <t>Updated 9/12/2016</t>
  </si>
  <si>
    <t>MMMNTS</t>
  </si>
  <si>
    <t>PY2Z4ENP</t>
  </si>
  <si>
    <t>AXP Technology Inc</t>
  </si>
  <si>
    <t>AXP</t>
  </si>
  <si>
    <t>AXP-T8-G-2200-4-30-D</t>
  </si>
  <si>
    <t>EEEEQV</t>
  </si>
  <si>
    <t>PGWXZ9U7</t>
  </si>
  <si>
    <t>LEDFLT8-835-418-IT3[FBF]</t>
  </si>
  <si>
    <t>Internal Driver; Operates off the existing ballasts</t>
  </si>
  <si>
    <t>KKKXHI</t>
  </si>
  <si>
    <t>PXPSJDM2</t>
  </si>
  <si>
    <t>LEDFLT8-840-418-IT3[FBF]</t>
  </si>
  <si>
    <t>PR7KQYM5</t>
  </si>
  <si>
    <t>LEDFLT8-840-418-IT3[CBC]</t>
  </si>
  <si>
    <t>P7H3T1Y4</t>
  </si>
  <si>
    <t>LEDFLT8-850-418-IT3[FBF]</t>
  </si>
  <si>
    <t>PN3DRB8Q</t>
  </si>
  <si>
    <t>LEDFLT8-850-418-IT3[CBC]</t>
  </si>
  <si>
    <t>PC9JXUXU</t>
  </si>
  <si>
    <t>LEDFLT8-835-418-IT3[CBC]</t>
  </si>
  <si>
    <t>P9E75HR6</t>
  </si>
  <si>
    <t>FY-T8-4FTC(50K120CGXA)</t>
  </si>
  <si>
    <t>MMMMZD</t>
  </si>
  <si>
    <t>PUU2V5M8</t>
  </si>
  <si>
    <t>LED T8-17-830-B-FHC</t>
  </si>
  <si>
    <t>YYYAFU</t>
  </si>
  <si>
    <t>PM76YH98</t>
  </si>
  <si>
    <t>FY-T8-4FTC(50K120CGSA)</t>
  </si>
  <si>
    <t>MMMMYJ</t>
  </si>
  <si>
    <t>P00000XN8</t>
  </si>
  <si>
    <t>GT-T8-15W1200 BIXX BALLAST COMPATIBLE LED TUBE [4000K Frosted]</t>
  </si>
  <si>
    <t>Internal driver; operates off existing fluorescent ballast. Updated on 3/15/17.</t>
  </si>
  <si>
    <t>P00000XNA</t>
  </si>
  <si>
    <t>GT-T8-15W1200 BIXX BALLAST COMPATIBLE LED TUBE [5000K Frosted]</t>
  </si>
  <si>
    <t>P00000XN6</t>
  </si>
  <si>
    <t>GT-T8-15W1200 BIXX BALLAST COMPATIBLE LED TUBE [3000K Frosted]</t>
  </si>
  <si>
    <t>P00000XNC</t>
  </si>
  <si>
    <t>GT-T8-15W1200 BIXX BALLAST COMPATIBLE LED TUBE [3000K Clear]</t>
  </si>
  <si>
    <t>P00000XNE</t>
  </si>
  <si>
    <t>GT-T8-15W1200 BIXX BALLAST COMPATIBLE LED TUBE [4000K Clear]</t>
  </si>
  <si>
    <t>P00000XNG</t>
  </si>
  <si>
    <t>GT-T8-15W1200 BIXX BALLAST COMPATIBLE LED TUBE [5000K Clear]</t>
  </si>
  <si>
    <t>PT6FCM5M</t>
  </si>
  <si>
    <t>LONYUNG LED LIGHTING CO.,LTD</t>
  </si>
  <si>
    <t>LONYUNG</t>
  </si>
  <si>
    <t>LY-T8L1200-18WM(4000K)</t>
  </si>
  <si>
    <t>Product de-listed on 4/1/2017 re-listed on 4/24/2017 due to update</t>
  </si>
  <si>
    <t>OOOOBF</t>
  </si>
  <si>
    <t>PGPQX6EG</t>
  </si>
  <si>
    <t>LY-T8L1200-18WM(4500K)</t>
  </si>
  <si>
    <t>PXWMXQ83</t>
  </si>
  <si>
    <t>LY-T8L1200-18WM(3500K)</t>
  </si>
  <si>
    <t>P597GERZ</t>
  </si>
  <si>
    <t>LY-T8L1200-18WM(5000K)</t>
  </si>
  <si>
    <t>P9WKDYDR</t>
  </si>
  <si>
    <t>LY-T8L1200-18WM(3000K)</t>
  </si>
  <si>
    <t>PRN4HN59</t>
  </si>
  <si>
    <t>KKKWRO</t>
  </si>
  <si>
    <t>P11F7P1A</t>
  </si>
  <si>
    <t>PFZ2V8VJ</t>
  </si>
  <si>
    <t>KKKWRP</t>
  </si>
  <si>
    <t>PXPJ9Y84</t>
  </si>
  <si>
    <t>P8MMZ8NP</t>
  </si>
  <si>
    <t>P3KW6A2E</t>
  </si>
  <si>
    <t>P6F41EQH</t>
  </si>
  <si>
    <t>ZY-T8-20W1200 BIXX BALLAST COMPATIBLE LED TUBE (4500K FROSTED LENS)</t>
  </si>
  <si>
    <t>P558U59U</t>
  </si>
  <si>
    <t>ZY-T8-20W1200 BIXX BALLAST COMPATIBLE LED TUBE (4500K CLEAR LENS)</t>
  </si>
  <si>
    <t>P3SCWRJX</t>
  </si>
  <si>
    <t>PVFXW1B4</t>
  </si>
  <si>
    <t>PJUTTYKC</t>
  </si>
  <si>
    <t>PQZBC1GU</t>
  </si>
  <si>
    <t>PKSBE9T3</t>
  </si>
  <si>
    <t>P2Z6MKXP</t>
  </si>
  <si>
    <t>PVZPR12M</t>
  </si>
  <si>
    <t>P00000XN9</t>
  </si>
  <si>
    <t>ZY-T8-15W1200 BIXX BALLAST COMPATIBLE LED TUBE [4500K Frosted]</t>
  </si>
  <si>
    <t>PG8PHMFN</t>
  </si>
  <si>
    <t>Lastx represents either s for single-end power input or T for double-end inputs; Product de-listed on 4/1/2017 re-listed on 4/28/2017 due to allowances requirements change</t>
  </si>
  <si>
    <t>PPFDYB28</t>
  </si>
  <si>
    <t>P00000XNF</t>
  </si>
  <si>
    <t>ZY-T8-15W1200 BIXX BALLAST COMPATIBLE LED TUBE [4500K Clear]</t>
  </si>
  <si>
    <t>PN6VP79J</t>
  </si>
  <si>
    <t>PT74JQ2W</t>
  </si>
  <si>
    <t>P00000XN7</t>
  </si>
  <si>
    <t>P00000XND</t>
  </si>
  <si>
    <t>PV22Y2PF</t>
  </si>
  <si>
    <t>P00000YNB</t>
  </si>
  <si>
    <t>Kumho LED</t>
  </si>
  <si>
    <t>FL/T8-32W/17W IU 500</t>
  </si>
  <si>
    <t>Updated on 4/6/17</t>
  </si>
  <si>
    <t>AAABEX</t>
  </si>
  <si>
    <t>P00000YNA</t>
  </si>
  <si>
    <t>FL/T8-32W/17W IU 410</t>
  </si>
  <si>
    <t>DLC List</t>
  </si>
  <si>
    <t>Avg Watt</t>
  </si>
  <si>
    <t>Over 140 LPW</t>
  </si>
  <si>
    <t>Avg Efficacy</t>
  </si>
  <si>
    <t>Avg Lumen</t>
  </si>
  <si>
    <t>Old Measure Case Comparison</t>
  </si>
  <si>
    <t>New Measure Case Comparison</t>
  </si>
  <si>
    <t>https://www.pnnl.gov/main/publications/external/technical_reports/PNNL-18076.pdf</t>
  </si>
  <si>
    <t>Caliper Benchmark Report</t>
  </si>
  <si>
    <t>Lensed 2x4</t>
  </si>
  <si>
    <t>Parabolic 2x4</t>
  </si>
  <si>
    <t>From Caliper Benchmark</t>
  </si>
  <si>
    <t>Source</t>
  </si>
  <si>
    <t>Calc Lum Eff</t>
  </si>
  <si>
    <t>New Measure Wtd</t>
  </si>
  <si>
    <t>New Savings</t>
  </si>
  <si>
    <t>From Caliper Data</t>
  </si>
  <si>
    <t>Fluorescent Performance</t>
  </si>
  <si>
    <t>LED Performance</t>
  </si>
  <si>
    <t>Based on Caliper</t>
  </si>
  <si>
    <t>Lumen Dep (%/yr)</t>
  </si>
  <si>
    <t>Est. Years</t>
  </si>
  <si>
    <t>Est TLED EUL</t>
  </si>
  <si>
    <t>RUL</t>
  </si>
  <si>
    <t>Deprec. Lumens</t>
  </si>
  <si>
    <t>LF Lumen Depr (%/yr)</t>
  </si>
  <si>
    <t>LED Lumen Depr (%/yr)</t>
  </si>
  <si>
    <t>LF Lamp L70 Hrs</t>
  </si>
  <si>
    <t>LED Lamp L70 Hrs</t>
  </si>
  <si>
    <t>Based on DLC</t>
  </si>
  <si>
    <t>Est Depreciated Performanc</t>
  </si>
  <si>
    <t>https://www.lrc.rpi.edu/programs/nlpip/lightinganswers/t8/05-t8-lamp-life.asp</t>
  </si>
  <si>
    <t>Est hrs per year</t>
  </si>
  <si>
    <t>Linear Pendant</t>
  </si>
  <si>
    <t>Linear Parking Garage</t>
  </si>
  <si>
    <t>Caliper Detailed Report BK09-108</t>
  </si>
  <si>
    <t>Caliper Detailed Report 11-79</t>
  </si>
  <si>
    <t>Lumen Angle breakdown</t>
  </si>
  <si>
    <t>Downward Street side</t>
  </si>
  <si>
    <t>Downward House Side</t>
  </si>
  <si>
    <t>Downward Total</t>
  </si>
  <si>
    <t>Upward Street Side</t>
  </si>
  <si>
    <t>Upward House Side</t>
  </si>
  <si>
    <t>Upward Total</t>
  </si>
  <si>
    <t>Total</t>
  </si>
  <si>
    <t>% Fixture</t>
  </si>
  <si>
    <t>Caliper Detailed Report 06-67</t>
  </si>
  <si>
    <t>Caliper Detailed Report 09-73</t>
  </si>
  <si>
    <t>2x2 fixture</t>
  </si>
  <si>
    <t>% ot total Lamp Lumens</t>
  </si>
  <si>
    <t>See Polar Plot below</t>
  </si>
  <si>
    <t xml:space="preserve">If 55% of total lamp is in downward direction, then 100% of downlight is usable. </t>
  </si>
  <si>
    <t>Shows that 100% of light is emmitted withing the 60 deg zone</t>
  </si>
  <si>
    <t>Zonal Lumen 0-60 (DLC Avg %)</t>
  </si>
  <si>
    <t>Old Delta Watts</t>
  </si>
  <si>
    <t>New Delta Watts</t>
  </si>
  <si>
    <t>Lamp</t>
  </si>
  <si>
    <t>Fixture</t>
  </si>
  <si>
    <t>Not used in analysis</t>
  </si>
  <si>
    <t>Bare Lamp Efficacy</t>
  </si>
  <si>
    <t>From SCE Measure Case LED</t>
  </si>
  <si>
    <t>From SCE Programs Base Case</t>
  </si>
  <si>
    <t>Type</t>
  </si>
  <si>
    <t>Troffer</t>
  </si>
  <si>
    <t>Parking</t>
  </si>
  <si>
    <t>Indirect</t>
  </si>
  <si>
    <t>Fixture Efficacy</t>
  </si>
  <si>
    <t>Fixture Lumens</t>
  </si>
  <si>
    <t>Wtd Average lumens</t>
  </si>
  <si>
    <t>% Difference</t>
  </si>
  <si>
    <t>Fixture Type</t>
  </si>
  <si>
    <t>Lamp Efficacy (Lm/W)</t>
  </si>
  <si>
    <t>Lamp Wattage (W)</t>
  </si>
  <si>
    <t>Weighting (%)</t>
  </si>
  <si>
    <t>Weighted Fixture Lumens</t>
  </si>
  <si>
    <t>Percent Difference from T8</t>
  </si>
  <si>
    <t>Fixture Efficiency (%)</t>
  </si>
  <si>
    <t>Bare Lamp Lumens (2 lamps)</t>
  </si>
  <si>
    <t>Weighted Lamp Wattage</t>
  </si>
  <si>
    <t>In Situ Lamp Wattage</t>
  </si>
  <si>
    <t>Technology</t>
  </si>
  <si>
    <t>Linear Fluorescent (T8)</t>
  </si>
  <si>
    <t>TLED</t>
  </si>
  <si>
    <t>ModelNumber</t>
  </si>
  <si>
    <t>SKU</t>
  </si>
  <si>
    <t>SolutionCode</t>
  </si>
  <si>
    <t>SolutionDescription</t>
  </si>
  <si>
    <t>RegularPrice</t>
  </si>
  <si>
    <t>Quantity</t>
  </si>
  <si>
    <t>NumFixtures</t>
  </si>
  <si>
    <t>NumSampled</t>
  </si>
  <si>
    <t>LampsPerFixture</t>
  </si>
  <si>
    <t>BallastsPerFixture</t>
  </si>
  <si>
    <t>TotalBallasts</t>
  </si>
  <si>
    <t>BallastManufacturer</t>
  </si>
  <si>
    <t>BallastModel</t>
  </si>
  <si>
    <t>TotalLamps</t>
  </si>
  <si>
    <t>LampWattages</t>
  </si>
  <si>
    <t>DLCWattage</t>
  </si>
  <si>
    <t>TotalLampW</t>
  </si>
  <si>
    <t>TubeDisposition</t>
  </si>
  <si>
    <t>Watt</t>
  </si>
  <si>
    <t>Tube LPW</t>
  </si>
  <si>
    <t>Updated LampW</t>
  </si>
  <si>
    <t>GE</t>
  </si>
  <si>
    <t>LT-11950</t>
  </si>
  <si>
    <t>LED Tube</t>
  </si>
  <si>
    <t>Advance</t>
  </si>
  <si>
    <t>VEL-2P32-RH-TP</t>
  </si>
  <si>
    <t>Recycled</t>
  </si>
  <si>
    <t>(2) VEL-2P32-RH-TP</t>
  </si>
  <si>
    <t>Eco-star</t>
  </si>
  <si>
    <t>LB18T8-PNP/840</t>
  </si>
  <si>
    <t>ICN-2P32-N</t>
  </si>
  <si>
    <t>recycled</t>
  </si>
  <si>
    <t>LB18T8-PNP/850</t>
  </si>
  <si>
    <t>General Electric</t>
  </si>
  <si>
    <t>GE232MAX</t>
  </si>
  <si>
    <t>L48T8/835/12G-EB</t>
  </si>
  <si>
    <t>Philips Advance</t>
  </si>
  <si>
    <t>ICN-4P32-SC</t>
  </si>
  <si>
    <t>Universal</t>
  </si>
  <si>
    <t>B232IUNVHE-A</t>
  </si>
  <si>
    <t>Sylvania</t>
  </si>
  <si>
    <t>LED12T8/L48/F/841/SUB/G5</t>
  </si>
  <si>
    <t>LED12T8</t>
  </si>
  <si>
    <t>QTP2X32T8UNVPSXTC</t>
  </si>
  <si>
    <t>75288</t>
  </si>
  <si>
    <t>GE-232-MAX-L/Ultra</t>
  </si>
  <si>
    <t>75287</t>
  </si>
  <si>
    <t>QHE2X32T8/UNV ISN-SC</t>
  </si>
  <si>
    <t>QHE2X32T8/UNV ISN-SC/QHE4X32T8/UNV ISN-SC in master satellite relationship</t>
  </si>
  <si>
    <t>QHE4X32T8/UNV ISN-SC</t>
  </si>
  <si>
    <t>James Industry Group (China) Co., Ltd</t>
  </si>
  <si>
    <t>ZY-T8-20W1200 BIXX (4000K FROSTED LENS)</t>
  </si>
  <si>
    <t>UltramaxGE132T8</t>
  </si>
  <si>
    <t>recylcled</t>
  </si>
  <si>
    <t>UltramaxGE232T8</t>
  </si>
  <si>
    <t>BT814W4FT (Frosted Lens) (4000K)</t>
  </si>
  <si>
    <t>GE323Max-N</t>
  </si>
  <si>
    <t>QHE2X32T8/UNV ISN-SC/ QHE4X32T8/UNV ISN-SC in a master satellite relationship</t>
  </si>
  <si>
    <t>James Industries</t>
  </si>
  <si>
    <t>BT812W4FT(3500K)</t>
  </si>
  <si>
    <t>ICN-2932-N</t>
  </si>
  <si>
    <t>ZY-T8-15W1200 BIXX(3500K)</t>
  </si>
  <si>
    <t>Osram</t>
  </si>
  <si>
    <t>QTP-2x32T8/UNV-INS</t>
  </si>
  <si>
    <t>Advance Centium</t>
  </si>
  <si>
    <t>Howard</t>
  </si>
  <si>
    <t>EP3/32IS/MV/MC/HE</t>
  </si>
  <si>
    <t>QHE2x32T8/UNV ISL-SC</t>
  </si>
  <si>
    <t>QTP3x32T8/UNV ISN-SC</t>
  </si>
  <si>
    <t>QHE3X32T8/UNVISN-SC</t>
  </si>
  <si>
    <t>QHE2X32T8/UNVISL-SC</t>
  </si>
  <si>
    <t>QHE4X32T8/UNVISL-SC</t>
  </si>
  <si>
    <t>QHE2X32T8UNVISNSC</t>
  </si>
  <si>
    <t>9290011241</t>
  </si>
  <si>
    <t>GE-232-MAX-L-Ultra</t>
  </si>
  <si>
    <t>HN-T8-D-48-14W-850-G1</t>
  </si>
  <si>
    <t>QTP2X32/T8/UNVISNSC [49943]</t>
  </si>
  <si>
    <t>Sylvania QTP1X32</t>
  </si>
  <si>
    <t>49941</t>
  </si>
  <si>
    <t>75297</t>
  </si>
  <si>
    <t>Sylvania QTP2X32</t>
  </si>
  <si>
    <t>49943</t>
  </si>
  <si>
    <t>75286</t>
  </si>
  <si>
    <t>Sylvania QTP3x32</t>
  </si>
  <si>
    <t>49945</t>
  </si>
  <si>
    <t>LED12ET8/G/4/840</t>
  </si>
  <si>
    <t>25835370</t>
  </si>
  <si>
    <t>2,3 &amp; 4</t>
  </si>
  <si>
    <t>ICN-*P32-N</t>
  </si>
  <si>
    <t>LED18T8F/48/850-GZDR</t>
  </si>
  <si>
    <t>25857520</t>
  </si>
  <si>
    <t>GE232MAXNULTRA</t>
  </si>
  <si>
    <t>25807386</t>
  </si>
  <si>
    <t>Universal lighting Co</t>
  </si>
  <si>
    <t>B432iunvel-a</t>
  </si>
  <si>
    <t>HN-T8-D-48-14W-840-G1</t>
  </si>
  <si>
    <t>Triad</t>
  </si>
  <si>
    <t>B232IUNVHP-N</t>
  </si>
  <si>
    <t>B332IUNVHP-N</t>
  </si>
  <si>
    <t>QTP2X32/T8UNVISNSC [49943]</t>
  </si>
  <si>
    <t>QHE2X32T8UNVISLSC [49863]</t>
  </si>
  <si>
    <t>QHE2X32T8UNVISNSC [49853]</t>
  </si>
  <si>
    <t>QHE4X32T8UNVISLSC [49867]</t>
  </si>
  <si>
    <t>QTP3X32/T8UNVISLSC [49835]</t>
  </si>
  <si>
    <t>QHE3X32T8UNVISNSC [49855]</t>
  </si>
  <si>
    <t>9290011241 12T8/48-4000 IF 10/1</t>
  </si>
  <si>
    <t>Universal Tech</t>
  </si>
  <si>
    <t>VCN-4P32</t>
  </si>
  <si>
    <t>QTP2X32T8/UNVISN-CE</t>
  </si>
  <si>
    <t>Phillips Advance Standard</t>
  </si>
  <si>
    <t>REL-2P32-SC</t>
  </si>
  <si>
    <t>REL-2S40-RH-TP</t>
  </si>
  <si>
    <t>RCN-2P32-SC</t>
  </si>
  <si>
    <t>Sylvania Quicktronic</t>
  </si>
  <si>
    <t>QT2X32/120 IS</t>
  </si>
  <si>
    <t>Quicktronic</t>
  </si>
  <si>
    <t>QT1X32/277</t>
  </si>
  <si>
    <t>Phillips Advance</t>
  </si>
  <si>
    <t>L48T8/840/12G-EB-AC</t>
  </si>
  <si>
    <t>L48T8/840/12G-EB-AC Product Code PNYDJNAJ</t>
  </si>
  <si>
    <t>Advance (48) &amp; Espen (193)</t>
  </si>
  <si>
    <t>REL-2P32-RH-TP &amp; VE2P32MVHIPE</t>
  </si>
  <si>
    <t>recycle</t>
  </si>
  <si>
    <t>Advance (64) &amp; Espen (252)</t>
  </si>
  <si>
    <t>ICN-3P32-SC &amp; VE3P32MVHIPE</t>
  </si>
  <si>
    <t>VE2P32MVHIPE</t>
  </si>
  <si>
    <t>Advance (85) &amp; Triad (26) &amp; Espen (419)</t>
  </si>
  <si>
    <t>ICN-4P32-SC &amp; B432IUNVHP-A &amp;VE4P32MVHIPE</t>
  </si>
  <si>
    <t>Average Cost</t>
  </si>
  <si>
    <t>#ofLamps</t>
  </si>
  <si>
    <t>CHECK</t>
  </si>
  <si>
    <t>Old LPW</t>
  </si>
  <si>
    <t>OLD DATA</t>
  </si>
  <si>
    <t>NEW EST. Delta w/ 145 LPW Tubes</t>
  </si>
  <si>
    <t>Measure</t>
  </si>
  <si>
    <t>Baseline kW</t>
  </si>
  <si>
    <t>Measure kW</t>
  </si>
  <si>
    <t>Delta kW</t>
  </si>
  <si>
    <t>Non-Res, Dwelling, Common</t>
  </si>
  <si>
    <t>Efficiency Difference</t>
  </si>
  <si>
    <t>Measure Case Comparison</t>
  </si>
  <si>
    <t>Analysis only used for LF fixtures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</si>
</sst>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"/>
    <numFmt numFmtId="165" formatCode="0.0%"/>
    <numFmt numFmtId="166" formatCode="_(* #,##0.0_);_(* \(#,##0.0\);_(* &quot;-&quot;??_);_(@_)"/>
    <numFmt numFmtId="167" formatCode="#,##0.00000"/>
    <numFmt numFmtId="168" formatCode="#,##0.0000000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000000"/>
      <name val="Calibri"/>
      <family val="2"/>
    </font>
    <font>
      <sz val="11"/>
      <color theme="0" tint="-0.249977111117893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8">
    <fill>
      <patternFill patternType="none"/>
    </fill>
    <fill>
      <patternFill patternType="gray125"/>
    </fill>
    <fill>
      <patternFill patternType="solid">
        <fgColor rgb="FFF1F1F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499984740745262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7">
    <xf numFmtId="0" fontId="0" fillId="0" borderId="0"/>
    <xf numFmtId="9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6" fillId="4" borderId="0" applyNumberFormat="0" applyBorder="0" applyAlignment="0" applyProtection="0"/>
    <xf numFmtId="0" fontId="7" fillId="5" borderId="12" applyNumberFormat="0" applyAlignment="0" applyProtection="0"/>
  </cellStyleXfs>
  <cellXfs count="104">
    <xf numFmtId="0" fontId="0" fillId="0" borderId="0" xfId="0"/>
    <xf numFmtId="9" fontId="0" fillId="0" borderId="0" xfId="0" applyNumberFormat="1"/>
    <xf numFmtId="0" fontId="2" fillId="0" borderId="0" xfId="0" applyFont="1" applyFill="1" applyBorder="1" applyAlignment="1">
      <alignment vertical="center" wrapText="1"/>
    </xf>
    <xf numFmtId="2" fontId="0" fillId="0" borderId="0" xfId="0" applyNumberFormat="1"/>
    <xf numFmtId="164" fontId="0" fillId="0" borderId="0" xfId="0" applyNumberFormat="1"/>
    <xf numFmtId="9" fontId="0" fillId="0" borderId="0" xfId="1" applyFont="1"/>
    <xf numFmtId="2" fontId="0" fillId="0" borderId="0" xfId="1" applyNumberFormat="1" applyFont="1"/>
    <xf numFmtId="0" fontId="0" fillId="3" borderId="0" xfId="0" applyFill="1"/>
    <xf numFmtId="14" fontId="0" fillId="0" borderId="0" xfId="0" applyNumberFormat="1"/>
    <xf numFmtId="0" fontId="0" fillId="0" borderId="1" xfId="0" applyBorder="1"/>
    <xf numFmtId="0" fontId="2" fillId="0" borderId="1" xfId="0" applyFont="1" applyFill="1" applyBorder="1" applyAlignment="1">
      <alignment vertical="center" wrapText="1"/>
    </xf>
    <xf numFmtId="9" fontId="0" fillId="0" borderId="1" xfId="0" applyNumberFormat="1" applyBorder="1"/>
    <xf numFmtId="9" fontId="0" fillId="0" borderId="1" xfId="1" applyFont="1" applyBorder="1"/>
    <xf numFmtId="164" fontId="0" fillId="0" borderId="1" xfId="0" applyNumberFormat="1" applyBorder="1"/>
    <xf numFmtId="2" fontId="0" fillId="0" borderId="1" xfId="1" applyNumberFormat="1" applyFont="1" applyBorder="1"/>
    <xf numFmtId="1" fontId="0" fillId="0" borderId="1" xfId="0" applyNumberFormat="1" applyBorder="1"/>
    <xf numFmtId="0" fontId="0" fillId="3" borderId="1" xfId="0" applyFill="1" applyBorder="1"/>
    <xf numFmtId="9" fontId="0" fillId="3" borderId="1" xfId="1" applyFont="1" applyFill="1" applyBorder="1"/>
    <xf numFmtId="2" fontId="0" fillId="3" borderId="1" xfId="1" applyNumberFormat="1" applyFont="1" applyFill="1" applyBorder="1"/>
    <xf numFmtId="2" fontId="0" fillId="0" borderId="1" xfId="0" applyNumberFormat="1" applyBorder="1"/>
    <xf numFmtId="0" fontId="3" fillId="0" borderId="1" xfId="0" applyFont="1" applyBorder="1"/>
    <xf numFmtId="10" fontId="0" fillId="0" borderId="1" xfId="0" applyNumberFormat="1" applyBorder="1"/>
    <xf numFmtId="0" fontId="3" fillId="0" borderId="1" xfId="0" applyFont="1" applyFill="1" applyBorder="1"/>
    <xf numFmtId="165" fontId="0" fillId="0" borderId="1" xfId="1" applyNumberFormat="1" applyFont="1" applyBorder="1"/>
    <xf numFmtId="0" fontId="4" fillId="0" borderId="0" xfId="2"/>
    <xf numFmtId="0" fontId="0" fillId="0" borderId="1" xfId="0" applyFill="1" applyBorder="1"/>
    <xf numFmtId="0" fontId="5" fillId="0" borderId="1" xfId="0" applyFont="1" applyBorder="1"/>
    <xf numFmtId="9" fontId="5" fillId="0" borderId="1" xfId="1" applyFont="1" applyBorder="1"/>
    <xf numFmtId="2" fontId="5" fillId="0" borderId="1" xfId="1" applyNumberFormat="1" applyFont="1" applyBorder="1"/>
    <xf numFmtId="0" fontId="0" fillId="0" borderId="5" xfId="0" applyBorder="1"/>
    <xf numFmtId="0" fontId="2" fillId="2" borderId="6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vertical="center" wrapText="1"/>
    </xf>
    <xf numFmtId="0" fontId="0" fillId="0" borderId="6" xfId="0" applyBorder="1"/>
    <xf numFmtId="0" fontId="0" fillId="0" borderId="6" xfId="0" applyBorder="1" applyAlignment="1">
      <alignment vertical="center" wrapText="1"/>
    </xf>
    <xf numFmtId="0" fontId="0" fillId="0" borderId="7" xfId="0" applyBorder="1" applyAlignment="1">
      <alignment vertical="center" wrapText="1"/>
    </xf>
    <xf numFmtId="0" fontId="4" fillId="0" borderId="3" xfId="2" applyBorder="1"/>
    <xf numFmtId="0" fontId="2" fillId="0" borderId="1" xfId="0" applyFont="1" applyBorder="1" applyAlignment="1">
      <alignment vertical="center" wrapText="1"/>
    </xf>
    <xf numFmtId="0" fontId="2" fillId="0" borderId="1" xfId="0" applyFont="1" applyBorder="1" applyAlignment="1">
      <alignment horizontal="center" vertical="center" wrapText="1"/>
    </xf>
    <xf numFmtId="3" fontId="2" fillId="0" borderId="1" xfId="0" applyNumberFormat="1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vertical="center" wrapText="1"/>
    </xf>
    <xf numFmtId="0" fontId="0" fillId="0" borderId="2" xfId="0" applyBorder="1" applyAlignment="1">
      <alignment vertical="center" wrapText="1"/>
    </xf>
    <xf numFmtId="0" fontId="0" fillId="0" borderId="2" xfId="0" applyBorder="1"/>
    <xf numFmtId="9" fontId="2" fillId="0" borderId="1" xfId="0" applyNumberFormat="1" applyFont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" xfId="0" applyBorder="1" applyAlignment="1">
      <alignment horizontal="center" vertical="center" wrapText="1"/>
    </xf>
    <xf numFmtId="3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9" fontId="0" fillId="0" borderId="1" xfId="0" applyNumberFormat="1" applyBorder="1" applyAlignment="1">
      <alignment horizontal="center" vertical="center"/>
    </xf>
    <xf numFmtId="1" fontId="0" fillId="0" borderId="1" xfId="0" applyNumberFormat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0" fillId="3" borderId="6" xfId="0" applyFill="1" applyBorder="1"/>
    <xf numFmtId="0" fontId="3" fillId="6" borderId="0" xfId="0" applyFont="1" applyFill="1"/>
    <xf numFmtId="0" fontId="3" fillId="0" borderId="0" xfId="0" applyFont="1"/>
    <xf numFmtId="0" fontId="3" fillId="0" borderId="0" xfId="0" applyFont="1" applyAlignment="1">
      <alignment horizontal="right"/>
    </xf>
    <xf numFmtId="0" fontId="7" fillId="5" borderId="12" xfId="6" applyAlignment="1">
      <alignment horizontal="right"/>
    </xf>
    <xf numFmtId="164" fontId="3" fillId="0" borderId="0" xfId="0" applyNumberFormat="1" applyFont="1"/>
    <xf numFmtId="166" fontId="3" fillId="3" borderId="13" xfId="3" applyNumberFormat="1" applyFont="1" applyFill="1" applyBorder="1"/>
    <xf numFmtId="0" fontId="3" fillId="3" borderId="14" xfId="0" applyFont="1" applyFill="1" applyBorder="1"/>
    <xf numFmtId="166" fontId="3" fillId="0" borderId="0" xfId="3" applyNumberFormat="1" applyFont="1"/>
    <xf numFmtId="0" fontId="0" fillId="6" borderId="0" xfId="0" applyFill="1"/>
    <xf numFmtId="1" fontId="0" fillId="6" borderId="0" xfId="0" applyNumberFormat="1" applyFill="1"/>
    <xf numFmtId="1" fontId="0" fillId="0" borderId="0" xfId="0" applyNumberFormat="1" applyAlignment="1">
      <alignment horizontal="right"/>
    </xf>
    <xf numFmtId="164" fontId="0" fillId="0" borderId="0" xfId="0" applyNumberFormat="1" applyAlignment="1">
      <alignment horizontal="right"/>
    </xf>
    <xf numFmtId="164" fontId="7" fillId="5" borderId="12" xfId="6" applyNumberFormat="1" applyAlignment="1">
      <alignment horizontal="right"/>
    </xf>
    <xf numFmtId="166" fontId="0" fillId="0" borderId="0" xfId="3" applyNumberFormat="1" applyFont="1"/>
    <xf numFmtId="0" fontId="5" fillId="0" borderId="0" xfId="0" applyFont="1"/>
    <xf numFmtId="164" fontId="5" fillId="0" borderId="0" xfId="0" applyNumberFormat="1" applyFont="1"/>
    <xf numFmtId="166" fontId="5" fillId="0" borderId="0" xfId="3" applyNumberFormat="1" applyFont="1"/>
    <xf numFmtId="0" fontId="8" fillId="6" borderId="0" xfId="0" applyFont="1" applyFill="1" applyBorder="1" applyAlignment="1">
      <alignment vertical="center" wrapText="1"/>
    </xf>
    <xf numFmtId="1" fontId="6" fillId="6" borderId="0" xfId="5" applyNumberFormat="1" applyFill="1"/>
    <xf numFmtId="0" fontId="7" fillId="6" borderId="12" xfId="6" applyFill="1"/>
    <xf numFmtId="0" fontId="7" fillId="5" borderId="12" xfId="6"/>
    <xf numFmtId="1" fontId="7" fillId="5" borderId="12" xfId="6" applyNumberFormat="1"/>
    <xf numFmtId="44" fontId="0" fillId="0" borderId="0" xfId="4" applyFont="1"/>
    <xf numFmtId="0" fontId="0" fillId="0" borderId="0" xfId="0" applyAlignment="1">
      <alignment horizontal="right"/>
    </xf>
    <xf numFmtId="10" fontId="0" fillId="0" borderId="0" xfId="1" applyNumberFormat="1" applyFont="1" applyAlignment="1">
      <alignment horizontal="left"/>
    </xf>
    <xf numFmtId="2" fontId="9" fillId="0" borderId="0" xfId="0" applyNumberFormat="1" applyFont="1"/>
    <xf numFmtId="2" fontId="0" fillId="3" borderId="0" xfId="0" applyNumberFormat="1" applyFill="1"/>
    <xf numFmtId="2" fontId="3" fillId="3" borderId="0" xfId="0" applyNumberFormat="1" applyFont="1" applyFill="1"/>
    <xf numFmtId="2" fontId="3" fillId="0" borderId="0" xfId="0" applyNumberFormat="1" applyFont="1"/>
    <xf numFmtId="9" fontId="0" fillId="0" borderId="1" xfId="1" applyFont="1" applyBorder="1" applyAlignment="1">
      <alignment horizontal="center"/>
    </xf>
    <xf numFmtId="0" fontId="0" fillId="7" borderId="1" xfId="0" applyFill="1" applyBorder="1"/>
    <xf numFmtId="167" fontId="0" fillId="0" borderId="1" xfId="0" applyNumberFormat="1" applyBorder="1"/>
    <xf numFmtId="168" fontId="0" fillId="0" borderId="1" xfId="0" applyNumberFormat="1" applyBorder="1"/>
    <xf numFmtId="2" fontId="0" fillId="0" borderId="1" xfId="0" applyNumberForma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4" fontId="0" fillId="0" borderId="9" xfId="0" applyNumberFormat="1" applyBorder="1" applyAlignment="1">
      <alignment horizontal="center" vertical="center"/>
    </xf>
    <xf numFmtId="4" fontId="0" fillId="0" borderId="6" xfId="0" applyNumberFormat="1" applyBorder="1" applyAlignment="1">
      <alignment horizontal="center" vertical="center"/>
    </xf>
    <xf numFmtId="3" fontId="0" fillId="0" borderId="9" xfId="0" applyNumberFormat="1" applyBorder="1" applyAlignment="1">
      <alignment horizontal="center" vertical="center"/>
    </xf>
    <xf numFmtId="3" fontId="0" fillId="0" borderId="6" xfId="0" applyNumberFormat="1" applyBorder="1" applyAlignment="1">
      <alignment horizontal="center" vertical="center"/>
    </xf>
    <xf numFmtId="165" fontId="0" fillId="0" borderId="9" xfId="1" applyNumberFormat="1" applyFont="1" applyBorder="1" applyAlignment="1">
      <alignment horizontal="center" vertical="center"/>
    </xf>
    <xf numFmtId="165" fontId="0" fillId="0" borderId="6" xfId="1" applyNumberFormat="1" applyFont="1" applyBorder="1" applyAlignment="1">
      <alignment horizontal="center" vertical="center"/>
    </xf>
    <xf numFmtId="0" fontId="0" fillId="0" borderId="2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0" xfId="0" applyAlignment="1">
      <alignment horizontal="center"/>
    </xf>
  </cellXfs>
  <cellStyles count="7">
    <cellStyle name="Bad" xfId="5" builtinId="27"/>
    <cellStyle name="Calculation" xfId="6" builtinId="22"/>
    <cellStyle name="Comma" xfId="3" builtinId="3"/>
    <cellStyle name="Currency" xfId="4" builtinId="4"/>
    <cellStyle name="Hyperlink" xfId="2" builtinId="8"/>
    <cellStyle name="Normal" xfId="0" builtinId="0"/>
    <cellStyle name="Percent" xfId="1" builtinId="5"/>
  </cellStyles>
  <dxfs count="18"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top style="thin">
          <color indexed="64"/>
        </top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bottom style="thin">
          <color indexed="64"/>
        </bottom>
      </border>
    </dxf>
    <dxf>
      <border diagonalUp="0" diagonalDown="0">
        <left style="thin">
          <color indexed="64"/>
        </left>
        <right style="thin">
          <color indexed="64"/>
        </right>
        <top/>
        <bottom/>
        <vertical style="thin">
          <color indexed="64"/>
        </vertical>
        <horizontal style="thin">
          <color indexed="64"/>
        </horizontal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png"/><Relationship Id="rId3" Type="http://schemas.openxmlformats.org/officeDocument/2006/relationships/image" Target="../media/image7.png"/><Relationship Id="rId7" Type="http://schemas.openxmlformats.org/officeDocument/2006/relationships/image" Target="../media/image11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6" Type="http://schemas.openxmlformats.org/officeDocument/2006/relationships/image" Target="../media/image10.png"/><Relationship Id="rId11" Type="http://schemas.openxmlformats.org/officeDocument/2006/relationships/image" Target="../media/image15.png"/><Relationship Id="rId5" Type="http://schemas.openxmlformats.org/officeDocument/2006/relationships/image" Target="../media/image9.png"/><Relationship Id="rId10" Type="http://schemas.openxmlformats.org/officeDocument/2006/relationships/image" Target="../media/image14.png"/><Relationship Id="rId4" Type="http://schemas.openxmlformats.org/officeDocument/2006/relationships/image" Target="../media/image8.png"/><Relationship Id="rId9" Type="http://schemas.openxmlformats.org/officeDocument/2006/relationships/image" Target="../media/image1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576943</xdr:colOff>
      <xdr:row>17</xdr:row>
      <xdr:rowOff>163285</xdr:rowOff>
    </xdr:from>
    <xdr:to>
      <xdr:col>7</xdr:col>
      <xdr:colOff>261258</xdr:colOff>
      <xdr:row>34</xdr:row>
      <xdr:rowOff>27709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BA9704A8-F1B9-48F6-9B58-9E7C3BE3CBCF}"/>
            </a:ext>
          </a:extLst>
        </xdr:cNvPr>
        <xdr:cNvSpPr txBox="1"/>
      </xdr:nvSpPr>
      <xdr:spPr>
        <a:xfrm>
          <a:off x="576943" y="3225140"/>
          <a:ext cx="6860970" cy="292627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Notes: </a:t>
          </a:r>
        </a:p>
        <a:p>
          <a:r>
            <a:rPr lang="en-US" sz="1100"/>
            <a:t>-</a:t>
          </a:r>
          <a:r>
            <a:rPr lang="en-US" sz="1100" baseline="0"/>
            <a:t> only 28W and 32W lamps are used in analysis as they make up &gt;99% of sample size.</a:t>
          </a:r>
        </a:p>
        <a:p>
          <a:r>
            <a:rPr lang="en-US" sz="1100" baseline="0"/>
            <a:t>-Weighting and wattage are based on SCE program data. </a:t>
          </a:r>
        </a:p>
        <a:p>
          <a:r>
            <a:rPr lang="en-US" sz="1100" baseline="0"/>
            <a:t>- Fluorescent lamp efficacy and lumen output is based on Caliper data. </a:t>
          </a:r>
        </a:p>
        <a:p>
          <a:r>
            <a:rPr lang="en-US" sz="1100" baseline="0"/>
            <a:t>-LED lamp efficacy is based on DLC (est 145 LPW), can be adjusted. </a:t>
          </a:r>
        </a:p>
        <a:p>
          <a:r>
            <a:rPr lang="en-US" sz="1100" baseline="0"/>
            <a:t>- Caliper data for fixture efficacy (lumens per fixiture/total lamp lumens) for 4 different troffer types is used for both LED and Fluorescent. </a:t>
          </a:r>
        </a:p>
        <a:p>
          <a:r>
            <a:rPr lang="en-US" sz="1100" baseline="0"/>
            <a:t>-LED generally had higher fixture efficacy, except for High Performance Fixtures. </a:t>
          </a:r>
        </a:p>
        <a:p>
          <a:r>
            <a:rPr lang="en-US" sz="1100" baseline="0"/>
            <a:t>- Recessed Indirect fixtures were removed from analysis, because they showed poor performance for all lamps.</a:t>
          </a:r>
        </a:p>
        <a:p>
          <a:r>
            <a:rPr lang="en-US" sz="1100" baseline="0"/>
            <a:t>- New measure case wattage was selected to get meausre case lumens (performance) within 1% of base</a:t>
          </a:r>
          <a:endParaRPr 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19</xdr:col>
      <xdr:colOff>1</xdr:colOff>
      <xdr:row>82</xdr:row>
      <xdr:rowOff>3465</xdr:rowOff>
    </xdr:from>
    <xdr:to>
      <xdr:col>28</xdr:col>
      <xdr:colOff>359586</xdr:colOff>
      <xdr:row>119</xdr:row>
      <xdr:rowOff>124523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3CFCD7C-5D3F-40BA-8FBF-B58C221137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154401" y="15624465"/>
          <a:ext cx="10204626" cy="7167653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19</xdr:row>
      <xdr:rowOff>0</xdr:rowOff>
    </xdr:from>
    <xdr:to>
      <xdr:col>6</xdr:col>
      <xdr:colOff>288720</xdr:colOff>
      <xdr:row>34</xdr:row>
      <xdr:rowOff>68778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62F03B65-05CA-4CCE-84B0-3752B683256C}"/>
            </a:ext>
          </a:extLst>
        </xdr:cNvPr>
        <xdr:cNvSpPr txBox="1"/>
      </xdr:nvSpPr>
      <xdr:spPr>
        <a:xfrm>
          <a:off x="609600" y="3619500"/>
          <a:ext cx="6860970" cy="292627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Notes: </a:t>
          </a:r>
        </a:p>
        <a:p>
          <a:r>
            <a:rPr lang="en-US" sz="1100"/>
            <a:t>-</a:t>
          </a:r>
          <a:r>
            <a:rPr lang="en-US" sz="1100" baseline="0"/>
            <a:t> only 28W and 32W lamps are used in analysis as they make up &gt;99% of sample size.</a:t>
          </a:r>
        </a:p>
        <a:p>
          <a:r>
            <a:rPr lang="en-US" sz="1100" baseline="0"/>
            <a:t>-Weighting and wattage are based on SCE program data. </a:t>
          </a:r>
        </a:p>
        <a:p>
          <a:r>
            <a:rPr lang="en-US" sz="1100" baseline="0"/>
            <a:t>- Fluorescent lamp efficacy and lumen output is based on Caliper data. </a:t>
          </a:r>
        </a:p>
        <a:p>
          <a:r>
            <a:rPr lang="en-US" sz="1100" baseline="0"/>
            <a:t>-LED lamp efficacy is based on DLC (est 145 LPW)</a:t>
          </a:r>
        </a:p>
        <a:p>
          <a:r>
            <a:rPr lang="en-US" sz="1100" baseline="0"/>
            <a:t>- Caliper data for fixture efficacy (lumens per fixiture/total lamp lumens) for 2 different linear/parking garage types is used for Fluorescent lamps. --No "In-situ" TLED tests could be found for these fixtures. </a:t>
          </a:r>
        </a:p>
        <a:p>
          <a:r>
            <a:rPr lang="en-US" sz="1100" baseline="0"/>
            <a:t>- Based on CPUC email comments (6/11/2019), same difference in fixture efficiency from troffers for LF and TLEDs  (~9%) is used for parking garage fixtures.</a:t>
          </a:r>
          <a:endParaRPr lang="en-US" sz="1100"/>
        </a:p>
      </xdr:txBody>
    </xdr:sp>
    <xdr:clientData/>
  </xdr:twoCellAnchor>
  <xdr:twoCellAnchor editAs="oneCell">
    <xdr:from>
      <xdr:col>1</xdr:col>
      <xdr:colOff>152401</xdr:colOff>
      <xdr:row>62</xdr:row>
      <xdr:rowOff>27709</xdr:rowOff>
    </xdr:from>
    <xdr:to>
      <xdr:col>2</xdr:col>
      <xdr:colOff>1325108</xdr:colOff>
      <xdr:row>80</xdr:row>
      <xdr:rowOff>132413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D76595D-F099-4FD7-9B81-C4C2EC1E04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62001" y="11194473"/>
          <a:ext cx="3419048" cy="3342857"/>
        </a:xfrm>
        <a:prstGeom prst="rect">
          <a:avLst/>
        </a:prstGeom>
      </xdr:spPr>
    </xdr:pic>
    <xdr:clientData/>
  </xdr:twoCellAnchor>
  <xdr:twoCellAnchor editAs="oneCell">
    <xdr:from>
      <xdr:col>1</xdr:col>
      <xdr:colOff>124691</xdr:colOff>
      <xdr:row>81</xdr:row>
      <xdr:rowOff>69273</xdr:rowOff>
    </xdr:from>
    <xdr:to>
      <xdr:col>5</xdr:col>
      <xdr:colOff>895106</xdr:colOff>
      <xdr:row>125</xdr:row>
      <xdr:rowOff>142568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6D5B2C3E-5A05-4E17-BAB2-CED5FB4437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34291" y="14658109"/>
          <a:ext cx="7104762" cy="8000000"/>
        </a:xfrm>
        <a:prstGeom prst="rect">
          <a:avLst/>
        </a:prstGeom>
      </xdr:spPr>
    </xdr:pic>
    <xdr:clientData/>
  </xdr:twoCellAnchor>
  <xdr:twoCellAnchor editAs="oneCell">
    <xdr:from>
      <xdr:col>7</xdr:col>
      <xdr:colOff>558198</xdr:colOff>
      <xdr:row>81</xdr:row>
      <xdr:rowOff>23342</xdr:rowOff>
    </xdr:from>
    <xdr:to>
      <xdr:col>15</xdr:col>
      <xdr:colOff>250955</xdr:colOff>
      <xdr:row>103</xdr:row>
      <xdr:rowOff>143937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83F79BFB-B062-4EF5-978C-3ED5C175D4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725045" y="14546166"/>
          <a:ext cx="6875376" cy="406697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167640</xdr:colOff>
      <xdr:row>1</xdr:row>
      <xdr:rowOff>60960</xdr:rowOff>
    </xdr:from>
    <xdr:to>
      <xdr:col>22</xdr:col>
      <xdr:colOff>601980</xdr:colOff>
      <xdr:row>24</xdr:row>
      <xdr:rowOff>76200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71B1AF1D-DCFF-4D3B-AA47-EFFC43603B2B}"/>
            </a:ext>
          </a:extLst>
        </xdr:cNvPr>
        <xdr:cNvSpPr txBox="1"/>
      </xdr:nvSpPr>
      <xdr:spPr>
        <a:xfrm>
          <a:off x="8702040" y="243840"/>
          <a:ext cx="5311140" cy="422148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Notes:</a:t>
          </a:r>
        </a:p>
        <a:p>
          <a:r>
            <a:rPr lang="en-US" sz="1100"/>
            <a:t>Assume</a:t>
          </a:r>
          <a:r>
            <a:rPr lang="en-US" sz="1100" baseline="0"/>
            <a:t> 2 types of fixtures: </a:t>
          </a:r>
        </a:p>
        <a:p>
          <a:r>
            <a:rPr lang="en-US" sz="1100" baseline="0"/>
            <a:t>Strip/parking garage ~180 deg beam angle/only downlight useful</a:t>
          </a:r>
        </a:p>
        <a:p>
          <a:r>
            <a:rPr lang="en-US" sz="1100" baseline="0"/>
            <a:t>Other: Troffers - 3-4 different types</a:t>
          </a:r>
        </a:p>
        <a:p>
          <a:r>
            <a:rPr lang="en-US" sz="1100" baseline="0"/>
            <a:t>look at diffferences, if close , just assume one. </a:t>
          </a:r>
        </a:p>
        <a:p>
          <a:r>
            <a:rPr lang="en-US" sz="1100" baseline="0"/>
            <a:t>need to compare TLEDs vs FLuorescent</a:t>
          </a:r>
        </a:p>
        <a:p>
          <a:endParaRPr lang="en-US" sz="1100" baseline="0"/>
        </a:p>
        <a:p>
          <a:r>
            <a:rPr lang="en-US" sz="1100" baseline="0"/>
            <a:t>Caliper</a:t>
          </a:r>
        </a:p>
        <a:p>
          <a:r>
            <a:rPr lang="en-US" sz="1100"/>
            <a:t>https://www1.eere.energy.gov/buildings/ssl/caliper/default.aspx</a:t>
          </a:r>
        </a:p>
        <a:p>
          <a:endParaRPr lang="en-US" sz="1100"/>
        </a:p>
        <a:p>
          <a:r>
            <a:rPr lang="en-US" sz="1100"/>
            <a:t>Old studies, would need to find a way</a:t>
          </a:r>
          <a:r>
            <a:rPr lang="en-US" sz="1100" baseline="0"/>
            <a:t> to do it for newer efficiency products. Can use for base case fixtures, possibly, but not a lot of 2x4s only 2x2.</a:t>
          </a:r>
        </a:p>
        <a:p>
          <a:endParaRPr lang="en-US" sz="1100" baseline="0"/>
        </a:p>
        <a:p>
          <a:r>
            <a:rPr lang="en-US" sz="1100" baseline="0"/>
            <a:t>Use Caliper Report: </a:t>
          </a:r>
        </a:p>
        <a:p>
          <a:r>
            <a:rPr lang="en-US" sz="1100"/>
            <a:t>Removed direct indirect fixtures as they</a:t>
          </a:r>
          <a:r>
            <a:rPr lang="en-US" sz="1100" baseline="0"/>
            <a:t> show poor performance for all</a:t>
          </a:r>
          <a:endParaRPr lang="en-US" sz="1100"/>
        </a:p>
      </xdr:txBody>
    </xdr:sp>
    <xdr:clientData/>
  </xdr:twoCellAnchor>
  <xdr:twoCellAnchor editAs="oneCell">
    <xdr:from>
      <xdr:col>1</xdr:col>
      <xdr:colOff>7620</xdr:colOff>
      <xdr:row>2</xdr:row>
      <xdr:rowOff>38100</xdr:rowOff>
    </xdr:from>
    <xdr:to>
      <xdr:col>9</xdr:col>
      <xdr:colOff>590993</xdr:colOff>
      <xdr:row>21</xdr:row>
      <xdr:rowOff>72736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910ECD0-E986-49C9-AFDC-F701519CB0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17220" y="403860"/>
          <a:ext cx="5460173" cy="3550920"/>
        </a:xfrm>
        <a:prstGeom prst="rect">
          <a:avLst/>
        </a:prstGeom>
      </xdr:spPr>
    </xdr:pic>
    <xdr:clientData/>
  </xdr:twoCellAnchor>
  <xdr:twoCellAnchor editAs="oneCell">
    <xdr:from>
      <xdr:col>13</xdr:col>
      <xdr:colOff>594360</xdr:colOff>
      <xdr:row>27</xdr:row>
      <xdr:rowOff>167640</xdr:rowOff>
    </xdr:from>
    <xdr:to>
      <xdr:col>23</xdr:col>
      <xdr:colOff>42871</xdr:colOff>
      <xdr:row>36</xdr:row>
      <xdr:rowOff>175261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9B8BDF0-AFF8-42EE-928F-2458214527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519160" y="5105400"/>
          <a:ext cx="5544511" cy="1653540"/>
        </a:xfrm>
        <a:prstGeom prst="rect">
          <a:avLst/>
        </a:prstGeom>
      </xdr:spPr>
    </xdr:pic>
    <xdr:clientData/>
  </xdr:twoCellAnchor>
  <xdr:twoCellAnchor editAs="oneCell">
    <xdr:from>
      <xdr:col>14</xdr:col>
      <xdr:colOff>109105</xdr:colOff>
      <xdr:row>32</xdr:row>
      <xdr:rowOff>158635</xdr:rowOff>
    </xdr:from>
    <xdr:to>
      <xdr:col>23</xdr:col>
      <xdr:colOff>59870</xdr:colOff>
      <xdr:row>66</xdr:row>
      <xdr:rowOff>39446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8BBA7D8-D69D-4B49-B69F-09A878981DF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t="9499"/>
        <a:stretch/>
      </xdr:blipFill>
      <xdr:spPr>
        <a:xfrm>
          <a:off x="8643505" y="6254635"/>
          <a:ext cx="5437165" cy="6357811"/>
        </a:xfrm>
        <a:prstGeom prst="rect">
          <a:avLst/>
        </a:prstGeom>
      </xdr:spPr>
    </xdr:pic>
    <xdr:clientData/>
  </xdr:twoCellAnchor>
  <xdr:twoCellAnchor editAs="oneCell">
    <xdr:from>
      <xdr:col>0</xdr:col>
      <xdr:colOff>594361</xdr:colOff>
      <xdr:row>25</xdr:row>
      <xdr:rowOff>129540</xdr:rowOff>
    </xdr:from>
    <xdr:to>
      <xdr:col>10</xdr:col>
      <xdr:colOff>324703</xdr:colOff>
      <xdr:row>54</xdr:row>
      <xdr:rowOff>119743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D31D5D61-BDA5-4196-A077-F6269D5BBB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94361" y="4755969"/>
          <a:ext cx="5826342" cy="5356860"/>
        </a:xfrm>
        <a:prstGeom prst="rect">
          <a:avLst/>
        </a:prstGeom>
      </xdr:spPr>
    </xdr:pic>
    <xdr:clientData/>
  </xdr:twoCellAnchor>
  <xdr:twoCellAnchor editAs="oneCell">
    <xdr:from>
      <xdr:col>0</xdr:col>
      <xdr:colOff>576943</xdr:colOff>
      <xdr:row>57</xdr:row>
      <xdr:rowOff>21773</xdr:rowOff>
    </xdr:from>
    <xdr:to>
      <xdr:col>11</xdr:col>
      <xdr:colOff>381000</xdr:colOff>
      <xdr:row>84</xdr:row>
      <xdr:rowOff>99860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989BD30-3418-4807-82BD-F69B0DC5E5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76943" y="10570030"/>
          <a:ext cx="6509657" cy="507463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86</xdr:row>
      <xdr:rowOff>0</xdr:rowOff>
    </xdr:from>
    <xdr:to>
      <xdr:col>11</xdr:col>
      <xdr:colOff>97971</xdr:colOff>
      <xdr:row>99</xdr:row>
      <xdr:rowOff>120197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2D2FE100-3670-4566-826E-3815CF4173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09600" y="15914914"/>
          <a:ext cx="6193971" cy="2525940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101</xdr:row>
      <xdr:rowOff>1</xdr:rowOff>
    </xdr:from>
    <xdr:to>
      <xdr:col>11</xdr:col>
      <xdr:colOff>211331</xdr:colOff>
      <xdr:row>116</xdr:row>
      <xdr:rowOff>130629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A96CF950-2255-4B05-BA00-C7CD6A7C88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09601" y="18690772"/>
          <a:ext cx="6307330" cy="29064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117</xdr:row>
      <xdr:rowOff>32658</xdr:rowOff>
    </xdr:from>
    <xdr:to>
      <xdr:col>11</xdr:col>
      <xdr:colOff>206829</xdr:colOff>
      <xdr:row>130</xdr:row>
      <xdr:rowOff>106998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2702618F-A408-4B46-80E8-816A222E0B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09600" y="21684344"/>
          <a:ext cx="6302829" cy="248008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132</xdr:row>
      <xdr:rowOff>0</xdr:rowOff>
    </xdr:from>
    <xdr:to>
      <xdr:col>8</xdr:col>
      <xdr:colOff>380419</xdr:colOff>
      <xdr:row>135</xdr:row>
      <xdr:rowOff>73401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E0A98713-4DF3-4156-8404-25E00F76AE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09600" y="24427543"/>
          <a:ext cx="4647619" cy="628571"/>
        </a:xfrm>
        <a:prstGeom prst="rect">
          <a:avLst/>
        </a:prstGeom>
      </xdr:spPr>
    </xdr:pic>
    <xdr:clientData/>
  </xdr:twoCellAnchor>
  <xdr:twoCellAnchor editAs="oneCell">
    <xdr:from>
      <xdr:col>1</xdr:col>
      <xdr:colOff>54429</xdr:colOff>
      <xdr:row>135</xdr:row>
      <xdr:rowOff>10885</xdr:rowOff>
    </xdr:from>
    <xdr:to>
      <xdr:col>11</xdr:col>
      <xdr:colOff>596524</xdr:colOff>
      <xdr:row>139</xdr:row>
      <xdr:rowOff>146845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7A5B3098-92E2-459D-BF4B-F2365E21BC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64029" y="24993599"/>
          <a:ext cx="6638095" cy="876190"/>
        </a:xfrm>
        <a:prstGeom prst="rect">
          <a:avLst/>
        </a:prstGeom>
      </xdr:spPr>
    </xdr:pic>
    <xdr:clientData/>
  </xdr:twoCellAnchor>
  <xdr:twoCellAnchor editAs="oneCell">
    <xdr:from>
      <xdr:col>14</xdr:col>
      <xdr:colOff>511629</xdr:colOff>
      <xdr:row>77</xdr:row>
      <xdr:rowOff>126273</xdr:rowOff>
    </xdr:from>
    <xdr:to>
      <xdr:col>25</xdr:col>
      <xdr:colOff>1453648</xdr:colOff>
      <xdr:row>107</xdr:row>
      <xdr:rowOff>77969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3CB9FDBA-3484-4884-B466-4CBB7B8282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9046029" y="15192102"/>
          <a:ext cx="7647619" cy="5503410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3BBC2A6-65C9-4AF6-9404-FCA34310672E}" name="Table1" displayName="Table1" ref="Z7:AM45" totalsRowShown="0" headerRowDxfId="17" headerRowBorderDxfId="16" tableBorderDxfId="15" totalsRowBorderDxfId="14">
  <autoFilter ref="Z7:AM45" xr:uid="{F7FFAB46-06DB-486C-8A12-305D739802A3}"/>
  <tableColumns count="14">
    <tableColumn id="1" xr3:uid="{AF9356F1-5573-4047-912C-B41E8D0C8D11}" name="Source" dataDxfId="13"/>
    <tableColumn id="2" xr3:uid="{DAA68A5C-380B-4897-9EB9-9BE2CC368117}" name="Fixture Type" dataDxfId="12"/>
    <tableColumn id="3" xr3:uid="{6C43F4FE-A0AE-4F7D-BDBF-33E5F46CA69C}" name="Lamp" dataDxfId="11"/>
    <tableColumn id="4" xr3:uid="{1C8F4C5A-849C-43AA-B0CA-F663C32C2B5C}" name="Lamp type" dataDxfId="10"/>
    <tableColumn id="5" xr3:uid="{EE0C36B3-18D2-46D8-82C1-F2E2D3136A76}" name="Beam Angle" dataDxfId="9"/>
    <tableColumn id="6" xr3:uid="{4420BAB2-E782-4F4A-81D5-D5B2463F6904}" name="Input Power" dataDxfId="8"/>
    <tableColumn id="7" xr3:uid="{58AB1660-63F3-4BA6-85DD-DC10F8492F31}" name="Lamp Output" dataDxfId="7"/>
    <tableColumn id="8" xr3:uid="{CA86B402-0F6F-4702-B5C0-B32F676FC04A}" name="Luminaire output" dataDxfId="6"/>
    <tableColumn id="9" xr3:uid="{B8B3CFED-3C02-429E-AD1A-B0A62B29EC31}" name="Luminaire Efficiency" dataDxfId="5"/>
    <tableColumn id="10" xr3:uid="{62B09359-1E97-441E-A59B-88B0797688CC}" name="Luminaire Efficacy" dataDxfId="4"/>
    <tableColumn id="11" xr3:uid="{EBC274EF-7F9C-43DC-BD7A-42485E3B47E7}" name="Lamp LPW" dataDxfId="3"/>
    <tableColumn id="12" xr3:uid="{F2CC140F-BFB3-4B86-86FF-E74CAA4897F4}" name="Calc Lum Eff" dataDxfId="2"/>
    <tableColumn id="13" xr3:uid="{EB67976B-E185-4758-8A17-A7D78B096E88}" name="Notes" dataDxfId="1"/>
    <tableColumn id="14" xr3:uid="{0FC565FA-3646-4A82-808D-225FC488D4E0}" name="Type" dataDxfId="0"/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lrc.rpi.edu/programs/nlpip/lightinganswers/t8/05-t8-lamp-life.asp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www.lrc.rpi.edu/programs/nlpip/lightinganswers/t8/05-t8-lamp-life.asp" TargetMode="External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https://www1.eere.energy.gov/buildings/publications/pdfs/ssl/ns/doe_ssl_caliper_09-67_downlight_fl_benchmark.pdf" TargetMode="External"/><Relationship Id="rId7" Type="http://schemas.openxmlformats.org/officeDocument/2006/relationships/table" Target="../tables/table1.xml"/><Relationship Id="rId2" Type="http://schemas.openxmlformats.org/officeDocument/2006/relationships/hyperlink" Target="https://www1.eere.energy.gov/buildings/publications/pdfs/ssl/ns/doe_ssl_caliper_09_108_parking_structure_fl_benchmark.pdf" TargetMode="External"/><Relationship Id="rId1" Type="http://schemas.openxmlformats.org/officeDocument/2006/relationships/hyperlink" Target="https://www1.eere.energy.gov/buildings/ssl/caliper/SummaryReport.aspx?caliperID=11-79" TargetMode="External"/><Relationship Id="rId6" Type="http://schemas.openxmlformats.org/officeDocument/2006/relationships/drawing" Target="../drawings/drawing3.xml"/><Relationship Id="rId5" Type="http://schemas.openxmlformats.org/officeDocument/2006/relationships/hyperlink" Target="https://www1.eere.energy.gov/buildings/publications/pdfs/ssl/ns/doe_ssl_caliper_09-73_downlight_fl_benchmark.pdf" TargetMode="External"/><Relationship Id="rId4" Type="http://schemas.openxmlformats.org/officeDocument/2006/relationships/hyperlink" Target="https://www.pnnl.gov/main/publications/external/technical_reports/PNNL-18076.pdf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8D7154-23AE-4894-918D-5AE3E59F32E2}">
  <dimension ref="B3:N16"/>
  <sheetViews>
    <sheetView zoomScale="85" zoomScaleNormal="85" workbookViewId="0">
      <selection activeCell="N36" sqref="N36:N37"/>
    </sheetView>
  </sheetViews>
  <sheetFormatPr defaultRowHeight="14.4" x14ac:dyDescent="0.3"/>
  <cols>
    <col min="2" max="2" width="24.6640625" bestFit="1" customWidth="1"/>
    <col min="3" max="4" width="14.6640625" customWidth="1"/>
    <col min="5" max="5" width="9.77734375" bestFit="1" customWidth="1"/>
    <col min="6" max="6" width="10.109375" customWidth="1"/>
    <col min="8" max="8" width="11.77734375" customWidth="1"/>
    <col min="9" max="9" width="11" customWidth="1"/>
    <col min="12" max="12" width="11.88671875" customWidth="1"/>
    <col min="14" max="14" width="10.44140625" customWidth="1"/>
  </cols>
  <sheetData>
    <row r="3" spans="2:14" ht="43.2" x14ac:dyDescent="0.3">
      <c r="B3" s="48" t="s">
        <v>12467</v>
      </c>
      <c r="C3" s="48" t="s">
        <v>12477</v>
      </c>
      <c r="D3" s="48" t="s">
        <v>12477</v>
      </c>
      <c r="E3" s="48" t="s">
        <v>12469</v>
      </c>
      <c r="F3" s="48" t="s">
        <v>12470</v>
      </c>
      <c r="G3" s="48" t="s">
        <v>12468</v>
      </c>
      <c r="H3" s="48" t="s">
        <v>12474</v>
      </c>
      <c r="I3" s="48" t="s">
        <v>12473</v>
      </c>
      <c r="J3" s="48" t="s">
        <v>12464</v>
      </c>
      <c r="K3" s="48" t="s">
        <v>12471</v>
      </c>
      <c r="L3" s="48" t="s">
        <v>12472</v>
      </c>
      <c r="M3" s="48" t="s">
        <v>12476</v>
      </c>
      <c r="N3" s="53" t="s">
        <v>12475</v>
      </c>
    </row>
    <row r="4" spans="2:14" ht="28.8" x14ac:dyDescent="0.3">
      <c r="B4" s="89" t="s">
        <v>12460</v>
      </c>
      <c r="C4" s="92" t="s">
        <v>12478</v>
      </c>
      <c r="D4" s="48" t="s">
        <v>12478</v>
      </c>
      <c r="E4" s="50">
        <f>'Troffer Calculations'!O16</f>
        <v>28</v>
      </c>
      <c r="F4" s="51">
        <f>'Troffer Calculations'!P16</f>
        <v>0.42</v>
      </c>
      <c r="G4" s="50">
        <f>'Troffer Calculations'!R16</f>
        <v>90</v>
      </c>
      <c r="H4" s="49">
        <f>'Troffer Calculations'!T16</f>
        <v>4386</v>
      </c>
      <c r="I4" s="51">
        <f>'Troffer Calculations'!U16</f>
        <v>0.72931736275429482</v>
      </c>
      <c r="J4" s="49">
        <f>'Troffer Calculations'!V16</f>
        <v>3198.7859530403371</v>
      </c>
      <c r="K4" s="96">
        <f>'Troffer Calculations'!W16</f>
        <v>3515.1929976976603</v>
      </c>
      <c r="L4" s="96" t="s">
        <v>6865</v>
      </c>
      <c r="M4" s="50">
        <f>'Troffer Calculations'!N16</f>
        <v>24.64</v>
      </c>
      <c r="N4" s="94">
        <f>'Troffer Calculations'!$B$13</f>
        <v>26.6816</v>
      </c>
    </row>
    <row r="5" spans="2:14" ht="28.8" x14ac:dyDescent="0.3">
      <c r="B5" s="90"/>
      <c r="C5" s="93"/>
      <c r="D5" s="48" t="s">
        <v>12478</v>
      </c>
      <c r="E5" s="50">
        <f>'Troffer Calculations'!O17</f>
        <v>32</v>
      </c>
      <c r="F5" s="51">
        <f>'Troffer Calculations'!$P$17</f>
        <v>0.57999999999999996</v>
      </c>
      <c r="G5" s="50">
        <f>'Troffer Calculations'!R17</f>
        <v>89</v>
      </c>
      <c r="H5" s="49">
        <f>'Troffer Calculations'!T17</f>
        <v>5134</v>
      </c>
      <c r="I5" s="51">
        <f>'Troffer Calculations'!U17</f>
        <v>0.72931736275429482</v>
      </c>
      <c r="J5" s="49">
        <f>'Troffer Calculations'!V17</f>
        <v>3744.3153403805495</v>
      </c>
      <c r="K5" s="97">
        <f>'Troffer Calculations'!W17</f>
        <v>0</v>
      </c>
      <c r="L5" s="97" t="s">
        <v>6865</v>
      </c>
      <c r="M5" s="50">
        <f>'Troffer Calculations'!N17</f>
        <v>28.16</v>
      </c>
      <c r="N5" s="95">
        <f>'Troffer Calculations'!Z17</f>
        <v>0</v>
      </c>
    </row>
    <row r="6" spans="2:14" x14ac:dyDescent="0.3">
      <c r="B6" s="90"/>
      <c r="C6" s="92" t="s">
        <v>12479</v>
      </c>
      <c r="D6" s="48" t="s">
        <v>12479</v>
      </c>
      <c r="E6" s="50">
        <f>'Troffer Calculations'!O23</f>
        <v>14</v>
      </c>
      <c r="F6" s="51">
        <f>'Troffer Calculations'!P23</f>
        <v>0.42</v>
      </c>
      <c r="G6" s="50">
        <f>'Troffer Calculations'!R23</f>
        <v>145</v>
      </c>
      <c r="H6" s="49">
        <f>'Troffer Calculations'!T23</f>
        <v>4060</v>
      </c>
      <c r="I6" s="51">
        <f>'Troffer Calculations'!U23</f>
        <v>0.82052631578947377</v>
      </c>
      <c r="J6" s="49">
        <f>'Troffer Calculations'!V23</f>
        <v>3331.3368421052637</v>
      </c>
      <c r="K6" s="96">
        <f>'Troffer Calculations'!W23</f>
        <v>3469.349368421053</v>
      </c>
      <c r="L6" s="98">
        <f>'Troffer Calculations'!X23</f>
        <v>-1.3041568217344948E-2</v>
      </c>
      <c r="M6" s="50">
        <f>E6</f>
        <v>14</v>
      </c>
      <c r="N6" s="94">
        <f>'Troffer Calculations'!$C$13</f>
        <v>14.579999999999998</v>
      </c>
    </row>
    <row r="7" spans="2:14" x14ac:dyDescent="0.3">
      <c r="B7" s="91"/>
      <c r="C7" s="93" t="s">
        <v>25</v>
      </c>
      <c r="D7" s="48" t="s">
        <v>12479</v>
      </c>
      <c r="E7" s="50">
        <f>'Troffer Calculations'!O24</f>
        <v>15</v>
      </c>
      <c r="F7" s="51">
        <f>'Troffer Calculations'!P24</f>
        <v>0.57999999999999996</v>
      </c>
      <c r="G7" s="50">
        <f>'Troffer Calculations'!R24</f>
        <v>145</v>
      </c>
      <c r="H7" s="49">
        <f>'Troffer Calculations'!T24</f>
        <v>4350</v>
      </c>
      <c r="I7" s="51">
        <f>'Troffer Calculations'!U24</f>
        <v>0.82052631578947377</v>
      </c>
      <c r="J7" s="49">
        <f>'Troffer Calculations'!V24</f>
        <v>3569.2894736842109</v>
      </c>
      <c r="K7" s="97"/>
      <c r="L7" s="99"/>
      <c r="M7" s="50">
        <f>E7</f>
        <v>15</v>
      </c>
      <c r="N7" s="95"/>
    </row>
    <row r="8" spans="2:14" ht="28.8" x14ac:dyDescent="0.3">
      <c r="B8" s="89" t="s">
        <v>12461</v>
      </c>
      <c r="C8" s="92" t="s">
        <v>12478</v>
      </c>
      <c r="D8" s="48" t="s">
        <v>12478</v>
      </c>
      <c r="E8" s="50">
        <f>'Parking Calculations'!O16</f>
        <v>28</v>
      </c>
      <c r="F8" s="51">
        <f>'Parking Calculations'!P16</f>
        <v>0.42</v>
      </c>
      <c r="G8" s="50">
        <f>'Parking Calculations'!R16</f>
        <v>90</v>
      </c>
      <c r="H8" s="49">
        <f>'Parking Calculations'!T16</f>
        <v>4386</v>
      </c>
      <c r="I8" s="51">
        <f>'Parking Calculations'!U16</f>
        <v>0.64208714918759235</v>
      </c>
      <c r="J8" s="49">
        <f>'Parking Calculations'!V16</f>
        <v>2816.1942363367802</v>
      </c>
      <c r="K8" s="96">
        <f>'Parking Calculations'!W16</f>
        <v>3094.7573251403251</v>
      </c>
      <c r="L8" s="96" t="s">
        <v>6865</v>
      </c>
      <c r="M8" s="50">
        <f>'Parking Calculations'!N16</f>
        <v>24.64</v>
      </c>
      <c r="N8" s="94">
        <f>'Parking Calculations'!$B$13</f>
        <v>26.6816</v>
      </c>
    </row>
    <row r="9" spans="2:14" ht="28.8" x14ac:dyDescent="0.3">
      <c r="B9" s="90" t="s">
        <v>12461</v>
      </c>
      <c r="C9" s="93" t="s">
        <v>12478</v>
      </c>
      <c r="D9" s="48" t="s">
        <v>12478</v>
      </c>
      <c r="E9" s="50">
        <f>'Parking Calculations'!O17</f>
        <v>32</v>
      </c>
      <c r="F9" s="51">
        <f>'Parking Calculations'!P17</f>
        <v>0.57999999999999996</v>
      </c>
      <c r="G9" s="50">
        <f>'Parking Calculations'!R17</f>
        <v>89</v>
      </c>
      <c r="H9" s="49">
        <f>'Parking Calculations'!T17</f>
        <v>5134</v>
      </c>
      <c r="I9" s="51">
        <f>'Parking Calculations'!U17</f>
        <v>0.64208714918759235</v>
      </c>
      <c r="J9" s="49">
        <f>'Parking Calculations'!V17</f>
        <v>3296.4754239290992</v>
      </c>
      <c r="K9" s="97"/>
      <c r="L9" s="97"/>
      <c r="M9" s="50">
        <f>'Parking Calculations'!N17</f>
        <v>28.16</v>
      </c>
      <c r="N9" s="95"/>
    </row>
    <row r="10" spans="2:14" x14ac:dyDescent="0.3">
      <c r="B10" s="90" t="s">
        <v>12461</v>
      </c>
      <c r="C10" s="92" t="s">
        <v>12479</v>
      </c>
      <c r="D10" s="48" t="s">
        <v>12479</v>
      </c>
      <c r="E10" s="88">
        <f>'Parking Calculations'!O23</f>
        <v>14.25</v>
      </c>
      <c r="F10" s="51">
        <f>'Parking Calculations'!P23</f>
        <v>0.42</v>
      </c>
      <c r="G10" s="50">
        <f>'Parking Calculations'!R23</f>
        <v>145</v>
      </c>
      <c r="H10" s="49">
        <f>'Parking Calculations'!T23</f>
        <v>4132.5</v>
      </c>
      <c r="I10" s="51">
        <f>'Parking Calculations'!U23</f>
        <v>0.73329610222277131</v>
      </c>
      <c r="J10" s="49">
        <f>'Parking Calculations'!V23</f>
        <v>3030.3461424356024</v>
      </c>
      <c r="K10" s="96">
        <f>'Parking Calculations'!W23</f>
        <v>3061.1812435340698</v>
      </c>
      <c r="L10" s="98">
        <f>'Parking Calculations'!X23</f>
        <v>-1.0849342316277672E-2</v>
      </c>
      <c r="M10" s="52">
        <f>E10</f>
        <v>14.25</v>
      </c>
      <c r="N10" s="94">
        <f>'Parking Calculations'!$C$13</f>
        <v>14.395</v>
      </c>
    </row>
    <row r="11" spans="2:14" x14ac:dyDescent="0.3">
      <c r="B11" s="91" t="s">
        <v>12461</v>
      </c>
      <c r="C11" s="93" t="s">
        <v>25</v>
      </c>
      <c r="D11" s="48" t="s">
        <v>12479</v>
      </c>
      <c r="E11" s="88">
        <f>'Parking Calculations'!O24</f>
        <v>14.5</v>
      </c>
      <c r="F11" s="51">
        <f>'Parking Calculations'!P24</f>
        <v>0.57999999999999996</v>
      </c>
      <c r="G11" s="50">
        <f>'Parking Calculations'!R24</f>
        <v>145</v>
      </c>
      <c r="H11" s="49">
        <f>'Parking Calculations'!T24</f>
        <v>4205</v>
      </c>
      <c r="I11" s="51">
        <f>'Parking Calculations'!U24</f>
        <v>0.73329610222277131</v>
      </c>
      <c r="J11" s="49">
        <f>'Parking Calculations'!V24</f>
        <v>3083.5101098467535</v>
      </c>
      <c r="K11" s="97"/>
      <c r="L11" s="99"/>
      <c r="M11" s="52">
        <f>E11</f>
        <v>14.5</v>
      </c>
      <c r="N11" s="95"/>
    </row>
    <row r="14" spans="2:14" x14ac:dyDescent="0.3">
      <c r="B14" s="9" t="s">
        <v>12614</v>
      </c>
      <c r="C14" s="9" t="s">
        <v>12615</v>
      </c>
      <c r="D14" s="53" t="s">
        <v>12616</v>
      </c>
      <c r="E14" s="9" t="s">
        <v>12617</v>
      </c>
    </row>
    <row r="15" spans="2:14" x14ac:dyDescent="0.3">
      <c r="B15" s="9" t="s">
        <v>12618</v>
      </c>
      <c r="C15" s="86">
        <f>N4/1000</f>
        <v>2.66816E-2</v>
      </c>
      <c r="D15" s="86">
        <f>N6/1000</f>
        <v>1.4579999999999997E-2</v>
      </c>
      <c r="E15" s="87">
        <f>C15-D15</f>
        <v>1.2101600000000002E-2</v>
      </c>
    </row>
    <row r="16" spans="2:14" x14ac:dyDescent="0.3">
      <c r="B16" s="9" t="s">
        <v>12461</v>
      </c>
      <c r="C16" s="86">
        <f>N8/1000</f>
        <v>2.66816E-2</v>
      </c>
      <c r="D16" s="86">
        <f>N10/1000</f>
        <v>1.4395E-2</v>
      </c>
      <c r="E16" s="87">
        <f>C16-D16</f>
        <v>1.22866E-2</v>
      </c>
    </row>
  </sheetData>
  <mergeCells count="18">
    <mergeCell ref="N4:N5"/>
    <mergeCell ref="N6:N7"/>
    <mergeCell ref="N8:N9"/>
    <mergeCell ref="N10:N11"/>
    <mergeCell ref="K6:K7"/>
    <mergeCell ref="K4:K5"/>
    <mergeCell ref="K8:K9"/>
    <mergeCell ref="K10:K11"/>
    <mergeCell ref="L4:L5"/>
    <mergeCell ref="L8:L9"/>
    <mergeCell ref="L6:L7"/>
    <mergeCell ref="L10:L11"/>
    <mergeCell ref="B4:B7"/>
    <mergeCell ref="B8:B11"/>
    <mergeCell ref="C4:C5"/>
    <mergeCell ref="C6:C7"/>
    <mergeCell ref="C8:C9"/>
    <mergeCell ref="C10:C1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F37581-FAD8-40CB-975D-C0048CB88FB2}">
  <dimension ref="B2:AU100"/>
  <sheetViews>
    <sheetView topLeftCell="L1" zoomScaleNormal="100" workbookViewId="0">
      <selection activeCell="R5" sqref="R5"/>
    </sheetView>
  </sheetViews>
  <sheetFormatPr defaultRowHeight="14.4" x14ac:dyDescent="0.3"/>
  <cols>
    <col min="2" max="2" width="15.21875" bestFit="1" customWidth="1"/>
    <col min="3" max="3" width="24" bestFit="1" customWidth="1"/>
    <col min="4" max="4" width="18.44140625" bestFit="1" customWidth="1"/>
    <col min="5" max="5" width="13.6640625" bestFit="1" customWidth="1"/>
    <col min="6" max="6" width="14.44140625" bestFit="1" customWidth="1"/>
    <col min="7" max="7" width="19.5546875" bestFit="1" customWidth="1"/>
    <col min="8" max="8" width="18.44140625" bestFit="1" customWidth="1"/>
    <col min="9" max="9" width="22.33203125" bestFit="1" customWidth="1"/>
    <col min="10" max="10" width="14.6640625" bestFit="1" customWidth="1"/>
    <col min="11" max="11" width="22.33203125" bestFit="1" customWidth="1"/>
    <col min="12" max="12" width="14.6640625" bestFit="1" customWidth="1"/>
    <col min="14" max="14" width="17.44140625" bestFit="1" customWidth="1"/>
    <col min="15" max="15" width="31.44140625" bestFit="1" customWidth="1"/>
    <col min="16" max="16" width="12.88671875" bestFit="1" customWidth="1"/>
    <col min="17" max="17" width="12.21875" bestFit="1" customWidth="1"/>
    <col min="18" max="18" width="14.6640625" customWidth="1"/>
    <col min="19" max="19" width="17.33203125" bestFit="1" customWidth="1"/>
    <col min="20" max="20" width="22.88671875" bestFit="1" customWidth="1"/>
    <col min="21" max="24" width="22.88671875" customWidth="1"/>
    <col min="25" max="26" width="14.6640625" bestFit="1" customWidth="1"/>
    <col min="27" max="27" width="16.88671875" customWidth="1"/>
    <col min="28" max="28" width="22.109375" bestFit="1" customWidth="1"/>
    <col min="30" max="30" width="13.88671875" bestFit="1" customWidth="1"/>
    <col min="31" max="31" width="14.6640625" bestFit="1" customWidth="1"/>
    <col min="32" max="32" width="16.109375" bestFit="1" customWidth="1"/>
    <col min="33" max="33" width="10.77734375" customWidth="1"/>
    <col min="34" max="34" width="13.21875" customWidth="1"/>
    <col min="35" max="35" width="16.77734375" bestFit="1" customWidth="1"/>
    <col min="36" max="36" width="8.33203125" customWidth="1"/>
    <col min="37" max="37" width="13.88671875" bestFit="1" customWidth="1"/>
    <col min="38" max="38" width="13.33203125" bestFit="1" customWidth="1"/>
    <col min="39" max="39" width="14.5546875" bestFit="1" customWidth="1"/>
    <col min="40" max="41" width="14.5546875" customWidth="1"/>
    <col min="42" max="42" width="17.109375" hidden="1" customWidth="1"/>
    <col min="43" max="44" width="9.33203125" hidden="1" customWidth="1"/>
    <col min="45" max="45" width="17.33203125" hidden="1" customWidth="1"/>
    <col min="46" max="46" width="14.5546875" hidden="1" customWidth="1"/>
    <col min="47" max="49" width="0" hidden="1" customWidth="1"/>
  </cols>
  <sheetData>
    <row r="2" spans="2:46" x14ac:dyDescent="0.3">
      <c r="P2" t="s">
        <v>12460</v>
      </c>
      <c r="Q2" t="s">
        <v>12460</v>
      </c>
      <c r="T2" s="2"/>
      <c r="U2" s="2"/>
      <c r="V2" s="2"/>
      <c r="W2" s="2"/>
      <c r="X2" s="2"/>
    </row>
    <row r="3" spans="2:46" x14ac:dyDescent="0.3">
      <c r="B3" s="100" t="s">
        <v>12458</v>
      </c>
      <c r="C3" s="101"/>
      <c r="D3" s="101"/>
      <c r="E3" s="102"/>
      <c r="F3" s="100" t="s">
        <v>40</v>
      </c>
      <c r="G3" s="102"/>
      <c r="H3" s="100" t="s">
        <v>12457</v>
      </c>
      <c r="I3" s="101"/>
      <c r="J3" s="101"/>
      <c r="K3" s="101"/>
      <c r="L3" s="102"/>
      <c r="O3" t="s">
        <v>12413</v>
      </c>
      <c r="P3" s="5"/>
      <c r="Q3" s="5"/>
      <c r="T3" s="1"/>
      <c r="U3" s="1"/>
      <c r="V3" s="1"/>
      <c r="W3" s="1"/>
      <c r="X3" s="1"/>
    </row>
    <row r="4" spans="2:46" x14ac:dyDescent="0.3">
      <c r="B4" s="9" t="s">
        <v>32</v>
      </c>
      <c r="C4" s="9" t="s">
        <v>33</v>
      </c>
      <c r="D4" s="9" t="s">
        <v>42</v>
      </c>
      <c r="E4" s="9"/>
      <c r="F4" s="9" t="s">
        <v>37</v>
      </c>
      <c r="G4" s="9" t="s">
        <v>12456</v>
      </c>
      <c r="H4" s="9" t="s">
        <v>42</v>
      </c>
      <c r="I4" s="9" t="s">
        <v>43</v>
      </c>
      <c r="J4" s="9" t="s">
        <v>44</v>
      </c>
      <c r="K4" s="9" t="s">
        <v>43</v>
      </c>
      <c r="L4" s="9" t="s">
        <v>44</v>
      </c>
      <c r="O4" s="9"/>
      <c r="P4" s="43" t="s">
        <v>31</v>
      </c>
      <c r="Q4" s="43" t="s">
        <v>31</v>
      </c>
      <c r="R4" s="9" t="s">
        <v>12619</v>
      </c>
      <c r="AP4" s="9"/>
      <c r="AQ4" s="9"/>
      <c r="AR4" s="9"/>
      <c r="AS4" s="9" t="s">
        <v>12421</v>
      </c>
      <c r="AT4" s="9"/>
    </row>
    <row r="5" spans="2:46" x14ac:dyDescent="0.3">
      <c r="B5" s="26">
        <v>25</v>
      </c>
      <c r="C5" s="27">
        <v>3.6390842436031723E-3</v>
      </c>
      <c r="D5" s="28"/>
      <c r="E5" s="26"/>
      <c r="F5" s="26"/>
      <c r="G5" s="26"/>
      <c r="H5" s="26"/>
      <c r="I5" s="26"/>
      <c r="J5" s="26"/>
      <c r="K5" s="26"/>
      <c r="L5" s="26"/>
      <c r="O5" s="9" t="s">
        <v>12460</v>
      </c>
      <c r="P5" s="84">
        <f>AVERAGEIFS(Table1[Luminaire Efficiency],Table1[Lamp type],P$6,Table1[Type],$O5)</f>
        <v>0.82052631578947377</v>
      </c>
      <c r="Q5" s="84">
        <f>AVERAGEIFS(Table1[Luminaire Efficiency],Table1[Lamp type],Q$6,Table1[Type],$O5)</f>
        <v>0.72931736275429482</v>
      </c>
      <c r="R5" s="11">
        <f>P5-Q5</f>
        <v>9.1208953035178952E-2</v>
      </c>
      <c r="T5" s="5"/>
      <c r="U5" s="5"/>
      <c r="V5" s="5"/>
      <c r="W5" s="5"/>
      <c r="X5" s="5"/>
      <c r="AP5" s="22" t="s">
        <v>12417</v>
      </c>
      <c r="AQ5" s="22" t="s">
        <v>12418</v>
      </c>
      <c r="AR5" s="22" t="s">
        <v>12427</v>
      </c>
      <c r="AS5" s="9" t="s">
        <v>47</v>
      </c>
      <c r="AT5" s="9" t="s">
        <v>46</v>
      </c>
    </row>
    <row r="6" spans="2:46" x14ac:dyDescent="0.3">
      <c r="B6" s="16">
        <v>28</v>
      </c>
      <c r="C6" s="17">
        <v>0.41688463265000747</v>
      </c>
      <c r="D6" s="18">
        <v>24.64</v>
      </c>
      <c r="E6" s="16" t="s">
        <v>7</v>
      </c>
      <c r="F6" s="16">
        <v>2193</v>
      </c>
      <c r="G6" s="16">
        <v>90</v>
      </c>
      <c r="H6" s="16">
        <v>24.64</v>
      </c>
      <c r="I6" s="16">
        <v>17.402735639115015</v>
      </c>
      <c r="J6" s="16">
        <v>7.2372643608849856</v>
      </c>
      <c r="K6" s="16">
        <v>14.943231748040343</v>
      </c>
      <c r="L6" s="16">
        <v>9.6967682519596572</v>
      </c>
      <c r="O6" s="9" t="s">
        <v>27</v>
      </c>
      <c r="P6" s="44" t="s">
        <v>25</v>
      </c>
      <c r="Q6" s="44" t="s">
        <v>26</v>
      </c>
      <c r="T6" s="5"/>
      <c r="U6" s="5"/>
      <c r="V6" s="5"/>
      <c r="W6" s="5"/>
      <c r="X6" s="5"/>
      <c r="AP6" s="11" t="s">
        <v>6865</v>
      </c>
      <c r="AQ6" s="9">
        <f>$AT$27</f>
        <v>3</v>
      </c>
      <c r="AR6" s="9">
        <v>0.9</v>
      </c>
      <c r="AS6" s="9">
        <f>AE16*AR6</f>
        <v>0</v>
      </c>
      <c r="AT6" s="9">
        <f>AF16*AR6</f>
        <v>0</v>
      </c>
    </row>
    <row r="7" spans="2:46" x14ac:dyDescent="0.3">
      <c r="B7" s="26">
        <v>30</v>
      </c>
      <c r="C7" s="27">
        <v>1.7956007780936705E-3</v>
      </c>
      <c r="D7" s="28"/>
      <c r="E7" s="26"/>
      <c r="F7" s="26"/>
      <c r="G7" s="26"/>
      <c r="H7" s="26"/>
      <c r="I7" s="26"/>
      <c r="J7" s="26"/>
      <c r="K7" s="26"/>
      <c r="L7" s="26"/>
      <c r="O7" s="9" t="s">
        <v>12</v>
      </c>
      <c r="P7" s="84">
        <f>AVERAGEIFS(Table1[Luminaire Efficiency],Table1[Fixture Type],$O7,Table1[Lamp type],P$6)</f>
        <v>0.83499999999999996</v>
      </c>
      <c r="Q7" s="84">
        <f>AVERAGEIFS(Table1[Luminaire Efficiency],Table1[Fixture Type],$O7,Table1[Lamp type],Q$6)</f>
        <v>0.73499999999999999</v>
      </c>
      <c r="T7" s="5"/>
      <c r="U7" s="5"/>
      <c r="V7" s="5"/>
      <c r="W7" s="5"/>
      <c r="X7" s="5"/>
    </row>
    <row r="8" spans="2:46" x14ac:dyDescent="0.3">
      <c r="B8" s="16">
        <v>32</v>
      </c>
      <c r="C8" s="17">
        <v>0.57768068232829572</v>
      </c>
      <c r="D8" s="18">
        <v>28.16</v>
      </c>
      <c r="E8" s="16" t="s">
        <v>41</v>
      </c>
      <c r="F8" s="16">
        <v>2567</v>
      </c>
      <c r="G8" s="16">
        <v>89</v>
      </c>
      <c r="H8" s="16">
        <v>28.16</v>
      </c>
      <c r="I8" s="16">
        <v>15.565977454515313</v>
      </c>
      <c r="J8" s="16">
        <v>12.594022545484687</v>
      </c>
      <c r="K8" s="16">
        <v>12.812244101746215</v>
      </c>
      <c r="L8" s="16">
        <v>15.347755898253785</v>
      </c>
      <c r="O8" s="9" t="s">
        <v>13</v>
      </c>
      <c r="P8" s="84">
        <f>AVERAGEIFS(Table1[Luminaire Efficiency],Table1[Fixture Type],$O8,Table1[Lamp type],P$6)</f>
        <v>0.81714285714285728</v>
      </c>
      <c r="Q8" s="84">
        <f>AVERAGEIFS(Table1[Luminaire Efficiency],Table1[Fixture Type],$O8,Table1[Lamp type],Q$6)</f>
        <v>0.66999999999999993</v>
      </c>
      <c r="T8" s="5"/>
      <c r="U8" s="5"/>
      <c r="V8" s="5"/>
      <c r="W8" s="5"/>
      <c r="X8" s="5"/>
    </row>
    <row r="9" spans="2:46" x14ac:dyDescent="0.3">
      <c r="C9" t="s">
        <v>34</v>
      </c>
      <c r="E9" s="3"/>
      <c r="O9" s="9" t="s">
        <v>14</v>
      </c>
      <c r="P9" s="84">
        <f>AVERAGEIFS(Table1[Luminaire Efficiency],Table1[Fixture Type],$O9,Table1[Lamp type],P$6)</f>
        <v>0.80333333333333334</v>
      </c>
      <c r="Q9" s="84">
        <f>AVERAGEIFS(Table1[Luminaire Efficiency],Table1[Fixture Type],$O9,Table1[Lamp type],Q$6)</f>
        <v>0.7215129673447862</v>
      </c>
    </row>
    <row r="10" spans="2:46" x14ac:dyDescent="0.3">
      <c r="O10" s="9" t="s">
        <v>22</v>
      </c>
      <c r="P10" s="84">
        <f>AVERAGEIFS(Table1[Luminaire Efficiency],Table1[Fixture Type],$O10,Table1[Lamp type],P$6)</f>
        <v>0.81666666666666654</v>
      </c>
      <c r="Q10" s="84">
        <f>AVERAGEIFS(Table1[Luminaire Efficiency],Table1[Fixture Type],$O10,Table1[Lamp type],Q$6)</f>
        <v>0.86</v>
      </c>
    </row>
    <row r="11" spans="2:46" x14ac:dyDescent="0.3">
      <c r="T11" s="4"/>
      <c r="U11" s="4"/>
      <c r="V11" s="4"/>
      <c r="W11" s="4"/>
      <c r="X11" s="4"/>
    </row>
    <row r="12" spans="2:46" x14ac:dyDescent="0.3">
      <c r="B12" s="9" t="s">
        <v>49</v>
      </c>
      <c r="C12" s="9" t="s">
        <v>12411</v>
      </c>
      <c r="D12" s="9" t="s">
        <v>12452</v>
      </c>
      <c r="F12" s="9" t="s">
        <v>12397</v>
      </c>
      <c r="G12" s="9" t="s">
        <v>12399</v>
      </c>
    </row>
    <row r="13" spans="2:46" x14ac:dyDescent="0.3">
      <c r="B13" s="9">
        <f>N16*P16+N17*P17</f>
        <v>26.6816</v>
      </c>
      <c r="C13" s="9">
        <f>O23*P23+O24*P24</f>
        <v>14.579999999999998</v>
      </c>
      <c r="D13" s="9">
        <f>B13-C13</f>
        <v>12.101600000000001</v>
      </c>
      <c r="F13" s="9" t="s">
        <v>12398</v>
      </c>
      <c r="G13" s="19">
        <f>AVERAGE('DLC &gt;140LPW'!$BC$2:$BC$858)</f>
        <v>14.307094515752594</v>
      </c>
      <c r="T13" s="6"/>
      <c r="U13" s="6"/>
      <c r="V13" s="6"/>
      <c r="W13" s="6"/>
      <c r="X13" s="6"/>
      <c r="AP13" s="9"/>
      <c r="AQ13" s="9"/>
      <c r="AR13" s="9"/>
      <c r="AS13" s="9" t="s">
        <v>12421</v>
      </c>
      <c r="AT13" s="9"/>
    </row>
    <row r="14" spans="2:46" x14ac:dyDescent="0.3">
      <c r="F14" s="9" t="s">
        <v>12400</v>
      </c>
      <c r="G14" s="15">
        <f>AVERAGE('DLC &gt;140LPW'!$BB$2:$BB$858)</f>
        <v>147.51873395565937</v>
      </c>
      <c r="N14" s="9" t="s">
        <v>12416</v>
      </c>
      <c r="O14" s="20" t="s">
        <v>12414</v>
      </c>
      <c r="P14" s="20"/>
      <c r="Q14" s="20"/>
      <c r="R14" s="20"/>
      <c r="S14" s="20"/>
      <c r="T14" s="20"/>
      <c r="U14" s="20"/>
      <c r="V14" s="20"/>
      <c r="W14" s="20"/>
      <c r="X14" s="20"/>
      <c r="AP14" s="22" t="s">
        <v>12417</v>
      </c>
      <c r="AQ14" s="22" t="s">
        <v>12418</v>
      </c>
      <c r="AR14" s="22" t="s">
        <v>12427</v>
      </c>
      <c r="AS14" s="9" t="s">
        <v>47</v>
      </c>
      <c r="AT14" s="9" t="s">
        <v>46</v>
      </c>
    </row>
    <row r="15" spans="2:46" x14ac:dyDescent="0.3">
      <c r="F15" s="9" t="s">
        <v>12401</v>
      </c>
      <c r="G15" s="15">
        <f>AVERAGE('DLC &gt;140LPW'!$BA$2:$BA$858)</f>
        <v>2106.9063010501745</v>
      </c>
      <c r="N15" s="12" t="s">
        <v>52</v>
      </c>
      <c r="O15" s="20" t="s">
        <v>32</v>
      </c>
      <c r="P15" s="20" t="s">
        <v>48</v>
      </c>
      <c r="Q15" s="20" t="s">
        <v>36</v>
      </c>
      <c r="R15" s="20" t="s">
        <v>4</v>
      </c>
      <c r="S15" s="20" t="s">
        <v>37</v>
      </c>
      <c r="T15" s="20" t="s">
        <v>38</v>
      </c>
      <c r="U15" s="20" t="s">
        <v>12463</v>
      </c>
      <c r="V15" s="20" t="s">
        <v>12464</v>
      </c>
      <c r="W15" s="20" t="s">
        <v>12465</v>
      </c>
      <c r="X15" s="20"/>
      <c r="AP15" s="21">
        <f>$AT$29</f>
        <v>2.5000000000000005E-2</v>
      </c>
      <c r="AQ15" s="9">
        <f>$AT$27</f>
        <v>3</v>
      </c>
      <c r="AR15" s="9">
        <f>(1-$AP15)^AQ15</f>
        <v>0.92685937499999993</v>
      </c>
      <c r="AS15" s="9">
        <f>AE25*AR15</f>
        <v>0</v>
      </c>
      <c r="AT15" s="9">
        <f>AF25*AR15</f>
        <v>0</v>
      </c>
    </row>
    <row r="16" spans="2:46" x14ac:dyDescent="0.3">
      <c r="N16" s="14">
        <f>$D$6</f>
        <v>24.64</v>
      </c>
      <c r="O16" s="9">
        <v>28</v>
      </c>
      <c r="P16" s="11">
        <f>ROUND($C$6,2)</f>
        <v>0.42</v>
      </c>
      <c r="Q16" s="9">
        <v>2</v>
      </c>
      <c r="R16" s="9">
        <f>$G$6</f>
        <v>90</v>
      </c>
      <c r="S16" s="9">
        <f>$F$6</f>
        <v>2193</v>
      </c>
      <c r="T16" s="9">
        <f>S16*Q16</f>
        <v>4386</v>
      </c>
      <c r="U16" s="11">
        <f>$Q$5</f>
        <v>0.72931736275429482</v>
      </c>
      <c r="V16" s="9">
        <f>T16*U16</f>
        <v>3198.7859530403371</v>
      </c>
      <c r="W16" s="9">
        <f>V16*P16+V17*P17</f>
        <v>3515.1929976976603</v>
      </c>
      <c r="X16" s="9"/>
      <c r="AG16" s="9"/>
      <c r="AP16" s="9"/>
      <c r="AQ16" s="9"/>
      <c r="AR16" s="9"/>
      <c r="AS16" s="23" t="e">
        <f>(AS15-AS$6)/AS$6</f>
        <v>#DIV/0!</v>
      </c>
      <c r="AT16" s="23" t="e">
        <f>(AT15-AT$6)/AT$6</f>
        <v>#DIV/0!</v>
      </c>
    </row>
    <row r="17" spans="14:46" x14ac:dyDescent="0.3">
      <c r="N17" s="14">
        <f>$D$8</f>
        <v>28.16</v>
      </c>
      <c r="O17" s="9">
        <v>32</v>
      </c>
      <c r="P17" s="11">
        <f>ROUND($C$8,2)</f>
        <v>0.57999999999999996</v>
      </c>
      <c r="Q17" s="9">
        <v>2</v>
      </c>
      <c r="R17" s="9">
        <f>$G$8</f>
        <v>89</v>
      </c>
      <c r="S17" s="9">
        <f>$F$8</f>
        <v>2567</v>
      </c>
      <c r="T17" s="9">
        <f>S17*Q17</f>
        <v>5134</v>
      </c>
      <c r="U17" s="11">
        <f>$Q$5</f>
        <v>0.72931736275429482</v>
      </c>
      <c r="V17" s="9">
        <f>T17*U17</f>
        <v>3744.3153403805495</v>
      </c>
      <c r="W17" s="9"/>
      <c r="X17" s="9"/>
    </row>
    <row r="18" spans="14:46" x14ac:dyDescent="0.3">
      <c r="N18" s="5"/>
    </row>
    <row r="20" spans="14:46" x14ac:dyDescent="0.3">
      <c r="O20" t="s">
        <v>12403</v>
      </c>
    </row>
    <row r="21" spans="14:46" x14ac:dyDescent="0.3">
      <c r="N21" s="4"/>
      <c r="O21" s="20" t="s">
        <v>12415</v>
      </c>
      <c r="P21" s="20"/>
      <c r="Q21" s="20"/>
      <c r="R21" s="20"/>
      <c r="S21" s="20"/>
      <c r="T21" s="20"/>
      <c r="U21" s="20"/>
      <c r="V21" s="20"/>
      <c r="W21" s="20"/>
      <c r="X21" s="20"/>
      <c r="AP21" s="9"/>
      <c r="AQ21" s="9"/>
      <c r="AR21" s="9"/>
      <c r="AS21" s="9" t="s">
        <v>12421</v>
      </c>
      <c r="AT21" s="9"/>
    </row>
    <row r="22" spans="14:46" x14ac:dyDescent="0.3">
      <c r="O22" s="20" t="s">
        <v>32</v>
      </c>
      <c r="P22" s="20" t="s">
        <v>48</v>
      </c>
      <c r="Q22" s="20" t="s">
        <v>36</v>
      </c>
      <c r="R22" s="20" t="s">
        <v>4</v>
      </c>
      <c r="S22" s="20" t="s">
        <v>37</v>
      </c>
      <c r="T22" s="20" t="s">
        <v>38</v>
      </c>
      <c r="U22" s="20" t="s">
        <v>12463</v>
      </c>
      <c r="V22" s="20" t="s">
        <v>12464</v>
      </c>
      <c r="W22" s="20" t="s">
        <v>12465</v>
      </c>
      <c r="X22" s="20" t="s">
        <v>12466</v>
      </c>
      <c r="AP22" s="22" t="s">
        <v>12417</v>
      </c>
      <c r="AQ22" s="22" t="s">
        <v>12418</v>
      </c>
      <c r="AR22" s="22" t="s">
        <v>12427</v>
      </c>
      <c r="AS22" s="9" t="s">
        <v>47</v>
      </c>
      <c r="AT22" s="9" t="s">
        <v>46</v>
      </c>
    </row>
    <row r="23" spans="14:46" x14ac:dyDescent="0.3">
      <c r="N23" s="6"/>
      <c r="O23" s="19">
        <v>14</v>
      </c>
      <c r="P23" s="11">
        <f>ROUND($C$6,2)</f>
        <v>0.42</v>
      </c>
      <c r="Q23" s="9">
        <v>2</v>
      </c>
      <c r="R23" s="15">
        <v>145</v>
      </c>
      <c r="S23" s="9">
        <f>R23*O23</f>
        <v>2030</v>
      </c>
      <c r="T23" s="15">
        <f>S23*Q23</f>
        <v>4060</v>
      </c>
      <c r="U23" s="11">
        <f t="shared" ref="U23:U24" si="0">$P$5</f>
        <v>0.82052631578947377</v>
      </c>
      <c r="V23" s="9">
        <f>T23*U23</f>
        <v>3331.3368421052637</v>
      </c>
      <c r="W23" s="9">
        <f>V23*P23+V24*P24</f>
        <v>3469.349368421053</v>
      </c>
      <c r="X23" s="12">
        <f>(W23-$W$16)/$W$16</f>
        <v>-1.3041568217344948E-2</v>
      </c>
      <c r="AP23" s="21">
        <f>$AT$29</f>
        <v>2.5000000000000005E-2</v>
      </c>
      <c r="AQ23" s="9">
        <f>$AT$27</f>
        <v>3</v>
      </c>
      <c r="AR23" s="9">
        <f>(1-$AP23)^AQ23</f>
        <v>0.92685937499999993</v>
      </c>
      <c r="AS23" s="9">
        <f>AE33*AR23</f>
        <v>0</v>
      </c>
      <c r="AT23" s="9">
        <f>AF33*AR23</f>
        <v>0</v>
      </c>
    </row>
    <row r="24" spans="14:46" x14ac:dyDescent="0.3">
      <c r="N24" s="6"/>
      <c r="O24" s="19">
        <v>15</v>
      </c>
      <c r="P24" s="11">
        <f>ROUND($C$8,2)</f>
        <v>0.57999999999999996</v>
      </c>
      <c r="Q24" s="9">
        <v>2</v>
      </c>
      <c r="R24" s="15">
        <v>145</v>
      </c>
      <c r="S24" s="9">
        <f t="shared" ref="S24" si="1">R24*O24</f>
        <v>2175</v>
      </c>
      <c r="T24" s="15">
        <f>S24*Q24</f>
        <v>4350</v>
      </c>
      <c r="U24" s="11">
        <f t="shared" si="0"/>
        <v>0.82052631578947377</v>
      </c>
      <c r="V24" s="9">
        <f>T24*U24</f>
        <v>3569.2894736842109</v>
      </c>
      <c r="W24" s="9"/>
      <c r="X24" s="15"/>
      <c r="AP24" s="9"/>
      <c r="AQ24" s="9"/>
      <c r="AR24" s="9"/>
      <c r="AS24" s="23" t="e">
        <f>(AS23-AS$6)/AS$6</f>
        <v>#DIV/0!</v>
      </c>
      <c r="AT24" s="23" t="e">
        <f>(AT23-AT$6)/AT$6</f>
        <v>#DIV/0!</v>
      </c>
    </row>
    <row r="25" spans="14:46" x14ac:dyDescent="0.3">
      <c r="N25" s="6"/>
    </row>
    <row r="26" spans="14:46" x14ac:dyDescent="0.3">
      <c r="N26" s="6"/>
      <c r="AS26" s="9" t="s">
        <v>12419</v>
      </c>
      <c r="AT26" s="9">
        <v>12</v>
      </c>
    </row>
    <row r="27" spans="14:46" x14ac:dyDescent="0.3">
      <c r="AS27" s="9" t="s">
        <v>12420</v>
      </c>
      <c r="AT27" s="9">
        <v>3</v>
      </c>
    </row>
    <row r="28" spans="14:46" x14ac:dyDescent="0.3">
      <c r="AS28" s="9" t="s">
        <v>12422</v>
      </c>
      <c r="AT28" s="11">
        <v>0.08</v>
      </c>
    </row>
    <row r="29" spans="14:46" x14ac:dyDescent="0.3">
      <c r="N29" s="4"/>
      <c r="AS29" s="9" t="s">
        <v>12423</v>
      </c>
      <c r="AT29" s="21">
        <f>(1-0.7)/12</f>
        <v>2.5000000000000005E-2</v>
      </c>
    </row>
    <row r="31" spans="14:46" x14ac:dyDescent="0.3">
      <c r="N31" s="6"/>
    </row>
    <row r="32" spans="14:46" x14ac:dyDescent="0.3">
      <c r="N32" s="6"/>
    </row>
    <row r="33" spans="14:47" x14ac:dyDescent="0.3">
      <c r="N33" s="6"/>
    </row>
    <row r="34" spans="14:47" x14ac:dyDescent="0.3">
      <c r="N34" s="6"/>
    </row>
    <row r="35" spans="14:47" x14ac:dyDescent="0.3">
      <c r="AS35" t="s">
        <v>12424</v>
      </c>
      <c r="AT35">
        <v>20000</v>
      </c>
      <c r="AU35" s="24" t="s">
        <v>12428</v>
      </c>
    </row>
    <row r="36" spans="14:47" x14ac:dyDescent="0.3">
      <c r="AS36" t="s">
        <v>12425</v>
      </c>
      <c r="AT36">
        <v>50000</v>
      </c>
      <c r="AU36" t="s">
        <v>12426</v>
      </c>
    </row>
    <row r="37" spans="14:47" x14ac:dyDescent="0.3">
      <c r="AS37" t="s">
        <v>12429</v>
      </c>
      <c r="AT37">
        <v>4000</v>
      </c>
    </row>
    <row r="42" spans="14:47" x14ac:dyDescent="0.3">
      <c r="O42" t="s">
        <v>12402</v>
      </c>
    </row>
    <row r="43" spans="14:47" x14ac:dyDescent="0.3">
      <c r="O43" s="20" t="s">
        <v>12415</v>
      </c>
      <c r="P43" s="20"/>
      <c r="Q43" s="20"/>
      <c r="R43" s="20"/>
      <c r="S43" s="20"/>
      <c r="T43" s="20"/>
      <c r="U43" s="20"/>
      <c r="V43" s="20"/>
      <c r="W43" s="20"/>
      <c r="X43" s="20"/>
    </row>
    <row r="44" spans="14:47" x14ac:dyDescent="0.3">
      <c r="O44" s="20" t="s">
        <v>32</v>
      </c>
      <c r="P44" s="20" t="s">
        <v>48</v>
      </c>
      <c r="Q44" s="20" t="s">
        <v>36</v>
      </c>
      <c r="R44" s="20" t="s">
        <v>4</v>
      </c>
      <c r="S44" s="20" t="s">
        <v>37</v>
      </c>
      <c r="T44" s="20" t="s">
        <v>38</v>
      </c>
      <c r="U44" s="20" t="s">
        <v>12463</v>
      </c>
      <c r="V44" s="20" t="s">
        <v>12464</v>
      </c>
      <c r="W44" s="20" t="s">
        <v>12465</v>
      </c>
      <c r="X44" s="20" t="s">
        <v>12466</v>
      </c>
    </row>
    <row r="45" spans="14:47" x14ac:dyDescent="0.3">
      <c r="O45" s="9">
        <f>$I$6</f>
        <v>17.402735639115015</v>
      </c>
      <c r="P45" s="11">
        <f>ROUND($C$6,2)</f>
        <v>0.42</v>
      </c>
      <c r="Q45" s="9">
        <v>2</v>
      </c>
      <c r="R45" s="9">
        <v>123.3</v>
      </c>
      <c r="S45" s="9">
        <f>R45*O45</f>
        <v>2145.7573043028815</v>
      </c>
      <c r="T45" s="15">
        <f>S45*Q45</f>
        <v>4291.514608605763</v>
      </c>
      <c r="U45" s="11">
        <f>$P$5</f>
        <v>0.82052631578947377</v>
      </c>
      <c r="V45" s="9">
        <f>T45*U45</f>
        <v>3521.3006709559922</v>
      </c>
      <c r="W45" s="9">
        <f>V45*P45+V46*P46</f>
        <v>3329.4473448823983</v>
      </c>
      <c r="X45" s="12">
        <f>(W45-$W$16)/$W$16</f>
        <v>-5.2840812136608011E-2</v>
      </c>
    </row>
    <row r="46" spans="14:47" x14ac:dyDescent="0.3">
      <c r="O46" s="9">
        <f>$I$8</f>
        <v>15.565977454515313</v>
      </c>
      <c r="P46" s="11">
        <f>ROUND($C$8,2)</f>
        <v>0.57999999999999996</v>
      </c>
      <c r="Q46" s="9">
        <v>2</v>
      </c>
      <c r="R46" s="9">
        <v>124.9</v>
      </c>
      <c r="S46" s="9">
        <f>R46*O46</f>
        <v>1944.1905840689626</v>
      </c>
      <c r="T46" s="15">
        <f>S46*Q46</f>
        <v>3888.3811681379252</v>
      </c>
      <c r="U46" s="11">
        <f t="shared" ref="U46" si="2">$P$5</f>
        <v>0.82052631578947377</v>
      </c>
      <c r="V46" s="9">
        <f>T46*U46</f>
        <v>3190.5190742773821</v>
      </c>
      <c r="W46" s="9"/>
      <c r="X46" s="15"/>
    </row>
    <row r="50" spans="2:4" x14ac:dyDescent="0.3">
      <c r="B50" s="85" t="s">
        <v>49</v>
      </c>
      <c r="C50" s="85" t="s">
        <v>50</v>
      </c>
      <c r="D50" s="85" t="s">
        <v>12451</v>
      </c>
    </row>
    <row r="51" spans="2:4" x14ac:dyDescent="0.3">
      <c r="B51" s="85">
        <f>N16*P16+N17*P17</f>
        <v>26.6816</v>
      </c>
      <c r="C51" s="85">
        <f>O45*P45+O46*P46</f>
        <v>16.337415892047186</v>
      </c>
      <c r="D51" s="85">
        <f>B51-C51</f>
        <v>10.344184107952813</v>
      </c>
    </row>
    <row r="84" spans="2:4" x14ac:dyDescent="0.3">
      <c r="B84" t="s">
        <v>12455</v>
      </c>
    </row>
    <row r="86" spans="2:4" x14ac:dyDescent="0.3">
      <c r="B86" s="9" t="s">
        <v>12454</v>
      </c>
      <c r="C86" s="9" t="s">
        <v>29</v>
      </c>
      <c r="D86" s="9"/>
    </row>
    <row r="87" spans="2:4" x14ac:dyDescent="0.3">
      <c r="B87" s="9"/>
      <c r="C87" s="13">
        <f>AVERAGE(C89:C92)</f>
        <v>74.016666666666666</v>
      </c>
      <c r="D87" s="13">
        <f>AVERAGE(D89:D92)</f>
        <v>65.641666666666666</v>
      </c>
    </row>
    <row r="88" spans="2:4" x14ac:dyDescent="0.3">
      <c r="B88" s="9" t="s">
        <v>28</v>
      </c>
      <c r="C88" s="9" t="s">
        <v>25</v>
      </c>
      <c r="D88" s="9" t="s">
        <v>26</v>
      </c>
    </row>
    <row r="89" spans="2:4" x14ac:dyDescent="0.3">
      <c r="B89" s="9" t="s">
        <v>12</v>
      </c>
      <c r="C89" s="14">
        <f>AVERAGEIFS(Table1[Luminaire Efficacy],Table1[Fixture Type],$B89,Table1[Lamp type],P$6)</f>
        <v>74.100000000000009</v>
      </c>
      <c r="D89" s="14">
        <f>AVERAGEIFS(Table1[Luminaire Efficacy],Table1[Fixture Type],$B89,Table1[Lamp type],Q$6)</f>
        <v>65.099999999999994</v>
      </c>
    </row>
    <row r="90" spans="2:4" x14ac:dyDescent="0.3">
      <c r="B90" s="9" t="s">
        <v>13</v>
      </c>
      <c r="C90" s="14">
        <f>AVERAGEIFS(Table1[Luminaire Efficacy],Table1[Fixture Type],$B90,Table1[Lamp type],P$6)</f>
        <v>74.2</v>
      </c>
      <c r="D90" s="14">
        <f>AVERAGEIFS(Table1[Luminaire Efficacy],Table1[Fixture Type],$B90,Table1[Lamp type],Q$6)</f>
        <v>62.8</v>
      </c>
    </row>
    <row r="91" spans="2:4" x14ac:dyDescent="0.3">
      <c r="B91" s="9" t="s">
        <v>14</v>
      </c>
      <c r="C91" s="14">
        <f>AVERAGEIFS(Table1[Luminaire Efficacy],Table1[Fixture Type],$B91,Table1[Lamp type],P$6)</f>
        <v>73.266666666666666</v>
      </c>
      <c r="D91" s="14">
        <f>AVERAGEIFS(Table1[Luminaire Efficacy],Table1[Fixture Type],$B91,Table1[Lamp type],Q$6)</f>
        <v>62.266666666666673</v>
      </c>
    </row>
    <row r="92" spans="2:4" x14ac:dyDescent="0.3">
      <c r="B92" s="9" t="s">
        <v>22</v>
      </c>
      <c r="C92" s="14">
        <f>AVERAGEIFS(Table1[Luminaire Efficacy],Table1[Fixture Type],$B92,Table1[Lamp type],P$6)</f>
        <v>74.5</v>
      </c>
      <c r="D92" s="14">
        <f>AVERAGEIFS(Table1[Luminaire Efficacy],Table1[Fixture Type],$B92,Table1[Lamp type],Q$6)</f>
        <v>72.400000000000006</v>
      </c>
    </row>
    <row r="94" spans="2:4" x14ac:dyDescent="0.3">
      <c r="B94" s="9" t="s">
        <v>12453</v>
      </c>
      <c r="C94" s="9" t="s">
        <v>29</v>
      </c>
      <c r="D94" s="9"/>
    </row>
    <row r="95" spans="2:4" x14ac:dyDescent="0.3">
      <c r="B95" s="9"/>
      <c r="C95" s="13">
        <f>AVERAGE(C97:C100)</f>
        <v>90.700873910279768</v>
      </c>
      <c r="D95" s="13">
        <f>AVERAGE(D97:D100)</f>
        <v>86.204952502226092</v>
      </c>
    </row>
    <row r="96" spans="2:4" x14ac:dyDescent="0.3">
      <c r="B96" s="9" t="s">
        <v>30</v>
      </c>
      <c r="C96" s="9" t="s">
        <v>25</v>
      </c>
      <c r="D96" s="9" t="s">
        <v>26</v>
      </c>
    </row>
    <row r="97" spans="2:4" x14ac:dyDescent="0.3">
      <c r="B97" s="9" t="s">
        <v>12</v>
      </c>
      <c r="C97" s="14">
        <f>AVERAGEIFS(Table1[Lamp LPW],Table1[Fixture Type],$B97,Table1[Lamp type],P$6)</f>
        <v>90.722257811943905</v>
      </c>
      <c r="D97" s="14">
        <f>AVERAGEIFS(Table1[Lamp LPW],Table1[Fixture Type],$B97,Table1[Lamp type],Q$6)</f>
        <v>86.508875739644964</v>
      </c>
    </row>
    <row r="98" spans="2:4" x14ac:dyDescent="0.3">
      <c r="B98" s="9" t="s">
        <v>13</v>
      </c>
      <c r="C98" s="14">
        <f>AVERAGEIFS(Table1[Lamp LPW],Table1[Fixture Type],$B98,Table1[Lamp type],P$6)</f>
        <v>90.49370115808108</v>
      </c>
      <c r="D98" s="14">
        <f>AVERAGEIFS(Table1[Lamp LPW],Table1[Fixture Type],$B98,Table1[Lamp type],Q$6)</f>
        <v>85.330739299610897</v>
      </c>
    </row>
    <row r="99" spans="2:4" x14ac:dyDescent="0.3">
      <c r="B99" s="9" t="s">
        <v>14</v>
      </c>
      <c r="C99" s="14">
        <f>AVERAGEIFS(Table1[Lamp LPW],Table1[Fixture Type],$B99,Table1[Lamp type],P$6)</f>
        <v>90.865278859150166</v>
      </c>
      <c r="D99" s="14">
        <f>AVERAGEIFS(Table1[Lamp LPW],Table1[Fixture Type],$B99,Table1[Lamp type],Q$6)</f>
        <v>88.471524449417259</v>
      </c>
    </row>
    <row r="100" spans="2:4" x14ac:dyDescent="0.3">
      <c r="B100" s="9" t="s">
        <v>22</v>
      </c>
      <c r="C100" s="14">
        <f>AVERAGEIFS(Table1[Lamp LPW],Table1[Fixture Type],$B100,Table1[Lamp type],P$6)</f>
        <v>90.722257811943905</v>
      </c>
      <c r="D100" s="14">
        <f>AVERAGEIFS(Table1[Lamp LPW],Table1[Fixture Type],$B100,Table1[Lamp type],Q$6)</f>
        <v>84.50867052023122</v>
      </c>
    </row>
  </sheetData>
  <mergeCells count="3">
    <mergeCell ref="B3:E3"/>
    <mergeCell ref="H3:L3"/>
    <mergeCell ref="F3:G3"/>
  </mergeCells>
  <hyperlinks>
    <hyperlink ref="AU35" r:id="rId1" xr:uid="{9B6D462E-5297-420C-9D1F-0E313572360A}"/>
  </hyperlinks>
  <pageMargins left="0.7" right="0.7" top="0.75" bottom="0.75" header="0.3" footer="0.3"/>
  <pageSetup orientation="portrait" horizontalDpi="1200" verticalDpi="120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7870D7-98C7-498B-B30A-CE4B0391E362}">
  <dimension ref="B2:AR81"/>
  <sheetViews>
    <sheetView tabSelected="1" zoomScaleNormal="100" workbookViewId="0">
      <selection activeCell="D15" sqref="D15"/>
    </sheetView>
  </sheetViews>
  <sheetFormatPr defaultRowHeight="14.4" x14ac:dyDescent="0.3"/>
  <cols>
    <col min="2" max="2" width="32.77734375" bestFit="1" customWidth="1"/>
    <col min="3" max="3" width="27.21875" bestFit="1" customWidth="1"/>
    <col min="4" max="4" width="20.77734375" bestFit="1" customWidth="1"/>
    <col min="5" max="5" width="11.6640625" bestFit="1" customWidth="1"/>
    <col min="6" max="6" width="27.21875" bestFit="1" customWidth="1"/>
    <col min="7" max="7" width="14.21875" customWidth="1"/>
    <col min="14" max="14" width="19.88671875" customWidth="1"/>
    <col min="15" max="15" width="31.44140625" bestFit="1" customWidth="1"/>
    <col min="17" max="17" width="21" bestFit="1" customWidth="1"/>
    <col min="18" max="18" width="12.33203125" bestFit="1" customWidth="1"/>
    <col min="19" max="19" width="13.33203125" bestFit="1" customWidth="1"/>
    <col min="20" max="20" width="17.21875" bestFit="1" customWidth="1"/>
    <col min="21" max="21" width="13.5546875" customWidth="1"/>
    <col min="22" max="22" width="14.6640625" bestFit="1" customWidth="1"/>
    <col min="23" max="23" width="19.6640625" bestFit="1" customWidth="1"/>
    <col min="24" max="24" width="12" bestFit="1" customWidth="1"/>
    <col min="25" max="25" width="16.88671875" bestFit="1" customWidth="1"/>
    <col min="26" max="26" width="17.44140625" customWidth="1"/>
    <col min="27" max="27" width="16.6640625" customWidth="1"/>
    <col min="28" max="28" width="16.21875" customWidth="1"/>
    <col min="31" max="31" width="16.88671875" bestFit="1" customWidth="1"/>
    <col min="32" max="32" width="14.21875" bestFit="1" customWidth="1"/>
    <col min="33" max="33" width="20.109375" bestFit="1" customWidth="1"/>
    <col min="34" max="34" width="8.33203125" customWidth="1"/>
    <col min="35" max="35" width="13" bestFit="1" customWidth="1"/>
    <col min="36" max="36" width="13.33203125" bestFit="1" customWidth="1"/>
    <col min="37" max="38" width="14.5546875" customWidth="1"/>
    <col min="39" max="39" width="17.109375" hidden="1" customWidth="1"/>
    <col min="40" max="41" width="9.33203125" hidden="1" customWidth="1"/>
    <col min="42" max="42" width="17.33203125" hidden="1" customWidth="1"/>
    <col min="43" max="43" width="14.5546875" hidden="1" customWidth="1"/>
    <col min="44" max="46" width="0" hidden="1" customWidth="1"/>
  </cols>
  <sheetData>
    <row r="2" spans="2:43" x14ac:dyDescent="0.3">
      <c r="O2" s="9"/>
      <c r="P2" s="10" t="s">
        <v>31</v>
      </c>
      <c r="Q2" s="10" t="s">
        <v>31</v>
      </c>
      <c r="R2" s="9" t="s">
        <v>12619</v>
      </c>
      <c r="T2" s="2"/>
      <c r="U2" s="2"/>
      <c r="V2" s="2"/>
      <c r="W2" s="2"/>
      <c r="X2" s="2"/>
    </row>
    <row r="3" spans="2:43" x14ac:dyDescent="0.3">
      <c r="B3" s="9" t="s">
        <v>39</v>
      </c>
      <c r="C3" s="9"/>
      <c r="D3" s="9"/>
      <c r="E3" s="9"/>
      <c r="F3" s="9" t="s">
        <v>40</v>
      </c>
      <c r="G3" s="9" t="s">
        <v>6</v>
      </c>
      <c r="H3" s="9" t="s">
        <v>45</v>
      </c>
      <c r="I3" s="9"/>
      <c r="J3" s="9"/>
      <c r="K3" s="9"/>
      <c r="L3" s="9"/>
      <c r="O3" s="9"/>
      <c r="P3" s="11">
        <f>Q3+R3</f>
        <v>0.73329610222277131</v>
      </c>
      <c r="Q3" s="11">
        <f>AVERAGE(Q5:Q8)</f>
        <v>0.64208714918759235</v>
      </c>
      <c r="R3" s="11">
        <f>'Troffer Calculations'!$R$5</f>
        <v>9.1208953035178952E-2</v>
      </c>
      <c r="T3" s="1"/>
      <c r="U3" s="1"/>
      <c r="V3" s="1"/>
      <c r="W3" s="1"/>
      <c r="X3" s="1"/>
    </row>
    <row r="4" spans="2:43" x14ac:dyDescent="0.3">
      <c r="B4" s="9" t="s">
        <v>32</v>
      </c>
      <c r="C4" s="9" t="s">
        <v>33</v>
      </c>
      <c r="D4" s="9" t="s">
        <v>42</v>
      </c>
      <c r="E4" s="9"/>
      <c r="F4" s="9" t="s">
        <v>35</v>
      </c>
      <c r="G4" s="9" t="s">
        <v>4</v>
      </c>
      <c r="H4" s="9" t="s">
        <v>42</v>
      </c>
      <c r="I4" s="9" t="s">
        <v>43</v>
      </c>
      <c r="J4" s="9" t="s">
        <v>44</v>
      </c>
      <c r="K4" s="9" t="s">
        <v>43</v>
      </c>
      <c r="L4" s="9" t="s">
        <v>44</v>
      </c>
      <c r="O4" s="9" t="s">
        <v>27</v>
      </c>
      <c r="P4" s="9" t="s">
        <v>25</v>
      </c>
      <c r="Q4" s="9" t="s">
        <v>26</v>
      </c>
      <c r="R4" s="9"/>
      <c r="AM4" s="9"/>
      <c r="AN4" s="9"/>
      <c r="AO4" s="9"/>
      <c r="AP4" s="9" t="s">
        <v>12421</v>
      </c>
      <c r="AQ4" s="9"/>
    </row>
    <row r="5" spans="2:43" x14ac:dyDescent="0.3">
      <c r="B5" s="9">
        <v>25</v>
      </c>
      <c r="C5" s="12">
        <v>3.6390842436031723E-3</v>
      </c>
      <c r="D5" s="14"/>
      <c r="E5" s="9"/>
      <c r="F5" s="9"/>
      <c r="G5" s="9"/>
      <c r="H5" s="9"/>
      <c r="I5" s="9"/>
      <c r="J5" s="9"/>
      <c r="K5" s="9"/>
      <c r="L5" s="9"/>
      <c r="O5" s="9" t="s">
        <v>12430</v>
      </c>
      <c r="P5" s="12" t="s">
        <v>6865</v>
      </c>
      <c r="Q5" s="12">
        <f>AVERAGEIFS(Table1[Luminaire Efficiency],Table1[Fixture Type],$O5,Table1[Lamp type],Q$4)</f>
        <v>0.6661742983751846</v>
      </c>
      <c r="R5" s="9"/>
      <c r="T5" s="5"/>
      <c r="U5" s="5"/>
      <c r="V5" s="5"/>
      <c r="W5" s="5"/>
      <c r="X5" s="5"/>
      <c r="AM5" s="22" t="s">
        <v>12417</v>
      </c>
      <c r="AN5" s="22" t="s">
        <v>12418</v>
      </c>
      <c r="AO5" s="22" t="s">
        <v>12427</v>
      </c>
      <c r="AP5" s="9" t="s">
        <v>47</v>
      </c>
      <c r="AQ5" s="9" t="s">
        <v>46</v>
      </c>
    </row>
    <row r="6" spans="2:43" x14ac:dyDescent="0.3">
      <c r="B6" s="16">
        <v>28</v>
      </c>
      <c r="C6" s="17">
        <v>0.41688463265000747</v>
      </c>
      <c r="D6" s="18">
        <v>24.64</v>
      </c>
      <c r="E6" s="16" t="s">
        <v>7</v>
      </c>
      <c r="F6" s="16">
        <v>2193</v>
      </c>
      <c r="G6" s="16">
        <v>90</v>
      </c>
      <c r="H6" s="16">
        <v>24.64</v>
      </c>
      <c r="I6" s="16">
        <v>17.402735639115015</v>
      </c>
      <c r="J6" s="16">
        <v>7.2372643608849856</v>
      </c>
      <c r="K6" s="16">
        <v>14.943231748040343</v>
      </c>
      <c r="L6" s="16">
        <v>9.6967682519596607</v>
      </c>
      <c r="O6" s="9" t="s">
        <v>12431</v>
      </c>
      <c r="P6" s="12" t="s">
        <v>6865</v>
      </c>
      <c r="Q6" s="12">
        <f>AVERAGEIFS(Table1[Luminaire Efficiency],Table1[Fixture Type],$O6,Table1[Lamp type],Q$4)</f>
        <v>0.61799999999999999</v>
      </c>
      <c r="R6" s="9"/>
      <c r="T6" s="5"/>
      <c r="U6" s="5"/>
      <c r="V6" s="5"/>
      <c r="W6" s="5"/>
      <c r="X6" s="5"/>
      <c r="AM6" s="11" t="s">
        <v>6865</v>
      </c>
      <c r="AN6" s="9">
        <f>$AQ$27</f>
        <v>3</v>
      </c>
      <c r="AO6" s="9">
        <v>0.9</v>
      </c>
      <c r="AP6" s="9">
        <f>AC16*AO6</f>
        <v>0</v>
      </c>
      <c r="AQ6" s="9" t="e">
        <f>#REF!*AO6</f>
        <v>#REF!</v>
      </c>
    </row>
    <row r="7" spans="2:43" x14ac:dyDescent="0.3">
      <c r="B7" s="9">
        <v>30</v>
      </c>
      <c r="C7" s="12">
        <v>1.7956007780936705E-3</v>
      </c>
      <c r="D7" s="14"/>
      <c r="E7" s="9"/>
      <c r="F7" s="9"/>
      <c r="G7" s="9"/>
      <c r="H7" s="9"/>
      <c r="I7" s="9"/>
      <c r="J7" s="9"/>
      <c r="K7" s="9"/>
      <c r="L7" s="9"/>
      <c r="O7" s="9"/>
      <c r="P7" s="12"/>
      <c r="Q7" s="12"/>
      <c r="R7" s="9"/>
      <c r="T7" s="5"/>
      <c r="U7" s="5"/>
      <c r="V7" s="5"/>
      <c r="W7" s="5"/>
      <c r="X7" s="5"/>
    </row>
    <row r="8" spans="2:43" x14ac:dyDescent="0.3">
      <c r="B8" s="16">
        <v>32</v>
      </c>
      <c r="C8" s="17">
        <v>0.57768068232829572</v>
      </c>
      <c r="D8" s="18">
        <v>28.16</v>
      </c>
      <c r="E8" s="16" t="s">
        <v>41</v>
      </c>
      <c r="F8" s="16">
        <v>2567</v>
      </c>
      <c r="G8" s="16">
        <v>89</v>
      </c>
      <c r="H8" s="16">
        <v>28.16</v>
      </c>
      <c r="I8" s="16">
        <v>15.565977454515313</v>
      </c>
      <c r="J8" s="16">
        <v>12.594022545484687</v>
      </c>
      <c r="K8" s="16">
        <v>12.812244101746215</v>
      </c>
      <c r="L8" s="16">
        <v>15.347755898253785</v>
      </c>
      <c r="O8" s="9"/>
      <c r="P8" s="12"/>
      <c r="Q8" s="12"/>
      <c r="R8" s="9"/>
      <c r="T8" s="5"/>
      <c r="U8" s="5"/>
      <c r="V8" s="5"/>
      <c r="W8" s="5"/>
      <c r="X8" s="5"/>
    </row>
    <row r="9" spans="2:43" x14ac:dyDescent="0.3">
      <c r="C9" t="s">
        <v>34</v>
      </c>
      <c r="E9" s="3"/>
    </row>
    <row r="11" spans="2:43" x14ac:dyDescent="0.3">
      <c r="T11" s="4"/>
      <c r="U11" s="4"/>
      <c r="V11" s="4"/>
      <c r="W11" s="4"/>
      <c r="X11" s="4"/>
    </row>
    <row r="12" spans="2:43" x14ac:dyDescent="0.3">
      <c r="B12" s="9" t="s">
        <v>49</v>
      </c>
      <c r="C12" s="9" t="s">
        <v>12411</v>
      </c>
      <c r="D12" s="9" t="s">
        <v>12412</v>
      </c>
      <c r="F12" s="9" t="s">
        <v>12397</v>
      </c>
      <c r="G12" s="9" t="s">
        <v>12399</v>
      </c>
    </row>
    <row r="13" spans="2:43" x14ac:dyDescent="0.3">
      <c r="B13" s="9">
        <f>N16*P16+N17*P17</f>
        <v>26.6816</v>
      </c>
      <c r="C13" s="9">
        <f>O23*P23+O24*P24</f>
        <v>14.395</v>
      </c>
      <c r="D13" s="9">
        <f>B13-C13</f>
        <v>12.2866</v>
      </c>
      <c r="F13" s="9" t="s">
        <v>12398</v>
      </c>
      <c r="G13" s="15">
        <f>AVERAGE('DLC &gt;140LPW'!$BC$2:$BC$858)</f>
        <v>14.307094515752594</v>
      </c>
      <c r="T13" s="6"/>
      <c r="U13" s="6"/>
      <c r="V13" s="6"/>
      <c r="W13" s="6"/>
      <c r="X13" s="6"/>
      <c r="AM13" s="9"/>
      <c r="AN13" s="9"/>
      <c r="AO13" s="9"/>
      <c r="AP13" s="9" t="s">
        <v>12421</v>
      </c>
      <c r="AQ13" s="9"/>
    </row>
    <row r="14" spans="2:43" x14ac:dyDescent="0.3">
      <c r="F14" s="9" t="s">
        <v>12400</v>
      </c>
      <c r="G14" s="15">
        <f>AVERAGE('DLC &gt;140LPW'!$BB$2:$BB$858)</f>
        <v>147.51873395565937</v>
      </c>
      <c r="N14" s="9" t="s">
        <v>12416</v>
      </c>
      <c r="O14" s="20" t="s">
        <v>12414</v>
      </c>
      <c r="P14" s="20"/>
      <c r="Q14" s="20"/>
      <c r="R14" s="20"/>
      <c r="S14" s="20"/>
      <c r="T14" s="20"/>
      <c r="U14" s="20"/>
      <c r="V14" s="20"/>
      <c r="W14" s="20"/>
      <c r="X14" s="20"/>
      <c r="AM14" s="22" t="s">
        <v>12417</v>
      </c>
      <c r="AN14" s="22" t="s">
        <v>12418</v>
      </c>
      <c r="AO14" s="22" t="s">
        <v>12427</v>
      </c>
      <c r="AP14" s="9" t="s">
        <v>47</v>
      </c>
      <c r="AQ14" s="9" t="s">
        <v>46</v>
      </c>
    </row>
    <row r="15" spans="2:43" x14ac:dyDescent="0.3">
      <c r="F15" s="9" t="s">
        <v>12401</v>
      </c>
      <c r="G15" s="15">
        <f>AVERAGE('DLC &gt;140LPW'!$BA$2:$BA$858)</f>
        <v>2106.9063010501745</v>
      </c>
      <c r="N15" s="12" t="s">
        <v>52</v>
      </c>
      <c r="O15" s="20" t="s">
        <v>32</v>
      </c>
      <c r="P15" s="20" t="s">
        <v>48</v>
      </c>
      <c r="Q15" s="20" t="s">
        <v>36</v>
      </c>
      <c r="R15" s="20" t="s">
        <v>4</v>
      </c>
      <c r="S15" s="20" t="s">
        <v>37</v>
      </c>
      <c r="T15" s="20" t="s">
        <v>38</v>
      </c>
      <c r="U15" s="20" t="s">
        <v>12463</v>
      </c>
      <c r="V15" s="20" t="s">
        <v>12464</v>
      </c>
      <c r="W15" s="20" t="s">
        <v>12465</v>
      </c>
      <c r="X15" s="20"/>
      <c r="AM15" s="21">
        <f>$AQ$29</f>
        <v>2.5000000000000005E-2</v>
      </c>
      <c r="AN15" s="9">
        <f>$AQ$27</f>
        <v>3</v>
      </c>
      <c r="AO15" s="9">
        <f>(1-$AM15)^AN15</f>
        <v>0.92685937499999993</v>
      </c>
      <c r="AP15" s="9">
        <f>AC25*AO15</f>
        <v>0</v>
      </c>
      <c r="AQ15" s="9" t="e">
        <f>#REF!*AO15</f>
        <v>#REF!</v>
      </c>
    </row>
    <row r="16" spans="2:43" x14ac:dyDescent="0.3">
      <c r="F16" s="25" t="s">
        <v>12450</v>
      </c>
      <c r="G16" s="13" t="e">
        <f>AVERAGEIFS('DLC &gt;140LPW'!$AP$2:$AP$858,'DLC &gt;140LPW'!$BB$2:$BB$858,"&gt;="&amp;$C$41,'DLC &gt;140LPW'!$AP$2:$AP$858,"&lt;&gt;"&amp;0)</f>
        <v>#DIV/0!</v>
      </c>
      <c r="N16" s="14">
        <f>$D$6</f>
        <v>24.64</v>
      </c>
      <c r="O16" s="9">
        <v>28</v>
      </c>
      <c r="P16" s="11">
        <f>ROUND($C$6,2)</f>
        <v>0.42</v>
      </c>
      <c r="Q16" s="9">
        <v>2</v>
      </c>
      <c r="R16" s="9">
        <f>$G$6</f>
        <v>90</v>
      </c>
      <c r="S16" s="9">
        <f>$F$6</f>
        <v>2193</v>
      </c>
      <c r="T16" s="9">
        <f>S16*Q16</f>
        <v>4386</v>
      </c>
      <c r="U16" s="11">
        <f>$Q$3</f>
        <v>0.64208714918759235</v>
      </c>
      <c r="V16" s="9">
        <f>T16*U16</f>
        <v>2816.1942363367802</v>
      </c>
      <c r="W16" s="9">
        <f>V16*P16+V17*P17</f>
        <v>3094.7573251403251</v>
      </c>
      <c r="X16" s="9"/>
      <c r="AM16" s="9"/>
      <c r="AN16" s="9"/>
      <c r="AO16" s="9"/>
      <c r="AP16" s="23" t="e">
        <f>(AP15-AP$6)/AP$6</f>
        <v>#DIV/0!</v>
      </c>
      <c r="AQ16" s="23" t="e">
        <f>(AQ15-AQ$6)/AQ$6</f>
        <v>#REF!</v>
      </c>
    </row>
    <row r="17" spans="14:43" x14ac:dyDescent="0.3">
      <c r="N17" s="14">
        <f>$D$8</f>
        <v>28.16</v>
      </c>
      <c r="O17" s="9">
        <v>32</v>
      </c>
      <c r="P17" s="11">
        <f>ROUND($C$8,2)</f>
        <v>0.57999999999999996</v>
      </c>
      <c r="Q17" s="9">
        <v>2</v>
      </c>
      <c r="R17" s="9">
        <f>$G$8</f>
        <v>89</v>
      </c>
      <c r="S17" s="9">
        <f>$F$8</f>
        <v>2567</v>
      </c>
      <c r="T17" s="9">
        <f>S17*Q17</f>
        <v>5134</v>
      </c>
      <c r="U17" s="11">
        <f>$Q$3</f>
        <v>0.64208714918759235</v>
      </c>
      <c r="V17" s="9">
        <f>T17*U17</f>
        <v>3296.4754239290992</v>
      </c>
      <c r="W17" s="9"/>
      <c r="X17" s="9"/>
    </row>
    <row r="18" spans="14:43" x14ac:dyDescent="0.3">
      <c r="N18" s="5"/>
    </row>
    <row r="20" spans="14:43" x14ac:dyDescent="0.3">
      <c r="O20" t="s">
        <v>12620</v>
      </c>
    </row>
    <row r="21" spans="14:43" x14ac:dyDescent="0.3">
      <c r="N21" s="4"/>
      <c r="O21" s="20" t="s">
        <v>12415</v>
      </c>
      <c r="P21" s="20"/>
      <c r="Q21" s="20"/>
      <c r="R21" s="20"/>
      <c r="S21" s="20"/>
      <c r="T21" s="20"/>
      <c r="U21" s="20"/>
      <c r="V21" s="20"/>
      <c r="W21" s="20"/>
      <c r="X21" s="20"/>
      <c r="AM21" s="9"/>
      <c r="AN21" s="9"/>
      <c r="AO21" s="9"/>
      <c r="AP21" s="9" t="s">
        <v>12421</v>
      </c>
      <c r="AQ21" s="9"/>
    </row>
    <row r="22" spans="14:43" x14ac:dyDescent="0.3">
      <c r="O22" s="20" t="s">
        <v>32</v>
      </c>
      <c r="P22" s="20" t="s">
        <v>48</v>
      </c>
      <c r="Q22" s="20" t="s">
        <v>36</v>
      </c>
      <c r="R22" s="20" t="s">
        <v>4</v>
      </c>
      <c r="S22" s="20" t="s">
        <v>37</v>
      </c>
      <c r="T22" s="20" t="s">
        <v>38</v>
      </c>
      <c r="U22" s="20" t="s">
        <v>12463</v>
      </c>
      <c r="V22" s="20" t="s">
        <v>12464</v>
      </c>
      <c r="W22" s="20" t="s">
        <v>12465</v>
      </c>
      <c r="X22" s="20" t="s">
        <v>12466</v>
      </c>
      <c r="AM22" s="22" t="s">
        <v>12417</v>
      </c>
      <c r="AN22" s="22" t="s">
        <v>12418</v>
      </c>
      <c r="AO22" s="22" t="s">
        <v>12427</v>
      </c>
      <c r="AP22" s="9" t="s">
        <v>47</v>
      </c>
      <c r="AQ22" s="9" t="s">
        <v>46</v>
      </c>
    </row>
    <row r="23" spans="14:43" x14ac:dyDescent="0.3">
      <c r="N23" s="6"/>
      <c r="O23" s="19">
        <v>14.25</v>
      </c>
      <c r="P23" s="11">
        <f>ROUND($C$6,2)</f>
        <v>0.42</v>
      </c>
      <c r="Q23" s="9">
        <v>2</v>
      </c>
      <c r="R23" s="15">
        <v>145</v>
      </c>
      <c r="S23" s="9">
        <f>R23*O23</f>
        <v>2066.25</v>
      </c>
      <c r="T23" s="15">
        <f>S23*Q23</f>
        <v>4132.5</v>
      </c>
      <c r="U23" s="11">
        <f t="shared" ref="U23:U24" si="0">$P$3</f>
        <v>0.73329610222277131</v>
      </c>
      <c r="V23" s="9">
        <f>T23*U23</f>
        <v>3030.3461424356024</v>
      </c>
      <c r="W23" s="9">
        <f>V23*P23+V24*P24</f>
        <v>3061.1812435340698</v>
      </c>
      <c r="X23" s="12">
        <f>(W23-$W$16)/$W$16</f>
        <v>-1.0849342316277672E-2</v>
      </c>
      <c r="AM23" s="21">
        <f>$AQ$29</f>
        <v>2.5000000000000005E-2</v>
      </c>
      <c r="AN23" s="9">
        <f>$AQ$27</f>
        <v>3</v>
      </c>
      <c r="AO23" s="9">
        <f>(1-$AM23)^AN23</f>
        <v>0.92685937499999993</v>
      </c>
      <c r="AP23" s="9">
        <f>AC33*AO23</f>
        <v>0</v>
      </c>
      <c r="AQ23" s="9" t="e">
        <f>#REF!*AO23</f>
        <v>#REF!</v>
      </c>
    </row>
    <row r="24" spans="14:43" x14ac:dyDescent="0.3">
      <c r="N24" s="6"/>
      <c r="O24" s="19">
        <v>14.5</v>
      </c>
      <c r="P24" s="11">
        <f>ROUND($C$8,2)</f>
        <v>0.57999999999999996</v>
      </c>
      <c r="Q24" s="9">
        <v>2</v>
      </c>
      <c r="R24" s="15">
        <v>145</v>
      </c>
      <c r="S24" s="9">
        <f t="shared" ref="S24" si="1">R24*O24</f>
        <v>2102.5</v>
      </c>
      <c r="T24" s="15">
        <f>S24*Q24</f>
        <v>4205</v>
      </c>
      <c r="U24" s="11">
        <f t="shared" si="0"/>
        <v>0.73329610222277131</v>
      </c>
      <c r="V24" s="9">
        <f>T24*U24</f>
        <v>3083.5101098467535</v>
      </c>
      <c r="W24" s="9"/>
      <c r="X24" s="15"/>
      <c r="AM24" s="9"/>
      <c r="AN24" s="9"/>
      <c r="AO24" s="9"/>
      <c r="AP24" s="23" t="e">
        <f>(AP23-AP$6)/AP$6</f>
        <v>#DIV/0!</v>
      </c>
      <c r="AQ24" s="23" t="e">
        <f>(AQ23-AQ$6)/AQ$6</f>
        <v>#REF!</v>
      </c>
    </row>
    <row r="25" spans="14:43" x14ac:dyDescent="0.3">
      <c r="N25" s="6"/>
    </row>
    <row r="26" spans="14:43" x14ac:dyDescent="0.3">
      <c r="N26" s="6"/>
      <c r="AP26" s="9" t="s">
        <v>12419</v>
      </c>
      <c r="AQ26" s="9">
        <v>12</v>
      </c>
    </row>
    <row r="27" spans="14:43" x14ac:dyDescent="0.3">
      <c r="AP27" s="9" t="s">
        <v>12420</v>
      </c>
      <c r="AQ27" s="9">
        <v>3</v>
      </c>
    </row>
    <row r="28" spans="14:43" x14ac:dyDescent="0.3">
      <c r="AP28" s="9" t="s">
        <v>12422</v>
      </c>
      <c r="AQ28" s="11">
        <v>0.08</v>
      </c>
    </row>
    <row r="29" spans="14:43" x14ac:dyDescent="0.3">
      <c r="N29" s="4"/>
      <c r="AP29" s="9" t="s">
        <v>12423</v>
      </c>
      <c r="AQ29" s="21">
        <f>(1-0.7)/12</f>
        <v>2.5000000000000005E-2</v>
      </c>
    </row>
    <row r="31" spans="14:43" x14ac:dyDescent="0.3">
      <c r="N31" s="6"/>
    </row>
    <row r="32" spans="14:43" x14ac:dyDescent="0.3">
      <c r="N32" s="6"/>
    </row>
    <row r="33" spans="2:44" x14ac:dyDescent="0.3">
      <c r="N33" s="6"/>
    </row>
    <row r="34" spans="2:44" x14ac:dyDescent="0.3">
      <c r="N34" s="6"/>
    </row>
    <row r="35" spans="2:44" x14ac:dyDescent="0.3">
      <c r="AP35" t="s">
        <v>12424</v>
      </c>
      <c r="AQ35">
        <v>20000</v>
      </c>
      <c r="AR35" s="24" t="s">
        <v>12428</v>
      </c>
    </row>
    <row r="36" spans="2:44" x14ac:dyDescent="0.3">
      <c r="AP36" t="s">
        <v>12425</v>
      </c>
      <c r="AQ36">
        <v>50000</v>
      </c>
      <c r="AR36" t="s">
        <v>12426</v>
      </c>
    </row>
    <row r="37" spans="2:44" x14ac:dyDescent="0.3">
      <c r="AP37" t="s">
        <v>12429</v>
      </c>
      <c r="AQ37">
        <v>4000</v>
      </c>
    </row>
    <row r="40" spans="2:44" x14ac:dyDescent="0.3">
      <c r="O40" t="s">
        <v>12402</v>
      </c>
    </row>
    <row r="41" spans="2:44" x14ac:dyDescent="0.3">
      <c r="O41" s="20" t="s">
        <v>12415</v>
      </c>
      <c r="P41" s="20"/>
      <c r="Q41" s="20"/>
      <c r="R41" s="20"/>
      <c r="S41" s="20"/>
      <c r="T41" s="20"/>
      <c r="U41" s="20"/>
      <c r="V41" s="20"/>
      <c r="W41" s="20"/>
      <c r="X41" s="20"/>
    </row>
    <row r="42" spans="2:44" x14ac:dyDescent="0.3">
      <c r="O42" s="20" t="s">
        <v>32</v>
      </c>
      <c r="P42" s="20" t="s">
        <v>48</v>
      </c>
      <c r="Q42" s="20" t="s">
        <v>36</v>
      </c>
      <c r="R42" s="20" t="s">
        <v>4</v>
      </c>
      <c r="S42" s="20" t="s">
        <v>37</v>
      </c>
      <c r="T42" s="20" t="s">
        <v>38</v>
      </c>
      <c r="U42" s="20" t="s">
        <v>12463</v>
      </c>
      <c r="V42" s="20" t="s">
        <v>12464</v>
      </c>
      <c r="W42" s="20" t="s">
        <v>12465</v>
      </c>
      <c r="X42" s="20" t="s">
        <v>12466</v>
      </c>
    </row>
    <row r="43" spans="2:44" x14ac:dyDescent="0.3">
      <c r="O43" s="9">
        <f>$I$6</f>
        <v>17.402735639115015</v>
      </c>
      <c r="P43" s="11">
        <f>ROUND($C$6,2)</f>
        <v>0.42</v>
      </c>
      <c r="Q43" s="9">
        <v>2</v>
      </c>
      <c r="R43" s="9">
        <v>123.3</v>
      </c>
      <c r="S43" s="9">
        <f>R43*O43</f>
        <v>2145.7573043028815</v>
      </c>
      <c r="T43" s="15">
        <f>S43*Q43</f>
        <v>4291.514608605763</v>
      </c>
      <c r="U43" s="11">
        <f>$P$3</f>
        <v>0.73329610222277131</v>
      </c>
      <c r="V43" s="9">
        <f>T43*U43</f>
        <v>3146.950935122688</v>
      </c>
      <c r="W43" s="9">
        <f>V43*P43+V44*P44</f>
        <v>2975.4935503916695</v>
      </c>
      <c r="X43" s="12">
        <f>(W43-$W$16)/$W$16</f>
        <v>-3.853735922355328E-2</v>
      </c>
    </row>
    <row r="44" spans="2:44" x14ac:dyDescent="0.3">
      <c r="O44" s="9">
        <f>$I$8</f>
        <v>15.565977454515313</v>
      </c>
      <c r="P44" s="11">
        <f>ROUND($C$8,2)</f>
        <v>0.57999999999999996</v>
      </c>
      <c r="Q44" s="9">
        <v>2</v>
      </c>
      <c r="R44" s="9">
        <v>124.9</v>
      </c>
      <c r="S44" s="9">
        <f>R44*O44</f>
        <v>1944.1905840689626</v>
      </c>
      <c r="T44" s="15">
        <f>S44*Q44</f>
        <v>3888.3811681379252</v>
      </c>
      <c r="U44" s="11">
        <f>$P$3</f>
        <v>0.73329610222277131</v>
      </c>
      <c r="V44" s="9">
        <f>T44*U44</f>
        <v>2851.3347545519669</v>
      </c>
      <c r="W44" s="9"/>
      <c r="X44" s="15"/>
    </row>
    <row r="46" spans="2:44" x14ac:dyDescent="0.3">
      <c r="B46" s="85" t="s">
        <v>49</v>
      </c>
      <c r="C46" s="85" t="s">
        <v>50</v>
      </c>
      <c r="D46" s="85" t="s">
        <v>51</v>
      </c>
    </row>
    <row r="47" spans="2:44" x14ac:dyDescent="0.3">
      <c r="B47" s="85">
        <f>N16*P16+N17*P17</f>
        <v>26.6816</v>
      </c>
      <c r="C47" s="85">
        <f>O43*P43+O44*P44</f>
        <v>16.337415892047186</v>
      </c>
      <c r="D47" s="85">
        <f>B47-C47</f>
        <v>10.344184107952813</v>
      </c>
    </row>
    <row r="58" spans="2:5" x14ac:dyDescent="0.3">
      <c r="B58" t="s">
        <v>12621</v>
      </c>
    </row>
    <row r="61" spans="2:5" x14ac:dyDescent="0.3">
      <c r="B61" t="s">
        <v>12432</v>
      </c>
    </row>
    <row r="62" spans="2:5" x14ac:dyDescent="0.3">
      <c r="B62" t="s">
        <v>12434</v>
      </c>
    </row>
    <row r="64" spans="2:5" x14ac:dyDescent="0.3">
      <c r="E64" t="s">
        <v>26</v>
      </c>
    </row>
    <row r="65" spans="4:8" x14ac:dyDescent="0.3">
      <c r="E65" t="s">
        <v>35</v>
      </c>
      <c r="F65" t="s">
        <v>12442</v>
      </c>
      <c r="G65" t="s">
        <v>12446</v>
      </c>
      <c r="H65" t="s">
        <v>12448</v>
      </c>
    </row>
    <row r="66" spans="4:8" x14ac:dyDescent="0.3">
      <c r="D66" t="s">
        <v>12435</v>
      </c>
      <c r="E66">
        <v>2585</v>
      </c>
      <c r="F66" s="5">
        <v>0.44500000000000001</v>
      </c>
      <c r="G66" s="5">
        <f>E66/'Caliper Data'!$AF$42</f>
        <v>0.27605495075168485</v>
      </c>
    </row>
    <row r="67" spans="4:8" x14ac:dyDescent="0.3">
      <c r="D67" t="s">
        <v>12436</v>
      </c>
      <c r="E67">
        <v>2585</v>
      </c>
      <c r="F67" s="5">
        <v>0.44500000000000001</v>
      </c>
      <c r="G67" s="5">
        <f>E67/'Caliper Data'!$AF$42</f>
        <v>0.27605495075168485</v>
      </c>
    </row>
    <row r="68" spans="4:8" x14ac:dyDescent="0.3">
      <c r="D68" t="s">
        <v>12437</v>
      </c>
      <c r="E68">
        <v>5169</v>
      </c>
      <c r="F68" s="5">
        <v>0.89100000000000001</v>
      </c>
      <c r="G68" s="5">
        <f>E68/'Caliper Data'!$AF$42</f>
        <v>0.55200311041990668</v>
      </c>
    </row>
    <row r="69" spans="4:8" x14ac:dyDescent="0.3">
      <c r="D69" t="s">
        <v>12438</v>
      </c>
      <c r="E69">
        <v>317</v>
      </c>
      <c r="F69" s="5">
        <v>5.5E-2</v>
      </c>
      <c r="G69" s="5">
        <f>E69/'Caliper Data'!$AF$42</f>
        <v>3.3852773457750132E-2</v>
      </c>
    </row>
    <row r="70" spans="4:8" x14ac:dyDescent="0.3">
      <c r="D70" t="s">
        <v>12439</v>
      </c>
      <c r="E70">
        <v>317</v>
      </c>
      <c r="F70" s="5">
        <v>5.5E-2</v>
      </c>
      <c r="G70" s="5">
        <f>E70/'Caliper Data'!$AF$42</f>
        <v>3.3852773457750132E-2</v>
      </c>
    </row>
    <row r="71" spans="4:8" x14ac:dyDescent="0.3">
      <c r="D71" t="s">
        <v>12440</v>
      </c>
      <c r="E71">
        <v>635</v>
      </c>
      <c r="F71" s="5">
        <v>0.109</v>
      </c>
      <c r="G71" s="5">
        <f>E71/'Caliper Data'!$AF$42</f>
        <v>6.7812337998963204E-2</v>
      </c>
    </row>
    <row r="72" spans="4:8" x14ac:dyDescent="0.3">
      <c r="D72" t="s">
        <v>12441</v>
      </c>
      <c r="E72">
        <f>E68+E71</f>
        <v>5804</v>
      </c>
      <c r="F72" s="5">
        <f>F68+F71</f>
        <v>1</v>
      </c>
      <c r="G72" s="5">
        <f>E72/'Caliper Data'!$AF$42</f>
        <v>0.61981544841886993</v>
      </c>
    </row>
    <row r="74" spans="4:8" x14ac:dyDescent="0.3">
      <c r="D74" t="s">
        <v>4</v>
      </c>
      <c r="E74">
        <v>55.7</v>
      </c>
    </row>
    <row r="81" spans="9:10" x14ac:dyDescent="0.3">
      <c r="I81" t="s">
        <v>12433</v>
      </c>
      <c r="J81" t="s">
        <v>12449</v>
      </c>
    </row>
  </sheetData>
  <hyperlinks>
    <hyperlink ref="AR35" r:id="rId1" xr:uid="{90A8D73F-A8B7-424B-BF5E-5D5052696458}"/>
  </hyperlinks>
  <pageMargins left="0.7" right="0.7" top="0.75" bottom="0.75" header="0.3" footer="0.3"/>
  <pageSetup orientation="portrait" horizontalDpi="1200" verticalDpi="1200" r:id="rId2"/>
  <drawing r:id="rId3"/>
  <legacy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2F2A29-A9A9-4022-ABD4-488211496B71}">
  <dimension ref="A1:AA195"/>
  <sheetViews>
    <sheetView topLeftCell="N1" zoomScale="70" zoomScaleNormal="70" workbookViewId="0">
      <selection activeCell="AC2" sqref="AC2"/>
    </sheetView>
  </sheetViews>
  <sheetFormatPr defaultRowHeight="14.4" x14ac:dyDescent="0.3"/>
  <cols>
    <col min="1" max="1" width="31.6640625" style="63" bestFit="1" customWidth="1"/>
    <col min="2" max="3" width="47.6640625" style="63" bestFit="1" customWidth="1"/>
    <col min="4" max="4" width="14.5546875" style="63" bestFit="1" customWidth="1"/>
    <col min="5" max="5" width="19.88671875" style="63" bestFit="1" customWidth="1"/>
    <col min="6" max="6" width="13.6640625" bestFit="1" customWidth="1"/>
    <col min="7" max="7" width="10.5546875" bestFit="1" customWidth="1"/>
    <col min="8" max="8" width="13.6640625" style="63" bestFit="1" customWidth="1"/>
    <col min="9" max="9" width="14.6640625" style="63" bestFit="1" customWidth="1"/>
    <col min="10" max="10" width="17.33203125" style="63" bestFit="1" customWidth="1"/>
    <col min="11" max="11" width="18" style="63" bestFit="1" customWidth="1"/>
    <col min="12" max="12" width="13.6640625" style="63" bestFit="1" customWidth="1"/>
    <col min="13" max="13" width="34.5546875" style="63" bestFit="1" customWidth="1"/>
    <col min="14" max="14" width="70.109375" style="63" bestFit="1" customWidth="1"/>
    <col min="15" max="15" width="11" style="78" bestFit="1" customWidth="1"/>
    <col min="16" max="16" width="14.109375" style="78" bestFit="1" customWidth="1"/>
    <col min="17" max="17" width="11.6640625" style="78" bestFit="1" customWidth="1"/>
    <col min="18" max="18" width="11.6640625" style="78" customWidth="1"/>
    <col min="19" max="19" width="18.33203125" bestFit="1" customWidth="1"/>
    <col min="20" max="20" width="12.44140625" bestFit="1" customWidth="1"/>
    <col min="21" max="21" width="17.44140625" bestFit="1" customWidth="1"/>
    <col min="22" max="22" width="17.44140625" style="4" customWidth="1"/>
    <col min="23" max="23" width="16.5546875" style="68" bestFit="1" customWidth="1"/>
    <col min="24" max="24" width="21" bestFit="1" customWidth="1"/>
    <col min="25" max="25" width="18.6640625" style="68" bestFit="1" customWidth="1"/>
  </cols>
  <sheetData>
    <row r="1" spans="1:25" s="56" customFormat="1" ht="15" thickBot="1" x14ac:dyDescent="0.35">
      <c r="A1" s="55" t="s">
        <v>54</v>
      </c>
      <c r="B1" s="55" t="s">
        <v>12480</v>
      </c>
      <c r="C1" s="55" t="s">
        <v>12481</v>
      </c>
      <c r="D1" s="55" t="s">
        <v>12482</v>
      </c>
      <c r="E1" s="55" t="s">
        <v>12483</v>
      </c>
      <c r="F1" s="56" t="s">
        <v>12484</v>
      </c>
      <c r="G1" s="56" t="s">
        <v>12485</v>
      </c>
      <c r="H1" s="55" t="s">
        <v>12486</v>
      </c>
      <c r="I1" s="55" t="s">
        <v>12487</v>
      </c>
      <c r="J1" s="55" t="s">
        <v>12488</v>
      </c>
      <c r="K1" s="55" t="s">
        <v>12489</v>
      </c>
      <c r="L1" s="55" t="s">
        <v>12490</v>
      </c>
      <c r="M1" s="55" t="s">
        <v>12491</v>
      </c>
      <c r="N1" s="55" t="s">
        <v>12492</v>
      </c>
      <c r="O1" s="57" t="s">
        <v>12493</v>
      </c>
      <c r="P1" s="57" t="s">
        <v>12494</v>
      </c>
      <c r="Q1" s="57" t="s">
        <v>12495</v>
      </c>
      <c r="R1" s="58" t="s">
        <v>12496</v>
      </c>
      <c r="S1" s="56" t="s">
        <v>12497</v>
      </c>
      <c r="T1" s="56" t="s">
        <v>35</v>
      </c>
      <c r="U1" s="56" t="s">
        <v>29</v>
      </c>
      <c r="V1" s="59" t="s">
        <v>12498</v>
      </c>
      <c r="W1" s="60">
        <v>145</v>
      </c>
      <c r="X1" s="61" t="s">
        <v>12499</v>
      </c>
      <c r="Y1" s="62" t="s">
        <v>12500</v>
      </c>
    </row>
    <row r="2" spans="1:25" x14ac:dyDescent="0.3">
      <c r="A2" s="63" t="s">
        <v>12501</v>
      </c>
      <c r="B2" s="63" t="s">
        <v>3342</v>
      </c>
      <c r="C2" s="63" t="s">
        <v>3342</v>
      </c>
      <c r="D2" s="63" t="s">
        <v>12502</v>
      </c>
      <c r="E2" s="63" t="s">
        <v>12503</v>
      </c>
      <c r="F2">
        <v>10.5</v>
      </c>
      <c r="G2">
        <v>110</v>
      </c>
      <c r="H2" s="64">
        <v>55</v>
      </c>
      <c r="I2" s="64">
        <v>10</v>
      </c>
      <c r="J2" s="64">
        <v>2</v>
      </c>
      <c r="K2" s="64">
        <v>1</v>
      </c>
      <c r="L2" s="64">
        <v>55</v>
      </c>
      <c r="M2" s="63" t="s">
        <v>12504</v>
      </c>
      <c r="N2" s="63" t="s">
        <v>12505</v>
      </c>
      <c r="O2" s="65">
        <v>110</v>
      </c>
      <c r="P2" s="65">
        <v>32</v>
      </c>
      <c r="Q2" s="66">
        <v>18</v>
      </c>
      <c r="R2" s="67">
        <f t="shared" ref="R2:R65" si="0">G2*Q2</f>
        <v>1980</v>
      </c>
      <c r="S2" t="s">
        <v>12506</v>
      </c>
      <c r="T2">
        <v>2200</v>
      </c>
      <c r="U2">
        <v>122.2</v>
      </c>
      <c r="V2">
        <v>18</v>
      </c>
      <c r="W2" s="68">
        <f t="shared" ref="W2:W65" si="1">T2/$W$1</f>
        <v>15.172413793103448</v>
      </c>
      <c r="X2" t="str">
        <f t="shared" ref="X2:X65" si="2">_xlfn.IFNA(IF(V2&lt;&gt;Q2,"Different than DLC",""),"")</f>
        <v/>
      </c>
      <c r="Y2" s="68">
        <f t="shared" ref="Y2:Y65" si="3">G2*W2</f>
        <v>1668.9655172413793</v>
      </c>
    </row>
    <row r="3" spans="1:25" x14ac:dyDescent="0.3">
      <c r="A3" s="63" t="s">
        <v>12501</v>
      </c>
      <c r="B3" s="63" t="s">
        <v>3342</v>
      </c>
      <c r="C3" s="63" t="s">
        <v>3342</v>
      </c>
      <c r="D3" s="63" t="s">
        <v>12502</v>
      </c>
      <c r="E3" s="63" t="s">
        <v>12503</v>
      </c>
      <c r="F3">
        <v>10.5</v>
      </c>
      <c r="G3">
        <v>957</v>
      </c>
      <c r="H3" s="64">
        <v>319</v>
      </c>
      <c r="I3" s="64">
        <v>70</v>
      </c>
      <c r="J3" s="64">
        <v>3</v>
      </c>
      <c r="K3" s="64">
        <v>2</v>
      </c>
      <c r="L3" s="64">
        <v>638</v>
      </c>
      <c r="M3" s="63" t="s">
        <v>12504</v>
      </c>
      <c r="N3" s="63" t="s">
        <v>12505</v>
      </c>
      <c r="O3" s="65">
        <v>957</v>
      </c>
      <c r="P3" s="65">
        <v>32</v>
      </c>
      <c r="Q3" s="66">
        <v>18</v>
      </c>
      <c r="R3" s="67">
        <f t="shared" si="0"/>
        <v>17226</v>
      </c>
      <c r="S3" t="s">
        <v>12506</v>
      </c>
      <c r="T3">
        <v>2200</v>
      </c>
      <c r="U3">
        <v>122.2</v>
      </c>
      <c r="V3">
        <v>18</v>
      </c>
      <c r="W3" s="68">
        <f t="shared" si="1"/>
        <v>15.172413793103448</v>
      </c>
      <c r="X3" t="str">
        <f t="shared" si="2"/>
        <v/>
      </c>
      <c r="Y3" s="68">
        <f t="shared" si="3"/>
        <v>14520</v>
      </c>
    </row>
    <row r="4" spans="1:25" x14ac:dyDescent="0.3">
      <c r="A4" s="63" t="s">
        <v>12501</v>
      </c>
      <c r="B4" s="63" t="s">
        <v>3342</v>
      </c>
      <c r="C4" s="63" t="s">
        <v>3342</v>
      </c>
      <c r="D4" s="63" t="s">
        <v>12502</v>
      </c>
      <c r="E4" s="63" t="s">
        <v>12503</v>
      </c>
      <c r="F4">
        <v>10.5</v>
      </c>
      <c r="G4">
        <v>408</v>
      </c>
      <c r="H4" s="64">
        <v>102</v>
      </c>
      <c r="I4" s="64">
        <v>25</v>
      </c>
      <c r="J4" s="64">
        <v>4</v>
      </c>
      <c r="K4" s="64">
        <v>2</v>
      </c>
      <c r="L4" s="64">
        <v>204</v>
      </c>
      <c r="M4" s="63" t="s">
        <v>12504</v>
      </c>
      <c r="N4" s="63" t="s">
        <v>12507</v>
      </c>
      <c r="O4" s="65">
        <v>408</v>
      </c>
      <c r="P4" s="65">
        <v>32</v>
      </c>
      <c r="Q4" s="66">
        <v>18</v>
      </c>
      <c r="R4" s="67">
        <f t="shared" si="0"/>
        <v>7344</v>
      </c>
      <c r="S4" t="s">
        <v>12506</v>
      </c>
      <c r="T4">
        <v>2200</v>
      </c>
      <c r="U4">
        <v>122.2</v>
      </c>
      <c r="V4">
        <v>18</v>
      </c>
      <c r="W4" s="68">
        <f t="shared" si="1"/>
        <v>15.172413793103448</v>
      </c>
      <c r="X4" t="str">
        <f t="shared" si="2"/>
        <v/>
      </c>
      <c r="Y4" s="68">
        <f t="shared" si="3"/>
        <v>6190.3448275862065</v>
      </c>
    </row>
    <row r="5" spans="1:25" x14ac:dyDescent="0.3">
      <c r="A5" s="63" t="s">
        <v>12501</v>
      </c>
      <c r="B5" s="63" t="s">
        <v>3342</v>
      </c>
      <c r="C5" s="63" t="s">
        <v>3342</v>
      </c>
      <c r="D5" s="63" t="s">
        <v>12502</v>
      </c>
      <c r="E5" s="63" t="s">
        <v>12503</v>
      </c>
      <c r="F5">
        <v>10.5</v>
      </c>
      <c r="G5">
        <v>202</v>
      </c>
      <c r="H5" s="64">
        <v>101</v>
      </c>
      <c r="I5" s="64">
        <v>15</v>
      </c>
      <c r="J5" s="64">
        <v>2</v>
      </c>
      <c r="K5" s="64">
        <v>1</v>
      </c>
      <c r="L5" s="64">
        <v>101</v>
      </c>
      <c r="M5" s="63" t="s">
        <v>12504</v>
      </c>
      <c r="N5" s="63" t="s">
        <v>12505</v>
      </c>
      <c r="O5" s="65">
        <v>202</v>
      </c>
      <c r="P5" s="65">
        <v>32</v>
      </c>
      <c r="Q5" s="66">
        <v>18</v>
      </c>
      <c r="R5" s="67">
        <f t="shared" si="0"/>
        <v>3636</v>
      </c>
      <c r="S5" t="s">
        <v>12506</v>
      </c>
      <c r="T5">
        <v>2200</v>
      </c>
      <c r="U5">
        <v>122.2</v>
      </c>
      <c r="V5">
        <v>18</v>
      </c>
      <c r="W5" s="68">
        <f t="shared" si="1"/>
        <v>15.172413793103448</v>
      </c>
      <c r="X5" t="str">
        <f t="shared" si="2"/>
        <v/>
      </c>
      <c r="Y5" s="68">
        <f t="shared" si="3"/>
        <v>3064.8275862068967</v>
      </c>
    </row>
    <row r="6" spans="1:25" x14ac:dyDescent="0.3">
      <c r="A6" s="63" t="s">
        <v>12501</v>
      </c>
      <c r="B6" s="63" t="s">
        <v>3342</v>
      </c>
      <c r="C6" s="63" t="s">
        <v>3342</v>
      </c>
      <c r="D6" s="63" t="s">
        <v>12502</v>
      </c>
      <c r="E6" s="63" t="s">
        <v>12503</v>
      </c>
      <c r="F6">
        <v>10.5</v>
      </c>
      <c r="G6">
        <v>76</v>
      </c>
      <c r="H6" s="64">
        <v>38</v>
      </c>
      <c r="I6" s="64">
        <v>4</v>
      </c>
      <c r="J6" s="64">
        <v>2</v>
      </c>
      <c r="K6" s="64">
        <v>1</v>
      </c>
      <c r="L6" s="64">
        <v>38</v>
      </c>
      <c r="M6" s="63" t="s">
        <v>12504</v>
      </c>
      <c r="N6" s="63" t="s">
        <v>12505</v>
      </c>
      <c r="O6" s="65">
        <v>76</v>
      </c>
      <c r="P6" s="65">
        <v>32</v>
      </c>
      <c r="Q6" s="66">
        <v>18</v>
      </c>
      <c r="R6" s="67">
        <f t="shared" si="0"/>
        <v>1368</v>
      </c>
      <c r="S6" t="s">
        <v>12506</v>
      </c>
      <c r="T6">
        <v>2200</v>
      </c>
      <c r="U6">
        <v>122.2</v>
      </c>
      <c r="V6">
        <v>18</v>
      </c>
      <c r="W6" s="68">
        <f t="shared" si="1"/>
        <v>15.172413793103448</v>
      </c>
      <c r="X6" t="str">
        <f t="shared" si="2"/>
        <v/>
      </c>
      <c r="Y6" s="68">
        <f t="shared" si="3"/>
        <v>1153.1034482758621</v>
      </c>
    </row>
    <row r="7" spans="1:25" x14ac:dyDescent="0.3">
      <c r="A7" s="63" t="s">
        <v>12501</v>
      </c>
      <c r="B7" s="63" t="s">
        <v>3342</v>
      </c>
      <c r="C7" s="63" t="s">
        <v>3342</v>
      </c>
      <c r="D7" s="63" t="s">
        <v>12502</v>
      </c>
      <c r="E7" s="63" t="s">
        <v>12503</v>
      </c>
      <c r="F7">
        <v>10.5</v>
      </c>
      <c r="G7">
        <v>16</v>
      </c>
      <c r="H7" s="64">
        <v>4</v>
      </c>
      <c r="I7" s="64">
        <v>2</v>
      </c>
      <c r="J7" s="64">
        <v>4</v>
      </c>
      <c r="K7" s="64">
        <v>2</v>
      </c>
      <c r="L7" s="64">
        <v>8</v>
      </c>
      <c r="M7" s="63" t="s">
        <v>12504</v>
      </c>
      <c r="N7" s="63" t="s">
        <v>12505</v>
      </c>
      <c r="O7" s="65">
        <v>16</v>
      </c>
      <c r="P7" s="65">
        <v>32</v>
      </c>
      <c r="Q7" s="66">
        <v>18</v>
      </c>
      <c r="R7" s="67">
        <f t="shared" si="0"/>
        <v>288</v>
      </c>
      <c r="S7" t="s">
        <v>12506</v>
      </c>
      <c r="T7">
        <v>2200</v>
      </c>
      <c r="U7">
        <v>122.2</v>
      </c>
      <c r="V7">
        <v>18</v>
      </c>
      <c r="W7" s="68">
        <f t="shared" si="1"/>
        <v>15.172413793103448</v>
      </c>
      <c r="X7" t="str">
        <f t="shared" si="2"/>
        <v/>
      </c>
      <c r="Y7" s="68">
        <f t="shared" si="3"/>
        <v>242.75862068965517</v>
      </c>
    </row>
    <row r="8" spans="1:25" x14ac:dyDescent="0.3">
      <c r="A8" s="63" t="s">
        <v>12508</v>
      </c>
      <c r="B8" s="63" t="s">
        <v>12509</v>
      </c>
      <c r="C8" s="63" t="s">
        <v>12509</v>
      </c>
      <c r="D8" s="63" t="s">
        <v>12502</v>
      </c>
      <c r="E8" s="63" t="s">
        <v>12503</v>
      </c>
      <c r="F8">
        <v>10.89</v>
      </c>
      <c r="G8">
        <v>380</v>
      </c>
      <c r="H8" s="64">
        <v>190</v>
      </c>
      <c r="I8" s="64">
        <v>50</v>
      </c>
      <c r="J8" s="64">
        <v>2</v>
      </c>
      <c r="K8" s="64">
        <v>2</v>
      </c>
      <c r="L8" s="64">
        <v>380</v>
      </c>
      <c r="M8" s="63" t="s">
        <v>12504</v>
      </c>
      <c r="N8" s="63" t="s">
        <v>12510</v>
      </c>
      <c r="O8" s="65">
        <v>380</v>
      </c>
      <c r="P8" s="65">
        <v>32</v>
      </c>
      <c r="Q8" s="66">
        <v>18</v>
      </c>
      <c r="R8" s="67">
        <f t="shared" si="0"/>
        <v>6840</v>
      </c>
      <c r="S8" t="s">
        <v>12511</v>
      </c>
      <c r="T8" s="69">
        <v>1900</v>
      </c>
      <c r="U8" s="69">
        <f>T8/V8</f>
        <v>105.55555555555556</v>
      </c>
      <c r="V8" s="70">
        <v>18</v>
      </c>
      <c r="W8" s="71">
        <f t="shared" si="1"/>
        <v>13.103448275862069</v>
      </c>
      <c r="X8" t="str">
        <f t="shared" si="2"/>
        <v/>
      </c>
      <c r="Y8" s="68">
        <f t="shared" si="3"/>
        <v>4979.3103448275861</v>
      </c>
    </row>
    <row r="9" spans="1:25" x14ac:dyDescent="0.3">
      <c r="A9" s="63" t="s">
        <v>6905</v>
      </c>
      <c r="B9" s="63" t="s">
        <v>12512</v>
      </c>
      <c r="C9" s="63" t="s">
        <v>12512</v>
      </c>
      <c r="D9" s="63" t="s">
        <v>12502</v>
      </c>
      <c r="E9" s="63" t="s">
        <v>12503</v>
      </c>
      <c r="F9">
        <v>10.89</v>
      </c>
      <c r="G9">
        <v>242</v>
      </c>
      <c r="H9" s="64">
        <v>121</v>
      </c>
      <c r="I9" s="64">
        <v>14</v>
      </c>
      <c r="J9" s="64">
        <v>2</v>
      </c>
      <c r="K9" s="64">
        <v>2</v>
      </c>
      <c r="L9" s="64">
        <v>242</v>
      </c>
      <c r="M9" s="63" t="s">
        <v>12513</v>
      </c>
      <c r="N9" s="63" t="s">
        <v>12514</v>
      </c>
      <c r="O9" s="65">
        <v>242</v>
      </c>
      <c r="P9" s="65">
        <v>32</v>
      </c>
      <c r="Q9" s="66">
        <v>18</v>
      </c>
      <c r="R9" s="67">
        <f t="shared" si="0"/>
        <v>4356</v>
      </c>
      <c r="S9" t="s">
        <v>12511</v>
      </c>
      <c r="T9" s="69">
        <v>1900</v>
      </c>
      <c r="U9" s="69">
        <f>T9/V9</f>
        <v>105.55555555555556</v>
      </c>
      <c r="V9" s="70">
        <v>18</v>
      </c>
      <c r="W9" s="71">
        <f t="shared" si="1"/>
        <v>13.103448275862069</v>
      </c>
      <c r="X9" t="str">
        <f t="shared" si="2"/>
        <v/>
      </c>
      <c r="Y9" s="68">
        <f t="shared" si="3"/>
        <v>3171.0344827586209</v>
      </c>
    </row>
    <row r="10" spans="1:25" x14ac:dyDescent="0.3">
      <c r="A10" s="63" t="s">
        <v>706</v>
      </c>
      <c r="B10" s="63" t="s">
        <v>12515</v>
      </c>
      <c r="C10" s="63" t="s">
        <v>12515</v>
      </c>
      <c r="D10" s="63" t="s">
        <v>12502</v>
      </c>
      <c r="E10" s="63" t="s">
        <v>12503</v>
      </c>
      <c r="F10">
        <v>10</v>
      </c>
      <c r="G10">
        <v>4159</v>
      </c>
      <c r="H10" s="64">
        <v>281</v>
      </c>
      <c r="I10" s="64">
        <v>30</v>
      </c>
      <c r="J10" s="64">
        <v>1</v>
      </c>
      <c r="K10" s="64">
        <v>1</v>
      </c>
      <c r="L10" s="64">
        <v>281</v>
      </c>
      <c r="M10" s="63" t="s">
        <v>12516</v>
      </c>
      <c r="N10" s="63" t="s">
        <v>12517</v>
      </c>
      <c r="O10" s="65">
        <v>281</v>
      </c>
      <c r="P10" s="65">
        <v>32</v>
      </c>
      <c r="Q10" s="66">
        <v>15</v>
      </c>
      <c r="R10" s="67">
        <f t="shared" si="0"/>
        <v>62385</v>
      </c>
      <c r="S10" t="s">
        <v>12506</v>
      </c>
      <c r="T10" s="69">
        <v>1800</v>
      </c>
      <c r="U10" s="69">
        <f>T10/V10</f>
        <v>124.13793103448276</v>
      </c>
      <c r="V10" s="70">
        <v>14.5</v>
      </c>
      <c r="W10" s="71">
        <f t="shared" si="1"/>
        <v>12.413793103448276</v>
      </c>
      <c r="X10" t="str">
        <f t="shared" si="2"/>
        <v>Different than DLC</v>
      </c>
      <c r="Y10" s="68">
        <f t="shared" si="3"/>
        <v>51628.965517241377</v>
      </c>
    </row>
    <row r="11" spans="1:25" x14ac:dyDescent="0.3">
      <c r="A11" s="63" t="s">
        <v>706</v>
      </c>
      <c r="B11" s="63" t="s">
        <v>12515</v>
      </c>
      <c r="C11" s="63" t="s">
        <v>12515</v>
      </c>
      <c r="D11" s="63" t="s">
        <v>12502</v>
      </c>
      <c r="E11" s="63" t="s">
        <v>12503</v>
      </c>
      <c r="F11">
        <v>10</v>
      </c>
      <c r="G11">
        <v>4159</v>
      </c>
      <c r="H11" s="64">
        <v>1939</v>
      </c>
      <c r="I11" s="64">
        <v>220</v>
      </c>
      <c r="J11" s="64">
        <v>2</v>
      </c>
      <c r="K11" s="64">
        <v>1</v>
      </c>
      <c r="L11" s="64">
        <v>1939</v>
      </c>
      <c r="M11" s="63" t="s">
        <v>12518</v>
      </c>
      <c r="N11" s="63" t="s">
        <v>12519</v>
      </c>
      <c r="O11" s="65">
        <v>3878</v>
      </c>
      <c r="P11" s="65">
        <v>32</v>
      </c>
      <c r="Q11" s="66">
        <v>15</v>
      </c>
      <c r="R11" s="67">
        <f t="shared" si="0"/>
        <v>62385</v>
      </c>
      <c r="S11" t="s">
        <v>12506</v>
      </c>
      <c r="T11" s="69">
        <f>INDEX(T$1:T10,MATCH($B11,$B$1:$B10,0))</f>
        <v>1800</v>
      </c>
      <c r="U11" s="69">
        <f>T11/V11</f>
        <v>124.13793103448276</v>
      </c>
      <c r="V11" s="70">
        <f>INDEX(V$1:V10,MATCH($B11,$B$1:$B10,0))</f>
        <v>14.5</v>
      </c>
      <c r="W11" s="71">
        <f t="shared" si="1"/>
        <v>12.413793103448276</v>
      </c>
      <c r="X11" t="str">
        <f t="shared" si="2"/>
        <v>Different than DLC</v>
      </c>
      <c r="Y11" s="68">
        <f t="shared" si="3"/>
        <v>51628.965517241377</v>
      </c>
    </row>
    <row r="12" spans="1:25" x14ac:dyDescent="0.3">
      <c r="A12" s="63" t="s">
        <v>12520</v>
      </c>
      <c r="B12" s="72" t="s">
        <v>12521</v>
      </c>
      <c r="C12" s="63" t="s">
        <v>12522</v>
      </c>
      <c r="D12" s="63" t="s">
        <v>12502</v>
      </c>
      <c r="E12" s="63" t="s">
        <v>12503</v>
      </c>
      <c r="F12">
        <v>15.5</v>
      </c>
      <c r="G12">
        <v>300</v>
      </c>
      <c r="H12" s="64">
        <v>150</v>
      </c>
      <c r="I12" s="64">
        <v>25</v>
      </c>
      <c r="J12" s="64">
        <v>2</v>
      </c>
      <c r="K12" s="64">
        <v>2</v>
      </c>
      <c r="L12" s="64">
        <v>300</v>
      </c>
      <c r="M12" s="63" t="s">
        <v>12520</v>
      </c>
      <c r="N12" s="63" t="s">
        <v>12523</v>
      </c>
      <c r="O12" s="65">
        <v>300</v>
      </c>
      <c r="P12" s="65">
        <v>30</v>
      </c>
      <c r="Q12" s="66">
        <v>14.5</v>
      </c>
      <c r="R12" s="67">
        <f t="shared" si="0"/>
        <v>4350</v>
      </c>
      <c r="S12" t="s">
        <v>12511</v>
      </c>
      <c r="T12" s="69">
        <v>1600</v>
      </c>
      <c r="U12" s="69">
        <f>T12/V12</f>
        <v>133.33333333333334</v>
      </c>
      <c r="V12" s="70">
        <v>12</v>
      </c>
      <c r="W12" s="71">
        <f t="shared" si="1"/>
        <v>11.03448275862069</v>
      </c>
      <c r="X12" t="str">
        <f t="shared" si="2"/>
        <v>Different than DLC</v>
      </c>
      <c r="Y12" s="68">
        <f t="shared" si="3"/>
        <v>3310.344827586207</v>
      </c>
    </row>
    <row r="13" spans="1:25" x14ac:dyDescent="0.3">
      <c r="A13" s="63" t="s">
        <v>12520</v>
      </c>
      <c r="B13" s="63" t="s">
        <v>6349</v>
      </c>
      <c r="C13" s="63" t="s">
        <v>12524</v>
      </c>
      <c r="D13" s="63" t="s">
        <v>12502</v>
      </c>
      <c r="E13" s="63" t="s">
        <v>12503</v>
      </c>
      <c r="F13">
        <v>12</v>
      </c>
      <c r="G13">
        <v>120</v>
      </c>
      <c r="H13" s="64">
        <v>40</v>
      </c>
      <c r="I13" s="64">
        <v>4</v>
      </c>
      <c r="J13" s="64">
        <v>3</v>
      </c>
      <c r="K13" s="64">
        <v>1</v>
      </c>
      <c r="L13" s="64">
        <v>40</v>
      </c>
      <c r="M13" s="63" t="s">
        <v>12501</v>
      </c>
      <c r="N13" s="63" t="s">
        <v>12525</v>
      </c>
      <c r="O13" s="65">
        <v>120</v>
      </c>
      <c r="P13" s="65">
        <v>32</v>
      </c>
      <c r="Q13" s="66">
        <v>18</v>
      </c>
      <c r="R13" s="67">
        <f t="shared" si="0"/>
        <v>2160</v>
      </c>
      <c r="S13" t="s">
        <v>12511</v>
      </c>
      <c r="T13">
        <v>2200</v>
      </c>
      <c r="U13">
        <v>122</v>
      </c>
      <c r="V13">
        <v>18</v>
      </c>
      <c r="W13" s="68">
        <f t="shared" si="1"/>
        <v>15.172413793103448</v>
      </c>
      <c r="X13" t="str">
        <f t="shared" si="2"/>
        <v/>
      </c>
      <c r="Y13" s="68">
        <f t="shared" si="3"/>
        <v>1820.6896551724137</v>
      </c>
    </row>
    <row r="14" spans="1:25" x14ac:dyDescent="0.3">
      <c r="A14" s="63" t="s">
        <v>12520</v>
      </c>
      <c r="B14" s="63" t="s">
        <v>6349</v>
      </c>
      <c r="C14" s="63" t="s">
        <v>12524</v>
      </c>
      <c r="D14" s="63" t="s">
        <v>12502</v>
      </c>
      <c r="E14" s="63" t="s">
        <v>12503</v>
      </c>
      <c r="F14">
        <v>12</v>
      </c>
      <c r="G14">
        <v>164</v>
      </c>
      <c r="H14" s="64">
        <v>82</v>
      </c>
      <c r="I14" s="64">
        <v>9</v>
      </c>
      <c r="J14" s="64">
        <v>2</v>
      </c>
      <c r="K14" s="64">
        <v>1</v>
      </c>
      <c r="L14" s="64">
        <v>82</v>
      </c>
      <c r="M14" s="63" t="s">
        <v>12501</v>
      </c>
      <c r="N14" s="63" t="s">
        <v>12525</v>
      </c>
      <c r="O14" s="65">
        <v>164</v>
      </c>
      <c r="P14" s="65">
        <v>32</v>
      </c>
      <c r="Q14" s="66">
        <v>18</v>
      </c>
      <c r="R14" s="67">
        <f t="shared" si="0"/>
        <v>2952</v>
      </c>
      <c r="S14" t="s">
        <v>12511</v>
      </c>
      <c r="T14">
        <v>2200</v>
      </c>
      <c r="U14">
        <v>122</v>
      </c>
      <c r="V14">
        <v>18</v>
      </c>
      <c r="W14" s="68">
        <f t="shared" si="1"/>
        <v>15.172413793103448</v>
      </c>
      <c r="X14" t="str">
        <f t="shared" si="2"/>
        <v/>
      </c>
      <c r="Y14" s="68">
        <f t="shared" si="3"/>
        <v>2488.2758620689656</v>
      </c>
    </row>
    <row r="15" spans="1:25" x14ac:dyDescent="0.3">
      <c r="A15" s="63" t="s">
        <v>5006</v>
      </c>
      <c r="B15" s="63" t="s">
        <v>6337</v>
      </c>
      <c r="C15" s="63" t="s">
        <v>12526</v>
      </c>
      <c r="D15" s="63" t="s">
        <v>12502</v>
      </c>
      <c r="E15" s="63" t="s">
        <v>12503</v>
      </c>
      <c r="F15">
        <v>13.2</v>
      </c>
      <c r="G15">
        <v>10</v>
      </c>
      <c r="H15" s="64">
        <v>5</v>
      </c>
      <c r="I15" s="64">
        <v>5</v>
      </c>
      <c r="J15" s="64">
        <v>2</v>
      </c>
      <c r="K15" s="64">
        <v>1</v>
      </c>
      <c r="L15" s="64">
        <v>5</v>
      </c>
      <c r="M15" s="63" t="s">
        <v>12520</v>
      </c>
      <c r="N15" s="63" t="s">
        <v>12527</v>
      </c>
      <c r="O15" s="65">
        <v>10</v>
      </c>
      <c r="P15" s="65">
        <v>28</v>
      </c>
      <c r="Q15" s="66">
        <v>18</v>
      </c>
      <c r="R15" s="67">
        <f t="shared" si="0"/>
        <v>180</v>
      </c>
      <c r="S15" t="s">
        <v>12506</v>
      </c>
      <c r="T15">
        <v>2200</v>
      </c>
      <c r="U15">
        <v>122</v>
      </c>
      <c r="V15">
        <v>18</v>
      </c>
      <c r="W15" s="68">
        <f t="shared" si="1"/>
        <v>15.172413793103448</v>
      </c>
      <c r="X15" t="str">
        <f t="shared" si="2"/>
        <v/>
      </c>
      <c r="Y15" s="68">
        <f t="shared" si="3"/>
        <v>151.72413793103448</v>
      </c>
    </row>
    <row r="16" spans="1:25" x14ac:dyDescent="0.3">
      <c r="A16" s="63" t="s">
        <v>5006</v>
      </c>
      <c r="B16" s="63" t="s">
        <v>6337</v>
      </c>
      <c r="C16" s="63" t="s">
        <v>12526</v>
      </c>
      <c r="D16" s="63" t="s">
        <v>12502</v>
      </c>
      <c r="E16" s="63" t="s">
        <v>12503</v>
      </c>
      <c r="F16">
        <v>13.2</v>
      </c>
      <c r="G16">
        <v>879</v>
      </c>
      <c r="H16" s="64">
        <v>341</v>
      </c>
      <c r="I16" s="64">
        <v>341</v>
      </c>
      <c r="J16" s="64">
        <v>3</v>
      </c>
      <c r="K16" s="64">
        <v>1</v>
      </c>
      <c r="L16" s="64">
        <v>341</v>
      </c>
      <c r="M16" s="63" t="s">
        <v>12520</v>
      </c>
      <c r="N16" s="63" t="s">
        <v>12528</v>
      </c>
      <c r="O16" s="65">
        <v>1023</v>
      </c>
      <c r="P16" s="65">
        <v>28</v>
      </c>
      <c r="Q16" s="66">
        <v>18</v>
      </c>
      <c r="R16" s="67">
        <f t="shared" si="0"/>
        <v>15822</v>
      </c>
      <c r="S16" t="s">
        <v>12506</v>
      </c>
      <c r="T16">
        <v>2200</v>
      </c>
      <c r="U16">
        <v>122</v>
      </c>
      <c r="V16">
        <v>18</v>
      </c>
      <c r="W16" s="68">
        <f t="shared" si="1"/>
        <v>15.172413793103448</v>
      </c>
      <c r="X16" t="str">
        <f t="shared" si="2"/>
        <v/>
      </c>
      <c r="Y16" s="68">
        <f t="shared" si="3"/>
        <v>13336.551724137931</v>
      </c>
    </row>
    <row r="17" spans="1:25" x14ac:dyDescent="0.3">
      <c r="A17" s="63" t="s">
        <v>5006</v>
      </c>
      <c r="B17" s="63" t="s">
        <v>6337</v>
      </c>
      <c r="C17" s="63" t="s">
        <v>12526</v>
      </c>
      <c r="D17" s="63" t="s">
        <v>12502</v>
      </c>
      <c r="E17" s="63" t="s">
        <v>12503</v>
      </c>
      <c r="F17">
        <v>13.2</v>
      </c>
      <c r="G17">
        <v>512</v>
      </c>
      <c r="H17" s="64">
        <v>128</v>
      </c>
      <c r="I17" s="64">
        <v>128</v>
      </c>
      <c r="J17" s="64">
        <v>4</v>
      </c>
      <c r="K17" s="64">
        <v>1</v>
      </c>
      <c r="L17" s="64">
        <v>128</v>
      </c>
      <c r="M17" s="63" t="s">
        <v>12520</v>
      </c>
      <c r="N17" s="63" t="s">
        <v>12529</v>
      </c>
      <c r="O17" s="65">
        <v>512</v>
      </c>
      <c r="P17" s="65">
        <v>28</v>
      </c>
      <c r="Q17" s="66">
        <v>18</v>
      </c>
      <c r="R17" s="67">
        <f t="shared" si="0"/>
        <v>9216</v>
      </c>
      <c r="S17" t="s">
        <v>12506</v>
      </c>
      <c r="T17">
        <v>2200</v>
      </c>
      <c r="U17">
        <v>122</v>
      </c>
      <c r="V17">
        <v>18</v>
      </c>
      <c r="W17" s="68">
        <f t="shared" si="1"/>
        <v>15.172413793103448</v>
      </c>
      <c r="X17" t="str">
        <f t="shared" si="2"/>
        <v/>
      </c>
      <c r="Y17" s="68">
        <f t="shared" si="3"/>
        <v>7768.2758620689656</v>
      </c>
    </row>
    <row r="18" spans="1:25" x14ac:dyDescent="0.3">
      <c r="A18" s="63" t="s">
        <v>12530</v>
      </c>
      <c r="B18" s="63" t="s">
        <v>12531</v>
      </c>
      <c r="C18" s="63" t="s">
        <v>12531</v>
      </c>
      <c r="D18" s="63" t="s">
        <v>12502</v>
      </c>
      <c r="E18" s="63" t="s">
        <v>12503</v>
      </c>
      <c r="F18">
        <v>10</v>
      </c>
      <c r="G18">
        <v>75</v>
      </c>
      <c r="H18" s="64">
        <v>25</v>
      </c>
      <c r="I18" s="64">
        <v>5</v>
      </c>
      <c r="J18" s="64">
        <v>6</v>
      </c>
      <c r="K18" s="64">
        <v>1</v>
      </c>
      <c r="L18" s="64">
        <v>25</v>
      </c>
      <c r="M18" s="63" t="s">
        <v>12520</v>
      </c>
      <c r="N18" s="63" t="s">
        <v>12532</v>
      </c>
      <c r="O18" s="65">
        <v>75</v>
      </c>
      <c r="P18" s="65">
        <v>25</v>
      </c>
      <c r="Q18" s="66">
        <v>20.079999999999998</v>
      </c>
      <c r="R18" s="67">
        <f t="shared" si="0"/>
        <v>1505.9999999999998</v>
      </c>
      <c r="S18" t="s">
        <v>12533</v>
      </c>
      <c r="T18" s="69">
        <v>2700</v>
      </c>
      <c r="U18" s="69">
        <f>T18/V18</f>
        <v>135</v>
      </c>
      <c r="V18" s="70">
        <v>20</v>
      </c>
      <c r="W18" s="71">
        <f t="shared" si="1"/>
        <v>18.620689655172413</v>
      </c>
      <c r="X18" t="str">
        <f t="shared" si="2"/>
        <v>Different than DLC</v>
      </c>
      <c r="Y18" s="68">
        <f t="shared" si="3"/>
        <v>1396.5517241379309</v>
      </c>
    </row>
    <row r="19" spans="1:25" x14ac:dyDescent="0.3">
      <c r="A19" s="63" t="s">
        <v>12530</v>
      </c>
      <c r="B19" s="63" t="s">
        <v>12531</v>
      </c>
      <c r="C19" s="63" t="s">
        <v>12531</v>
      </c>
      <c r="D19" s="63" t="s">
        <v>12502</v>
      </c>
      <c r="E19" s="63" t="s">
        <v>12503</v>
      </c>
      <c r="F19">
        <v>10</v>
      </c>
      <c r="G19">
        <v>75</v>
      </c>
      <c r="H19" s="64">
        <v>25</v>
      </c>
      <c r="I19" s="64">
        <v>5</v>
      </c>
      <c r="J19" s="64">
        <v>6</v>
      </c>
      <c r="K19" s="64">
        <v>1</v>
      </c>
      <c r="L19" s="64">
        <v>25</v>
      </c>
      <c r="M19" s="63" t="s">
        <v>599</v>
      </c>
      <c r="N19" s="63" t="s">
        <v>12534</v>
      </c>
      <c r="O19" s="65">
        <v>75</v>
      </c>
      <c r="P19" s="65">
        <v>25</v>
      </c>
      <c r="Q19" s="66">
        <v>20.079999999999998</v>
      </c>
      <c r="R19" s="67">
        <f t="shared" si="0"/>
        <v>1505.9999999999998</v>
      </c>
      <c r="S19" t="s">
        <v>12533</v>
      </c>
      <c r="T19" s="69">
        <f>INDEX(T$1:T18,MATCH($B19,$B$1:$B18,0))</f>
        <v>2700</v>
      </c>
      <c r="U19" s="69">
        <f>T19/V19</f>
        <v>135</v>
      </c>
      <c r="V19" s="70">
        <f>INDEX(V$1:V18,MATCH($B19,$B$1:$B18,0))</f>
        <v>20</v>
      </c>
      <c r="W19" s="71">
        <f t="shared" si="1"/>
        <v>18.620689655172413</v>
      </c>
      <c r="X19" t="str">
        <f t="shared" si="2"/>
        <v>Different than DLC</v>
      </c>
      <c r="Y19" s="68">
        <f t="shared" si="3"/>
        <v>1396.5517241379309</v>
      </c>
    </row>
    <row r="20" spans="1:25" x14ac:dyDescent="0.3">
      <c r="A20" s="63" t="s">
        <v>12530</v>
      </c>
      <c r="B20" s="63" t="s">
        <v>12535</v>
      </c>
      <c r="C20" s="63" t="s">
        <v>12535</v>
      </c>
      <c r="D20" s="63" t="s">
        <v>12502</v>
      </c>
      <c r="E20" s="63" t="s">
        <v>12503</v>
      </c>
      <c r="F20">
        <v>9.4499999999999993</v>
      </c>
      <c r="G20">
        <v>13</v>
      </c>
      <c r="H20" s="64">
        <v>13</v>
      </c>
      <c r="I20" s="64">
        <v>3</v>
      </c>
      <c r="J20" s="64">
        <v>1</v>
      </c>
      <c r="K20" s="64">
        <v>1</v>
      </c>
      <c r="L20" s="64">
        <v>13</v>
      </c>
      <c r="M20" s="63" t="s">
        <v>12501</v>
      </c>
      <c r="N20" s="63" t="s">
        <v>12532</v>
      </c>
      <c r="O20" s="65">
        <v>13</v>
      </c>
      <c r="P20" s="65">
        <v>25</v>
      </c>
      <c r="Q20" s="66">
        <v>16.03</v>
      </c>
      <c r="R20" s="67">
        <f t="shared" si="0"/>
        <v>208.39000000000001</v>
      </c>
      <c r="S20" t="s">
        <v>12511</v>
      </c>
      <c r="T20" s="69">
        <v>1860</v>
      </c>
      <c r="U20" s="69">
        <f>T20/V20</f>
        <v>132.85714285714286</v>
      </c>
      <c r="V20" s="70">
        <v>14</v>
      </c>
      <c r="W20" s="71">
        <f t="shared" si="1"/>
        <v>12.827586206896552</v>
      </c>
      <c r="X20" t="str">
        <f t="shared" si="2"/>
        <v>Different than DLC</v>
      </c>
      <c r="Y20" s="68">
        <f t="shared" si="3"/>
        <v>166.75862068965517</v>
      </c>
    </row>
    <row r="21" spans="1:25" x14ac:dyDescent="0.3">
      <c r="A21" s="63" t="s">
        <v>12530</v>
      </c>
      <c r="B21" s="63" t="s">
        <v>12535</v>
      </c>
      <c r="C21" s="63" t="s">
        <v>12535</v>
      </c>
      <c r="D21" s="63" t="s">
        <v>12502</v>
      </c>
      <c r="E21" s="63" t="s">
        <v>12503</v>
      </c>
      <c r="F21">
        <v>9.4499999999999993</v>
      </c>
      <c r="G21">
        <v>418</v>
      </c>
      <c r="H21" s="64">
        <v>209</v>
      </c>
      <c r="I21" s="64">
        <v>25</v>
      </c>
      <c r="J21" s="64">
        <v>2</v>
      </c>
      <c r="K21" s="64">
        <v>1</v>
      </c>
      <c r="L21" s="64">
        <v>209</v>
      </c>
      <c r="M21" s="63" t="s">
        <v>12501</v>
      </c>
      <c r="N21" s="63" t="s">
        <v>12534</v>
      </c>
      <c r="O21" s="65">
        <v>418</v>
      </c>
      <c r="P21" s="65">
        <v>25</v>
      </c>
      <c r="Q21" s="66">
        <v>16.03</v>
      </c>
      <c r="R21" s="67">
        <f t="shared" si="0"/>
        <v>6700.5400000000009</v>
      </c>
      <c r="S21" t="s">
        <v>12511</v>
      </c>
      <c r="T21" s="69">
        <f>INDEX(T$1:T20,MATCH($B21,$B$1:$B20,0))</f>
        <v>1860</v>
      </c>
      <c r="U21" s="69">
        <f>T21/V21</f>
        <v>132.85714285714286</v>
      </c>
      <c r="V21" s="70">
        <f>INDEX(V$1:V20,MATCH($B21,$B$1:$B20,0))</f>
        <v>14</v>
      </c>
      <c r="W21" s="71">
        <f t="shared" si="1"/>
        <v>12.827586206896552</v>
      </c>
      <c r="X21" t="str">
        <f t="shared" si="2"/>
        <v>Different than DLC</v>
      </c>
      <c r="Y21" s="68">
        <f t="shared" si="3"/>
        <v>5361.9310344827582</v>
      </c>
    </row>
    <row r="22" spans="1:25" x14ac:dyDescent="0.3">
      <c r="A22" s="63" t="s">
        <v>12530</v>
      </c>
      <c r="B22" s="63" t="s">
        <v>12535</v>
      </c>
      <c r="C22" s="63" t="s">
        <v>12535</v>
      </c>
      <c r="D22" s="63" t="s">
        <v>12502</v>
      </c>
      <c r="E22" s="63" t="s">
        <v>12503</v>
      </c>
      <c r="F22">
        <v>9.4499999999999993</v>
      </c>
      <c r="G22">
        <v>27</v>
      </c>
      <c r="H22" s="64">
        <v>9</v>
      </c>
      <c r="I22" s="64">
        <v>9</v>
      </c>
      <c r="J22" s="64">
        <v>3</v>
      </c>
      <c r="K22" s="64">
        <v>1</v>
      </c>
      <c r="L22" s="64">
        <v>9</v>
      </c>
      <c r="M22" s="63" t="s">
        <v>12501</v>
      </c>
      <c r="N22" s="63" t="s">
        <v>12536</v>
      </c>
      <c r="O22" s="65">
        <v>27</v>
      </c>
      <c r="P22" s="65">
        <v>25</v>
      </c>
      <c r="Q22" s="66">
        <v>16.03</v>
      </c>
      <c r="R22" s="67">
        <f t="shared" si="0"/>
        <v>432.81000000000006</v>
      </c>
      <c r="S22" t="s">
        <v>12511</v>
      </c>
      <c r="T22" s="69">
        <f>INDEX(T$1:T21,MATCH($B22,$B$1:$B21,0))</f>
        <v>1860</v>
      </c>
      <c r="U22" s="69">
        <f>T22/V22</f>
        <v>132.85714285714286</v>
      </c>
      <c r="V22" s="70">
        <f>INDEX(V$1:V21,MATCH($B22,$B$1:$B21,0))</f>
        <v>14</v>
      </c>
      <c r="W22" s="71">
        <f t="shared" si="1"/>
        <v>12.827586206896552</v>
      </c>
      <c r="X22" t="str">
        <f t="shared" si="2"/>
        <v>Different than DLC</v>
      </c>
      <c r="Y22" s="68">
        <f t="shared" si="3"/>
        <v>346.34482758620692</v>
      </c>
    </row>
    <row r="23" spans="1:25" x14ac:dyDescent="0.3">
      <c r="A23" s="63" t="s">
        <v>12520</v>
      </c>
      <c r="B23" s="63" t="s">
        <v>6337</v>
      </c>
      <c r="C23" s="63" t="s">
        <v>12526</v>
      </c>
      <c r="D23" s="63" t="s">
        <v>12502</v>
      </c>
      <c r="E23" s="63" t="s">
        <v>12503</v>
      </c>
      <c r="F23">
        <v>13.2</v>
      </c>
      <c r="G23">
        <v>10</v>
      </c>
      <c r="H23" s="64">
        <v>5</v>
      </c>
      <c r="I23" s="64">
        <v>5</v>
      </c>
      <c r="J23" s="64">
        <v>2</v>
      </c>
      <c r="K23" s="64">
        <v>1</v>
      </c>
      <c r="L23" s="64">
        <v>5</v>
      </c>
      <c r="M23" s="63" t="s">
        <v>2358</v>
      </c>
      <c r="N23" s="63" t="s">
        <v>12527</v>
      </c>
      <c r="O23" s="65">
        <v>10</v>
      </c>
      <c r="P23" s="65">
        <v>28</v>
      </c>
      <c r="Q23" s="66">
        <v>18</v>
      </c>
      <c r="R23" s="67">
        <f t="shared" si="0"/>
        <v>180</v>
      </c>
      <c r="S23" t="s">
        <v>12506</v>
      </c>
      <c r="T23">
        <v>2200</v>
      </c>
      <c r="U23">
        <v>122</v>
      </c>
      <c r="V23">
        <v>18</v>
      </c>
      <c r="W23" s="68">
        <f t="shared" si="1"/>
        <v>15.172413793103448</v>
      </c>
      <c r="X23" t="str">
        <f t="shared" si="2"/>
        <v/>
      </c>
      <c r="Y23" s="68">
        <f t="shared" si="3"/>
        <v>151.72413793103448</v>
      </c>
    </row>
    <row r="24" spans="1:25" x14ac:dyDescent="0.3">
      <c r="A24" s="63" t="s">
        <v>12520</v>
      </c>
      <c r="B24" s="63" t="s">
        <v>6337</v>
      </c>
      <c r="C24" s="63" t="s">
        <v>12526</v>
      </c>
      <c r="D24" s="63" t="s">
        <v>12502</v>
      </c>
      <c r="E24" s="63" t="s">
        <v>12503</v>
      </c>
      <c r="F24">
        <v>13.2</v>
      </c>
      <c r="G24">
        <v>966</v>
      </c>
      <c r="H24" s="64">
        <v>324</v>
      </c>
      <c r="I24" s="64">
        <v>324</v>
      </c>
      <c r="J24" s="64">
        <v>3</v>
      </c>
      <c r="K24" s="64">
        <v>1</v>
      </c>
      <c r="L24" s="64">
        <v>322</v>
      </c>
      <c r="M24" s="63" t="s">
        <v>2358</v>
      </c>
      <c r="N24" s="63" t="s">
        <v>12537</v>
      </c>
      <c r="O24" s="65">
        <v>966</v>
      </c>
      <c r="P24" s="65">
        <v>28</v>
      </c>
      <c r="Q24" s="66">
        <v>18</v>
      </c>
      <c r="R24" s="67">
        <f t="shared" si="0"/>
        <v>17388</v>
      </c>
      <c r="S24" t="s">
        <v>12506</v>
      </c>
      <c r="T24">
        <v>2200</v>
      </c>
      <c r="U24">
        <v>122</v>
      </c>
      <c r="V24">
        <v>18</v>
      </c>
      <c r="W24" s="68">
        <f t="shared" si="1"/>
        <v>15.172413793103448</v>
      </c>
      <c r="X24" t="str">
        <f t="shared" si="2"/>
        <v/>
      </c>
      <c r="Y24" s="68">
        <f t="shared" si="3"/>
        <v>14656.551724137931</v>
      </c>
    </row>
    <row r="25" spans="1:25" x14ac:dyDescent="0.3">
      <c r="A25" s="63" t="s">
        <v>12520</v>
      </c>
      <c r="B25" s="63" t="s">
        <v>6337</v>
      </c>
      <c r="C25" s="63" t="s">
        <v>12526</v>
      </c>
      <c r="D25" s="63" t="s">
        <v>12502</v>
      </c>
      <c r="E25" s="63" t="s">
        <v>12503</v>
      </c>
      <c r="F25">
        <v>13.2</v>
      </c>
      <c r="G25">
        <v>488</v>
      </c>
      <c r="H25" s="64">
        <v>120</v>
      </c>
      <c r="I25" s="64">
        <v>120</v>
      </c>
      <c r="J25" s="64">
        <v>4</v>
      </c>
      <c r="K25" s="64">
        <v>1</v>
      </c>
      <c r="L25" s="64">
        <v>122</v>
      </c>
      <c r="M25" s="63" t="s">
        <v>2358</v>
      </c>
      <c r="N25" s="63" t="s">
        <v>12529</v>
      </c>
      <c r="O25" s="65">
        <v>488</v>
      </c>
      <c r="P25" s="65">
        <v>28</v>
      </c>
      <c r="Q25" s="66">
        <v>18</v>
      </c>
      <c r="R25" s="67">
        <f t="shared" si="0"/>
        <v>8784</v>
      </c>
      <c r="S25" t="s">
        <v>12506</v>
      </c>
      <c r="T25">
        <v>2200</v>
      </c>
      <c r="U25">
        <v>122</v>
      </c>
      <c r="V25">
        <v>18</v>
      </c>
      <c r="W25" s="68">
        <f t="shared" si="1"/>
        <v>15.172413793103448</v>
      </c>
      <c r="X25" t="str">
        <f t="shared" si="2"/>
        <v/>
      </c>
      <c r="Y25" s="68">
        <f t="shared" si="3"/>
        <v>7404.1379310344828</v>
      </c>
    </row>
    <row r="26" spans="1:25" x14ac:dyDescent="0.3">
      <c r="A26" s="63" t="s">
        <v>12538</v>
      </c>
      <c r="B26" s="63" t="s">
        <v>12539</v>
      </c>
      <c r="C26" s="63" t="s">
        <v>12539</v>
      </c>
      <c r="D26" s="63" t="s">
        <v>12502</v>
      </c>
      <c r="E26" s="63" t="s">
        <v>12503</v>
      </c>
      <c r="F26">
        <v>9.9</v>
      </c>
      <c r="G26">
        <v>550</v>
      </c>
      <c r="H26" s="64">
        <v>275</v>
      </c>
      <c r="I26" s="64">
        <v>50</v>
      </c>
      <c r="J26" s="64">
        <v>2</v>
      </c>
      <c r="K26" s="64">
        <v>1</v>
      </c>
      <c r="L26" s="64">
        <v>275</v>
      </c>
      <c r="M26" s="63" t="s">
        <v>599</v>
      </c>
      <c r="N26" s="63" t="s">
        <v>12540</v>
      </c>
      <c r="O26" s="65">
        <v>550</v>
      </c>
      <c r="P26" s="65">
        <v>32</v>
      </c>
      <c r="Q26" s="66">
        <v>16.03</v>
      </c>
      <c r="R26" s="67">
        <f t="shared" si="0"/>
        <v>8816.5</v>
      </c>
      <c r="S26" t="s">
        <v>12506</v>
      </c>
      <c r="T26" s="69">
        <v>1720</v>
      </c>
      <c r="U26" s="69">
        <f>T26/V26</f>
        <v>143.33333333333334</v>
      </c>
      <c r="V26" s="70">
        <v>12</v>
      </c>
      <c r="W26" s="71">
        <f t="shared" si="1"/>
        <v>11.862068965517242</v>
      </c>
      <c r="X26" t="str">
        <f t="shared" si="2"/>
        <v>Different than DLC</v>
      </c>
      <c r="Y26" s="68">
        <f t="shared" si="3"/>
        <v>6524.1379310344828</v>
      </c>
    </row>
    <row r="27" spans="1:25" x14ac:dyDescent="0.3">
      <c r="A27" s="63" t="s">
        <v>12538</v>
      </c>
      <c r="B27" s="63" t="s">
        <v>12541</v>
      </c>
      <c r="C27" s="63" t="s">
        <v>12541</v>
      </c>
      <c r="D27" s="63" t="s">
        <v>12502</v>
      </c>
      <c r="E27" s="63" t="s">
        <v>12503</v>
      </c>
      <c r="F27">
        <v>11.8</v>
      </c>
      <c r="G27">
        <v>21838</v>
      </c>
      <c r="H27" s="64">
        <v>10919</v>
      </c>
      <c r="I27" s="64">
        <v>3600</v>
      </c>
      <c r="J27" s="64">
        <v>2</v>
      </c>
      <c r="K27" s="64">
        <v>1</v>
      </c>
      <c r="L27" s="64">
        <v>10919</v>
      </c>
      <c r="M27" s="63" t="s">
        <v>12542</v>
      </c>
      <c r="N27" s="63" t="s">
        <v>12543</v>
      </c>
      <c r="O27" s="65">
        <v>21838</v>
      </c>
      <c r="P27" s="65">
        <v>28</v>
      </c>
      <c r="Q27" s="66">
        <v>16.13</v>
      </c>
      <c r="R27" s="67">
        <f t="shared" si="0"/>
        <v>352246.94</v>
      </c>
      <c r="S27" t="s">
        <v>12511</v>
      </c>
      <c r="T27" s="69">
        <v>2100</v>
      </c>
      <c r="U27" s="69">
        <f>T27/V27</f>
        <v>140</v>
      </c>
      <c r="V27" s="70">
        <v>15</v>
      </c>
      <c r="W27" s="71">
        <f t="shared" si="1"/>
        <v>14.482758620689655</v>
      </c>
      <c r="X27" t="str">
        <f t="shared" si="2"/>
        <v>Different than DLC</v>
      </c>
      <c r="Y27" s="68">
        <f t="shared" si="3"/>
        <v>316274.4827586207</v>
      </c>
    </row>
    <row r="28" spans="1:25" x14ac:dyDescent="0.3">
      <c r="A28" s="63" t="s">
        <v>12520</v>
      </c>
      <c r="B28" s="63" t="s">
        <v>6349</v>
      </c>
      <c r="C28" s="63" t="s">
        <v>12524</v>
      </c>
      <c r="D28" s="63" t="s">
        <v>12502</v>
      </c>
      <c r="E28" s="63" t="s">
        <v>12503</v>
      </c>
      <c r="F28">
        <v>12</v>
      </c>
      <c r="G28">
        <v>388</v>
      </c>
      <c r="H28" s="64">
        <v>194</v>
      </c>
      <c r="I28" s="64">
        <v>194</v>
      </c>
      <c r="J28" s="64">
        <v>2</v>
      </c>
      <c r="K28" s="64">
        <v>1</v>
      </c>
      <c r="L28" s="64">
        <v>194</v>
      </c>
      <c r="M28" s="63" t="s">
        <v>12544</v>
      </c>
      <c r="N28" s="63" t="s">
        <v>12510</v>
      </c>
      <c r="O28" s="65">
        <v>388</v>
      </c>
      <c r="P28" s="65">
        <v>32</v>
      </c>
      <c r="Q28" s="66">
        <v>18</v>
      </c>
      <c r="R28" s="67">
        <f t="shared" si="0"/>
        <v>6984</v>
      </c>
      <c r="S28" t="s">
        <v>12506</v>
      </c>
      <c r="T28">
        <v>2200</v>
      </c>
      <c r="U28">
        <v>122</v>
      </c>
      <c r="V28">
        <v>18</v>
      </c>
      <c r="W28" s="68">
        <f t="shared" si="1"/>
        <v>15.172413793103448</v>
      </c>
      <c r="X28" t="str">
        <f t="shared" si="2"/>
        <v/>
      </c>
      <c r="Y28" s="68">
        <f t="shared" si="3"/>
        <v>5886.8965517241377</v>
      </c>
    </row>
    <row r="29" spans="1:25" x14ac:dyDescent="0.3">
      <c r="A29" s="63" t="s">
        <v>12520</v>
      </c>
      <c r="B29" s="63" t="s">
        <v>6349</v>
      </c>
      <c r="C29" s="63" t="s">
        <v>12524</v>
      </c>
      <c r="D29" s="63" t="s">
        <v>12502</v>
      </c>
      <c r="E29" s="63" t="s">
        <v>12503</v>
      </c>
      <c r="F29">
        <v>12</v>
      </c>
      <c r="G29">
        <v>32</v>
      </c>
      <c r="H29" s="64">
        <v>16</v>
      </c>
      <c r="I29" s="64">
        <v>16</v>
      </c>
      <c r="J29" s="64">
        <v>2</v>
      </c>
      <c r="K29" s="64">
        <v>1</v>
      </c>
      <c r="L29" s="64">
        <v>16</v>
      </c>
      <c r="M29" s="63" t="s">
        <v>12545</v>
      </c>
      <c r="N29" s="63" t="s">
        <v>12546</v>
      </c>
      <c r="O29" s="65">
        <v>32</v>
      </c>
      <c r="P29" s="65">
        <v>32</v>
      </c>
      <c r="Q29" s="66">
        <v>18</v>
      </c>
      <c r="R29" s="67">
        <f t="shared" si="0"/>
        <v>576</v>
      </c>
      <c r="S29" t="s">
        <v>12506</v>
      </c>
      <c r="T29">
        <v>2200</v>
      </c>
      <c r="U29">
        <v>122</v>
      </c>
      <c r="V29">
        <v>18</v>
      </c>
      <c r="W29" s="68">
        <f t="shared" si="1"/>
        <v>15.172413793103448</v>
      </c>
      <c r="X29" t="str">
        <f t="shared" si="2"/>
        <v/>
      </c>
      <c r="Y29" s="68">
        <f t="shared" si="3"/>
        <v>485.51724137931035</v>
      </c>
    </row>
    <row r="30" spans="1:25" x14ac:dyDescent="0.3">
      <c r="A30" s="63" t="s">
        <v>12520</v>
      </c>
      <c r="B30" s="63" t="s">
        <v>6349</v>
      </c>
      <c r="C30" s="63" t="s">
        <v>12524</v>
      </c>
      <c r="D30" s="63" t="s">
        <v>12502</v>
      </c>
      <c r="E30" s="63" t="s">
        <v>12503</v>
      </c>
      <c r="F30">
        <v>12</v>
      </c>
      <c r="G30">
        <v>200</v>
      </c>
      <c r="H30" s="64">
        <v>100</v>
      </c>
      <c r="I30" s="64">
        <v>100</v>
      </c>
      <c r="J30" s="64">
        <v>2</v>
      </c>
      <c r="K30" s="64">
        <v>1</v>
      </c>
      <c r="L30" s="64">
        <v>100</v>
      </c>
      <c r="M30" s="63" t="s">
        <v>2358</v>
      </c>
      <c r="N30" s="63" t="s">
        <v>12547</v>
      </c>
      <c r="O30" s="65">
        <v>200</v>
      </c>
      <c r="P30" s="65">
        <v>32</v>
      </c>
      <c r="Q30" s="66">
        <v>18</v>
      </c>
      <c r="R30" s="67">
        <f t="shared" si="0"/>
        <v>3600</v>
      </c>
      <c r="S30" t="s">
        <v>12506</v>
      </c>
      <c r="T30">
        <v>2200</v>
      </c>
      <c r="U30">
        <v>122</v>
      </c>
      <c r="V30">
        <v>18</v>
      </c>
      <c r="W30" s="68">
        <f t="shared" si="1"/>
        <v>15.172413793103448</v>
      </c>
      <c r="X30" t="str">
        <f t="shared" si="2"/>
        <v/>
      </c>
      <c r="Y30" s="68">
        <f t="shared" si="3"/>
        <v>3034.4827586206898</v>
      </c>
    </row>
    <row r="31" spans="1:25" x14ac:dyDescent="0.3">
      <c r="A31" s="63" t="s">
        <v>12520</v>
      </c>
      <c r="B31" s="63" t="s">
        <v>6349</v>
      </c>
      <c r="C31" s="63" t="s">
        <v>12524</v>
      </c>
      <c r="D31" s="63" t="s">
        <v>12502</v>
      </c>
      <c r="E31" s="63" t="s">
        <v>12503</v>
      </c>
      <c r="F31">
        <v>12</v>
      </c>
      <c r="G31">
        <v>20</v>
      </c>
      <c r="H31" s="64">
        <v>10</v>
      </c>
      <c r="I31" s="64">
        <v>10</v>
      </c>
      <c r="J31" s="64">
        <v>2</v>
      </c>
      <c r="K31" s="64">
        <v>1</v>
      </c>
      <c r="L31" s="64">
        <v>10</v>
      </c>
      <c r="M31" s="63" t="s">
        <v>2358</v>
      </c>
      <c r="N31" s="63" t="s">
        <v>12548</v>
      </c>
      <c r="O31" s="65">
        <v>20</v>
      </c>
      <c r="P31" s="65">
        <v>32</v>
      </c>
      <c r="Q31" s="66">
        <v>18</v>
      </c>
      <c r="R31" s="67">
        <f t="shared" si="0"/>
        <v>360</v>
      </c>
      <c r="S31" t="s">
        <v>12506</v>
      </c>
      <c r="T31">
        <v>2200</v>
      </c>
      <c r="U31">
        <v>122</v>
      </c>
      <c r="V31">
        <v>18</v>
      </c>
      <c r="W31" s="68">
        <f t="shared" si="1"/>
        <v>15.172413793103448</v>
      </c>
      <c r="X31" t="str">
        <f t="shared" si="2"/>
        <v/>
      </c>
      <c r="Y31" s="68">
        <f t="shared" si="3"/>
        <v>303.44827586206895</v>
      </c>
    </row>
    <row r="32" spans="1:25" x14ac:dyDescent="0.3">
      <c r="A32" s="63" t="s">
        <v>12520</v>
      </c>
      <c r="B32" s="63" t="s">
        <v>6349</v>
      </c>
      <c r="C32" s="63" t="s">
        <v>12524</v>
      </c>
      <c r="D32" s="63" t="s">
        <v>12502</v>
      </c>
      <c r="E32" s="63" t="s">
        <v>12503</v>
      </c>
      <c r="F32">
        <v>12</v>
      </c>
      <c r="G32">
        <v>1530</v>
      </c>
      <c r="H32" s="64">
        <v>510</v>
      </c>
      <c r="I32" s="64">
        <v>510</v>
      </c>
      <c r="J32" s="64">
        <v>3</v>
      </c>
      <c r="K32" s="64">
        <v>1</v>
      </c>
      <c r="L32" s="64">
        <v>510</v>
      </c>
      <c r="M32" s="63" t="s">
        <v>2358</v>
      </c>
      <c r="N32" s="63" t="s">
        <v>12548</v>
      </c>
      <c r="O32" s="65">
        <v>1530</v>
      </c>
      <c r="P32" s="65">
        <v>32</v>
      </c>
      <c r="Q32" s="66">
        <v>18</v>
      </c>
      <c r="R32" s="67">
        <f t="shared" si="0"/>
        <v>27540</v>
      </c>
      <c r="S32" t="s">
        <v>12506</v>
      </c>
      <c r="T32">
        <v>2200</v>
      </c>
      <c r="U32">
        <v>122</v>
      </c>
      <c r="V32">
        <v>18</v>
      </c>
      <c r="W32" s="68">
        <f t="shared" si="1"/>
        <v>15.172413793103448</v>
      </c>
      <c r="X32" t="str">
        <f t="shared" si="2"/>
        <v/>
      </c>
      <c r="Y32" s="68">
        <f t="shared" si="3"/>
        <v>23213.793103448275</v>
      </c>
    </row>
    <row r="33" spans="1:25" x14ac:dyDescent="0.3">
      <c r="A33" s="63" t="s">
        <v>12520</v>
      </c>
      <c r="B33" s="63" t="s">
        <v>6349</v>
      </c>
      <c r="C33" s="63" t="s">
        <v>12524</v>
      </c>
      <c r="D33" s="63" t="s">
        <v>12502</v>
      </c>
      <c r="E33" s="63" t="s">
        <v>12503</v>
      </c>
      <c r="F33">
        <v>12</v>
      </c>
      <c r="G33">
        <v>102</v>
      </c>
      <c r="H33" s="64">
        <v>34</v>
      </c>
      <c r="I33" s="64">
        <v>4</v>
      </c>
      <c r="J33" s="64">
        <v>3</v>
      </c>
      <c r="K33" s="64">
        <v>1</v>
      </c>
      <c r="L33" s="64">
        <v>34</v>
      </c>
      <c r="M33" s="63" t="s">
        <v>12520</v>
      </c>
      <c r="N33" s="63" t="s">
        <v>12549</v>
      </c>
      <c r="O33" s="65">
        <v>102</v>
      </c>
      <c r="P33" s="65">
        <v>32</v>
      </c>
      <c r="Q33" s="66">
        <v>18</v>
      </c>
      <c r="R33" s="67">
        <f t="shared" si="0"/>
        <v>1836</v>
      </c>
      <c r="S33" t="s">
        <v>12506</v>
      </c>
      <c r="T33">
        <v>2200</v>
      </c>
      <c r="U33">
        <v>122</v>
      </c>
      <c r="V33">
        <v>18</v>
      </c>
      <c r="W33" s="68">
        <f t="shared" si="1"/>
        <v>15.172413793103448</v>
      </c>
      <c r="X33" t="str">
        <f t="shared" si="2"/>
        <v/>
      </c>
      <c r="Y33" s="68">
        <f t="shared" si="3"/>
        <v>1547.5862068965516</v>
      </c>
    </row>
    <row r="34" spans="1:25" x14ac:dyDescent="0.3">
      <c r="A34" s="63" t="s">
        <v>12520</v>
      </c>
      <c r="B34" s="63" t="s">
        <v>6349</v>
      </c>
      <c r="C34" s="63" t="s">
        <v>12524</v>
      </c>
      <c r="D34" s="63" t="s">
        <v>12502</v>
      </c>
      <c r="E34" s="63" t="s">
        <v>12503</v>
      </c>
      <c r="F34">
        <v>12</v>
      </c>
      <c r="G34">
        <v>128</v>
      </c>
      <c r="H34" s="64">
        <v>64</v>
      </c>
      <c r="I34" s="64">
        <v>7</v>
      </c>
      <c r="J34" s="64">
        <v>2</v>
      </c>
      <c r="K34" s="64">
        <v>1</v>
      </c>
      <c r="L34" s="64">
        <v>64</v>
      </c>
      <c r="M34" s="63" t="s">
        <v>12520</v>
      </c>
      <c r="N34" s="63" t="s">
        <v>12550</v>
      </c>
      <c r="O34" s="65">
        <v>128</v>
      </c>
      <c r="P34" s="65">
        <v>32</v>
      </c>
      <c r="Q34" s="66">
        <v>18</v>
      </c>
      <c r="R34" s="67">
        <f t="shared" si="0"/>
        <v>2304</v>
      </c>
      <c r="S34" t="s">
        <v>12506</v>
      </c>
      <c r="T34">
        <v>2200</v>
      </c>
      <c r="U34">
        <v>122</v>
      </c>
      <c r="V34">
        <v>18</v>
      </c>
      <c r="W34" s="68">
        <f t="shared" si="1"/>
        <v>15.172413793103448</v>
      </c>
      <c r="X34" t="str">
        <f t="shared" si="2"/>
        <v/>
      </c>
      <c r="Y34" s="68">
        <f t="shared" si="3"/>
        <v>1942.0689655172414</v>
      </c>
    </row>
    <row r="35" spans="1:25" x14ac:dyDescent="0.3">
      <c r="A35" s="63" t="s">
        <v>12520</v>
      </c>
      <c r="B35" s="63" t="s">
        <v>6349</v>
      </c>
      <c r="C35" s="63" t="s">
        <v>12524</v>
      </c>
      <c r="D35" s="63" t="s">
        <v>12502</v>
      </c>
      <c r="E35" s="63" t="s">
        <v>12503</v>
      </c>
      <c r="F35">
        <v>12</v>
      </c>
      <c r="G35">
        <v>344</v>
      </c>
      <c r="H35" s="64">
        <v>86</v>
      </c>
      <c r="I35" s="64">
        <v>25</v>
      </c>
      <c r="J35" s="64">
        <v>4</v>
      </c>
      <c r="K35" s="64">
        <v>1</v>
      </c>
      <c r="L35" s="64">
        <v>86</v>
      </c>
      <c r="M35" s="63" t="s">
        <v>12520</v>
      </c>
      <c r="N35" s="63" t="s">
        <v>12551</v>
      </c>
      <c r="O35" s="65">
        <v>344</v>
      </c>
      <c r="P35" s="65">
        <v>32</v>
      </c>
      <c r="Q35" s="66">
        <v>18</v>
      </c>
      <c r="R35" s="67">
        <f t="shared" si="0"/>
        <v>6192</v>
      </c>
      <c r="S35" t="s">
        <v>12506</v>
      </c>
      <c r="T35">
        <v>2200</v>
      </c>
      <c r="U35">
        <v>122</v>
      </c>
      <c r="V35">
        <v>18</v>
      </c>
      <c r="W35" s="68">
        <f t="shared" si="1"/>
        <v>15.172413793103448</v>
      </c>
      <c r="X35" t="str">
        <f t="shared" si="2"/>
        <v/>
      </c>
      <c r="Y35" s="68">
        <f t="shared" si="3"/>
        <v>5219.3103448275861</v>
      </c>
    </row>
    <row r="36" spans="1:25" x14ac:dyDescent="0.3">
      <c r="A36" s="63" t="s">
        <v>12520</v>
      </c>
      <c r="B36" s="63" t="s">
        <v>6349</v>
      </c>
      <c r="C36" s="63" t="s">
        <v>12524</v>
      </c>
      <c r="D36" s="63" t="s">
        <v>12502</v>
      </c>
      <c r="E36" s="63" t="s">
        <v>12503</v>
      </c>
      <c r="F36">
        <v>12</v>
      </c>
      <c r="G36">
        <v>6</v>
      </c>
      <c r="H36" s="64">
        <v>1</v>
      </c>
      <c r="I36" s="64">
        <v>25</v>
      </c>
      <c r="J36" s="64">
        <v>6</v>
      </c>
      <c r="K36" s="64">
        <v>2</v>
      </c>
      <c r="L36" s="64">
        <v>2</v>
      </c>
      <c r="M36" s="63" t="s">
        <v>12520</v>
      </c>
      <c r="N36" s="63" t="s">
        <v>12551</v>
      </c>
      <c r="O36" s="65">
        <v>6</v>
      </c>
      <c r="P36" s="65">
        <v>32</v>
      </c>
      <c r="Q36" s="66">
        <v>18</v>
      </c>
      <c r="R36" s="67">
        <f t="shared" si="0"/>
        <v>108</v>
      </c>
      <c r="S36" t="s">
        <v>12506</v>
      </c>
      <c r="T36">
        <v>2200</v>
      </c>
      <c r="U36">
        <v>122</v>
      </c>
      <c r="V36">
        <v>18</v>
      </c>
      <c r="W36" s="68">
        <f t="shared" si="1"/>
        <v>15.172413793103448</v>
      </c>
      <c r="X36" t="str">
        <f t="shared" si="2"/>
        <v/>
      </c>
      <c r="Y36" s="68">
        <f t="shared" si="3"/>
        <v>91.034482758620697</v>
      </c>
    </row>
    <row r="37" spans="1:25" x14ac:dyDescent="0.3">
      <c r="A37" s="63" t="s">
        <v>12520</v>
      </c>
      <c r="B37" s="63" t="s">
        <v>6349</v>
      </c>
      <c r="C37" s="63" t="s">
        <v>12524</v>
      </c>
      <c r="D37" s="63" t="s">
        <v>12502</v>
      </c>
      <c r="E37" s="63" t="s">
        <v>12503</v>
      </c>
      <c r="F37">
        <v>12</v>
      </c>
      <c r="G37">
        <v>1716</v>
      </c>
      <c r="H37" s="64">
        <v>858</v>
      </c>
      <c r="I37" s="64">
        <v>86</v>
      </c>
      <c r="J37" s="64">
        <v>2</v>
      </c>
      <c r="K37" s="64">
        <v>1</v>
      </c>
      <c r="L37" s="64">
        <v>858</v>
      </c>
      <c r="M37" s="63" t="s">
        <v>12520</v>
      </c>
      <c r="N37" s="63" t="s">
        <v>12550</v>
      </c>
      <c r="O37" s="65">
        <v>1716</v>
      </c>
      <c r="P37" s="65">
        <v>32</v>
      </c>
      <c r="Q37" s="66">
        <v>18</v>
      </c>
      <c r="R37" s="67">
        <f t="shared" si="0"/>
        <v>30888</v>
      </c>
      <c r="S37" t="s">
        <v>12506</v>
      </c>
      <c r="T37">
        <v>2200</v>
      </c>
      <c r="U37">
        <v>122</v>
      </c>
      <c r="V37">
        <v>18</v>
      </c>
      <c r="W37" s="68">
        <f t="shared" si="1"/>
        <v>15.172413793103448</v>
      </c>
      <c r="X37" t="str">
        <f t="shared" si="2"/>
        <v/>
      </c>
      <c r="Y37" s="68">
        <f t="shared" si="3"/>
        <v>26035.862068965518</v>
      </c>
    </row>
    <row r="38" spans="1:25" x14ac:dyDescent="0.3">
      <c r="A38" s="63" t="s">
        <v>12520</v>
      </c>
      <c r="B38" s="63" t="s">
        <v>6349</v>
      </c>
      <c r="C38" s="63" t="s">
        <v>12524</v>
      </c>
      <c r="D38" s="63" t="s">
        <v>12502</v>
      </c>
      <c r="E38" s="63" t="s">
        <v>12503</v>
      </c>
      <c r="F38">
        <v>12</v>
      </c>
      <c r="G38">
        <v>52</v>
      </c>
      <c r="H38" s="64">
        <v>52</v>
      </c>
      <c r="I38" s="64">
        <v>6</v>
      </c>
      <c r="J38" s="64">
        <v>1</v>
      </c>
      <c r="K38" s="64">
        <v>1</v>
      </c>
      <c r="L38" s="64">
        <v>52</v>
      </c>
      <c r="M38" s="63" t="s">
        <v>12520</v>
      </c>
      <c r="N38" s="63" t="s">
        <v>12550</v>
      </c>
      <c r="O38" s="65">
        <v>52</v>
      </c>
      <c r="P38" s="65">
        <v>32</v>
      </c>
      <c r="Q38" s="66">
        <v>18</v>
      </c>
      <c r="R38" s="67">
        <f t="shared" si="0"/>
        <v>936</v>
      </c>
      <c r="S38" t="s">
        <v>12506</v>
      </c>
      <c r="T38">
        <v>2200</v>
      </c>
      <c r="U38">
        <v>122</v>
      </c>
      <c r="V38">
        <v>18</v>
      </c>
      <c r="W38" s="68">
        <f t="shared" si="1"/>
        <v>15.172413793103448</v>
      </c>
      <c r="X38" t="str">
        <f t="shared" si="2"/>
        <v/>
      </c>
      <c r="Y38" s="68">
        <f t="shared" si="3"/>
        <v>788.9655172413793</v>
      </c>
    </row>
    <row r="39" spans="1:25" x14ac:dyDescent="0.3">
      <c r="A39" s="63" t="s">
        <v>12520</v>
      </c>
      <c r="B39" s="63" t="s">
        <v>6349</v>
      </c>
      <c r="C39" s="63" t="s">
        <v>12524</v>
      </c>
      <c r="D39" s="63" t="s">
        <v>12502</v>
      </c>
      <c r="E39" s="63" t="s">
        <v>12503</v>
      </c>
      <c r="F39">
        <v>12</v>
      </c>
      <c r="G39">
        <v>510</v>
      </c>
      <c r="H39" s="64">
        <v>170</v>
      </c>
      <c r="I39" s="64">
        <v>17</v>
      </c>
      <c r="J39" s="64">
        <v>3</v>
      </c>
      <c r="K39" s="64">
        <v>1</v>
      </c>
      <c r="L39" s="64">
        <v>170</v>
      </c>
      <c r="M39" s="63" t="s">
        <v>12520</v>
      </c>
      <c r="N39" s="63" t="s">
        <v>12549</v>
      </c>
      <c r="O39" s="65">
        <v>510</v>
      </c>
      <c r="P39" s="65">
        <v>32</v>
      </c>
      <c r="Q39" s="66">
        <v>18</v>
      </c>
      <c r="R39" s="67">
        <f t="shared" si="0"/>
        <v>9180</v>
      </c>
      <c r="S39" t="s">
        <v>12506</v>
      </c>
      <c r="T39">
        <v>2200</v>
      </c>
      <c r="U39">
        <v>122</v>
      </c>
      <c r="V39">
        <v>18</v>
      </c>
      <c r="W39" s="68">
        <f t="shared" si="1"/>
        <v>15.172413793103448</v>
      </c>
      <c r="X39" t="str">
        <f t="shared" si="2"/>
        <v/>
      </c>
      <c r="Y39" s="68">
        <f t="shared" si="3"/>
        <v>7737.9310344827591</v>
      </c>
    </row>
    <row r="40" spans="1:25" x14ac:dyDescent="0.3">
      <c r="A40" s="63" t="s">
        <v>12520</v>
      </c>
      <c r="B40" s="63" t="s">
        <v>6349</v>
      </c>
      <c r="C40" s="63" t="s">
        <v>12524</v>
      </c>
      <c r="D40" s="63" t="s">
        <v>12502</v>
      </c>
      <c r="E40" s="63" t="s">
        <v>12503</v>
      </c>
      <c r="F40">
        <v>12</v>
      </c>
      <c r="G40">
        <v>896</v>
      </c>
      <c r="H40" s="64">
        <v>224</v>
      </c>
      <c r="I40" s="64">
        <v>25</v>
      </c>
      <c r="J40" s="64">
        <v>4</v>
      </c>
      <c r="K40" s="64">
        <v>1</v>
      </c>
      <c r="L40" s="64">
        <v>224</v>
      </c>
      <c r="M40" s="63" t="s">
        <v>12520</v>
      </c>
      <c r="N40" s="63" t="s">
        <v>12551</v>
      </c>
      <c r="O40" s="65">
        <v>896</v>
      </c>
      <c r="P40" s="65">
        <v>32</v>
      </c>
      <c r="Q40" s="66">
        <v>18</v>
      </c>
      <c r="R40" s="67">
        <f t="shared" si="0"/>
        <v>16128</v>
      </c>
      <c r="S40" t="s">
        <v>12506</v>
      </c>
      <c r="T40">
        <v>2200</v>
      </c>
      <c r="U40">
        <v>122</v>
      </c>
      <c r="V40">
        <v>18</v>
      </c>
      <c r="W40" s="68">
        <f t="shared" si="1"/>
        <v>15.172413793103448</v>
      </c>
      <c r="X40" t="str">
        <f t="shared" si="2"/>
        <v/>
      </c>
      <c r="Y40" s="68">
        <f t="shared" si="3"/>
        <v>13594.48275862069</v>
      </c>
    </row>
    <row r="41" spans="1:25" x14ac:dyDescent="0.3">
      <c r="A41" s="63" t="s">
        <v>12520</v>
      </c>
      <c r="B41" s="63" t="s">
        <v>6349</v>
      </c>
      <c r="C41" s="63" t="s">
        <v>12524</v>
      </c>
      <c r="D41" s="63" t="s">
        <v>12502</v>
      </c>
      <c r="E41" s="63" t="s">
        <v>12503</v>
      </c>
      <c r="F41">
        <v>12</v>
      </c>
      <c r="G41">
        <v>432</v>
      </c>
      <c r="H41" s="64">
        <v>108</v>
      </c>
      <c r="I41" s="64">
        <v>11</v>
      </c>
      <c r="J41" s="64">
        <v>4</v>
      </c>
      <c r="K41" s="64">
        <v>1</v>
      </c>
      <c r="L41" s="64">
        <v>40</v>
      </c>
      <c r="M41" s="63" t="s">
        <v>12520</v>
      </c>
      <c r="N41" s="63" t="s">
        <v>12551</v>
      </c>
      <c r="O41" s="65">
        <v>432</v>
      </c>
      <c r="P41" s="65">
        <v>32</v>
      </c>
      <c r="Q41" s="66">
        <v>18</v>
      </c>
      <c r="R41" s="67">
        <f t="shared" si="0"/>
        <v>7776</v>
      </c>
      <c r="S41" t="s">
        <v>12506</v>
      </c>
      <c r="T41">
        <v>2200</v>
      </c>
      <c r="U41">
        <v>122</v>
      </c>
      <c r="V41">
        <v>18</v>
      </c>
      <c r="W41" s="68">
        <f t="shared" si="1"/>
        <v>15.172413793103448</v>
      </c>
      <c r="X41" t="str">
        <f t="shared" si="2"/>
        <v/>
      </c>
      <c r="Y41" s="68">
        <f t="shared" si="3"/>
        <v>6554.4827586206893</v>
      </c>
    </row>
    <row r="42" spans="1:25" x14ac:dyDescent="0.3">
      <c r="A42" s="63" t="s">
        <v>12520</v>
      </c>
      <c r="B42" s="63" t="s">
        <v>6349</v>
      </c>
      <c r="C42" s="63" t="s">
        <v>12524</v>
      </c>
      <c r="D42" s="63" t="s">
        <v>12502</v>
      </c>
      <c r="E42" s="63" t="s">
        <v>12503</v>
      </c>
      <c r="F42">
        <v>12</v>
      </c>
      <c r="G42">
        <v>1242</v>
      </c>
      <c r="H42" s="64">
        <v>621</v>
      </c>
      <c r="I42" s="64">
        <v>63</v>
      </c>
      <c r="J42" s="64">
        <v>2</v>
      </c>
      <c r="K42" s="64">
        <v>1</v>
      </c>
      <c r="L42" s="64">
        <v>621</v>
      </c>
      <c r="M42" s="63" t="s">
        <v>12520</v>
      </c>
      <c r="N42" s="63" t="s">
        <v>12550</v>
      </c>
      <c r="O42" s="65">
        <v>1242</v>
      </c>
      <c r="P42" s="65">
        <v>32</v>
      </c>
      <c r="Q42" s="66">
        <v>18</v>
      </c>
      <c r="R42" s="67">
        <f t="shared" si="0"/>
        <v>22356</v>
      </c>
      <c r="S42" t="s">
        <v>12506</v>
      </c>
      <c r="T42">
        <v>2200</v>
      </c>
      <c r="U42">
        <v>122</v>
      </c>
      <c r="V42">
        <v>18</v>
      </c>
      <c r="W42" s="68">
        <f t="shared" si="1"/>
        <v>15.172413793103448</v>
      </c>
      <c r="X42" t="str">
        <f t="shared" si="2"/>
        <v/>
      </c>
      <c r="Y42" s="68">
        <f t="shared" si="3"/>
        <v>18844.137931034482</v>
      </c>
    </row>
    <row r="43" spans="1:25" x14ac:dyDescent="0.3">
      <c r="A43" s="63" t="s">
        <v>12520</v>
      </c>
      <c r="B43" s="63" t="s">
        <v>6349</v>
      </c>
      <c r="C43" s="63" t="s">
        <v>12524</v>
      </c>
      <c r="D43" s="63" t="s">
        <v>12502</v>
      </c>
      <c r="E43" s="63" t="s">
        <v>12503</v>
      </c>
      <c r="F43">
        <v>11</v>
      </c>
      <c r="G43">
        <v>1992</v>
      </c>
      <c r="H43" s="64">
        <v>498</v>
      </c>
      <c r="I43" s="64">
        <v>50</v>
      </c>
      <c r="J43" s="64">
        <v>4</v>
      </c>
      <c r="K43" s="64">
        <v>1</v>
      </c>
      <c r="L43" s="64">
        <v>498</v>
      </c>
      <c r="M43" s="63" t="s">
        <v>12520</v>
      </c>
      <c r="N43" s="63" t="s">
        <v>12551</v>
      </c>
      <c r="O43" s="65">
        <v>1992</v>
      </c>
      <c r="P43" s="65">
        <v>32</v>
      </c>
      <c r="Q43" s="66">
        <v>18</v>
      </c>
      <c r="R43" s="67">
        <f t="shared" si="0"/>
        <v>35856</v>
      </c>
      <c r="S43" t="s">
        <v>12506</v>
      </c>
      <c r="T43">
        <v>2200</v>
      </c>
      <c r="U43">
        <v>122</v>
      </c>
      <c r="V43">
        <v>18</v>
      </c>
      <c r="W43" s="68">
        <f t="shared" si="1"/>
        <v>15.172413793103448</v>
      </c>
      <c r="X43" t="str">
        <f t="shared" si="2"/>
        <v/>
      </c>
      <c r="Y43" s="68">
        <f t="shared" si="3"/>
        <v>30223.448275862069</v>
      </c>
    </row>
    <row r="44" spans="1:25" x14ac:dyDescent="0.3">
      <c r="A44" s="63" t="s">
        <v>12520</v>
      </c>
      <c r="B44" s="63" t="s">
        <v>6349</v>
      </c>
      <c r="C44" s="63" t="s">
        <v>12524</v>
      </c>
      <c r="D44" s="63" t="s">
        <v>12502</v>
      </c>
      <c r="E44" s="63" t="s">
        <v>12503</v>
      </c>
      <c r="F44">
        <v>11</v>
      </c>
      <c r="G44">
        <v>478</v>
      </c>
      <c r="H44" s="64">
        <v>239</v>
      </c>
      <c r="I44" s="64">
        <v>25</v>
      </c>
      <c r="J44" s="64">
        <v>2</v>
      </c>
      <c r="K44" s="64">
        <v>1</v>
      </c>
      <c r="L44" s="64">
        <v>239</v>
      </c>
      <c r="M44" s="63" t="s">
        <v>12520</v>
      </c>
      <c r="N44" s="63" t="s">
        <v>12550</v>
      </c>
      <c r="O44" s="65">
        <v>478</v>
      </c>
      <c r="P44" s="65">
        <v>32</v>
      </c>
      <c r="Q44" s="66">
        <v>18</v>
      </c>
      <c r="R44" s="67">
        <f t="shared" si="0"/>
        <v>8604</v>
      </c>
      <c r="S44" t="s">
        <v>12506</v>
      </c>
      <c r="T44">
        <v>2200</v>
      </c>
      <c r="U44">
        <v>122</v>
      </c>
      <c r="V44">
        <v>18</v>
      </c>
      <c r="W44" s="68">
        <f t="shared" si="1"/>
        <v>15.172413793103448</v>
      </c>
      <c r="X44" t="str">
        <f t="shared" si="2"/>
        <v/>
      </c>
      <c r="Y44" s="68">
        <f t="shared" si="3"/>
        <v>7252.4137931034484</v>
      </c>
    </row>
    <row r="45" spans="1:25" x14ac:dyDescent="0.3">
      <c r="A45" s="63" t="s">
        <v>12520</v>
      </c>
      <c r="B45" s="63" t="s">
        <v>6349</v>
      </c>
      <c r="C45" s="63" t="s">
        <v>12524</v>
      </c>
      <c r="D45" s="63" t="s">
        <v>12502</v>
      </c>
      <c r="E45" s="63" t="s">
        <v>12503</v>
      </c>
      <c r="F45">
        <v>11</v>
      </c>
      <c r="G45">
        <v>165</v>
      </c>
      <c r="H45" s="64">
        <v>55</v>
      </c>
      <c r="I45" s="64">
        <v>6</v>
      </c>
      <c r="J45" s="64">
        <v>3</v>
      </c>
      <c r="K45" s="64">
        <v>1</v>
      </c>
      <c r="L45" s="64">
        <v>55</v>
      </c>
      <c r="M45" s="63" t="s">
        <v>12520</v>
      </c>
      <c r="N45" s="63" t="s">
        <v>12549</v>
      </c>
      <c r="O45" s="65">
        <v>165</v>
      </c>
      <c r="P45" s="65">
        <v>32</v>
      </c>
      <c r="Q45" s="66">
        <v>18</v>
      </c>
      <c r="R45" s="67">
        <f t="shared" si="0"/>
        <v>2970</v>
      </c>
      <c r="S45" t="s">
        <v>12506</v>
      </c>
      <c r="T45">
        <v>2200</v>
      </c>
      <c r="U45">
        <v>122</v>
      </c>
      <c r="V45">
        <v>18</v>
      </c>
      <c r="W45" s="68">
        <f t="shared" si="1"/>
        <v>15.172413793103448</v>
      </c>
      <c r="X45" t="str">
        <f t="shared" si="2"/>
        <v/>
      </c>
      <c r="Y45" s="68">
        <f t="shared" si="3"/>
        <v>2503.4482758620688</v>
      </c>
    </row>
    <row r="46" spans="1:25" x14ac:dyDescent="0.3">
      <c r="A46" s="63" t="s">
        <v>12520</v>
      </c>
      <c r="B46" s="63" t="s">
        <v>6349</v>
      </c>
      <c r="C46" s="63" t="s">
        <v>12524</v>
      </c>
      <c r="D46" s="63" t="s">
        <v>12502</v>
      </c>
      <c r="E46" s="63" t="s">
        <v>12503</v>
      </c>
      <c r="F46">
        <v>11</v>
      </c>
      <c r="G46">
        <v>338</v>
      </c>
      <c r="H46" s="64">
        <v>169</v>
      </c>
      <c r="I46" s="64">
        <v>17</v>
      </c>
      <c r="J46" s="64">
        <v>2</v>
      </c>
      <c r="K46" s="64">
        <v>1</v>
      </c>
      <c r="L46" s="64">
        <v>169</v>
      </c>
      <c r="M46" s="63" t="s">
        <v>12520</v>
      </c>
      <c r="N46" s="63" t="s">
        <v>12550</v>
      </c>
      <c r="O46" s="65">
        <v>338</v>
      </c>
      <c r="P46" s="65">
        <v>32</v>
      </c>
      <c r="Q46" s="66">
        <v>18</v>
      </c>
      <c r="R46" s="67">
        <f t="shared" si="0"/>
        <v>6084</v>
      </c>
      <c r="S46" t="s">
        <v>12506</v>
      </c>
      <c r="T46">
        <v>2200</v>
      </c>
      <c r="U46">
        <v>122</v>
      </c>
      <c r="V46">
        <v>18</v>
      </c>
      <c r="W46" s="68">
        <f t="shared" si="1"/>
        <v>15.172413793103448</v>
      </c>
      <c r="X46" t="str">
        <f t="shared" si="2"/>
        <v/>
      </c>
      <c r="Y46" s="68">
        <f t="shared" si="3"/>
        <v>5128.2758620689656</v>
      </c>
    </row>
    <row r="47" spans="1:25" x14ac:dyDescent="0.3">
      <c r="A47" s="63" t="s">
        <v>12520</v>
      </c>
      <c r="B47" s="63" t="s">
        <v>6349</v>
      </c>
      <c r="C47" s="63" t="s">
        <v>12524</v>
      </c>
      <c r="D47" s="63" t="s">
        <v>12502</v>
      </c>
      <c r="E47" s="63" t="s">
        <v>12503</v>
      </c>
      <c r="F47">
        <v>11</v>
      </c>
      <c r="G47">
        <v>1388</v>
      </c>
      <c r="H47" s="64">
        <v>347</v>
      </c>
      <c r="I47" s="64">
        <v>35</v>
      </c>
      <c r="J47" s="64">
        <v>4</v>
      </c>
      <c r="K47" s="64">
        <v>1</v>
      </c>
      <c r="L47" s="64">
        <v>347</v>
      </c>
      <c r="M47" s="63" t="s">
        <v>12520</v>
      </c>
      <c r="N47" s="63" t="s">
        <v>12551</v>
      </c>
      <c r="O47" s="65">
        <v>1388</v>
      </c>
      <c r="P47" s="65">
        <v>32</v>
      </c>
      <c r="Q47" s="66">
        <v>18</v>
      </c>
      <c r="R47" s="67">
        <f t="shared" si="0"/>
        <v>24984</v>
      </c>
      <c r="S47" t="s">
        <v>12506</v>
      </c>
      <c r="T47">
        <v>2200</v>
      </c>
      <c r="U47">
        <v>122</v>
      </c>
      <c r="V47">
        <v>18</v>
      </c>
      <c r="W47" s="68">
        <f t="shared" si="1"/>
        <v>15.172413793103448</v>
      </c>
      <c r="X47" t="str">
        <f t="shared" si="2"/>
        <v/>
      </c>
      <c r="Y47" s="68">
        <f t="shared" si="3"/>
        <v>21059.310344827587</v>
      </c>
    </row>
    <row r="48" spans="1:25" x14ac:dyDescent="0.3">
      <c r="A48" s="63" t="s">
        <v>12520</v>
      </c>
      <c r="B48" s="63" t="s">
        <v>6349</v>
      </c>
      <c r="C48" s="63" t="s">
        <v>12524</v>
      </c>
      <c r="D48" s="63" t="s">
        <v>12502</v>
      </c>
      <c r="E48" s="63" t="s">
        <v>12503</v>
      </c>
      <c r="F48">
        <v>11</v>
      </c>
      <c r="G48">
        <v>534</v>
      </c>
      <c r="H48" s="64">
        <v>267</v>
      </c>
      <c r="I48" s="64">
        <v>27</v>
      </c>
      <c r="J48" s="64">
        <v>2</v>
      </c>
      <c r="K48" s="64">
        <v>1</v>
      </c>
      <c r="L48" s="64">
        <v>267</v>
      </c>
      <c r="M48" s="63" t="s">
        <v>12520</v>
      </c>
      <c r="N48" s="63" t="s">
        <v>12550</v>
      </c>
      <c r="O48" s="65">
        <v>534</v>
      </c>
      <c r="P48" s="65">
        <v>32</v>
      </c>
      <c r="Q48" s="66">
        <v>18</v>
      </c>
      <c r="R48" s="67">
        <f t="shared" si="0"/>
        <v>9612</v>
      </c>
      <c r="S48" t="s">
        <v>12506</v>
      </c>
      <c r="T48">
        <v>2200</v>
      </c>
      <c r="U48">
        <v>122</v>
      </c>
      <c r="V48">
        <v>18</v>
      </c>
      <c r="W48" s="68">
        <f t="shared" si="1"/>
        <v>15.172413793103448</v>
      </c>
      <c r="X48" t="str">
        <f t="shared" si="2"/>
        <v/>
      </c>
      <c r="Y48" s="68">
        <f t="shared" si="3"/>
        <v>8102.0689655172418</v>
      </c>
    </row>
    <row r="49" spans="1:25" x14ac:dyDescent="0.3">
      <c r="A49" s="63" t="s">
        <v>12520</v>
      </c>
      <c r="B49" s="63" t="s">
        <v>6349</v>
      </c>
      <c r="C49" s="63" t="s">
        <v>12524</v>
      </c>
      <c r="D49" s="63" t="s">
        <v>12502</v>
      </c>
      <c r="E49" s="63" t="s">
        <v>12503</v>
      </c>
      <c r="F49">
        <v>11</v>
      </c>
      <c r="G49">
        <v>47</v>
      </c>
      <c r="H49" s="64">
        <v>47</v>
      </c>
      <c r="I49" s="64">
        <v>5</v>
      </c>
      <c r="J49" s="64">
        <v>1</v>
      </c>
      <c r="K49" s="64">
        <v>1</v>
      </c>
      <c r="L49" s="64">
        <v>47</v>
      </c>
      <c r="M49" s="63" t="s">
        <v>12520</v>
      </c>
      <c r="N49" s="63" t="s">
        <v>12550</v>
      </c>
      <c r="O49" s="65">
        <v>47</v>
      </c>
      <c r="P49" s="65">
        <v>32</v>
      </c>
      <c r="Q49" s="66">
        <v>18</v>
      </c>
      <c r="R49" s="67">
        <f t="shared" si="0"/>
        <v>846</v>
      </c>
      <c r="S49" t="s">
        <v>12506</v>
      </c>
      <c r="T49">
        <v>2200</v>
      </c>
      <c r="U49">
        <v>122</v>
      </c>
      <c r="V49">
        <v>18</v>
      </c>
      <c r="W49" s="68">
        <f t="shared" si="1"/>
        <v>15.172413793103448</v>
      </c>
      <c r="X49" t="str">
        <f t="shared" si="2"/>
        <v/>
      </c>
      <c r="Y49" s="68">
        <f t="shared" si="3"/>
        <v>713.10344827586209</v>
      </c>
    </row>
    <row r="50" spans="1:25" x14ac:dyDescent="0.3">
      <c r="A50" s="63" t="s">
        <v>12520</v>
      </c>
      <c r="B50" s="63" t="s">
        <v>6349</v>
      </c>
      <c r="C50" s="63" t="s">
        <v>12524</v>
      </c>
      <c r="D50" s="63" t="s">
        <v>12502</v>
      </c>
      <c r="E50" s="63" t="s">
        <v>12503</v>
      </c>
      <c r="F50">
        <v>11</v>
      </c>
      <c r="G50">
        <v>456</v>
      </c>
      <c r="H50" s="64">
        <v>114</v>
      </c>
      <c r="I50" s="64">
        <v>46</v>
      </c>
      <c r="J50" s="64">
        <v>4</v>
      </c>
      <c r="K50" s="64">
        <v>1</v>
      </c>
      <c r="L50" s="64">
        <v>114</v>
      </c>
      <c r="M50" s="63" t="s">
        <v>12520</v>
      </c>
      <c r="N50" s="63" t="s">
        <v>12551</v>
      </c>
      <c r="O50" s="65">
        <v>456</v>
      </c>
      <c r="P50" s="65">
        <v>32</v>
      </c>
      <c r="Q50" s="66">
        <v>18</v>
      </c>
      <c r="R50" s="67">
        <f t="shared" si="0"/>
        <v>8208</v>
      </c>
      <c r="S50" t="s">
        <v>12506</v>
      </c>
      <c r="T50">
        <v>2200</v>
      </c>
      <c r="U50">
        <v>122</v>
      </c>
      <c r="V50">
        <v>18</v>
      </c>
      <c r="W50" s="68">
        <f t="shared" si="1"/>
        <v>15.172413793103448</v>
      </c>
      <c r="X50" t="str">
        <f t="shared" si="2"/>
        <v/>
      </c>
      <c r="Y50" s="68">
        <f t="shared" si="3"/>
        <v>6918.6206896551721</v>
      </c>
    </row>
    <row r="51" spans="1:25" x14ac:dyDescent="0.3">
      <c r="A51" s="63" t="s">
        <v>12520</v>
      </c>
      <c r="B51" s="63" t="s">
        <v>6349</v>
      </c>
      <c r="C51" s="63" t="s">
        <v>12524</v>
      </c>
      <c r="D51" s="63" t="s">
        <v>12502</v>
      </c>
      <c r="E51" s="63" t="s">
        <v>12503</v>
      </c>
      <c r="F51">
        <v>11</v>
      </c>
      <c r="G51">
        <v>284</v>
      </c>
      <c r="H51" s="64">
        <v>142</v>
      </c>
      <c r="I51" s="64">
        <v>13</v>
      </c>
      <c r="J51" s="64">
        <v>2</v>
      </c>
      <c r="K51" s="64">
        <v>1</v>
      </c>
      <c r="L51" s="64">
        <v>142</v>
      </c>
      <c r="M51" s="63" t="s">
        <v>12520</v>
      </c>
      <c r="N51" s="63" t="s">
        <v>12552</v>
      </c>
      <c r="O51" s="65">
        <v>284</v>
      </c>
      <c r="P51" s="65">
        <v>32</v>
      </c>
      <c r="Q51" s="66">
        <v>18</v>
      </c>
      <c r="R51" s="67">
        <f t="shared" si="0"/>
        <v>5112</v>
      </c>
      <c r="S51" t="s">
        <v>12506</v>
      </c>
      <c r="T51">
        <v>2200</v>
      </c>
      <c r="U51">
        <v>122</v>
      </c>
      <c r="V51">
        <v>18</v>
      </c>
      <c r="W51" s="68">
        <f t="shared" si="1"/>
        <v>15.172413793103448</v>
      </c>
      <c r="X51" t="str">
        <f t="shared" si="2"/>
        <v/>
      </c>
      <c r="Y51" s="68">
        <f t="shared" si="3"/>
        <v>4308.9655172413795</v>
      </c>
    </row>
    <row r="52" spans="1:25" x14ac:dyDescent="0.3">
      <c r="A52" s="63" t="s">
        <v>599</v>
      </c>
      <c r="B52" s="63" t="s">
        <v>12553</v>
      </c>
      <c r="C52" s="63" t="s">
        <v>12553</v>
      </c>
      <c r="D52" s="63" t="s">
        <v>12502</v>
      </c>
      <c r="E52" s="63" t="s">
        <v>12503</v>
      </c>
      <c r="F52">
        <v>11</v>
      </c>
      <c r="G52">
        <v>144</v>
      </c>
      <c r="H52" s="64">
        <v>72</v>
      </c>
      <c r="I52" s="64">
        <v>8</v>
      </c>
      <c r="J52" s="64">
        <v>2</v>
      </c>
      <c r="K52" s="64">
        <v>1</v>
      </c>
      <c r="L52" s="64">
        <v>73</v>
      </c>
      <c r="M52" s="63" t="s">
        <v>12501</v>
      </c>
      <c r="N52" s="63" t="s">
        <v>12554</v>
      </c>
      <c r="O52" s="65">
        <v>144</v>
      </c>
      <c r="P52" s="65">
        <v>32</v>
      </c>
      <c r="Q52" s="66">
        <v>14.5</v>
      </c>
      <c r="R52" s="67">
        <f t="shared" si="0"/>
        <v>2088</v>
      </c>
      <c r="S52" t="s">
        <v>12506</v>
      </c>
      <c r="T52" s="69">
        <v>1600</v>
      </c>
      <c r="U52" s="69">
        <f t="shared" ref="U52:U57" si="4">T52/V52</f>
        <v>140.80000000000001</v>
      </c>
      <c r="V52" s="70">
        <f>10/0.88</f>
        <v>11.363636363636363</v>
      </c>
      <c r="W52" s="71">
        <f t="shared" si="1"/>
        <v>11.03448275862069</v>
      </c>
      <c r="X52" t="str">
        <f t="shared" si="2"/>
        <v>Different than DLC</v>
      </c>
      <c r="Y52" s="68">
        <f t="shared" si="3"/>
        <v>1588.9655172413795</v>
      </c>
    </row>
    <row r="53" spans="1:25" x14ac:dyDescent="0.3">
      <c r="A53" s="63" t="s">
        <v>3419</v>
      </c>
      <c r="B53" s="63" t="s">
        <v>12555</v>
      </c>
      <c r="C53" s="63" t="s">
        <v>12555</v>
      </c>
      <c r="D53" s="63" t="s">
        <v>12502</v>
      </c>
      <c r="E53" s="63" t="s">
        <v>12503</v>
      </c>
      <c r="F53">
        <v>11</v>
      </c>
      <c r="G53">
        <v>1972</v>
      </c>
      <c r="H53" s="64">
        <v>986</v>
      </c>
      <c r="I53" s="64">
        <v>102</v>
      </c>
      <c r="J53" s="64">
        <v>2</v>
      </c>
      <c r="K53" s="64">
        <v>1</v>
      </c>
      <c r="L53" s="64">
        <v>986</v>
      </c>
      <c r="M53" s="63" t="s">
        <v>12520</v>
      </c>
      <c r="N53" s="63" t="s">
        <v>12556</v>
      </c>
      <c r="O53" s="65">
        <v>1972</v>
      </c>
      <c r="P53" s="65">
        <v>32</v>
      </c>
      <c r="Q53" s="66">
        <v>17</v>
      </c>
      <c r="R53" s="67">
        <f t="shared" si="0"/>
        <v>33524</v>
      </c>
      <c r="S53" t="s">
        <v>12506</v>
      </c>
      <c r="T53" s="69">
        <v>1800</v>
      </c>
      <c r="U53" s="69">
        <f t="shared" si="4"/>
        <v>113.14285714285715</v>
      </c>
      <c r="V53" s="70">
        <f>14/0.88</f>
        <v>15.909090909090908</v>
      </c>
      <c r="W53" s="71">
        <f t="shared" si="1"/>
        <v>12.413793103448276</v>
      </c>
      <c r="X53" t="str">
        <f t="shared" si="2"/>
        <v>Different than DLC</v>
      </c>
      <c r="Y53" s="68">
        <f t="shared" si="3"/>
        <v>24480</v>
      </c>
    </row>
    <row r="54" spans="1:25" x14ac:dyDescent="0.3">
      <c r="A54" s="63" t="s">
        <v>3419</v>
      </c>
      <c r="B54" s="63" t="s">
        <v>12555</v>
      </c>
      <c r="C54" s="63" t="s">
        <v>12555</v>
      </c>
      <c r="D54" s="63" t="s">
        <v>12502</v>
      </c>
      <c r="E54" s="63" t="s">
        <v>12503</v>
      </c>
      <c r="F54">
        <v>11</v>
      </c>
      <c r="G54">
        <v>1</v>
      </c>
      <c r="H54" s="64">
        <v>1</v>
      </c>
      <c r="I54" s="64">
        <v>1</v>
      </c>
      <c r="J54" s="64">
        <v>1</v>
      </c>
      <c r="K54" s="64">
        <v>1</v>
      </c>
      <c r="L54" s="64">
        <v>1</v>
      </c>
      <c r="M54" s="63" t="s">
        <v>12520</v>
      </c>
      <c r="N54" s="63" t="s">
        <v>12556</v>
      </c>
      <c r="O54" s="65">
        <v>1</v>
      </c>
      <c r="P54" s="65">
        <v>32</v>
      </c>
      <c r="Q54" s="66">
        <v>17</v>
      </c>
      <c r="R54" s="67">
        <f t="shared" si="0"/>
        <v>17</v>
      </c>
      <c r="S54" t="s">
        <v>12506</v>
      </c>
      <c r="T54" s="69">
        <f>INDEX(T$1:T53,MATCH($B54,$B$1:$B53,0))</f>
        <v>1800</v>
      </c>
      <c r="U54" s="69">
        <f t="shared" si="4"/>
        <v>113.14285714285715</v>
      </c>
      <c r="V54" s="70">
        <f>INDEX(V$1:V53,MATCH($B54,$B$1:$B53,0))</f>
        <v>15.909090909090908</v>
      </c>
      <c r="W54" s="71">
        <f t="shared" si="1"/>
        <v>12.413793103448276</v>
      </c>
      <c r="X54" t="str">
        <f t="shared" si="2"/>
        <v>Different than DLC</v>
      </c>
      <c r="Y54" s="68">
        <f t="shared" si="3"/>
        <v>12.413793103448276</v>
      </c>
    </row>
    <row r="55" spans="1:25" x14ac:dyDescent="0.3">
      <c r="A55" s="63" t="s">
        <v>3419</v>
      </c>
      <c r="B55" s="63" t="s">
        <v>12555</v>
      </c>
      <c r="C55" s="63" t="s">
        <v>12555</v>
      </c>
      <c r="D55" s="63" t="s">
        <v>12502</v>
      </c>
      <c r="E55" s="63" t="s">
        <v>12503</v>
      </c>
      <c r="F55">
        <v>7.8</v>
      </c>
      <c r="G55">
        <v>1</v>
      </c>
      <c r="H55" s="64">
        <v>1</v>
      </c>
      <c r="I55" s="64">
        <v>1</v>
      </c>
      <c r="J55" s="64">
        <v>1</v>
      </c>
      <c r="K55" s="64">
        <v>1</v>
      </c>
      <c r="L55" s="64">
        <v>1</v>
      </c>
      <c r="M55" s="63" t="s">
        <v>12520</v>
      </c>
      <c r="N55" s="63" t="s">
        <v>12556</v>
      </c>
      <c r="O55" s="65">
        <v>1</v>
      </c>
      <c r="P55" s="65">
        <v>32</v>
      </c>
      <c r="Q55" s="66">
        <v>17</v>
      </c>
      <c r="R55" s="67">
        <f t="shared" si="0"/>
        <v>17</v>
      </c>
      <c r="S55" t="s">
        <v>12506</v>
      </c>
      <c r="T55" s="69">
        <f>INDEX(T$1:T54,MATCH($B55,$B$1:$B54,0))</f>
        <v>1800</v>
      </c>
      <c r="U55" s="69">
        <f t="shared" si="4"/>
        <v>113.14285714285715</v>
      </c>
      <c r="V55" s="70">
        <f>INDEX(V$1:V54,MATCH($B55,$B$1:$B54,0))</f>
        <v>15.909090909090908</v>
      </c>
      <c r="W55" s="71">
        <f t="shared" si="1"/>
        <v>12.413793103448276</v>
      </c>
      <c r="X55" t="str">
        <f t="shared" si="2"/>
        <v>Different than DLC</v>
      </c>
      <c r="Y55" s="68">
        <f t="shared" si="3"/>
        <v>12.413793103448276</v>
      </c>
    </row>
    <row r="56" spans="1:25" x14ac:dyDescent="0.3">
      <c r="A56" s="63" t="s">
        <v>3419</v>
      </c>
      <c r="B56" s="63" t="s">
        <v>12555</v>
      </c>
      <c r="C56" s="63" t="s">
        <v>12555</v>
      </c>
      <c r="D56" s="63" t="s">
        <v>12502</v>
      </c>
      <c r="E56" s="63" t="s">
        <v>12503</v>
      </c>
      <c r="F56">
        <v>7.8</v>
      </c>
      <c r="G56">
        <v>3378</v>
      </c>
      <c r="H56" s="64">
        <v>1889</v>
      </c>
      <c r="I56" s="64">
        <v>3</v>
      </c>
      <c r="J56" s="64">
        <v>2</v>
      </c>
      <c r="K56" s="64">
        <v>1</v>
      </c>
      <c r="L56" s="64">
        <v>1889</v>
      </c>
      <c r="M56" s="63" t="s">
        <v>12520</v>
      </c>
      <c r="N56" s="63" t="s">
        <v>12556</v>
      </c>
      <c r="O56" s="65">
        <v>3378</v>
      </c>
      <c r="P56" s="65">
        <v>32</v>
      </c>
      <c r="Q56" s="66">
        <v>17</v>
      </c>
      <c r="R56" s="67">
        <f t="shared" si="0"/>
        <v>57426</v>
      </c>
      <c r="S56" t="s">
        <v>12506</v>
      </c>
      <c r="T56" s="69">
        <f>INDEX(T$1:T55,MATCH($B56,$B$1:$B55,0))</f>
        <v>1800</v>
      </c>
      <c r="U56" s="69">
        <f t="shared" si="4"/>
        <v>113.14285714285715</v>
      </c>
      <c r="V56" s="70">
        <f>INDEX(V$1:V55,MATCH($B56,$B$1:$B55,0))</f>
        <v>15.909090909090908</v>
      </c>
      <c r="W56" s="71">
        <f t="shared" si="1"/>
        <v>12.413793103448276</v>
      </c>
      <c r="X56" t="str">
        <f t="shared" si="2"/>
        <v>Different than DLC</v>
      </c>
      <c r="Y56" s="68">
        <f t="shared" si="3"/>
        <v>41933.793103448275</v>
      </c>
    </row>
    <row r="57" spans="1:25" x14ac:dyDescent="0.3">
      <c r="A57" s="63" t="s">
        <v>3419</v>
      </c>
      <c r="B57" s="63" t="s">
        <v>12555</v>
      </c>
      <c r="C57" s="63" t="s">
        <v>12555</v>
      </c>
      <c r="D57" s="63" t="s">
        <v>12502</v>
      </c>
      <c r="E57" s="63" t="s">
        <v>12503</v>
      </c>
      <c r="F57">
        <v>7.8</v>
      </c>
      <c r="G57">
        <v>2014</v>
      </c>
      <c r="H57" s="64">
        <v>1007</v>
      </c>
      <c r="I57" s="64">
        <v>118</v>
      </c>
      <c r="J57" s="64">
        <v>2</v>
      </c>
      <c r="K57" s="64">
        <v>1</v>
      </c>
      <c r="L57" s="64">
        <v>1007</v>
      </c>
      <c r="M57" s="63" t="s">
        <v>12520</v>
      </c>
      <c r="N57" s="63" t="s">
        <v>12556</v>
      </c>
      <c r="O57" s="65">
        <v>2014</v>
      </c>
      <c r="P57" s="65">
        <v>32</v>
      </c>
      <c r="Q57" s="66">
        <v>17</v>
      </c>
      <c r="R57" s="67">
        <f t="shared" si="0"/>
        <v>34238</v>
      </c>
      <c r="S57" t="s">
        <v>12506</v>
      </c>
      <c r="T57" s="69">
        <f>INDEX(T$1:T56,MATCH($B57,$B$1:$B56,0))</f>
        <v>1800</v>
      </c>
      <c r="U57" s="69">
        <f t="shared" si="4"/>
        <v>113.14285714285715</v>
      </c>
      <c r="V57" s="70">
        <f>INDEX(V$1:V56,MATCH($B57,$B$1:$B56,0))</f>
        <v>15.909090909090908</v>
      </c>
      <c r="W57" s="71">
        <f t="shared" si="1"/>
        <v>12.413793103448276</v>
      </c>
      <c r="X57" t="str">
        <f t="shared" si="2"/>
        <v>Different than DLC</v>
      </c>
      <c r="Y57" s="68">
        <f t="shared" si="3"/>
        <v>25001.379310344826</v>
      </c>
    </row>
    <row r="58" spans="1:25" x14ac:dyDescent="0.3">
      <c r="A58" s="63" t="s">
        <v>5006</v>
      </c>
      <c r="B58" s="63" t="s">
        <v>6337</v>
      </c>
      <c r="C58" s="63" t="s">
        <v>12526</v>
      </c>
      <c r="D58" s="63" t="s">
        <v>12502</v>
      </c>
      <c r="E58" s="63" t="s">
        <v>12503</v>
      </c>
      <c r="F58">
        <v>13.2</v>
      </c>
      <c r="G58">
        <v>8</v>
      </c>
      <c r="H58" s="64">
        <v>4</v>
      </c>
      <c r="I58" s="64">
        <v>4</v>
      </c>
      <c r="J58" s="64">
        <v>2</v>
      </c>
      <c r="K58" s="64">
        <v>1</v>
      </c>
      <c r="L58" s="64">
        <v>4</v>
      </c>
      <c r="M58" s="63" t="s">
        <v>12520</v>
      </c>
      <c r="N58" s="63" t="s">
        <v>12527</v>
      </c>
      <c r="O58" s="65">
        <v>8</v>
      </c>
      <c r="P58" s="65">
        <v>28</v>
      </c>
      <c r="Q58" s="66">
        <v>18</v>
      </c>
      <c r="R58" s="67">
        <f t="shared" si="0"/>
        <v>144</v>
      </c>
      <c r="S58" t="s">
        <v>12506</v>
      </c>
      <c r="T58">
        <v>2200</v>
      </c>
      <c r="U58">
        <v>122</v>
      </c>
      <c r="V58">
        <v>18</v>
      </c>
      <c r="W58" s="68">
        <f t="shared" si="1"/>
        <v>15.172413793103448</v>
      </c>
      <c r="X58" t="str">
        <f t="shared" si="2"/>
        <v/>
      </c>
      <c r="Y58" s="68">
        <f t="shared" si="3"/>
        <v>121.37931034482759</v>
      </c>
    </row>
    <row r="59" spans="1:25" x14ac:dyDescent="0.3">
      <c r="A59" s="63" t="s">
        <v>5006</v>
      </c>
      <c r="B59" s="63" t="s">
        <v>6337</v>
      </c>
      <c r="C59" s="63" t="s">
        <v>12526</v>
      </c>
      <c r="D59" s="63" t="s">
        <v>12502</v>
      </c>
      <c r="E59" s="63" t="s">
        <v>12503</v>
      </c>
      <c r="F59">
        <v>13.2</v>
      </c>
      <c r="G59">
        <v>876</v>
      </c>
      <c r="H59" s="64">
        <v>292</v>
      </c>
      <c r="I59" s="64">
        <v>292</v>
      </c>
      <c r="J59" s="64">
        <v>3</v>
      </c>
      <c r="K59" s="64">
        <v>1</v>
      </c>
      <c r="L59" s="64">
        <v>292</v>
      </c>
      <c r="M59" s="63" t="s">
        <v>12520</v>
      </c>
      <c r="N59" s="63" t="s">
        <v>12528</v>
      </c>
      <c r="O59" s="65">
        <v>876</v>
      </c>
      <c r="P59" s="65">
        <v>28</v>
      </c>
      <c r="Q59" s="66">
        <v>18</v>
      </c>
      <c r="R59" s="67">
        <f t="shared" si="0"/>
        <v>15768</v>
      </c>
      <c r="S59" t="s">
        <v>12506</v>
      </c>
      <c r="T59">
        <v>2200</v>
      </c>
      <c r="U59">
        <v>122</v>
      </c>
      <c r="V59">
        <v>18</v>
      </c>
      <c r="W59" s="68">
        <f t="shared" si="1"/>
        <v>15.172413793103448</v>
      </c>
      <c r="X59" t="str">
        <f t="shared" si="2"/>
        <v/>
      </c>
      <c r="Y59" s="68">
        <f t="shared" si="3"/>
        <v>13291.034482758621</v>
      </c>
    </row>
    <row r="60" spans="1:25" x14ac:dyDescent="0.3">
      <c r="A60" s="63" t="s">
        <v>5006</v>
      </c>
      <c r="B60" s="63" t="s">
        <v>6337</v>
      </c>
      <c r="C60" s="63" t="s">
        <v>12526</v>
      </c>
      <c r="D60" s="63" t="s">
        <v>12502</v>
      </c>
      <c r="E60" s="63" t="s">
        <v>12503</v>
      </c>
      <c r="F60">
        <v>13.2</v>
      </c>
      <c r="G60">
        <v>444</v>
      </c>
      <c r="H60" s="64">
        <v>111</v>
      </c>
      <c r="I60" s="64">
        <v>111</v>
      </c>
      <c r="J60" s="64">
        <v>4</v>
      </c>
      <c r="K60" s="64">
        <v>1</v>
      </c>
      <c r="L60" s="64">
        <v>111</v>
      </c>
      <c r="M60" s="63" t="s">
        <v>12520</v>
      </c>
      <c r="N60" s="63" t="s">
        <v>12529</v>
      </c>
      <c r="O60" s="65">
        <v>444</v>
      </c>
      <c r="P60" s="65">
        <v>28</v>
      </c>
      <c r="Q60" s="66">
        <v>18</v>
      </c>
      <c r="R60" s="67">
        <f t="shared" si="0"/>
        <v>7992</v>
      </c>
      <c r="S60" t="s">
        <v>12506</v>
      </c>
      <c r="T60">
        <v>2200</v>
      </c>
      <c r="U60">
        <v>122</v>
      </c>
      <c r="V60">
        <v>18</v>
      </c>
      <c r="W60" s="68">
        <f t="shared" si="1"/>
        <v>15.172413793103448</v>
      </c>
      <c r="X60" t="str">
        <f t="shared" si="2"/>
        <v/>
      </c>
      <c r="Y60" s="68">
        <f t="shared" si="3"/>
        <v>6736.5517241379312</v>
      </c>
    </row>
    <row r="61" spans="1:25" x14ac:dyDescent="0.3">
      <c r="A61" s="63" t="s">
        <v>5006</v>
      </c>
      <c r="B61" s="63" t="s">
        <v>6337</v>
      </c>
      <c r="C61" s="63" t="s">
        <v>12526</v>
      </c>
      <c r="D61" s="63" t="s">
        <v>12502</v>
      </c>
      <c r="E61" s="63" t="s">
        <v>12503</v>
      </c>
      <c r="F61">
        <v>13.2</v>
      </c>
      <c r="G61">
        <v>6</v>
      </c>
      <c r="H61" s="64">
        <v>3</v>
      </c>
      <c r="I61" s="64">
        <v>3</v>
      </c>
      <c r="J61" s="64">
        <v>2</v>
      </c>
      <c r="K61" s="64">
        <v>1</v>
      </c>
      <c r="L61" s="64">
        <v>3</v>
      </c>
      <c r="M61" s="63" t="s">
        <v>12520</v>
      </c>
      <c r="N61" s="63" t="s">
        <v>12527</v>
      </c>
      <c r="O61" s="65">
        <v>6</v>
      </c>
      <c r="P61" s="65">
        <v>28</v>
      </c>
      <c r="Q61" s="66">
        <v>18</v>
      </c>
      <c r="R61" s="67">
        <f t="shared" si="0"/>
        <v>108</v>
      </c>
      <c r="S61" t="s">
        <v>12506</v>
      </c>
      <c r="T61">
        <v>2200</v>
      </c>
      <c r="U61">
        <v>122</v>
      </c>
      <c r="V61">
        <v>18</v>
      </c>
      <c r="W61" s="68">
        <f t="shared" si="1"/>
        <v>15.172413793103448</v>
      </c>
      <c r="X61" t="str">
        <f t="shared" si="2"/>
        <v/>
      </c>
      <c r="Y61" s="68">
        <f t="shared" si="3"/>
        <v>91.034482758620697</v>
      </c>
    </row>
    <row r="62" spans="1:25" x14ac:dyDescent="0.3">
      <c r="A62" s="63" t="s">
        <v>5006</v>
      </c>
      <c r="B62" s="63" t="s">
        <v>6337</v>
      </c>
      <c r="C62" s="63" t="s">
        <v>12526</v>
      </c>
      <c r="D62" s="63" t="s">
        <v>12502</v>
      </c>
      <c r="E62" s="63" t="s">
        <v>12503</v>
      </c>
      <c r="F62">
        <v>13.2</v>
      </c>
      <c r="G62">
        <v>765</v>
      </c>
      <c r="H62" s="64">
        <v>255</v>
      </c>
      <c r="I62" s="64">
        <v>255</v>
      </c>
      <c r="J62" s="64">
        <v>3</v>
      </c>
      <c r="K62" s="64">
        <v>1</v>
      </c>
      <c r="L62" s="64">
        <v>255</v>
      </c>
      <c r="M62" s="63" t="s">
        <v>12520</v>
      </c>
      <c r="N62" s="63" t="s">
        <v>12528</v>
      </c>
      <c r="O62" s="65">
        <v>765</v>
      </c>
      <c r="P62" s="65">
        <v>28</v>
      </c>
      <c r="Q62" s="66">
        <v>18</v>
      </c>
      <c r="R62" s="67">
        <f t="shared" si="0"/>
        <v>13770</v>
      </c>
      <c r="S62" t="s">
        <v>12506</v>
      </c>
      <c r="T62">
        <v>2200</v>
      </c>
      <c r="U62">
        <v>122</v>
      </c>
      <c r="V62">
        <v>18</v>
      </c>
      <c r="W62" s="68">
        <f t="shared" si="1"/>
        <v>15.172413793103448</v>
      </c>
      <c r="X62" t="str">
        <f t="shared" si="2"/>
        <v/>
      </c>
      <c r="Y62" s="68">
        <f t="shared" si="3"/>
        <v>11606.896551724138</v>
      </c>
    </row>
    <row r="63" spans="1:25" x14ac:dyDescent="0.3">
      <c r="A63" s="63" t="s">
        <v>5006</v>
      </c>
      <c r="B63" s="63" t="s">
        <v>6337</v>
      </c>
      <c r="C63" s="63" t="s">
        <v>12526</v>
      </c>
      <c r="D63" s="63" t="s">
        <v>12502</v>
      </c>
      <c r="E63" s="63" t="s">
        <v>12503</v>
      </c>
      <c r="F63">
        <v>13.2</v>
      </c>
      <c r="G63">
        <v>380</v>
      </c>
      <c r="H63" s="64">
        <v>95</v>
      </c>
      <c r="I63" s="64">
        <v>95</v>
      </c>
      <c r="J63" s="64">
        <v>4</v>
      </c>
      <c r="K63" s="64">
        <v>1</v>
      </c>
      <c r="L63" s="64">
        <v>95</v>
      </c>
      <c r="M63" s="63" t="s">
        <v>12520</v>
      </c>
      <c r="N63" s="63" t="s">
        <v>12529</v>
      </c>
      <c r="O63" s="65">
        <v>380</v>
      </c>
      <c r="P63" s="65">
        <v>28</v>
      </c>
      <c r="Q63" s="66">
        <v>18</v>
      </c>
      <c r="R63" s="67">
        <f t="shared" si="0"/>
        <v>6840</v>
      </c>
      <c r="S63" t="s">
        <v>12506</v>
      </c>
      <c r="T63">
        <v>2200</v>
      </c>
      <c r="U63">
        <v>122</v>
      </c>
      <c r="V63">
        <v>18</v>
      </c>
      <c r="W63" s="68">
        <f t="shared" si="1"/>
        <v>15.172413793103448</v>
      </c>
      <c r="X63" t="str">
        <f t="shared" si="2"/>
        <v/>
      </c>
      <c r="Y63" s="68">
        <f t="shared" si="3"/>
        <v>5765.5172413793107</v>
      </c>
    </row>
    <row r="64" spans="1:25" x14ac:dyDescent="0.3">
      <c r="A64" s="63" t="s">
        <v>12520</v>
      </c>
      <c r="B64" s="63" t="s">
        <v>6337</v>
      </c>
      <c r="C64" s="63" t="s">
        <v>12526</v>
      </c>
      <c r="D64" s="63" t="s">
        <v>12502</v>
      </c>
      <c r="E64" s="63" t="s">
        <v>12503</v>
      </c>
      <c r="F64">
        <v>13.2</v>
      </c>
      <c r="G64">
        <v>8</v>
      </c>
      <c r="H64" s="64">
        <v>4</v>
      </c>
      <c r="I64" s="64">
        <v>4</v>
      </c>
      <c r="J64" s="64">
        <v>2</v>
      </c>
      <c r="K64" s="64">
        <v>1</v>
      </c>
      <c r="L64" s="64">
        <v>4</v>
      </c>
      <c r="M64" s="63" t="s">
        <v>2358</v>
      </c>
      <c r="N64" s="63" t="s">
        <v>12527</v>
      </c>
      <c r="O64" s="65">
        <v>8</v>
      </c>
      <c r="P64" s="65">
        <v>28</v>
      </c>
      <c r="Q64" s="66">
        <v>18</v>
      </c>
      <c r="R64" s="67">
        <f t="shared" si="0"/>
        <v>144</v>
      </c>
      <c r="S64" t="s">
        <v>12506</v>
      </c>
      <c r="T64">
        <v>2200</v>
      </c>
      <c r="U64">
        <v>122</v>
      </c>
      <c r="V64">
        <v>18</v>
      </c>
      <c r="W64" s="68">
        <f t="shared" si="1"/>
        <v>15.172413793103448</v>
      </c>
      <c r="X64" t="str">
        <f t="shared" si="2"/>
        <v/>
      </c>
      <c r="Y64" s="68">
        <f t="shared" si="3"/>
        <v>121.37931034482759</v>
      </c>
    </row>
    <row r="65" spans="1:25" x14ac:dyDescent="0.3">
      <c r="A65" s="63" t="s">
        <v>12520</v>
      </c>
      <c r="B65" s="63" t="s">
        <v>6337</v>
      </c>
      <c r="C65" s="63" t="s">
        <v>12526</v>
      </c>
      <c r="D65" s="63" t="s">
        <v>12502</v>
      </c>
      <c r="E65" s="63" t="s">
        <v>12503</v>
      </c>
      <c r="F65">
        <v>13.2</v>
      </c>
      <c r="G65">
        <v>717</v>
      </c>
      <c r="H65" s="64">
        <v>239</v>
      </c>
      <c r="I65" s="64">
        <v>239</v>
      </c>
      <c r="J65" s="64">
        <v>3</v>
      </c>
      <c r="K65" s="64">
        <v>1</v>
      </c>
      <c r="L65" s="64">
        <v>239</v>
      </c>
      <c r="M65" s="63" t="s">
        <v>2358</v>
      </c>
      <c r="N65" s="63" t="s">
        <v>12537</v>
      </c>
      <c r="O65" s="65">
        <v>717</v>
      </c>
      <c r="P65" s="65">
        <v>28</v>
      </c>
      <c r="Q65" s="66">
        <v>18</v>
      </c>
      <c r="R65" s="67">
        <f t="shared" si="0"/>
        <v>12906</v>
      </c>
      <c r="S65" t="s">
        <v>12506</v>
      </c>
      <c r="T65">
        <v>2200</v>
      </c>
      <c r="U65">
        <v>122</v>
      </c>
      <c r="V65">
        <v>18</v>
      </c>
      <c r="W65" s="68">
        <f t="shared" si="1"/>
        <v>15.172413793103448</v>
      </c>
      <c r="X65" t="str">
        <f t="shared" si="2"/>
        <v/>
      </c>
      <c r="Y65" s="68">
        <f t="shared" si="3"/>
        <v>10878.620689655172</v>
      </c>
    </row>
    <row r="66" spans="1:25" x14ac:dyDescent="0.3">
      <c r="A66" s="63" t="s">
        <v>12520</v>
      </c>
      <c r="B66" s="63" t="s">
        <v>6337</v>
      </c>
      <c r="C66" s="63" t="s">
        <v>12526</v>
      </c>
      <c r="D66" s="63" t="s">
        <v>12502</v>
      </c>
      <c r="E66" s="63" t="s">
        <v>12503</v>
      </c>
      <c r="F66">
        <v>13.2</v>
      </c>
      <c r="G66">
        <v>360</v>
      </c>
      <c r="H66" s="64">
        <v>90</v>
      </c>
      <c r="I66" s="64">
        <v>90</v>
      </c>
      <c r="J66" s="64">
        <v>4</v>
      </c>
      <c r="K66" s="64">
        <v>1</v>
      </c>
      <c r="L66" s="64">
        <v>90</v>
      </c>
      <c r="M66" s="63" t="s">
        <v>2358</v>
      </c>
      <c r="N66" s="63" t="s">
        <v>12529</v>
      </c>
      <c r="O66" s="65">
        <v>360</v>
      </c>
      <c r="P66" s="65">
        <v>28</v>
      </c>
      <c r="Q66" s="66">
        <v>18</v>
      </c>
      <c r="R66" s="67">
        <f t="shared" ref="R66:R129" si="5">G66*Q66</f>
        <v>6480</v>
      </c>
      <c r="S66" t="s">
        <v>12506</v>
      </c>
      <c r="T66">
        <v>2200</v>
      </c>
      <c r="U66">
        <v>122</v>
      </c>
      <c r="V66">
        <v>18</v>
      </c>
      <c r="W66" s="68">
        <f t="shared" ref="W66:W129" si="6">T66/$W$1</f>
        <v>15.172413793103448</v>
      </c>
      <c r="X66" t="str">
        <f t="shared" ref="X66:X129" si="7">_xlfn.IFNA(IF(V66&lt;&gt;Q66,"Different than DLC",""),"")</f>
        <v/>
      </c>
      <c r="Y66" s="68">
        <f t="shared" ref="Y66:Y129" si="8">G66*W66</f>
        <v>5462.0689655172418</v>
      </c>
    </row>
    <row r="67" spans="1:25" x14ac:dyDescent="0.3">
      <c r="A67" s="63" t="s">
        <v>5006</v>
      </c>
      <c r="B67" s="63" t="s">
        <v>6337</v>
      </c>
      <c r="C67" s="63" t="s">
        <v>12526</v>
      </c>
      <c r="D67" s="63" t="s">
        <v>12502</v>
      </c>
      <c r="E67" s="63" t="s">
        <v>12503</v>
      </c>
      <c r="F67">
        <v>13.2</v>
      </c>
      <c r="G67">
        <v>12</v>
      </c>
      <c r="H67" s="64">
        <v>6</v>
      </c>
      <c r="I67" s="64">
        <v>6</v>
      </c>
      <c r="J67" s="64">
        <v>2</v>
      </c>
      <c r="K67" s="64">
        <v>1</v>
      </c>
      <c r="L67" s="64">
        <v>6</v>
      </c>
      <c r="M67" s="63" t="s">
        <v>12520</v>
      </c>
      <c r="N67" s="63" t="s">
        <v>12527</v>
      </c>
      <c r="O67" s="65">
        <v>12</v>
      </c>
      <c r="P67" s="65">
        <v>28</v>
      </c>
      <c r="Q67" s="66">
        <v>18</v>
      </c>
      <c r="R67" s="67">
        <f t="shared" si="5"/>
        <v>216</v>
      </c>
      <c r="S67" t="s">
        <v>12506</v>
      </c>
      <c r="T67">
        <v>2200</v>
      </c>
      <c r="U67">
        <v>122</v>
      </c>
      <c r="V67">
        <v>18</v>
      </c>
      <c r="W67" s="68">
        <f t="shared" si="6"/>
        <v>15.172413793103448</v>
      </c>
      <c r="X67" t="str">
        <f t="shared" si="7"/>
        <v/>
      </c>
      <c r="Y67" s="68">
        <f t="shared" si="8"/>
        <v>182.06896551724139</v>
      </c>
    </row>
    <row r="68" spans="1:25" x14ac:dyDescent="0.3">
      <c r="A68" s="63" t="s">
        <v>5006</v>
      </c>
      <c r="B68" s="63" t="s">
        <v>6337</v>
      </c>
      <c r="C68" s="63" t="s">
        <v>12526</v>
      </c>
      <c r="D68" s="63" t="s">
        <v>12502</v>
      </c>
      <c r="E68" s="63" t="s">
        <v>12503</v>
      </c>
      <c r="F68">
        <v>13.2</v>
      </c>
      <c r="G68">
        <v>1026</v>
      </c>
      <c r="H68" s="64">
        <v>342</v>
      </c>
      <c r="I68" s="64">
        <v>342</v>
      </c>
      <c r="J68" s="64">
        <v>3</v>
      </c>
      <c r="K68" s="64">
        <v>1</v>
      </c>
      <c r="L68" s="64">
        <v>342</v>
      </c>
      <c r="M68" s="63" t="s">
        <v>12520</v>
      </c>
      <c r="N68" s="63" t="s">
        <v>12528</v>
      </c>
      <c r="O68" s="65">
        <v>1026</v>
      </c>
      <c r="P68" s="65">
        <v>28</v>
      </c>
      <c r="Q68" s="66">
        <v>18</v>
      </c>
      <c r="R68" s="67">
        <f t="shared" si="5"/>
        <v>18468</v>
      </c>
      <c r="S68" t="s">
        <v>12506</v>
      </c>
      <c r="T68">
        <v>2200</v>
      </c>
      <c r="U68">
        <v>122</v>
      </c>
      <c r="V68">
        <v>18</v>
      </c>
      <c r="W68" s="68">
        <f t="shared" si="6"/>
        <v>15.172413793103448</v>
      </c>
      <c r="X68" t="str">
        <f t="shared" si="7"/>
        <v/>
      </c>
      <c r="Y68" s="68">
        <f t="shared" si="8"/>
        <v>15566.896551724138</v>
      </c>
    </row>
    <row r="69" spans="1:25" x14ac:dyDescent="0.3">
      <c r="A69" s="63" t="s">
        <v>5006</v>
      </c>
      <c r="B69" s="63" t="s">
        <v>6337</v>
      </c>
      <c r="C69" s="63" t="s">
        <v>12526</v>
      </c>
      <c r="D69" s="63" t="s">
        <v>12502</v>
      </c>
      <c r="E69" s="63" t="s">
        <v>12503</v>
      </c>
      <c r="F69">
        <v>13.2</v>
      </c>
      <c r="G69">
        <v>516</v>
      </c>
      <c r="H69" s="64">
        <v>129</v>
      </c>
      <c r="I69" s="64">
        <v>129</v>
      </c>
      <c r="J69" s="64">
        <v>4</v>
      </c>
      <c r="K69" s="64">
        <v>1</v>
      </c>
      <c r="L69" s="64">
        <v>129</v>
      </c>
      <c r="M69" s="63" t="s">
        <v>12520</v>
      </c>
      <c r="N69" s="63" t="s">
        <v>12529</v>
      </c>
      <c r="O69" s="65">
        <v>516</v>
      </c>
      <c r="P69" s="65">
        <v>28</v>
      </c>
      <c r="Q69" s="66">
        <v>18</v>
      </c>
      <c r="R69" s="67">
        <f t="shared" si="5"/>
        <v>9288</v>
      </c>
      <c r="S69" t="s">
        <v>12506</v>
      </c>
      <c r="T69">
        <v>2200</v>
      </c>
      <c r="U69">
        <v>122</v>
      </c>
      <c r="V69">
        <v>18</v>
      </c>
      <c r="W69" s="68">
        <f t="shared" si="6"/>
        <v>15.172413793103448</v>
      </c>
      <c r="X69" t="str">
        <f t="shared" si="7"/>
        <v/>
      </c>
      <c r="Y69" s="68">
        <f t="shared" si="8"/>
        <v>7828.9655172413795</v>
      </c>
    </row>
    <row r="70" spans="1:25" x14ac:dyDescent="0.3">
      <c r="A70" s="63" t="s">
        <v>12520</v>
      </c>
      <c r="B70" s="63" t="s">
        <v>6337</v>
      </c>
      <c r="C70" s="63" t="s">
        <v>12526</v>
      </c>
      <c r="D70" s="63" t="s">
        <v>12502</v>
      </c>
      <c r="E70" s="63" t="s">
        <v>12503</v>
      </c>
      <c r="F70">
        <v>13.2</v>
      </c>
      <c r="G70">
        <v>10</v>
      </c>
      <c r="H70" s="64">
        <v>5</v>
      </c>
      <c r="I70" s="64">
        <v>5</v>
      </c>
      <c r="J70" s="64">
        <v>2</v>
      </c>
      <c r="K70" s="64">
        <v>1</v>
      </c>
      <c r="L70" s="64">
        <v>5</v>
      </c>
      <c r="M70" s="63" t="s">
        <v>2358</v>
      </c>
      <c r="N70" s="63" t="s">
        <v>12527</v>
      </c>
      <c r="O70" s="65">
        <v>10</v>
      </c>
      <c r="P70" s="65">
        <v>28</v>
      </c>
      <c r="Q70" s="66">
        <v>18</v>
      </c>
      <c r="R70" s="67">
        <f t="shared" si="5"/>
        <v>180</v>
      </c>
      <c r="S70" t="s">
        <v>12506</v>
      </c>
      <c r="T70">
        <v>2200</v>
      </c>
      <c r="U70">
        <v>122</v>
      </c>
      <c r="V70">
        <v>18</v>
      </c>
      <c r="W70" s="68">
        <f t="shared" si="6"/>
        <v>15.172413793103448</v>
      </c>
      <c r="X70" t="str">
        <f t="shared" si="7"/>
        <v/>
      </c>
      <c r="Y70" s="68">
        <f t="shared" si="8"/>
        <v>151.72413793103448</v>
      </c>
    </row>
    <row r="71" spans="1:25" x14ac:dyDescent="0.3">
      <c r="A71" s="63" t="s">
        <v>12520</v>
      </c>
      <c r="B71" s="63" t="s">
        <v>6337</v>
      </c>
      <c r="C71" s="63" t="s">
        <v>12526</v>
      </c>
      <c r="D71" s="63" t="s">
        <v>12502</v>
      </c>
      <c r="E71" s="63" t="s">
        <v>12503</v>
      </c>
      <c r="F71">
        <v>13.2</v>
      </c>
      <c r="G71">
        <v>1317</v>
      </c>
      <c r="H71" s="64">
        <v>439</v>
      </c>
      <c r="I71" s="64">
        <v>439</v>
      </c>
      <c r="J71" s="64">
        <v>3</v>
      </c>
      <c r="K71" s="64">
        <v>1</v>
      </c>
      <c r="L71" s="64">
        <v>439</v>
      </c>
      <c r="M71" s="63" t="s">
        <v>2358</v>
      </c>
      <c r="N71" s="63" t="s">
        <v>12537</v>
      </c>
      <c r="O71" s="65">
        <v>1317</v>
      </c>
      <c r="P71" s="65">
        <v>28</v>
      </c>
      <c r="Q71" s="66">
        <v>18</v>
      </c>
      <c r="R71" s="67">
        <f t="shared" si="5"/>
        <v>23706</v>
      </c>
      <c r="S71" t="s">
        <v>12506</v>
      </c>
      <c r="T71">
        <v>2200</v>
      </c>
      <c r="U71">
        <v>122</v>
      </c>
      <c r="V71">
        <v>18</v>
      </c>
      <c r="W71" s="68">
        <f t="shared" si="6"/>
        <v>15.172413793103448</v>
      </c>
      <c r="X71" t="str">
        <f t="shared" si="7"/>
        <v/>
      </c>
      <c r="Y71" s="68">
        <f t="shared" si="8"/>
        <v>19982.068965517243</v>
      </c>
    </row>
    <row r="72" spans="1:25" x14ac:dyDescent="0.3">
      <c r="A72" s="63" t="s">
        <v>12520</v>
      </c>
      <c r="B72" s="63" t="s">
        <v>6337</v>
      </c>
      <c r="C72" s="63" t="s">
        <v>12526</v>
      </c>
      <c r="D72" s="63" t="s">
        <v>12502</v>
      </c>
      <c r="E72" s="63" t="s">
        <v>12503</v>
      </c>
      <c r="F72">
        <v>13.2</v>
      </c>
      <c r="G72">
        <v>660</v>
      </c>
      <c r="H72" s="64">
        <v>165</v>
      </c>
      <c r="I72" s="64">
        <v>165</v>
      </c>
      <c r="J72" s="64">
        <v>4</v>
      </c>
      <c r="K72" s="64">
        <v>1</v>
      </c>
      <c r="L72" s="64">
        <v>165</v>
      </c>
      <c r="M72" s="63" t="s">
        <v>2358</v>
      </c>
      <c r="N72" s="63" t="s">
        <v>12529</v>
      </c>
      <c r="O72" s="65">
        <v>660</v>
      </c>
      <c r="P72" s="65">
        <v>28</v>
      </c>
      <c r="Q72" s="66">
        <v>18</v>
      </c>
      <c r="R72" s="67">
        <f t="shared" si="5"/>
        <v>11880</v>
      </c>
      <c r="S72" t="s">
        <v>12506</v>
      </c>
      <c r="T72">
        <v>2200</v>
      </c>
      <c r="U72">
        <v>122</v>
      </c>
      <c r="V72">
        <v>18</v>
      </c>
      <c r="W72" s="68">
        <f t="shared" si="6"/>
        <v>15.172413793103448</v>
      </c>
      <c r="X72" t="str">
        <f t="shared" si="7"/>
        <v/>
      </c>
      <c r="Y72" s="68">
        <f t="shared" si="8"/>
        <v>10013.793103448275</v>
      </c>
    </row>
    <row r="73" spans="1:25" x14ac:dyDescent="0.3">
      <c r="A73" s="63" t="s">
        <v>12520</v>
      </c>
      <c r="B73" s="63" t="s">
        <v>6337</v>
      </c>
      <c r="C73" s="63" t="s">
        <v>12526</v>
      </c>
      <c r="D73" s="63" t="s">
        <v>12502</v>
      </c>
      <c r="E73" s="63" t="s">
        <v>12503</v>
      </c>
      <c r="F73">
        <v>13.2</v>
      </c>
      <c r="G73">
        <v>10</v>
      </c>
      <c r="H73" s="64">
        <v>5</v>
      </c>
      <c r="I73" s="64">
        <v>5</v>
      </c>
      <c r="J73" s="64">
        <v>2</v>
      </c>
      <c r="K73" s="64">
        <v>1</v>
      </c>
      <c r="L73" s="64">
        <v>5</v>
      </c>
      <c r="M73" s="63" t="s">
        <v>2358</v>
      </c>
      <c r="N73" s="63" t="s">
        <v>12527</v>
      </c>
      <c r="O73" s="65">
        <v>10</v>
      </c>
      <c r="P73" s="65">
        <v>28</v>
      </c>
      <c r="Q73" s="66">
        <v>18</v>
      </c>
      <c r="R73" s="67">
        <f t="shared" si="5"/>
        <v>180</v>
      </c>
      <c r="S73" t="s">
        <v>12506</v>
      </c>
      <c r="T73">
        <v>2200</v>
      </c>
      <c r="U73">
        <v>122</v>
      </c>
      <c r="V73">
        <v>18</v>
      </c>
      <c r="W73" s="68">
        <f t="shared" si="6"/>
        <v>15.172413793103448</v>
      </c>
      <c r="X73" t="str">
        <f t="shared" si="7"/>
        <v/>
      </c>
      <c r="Y73" s="68">
        <f t="shared" si="8"/>
        <v>151.72413793103448</v>
      </c>
    </row>
    <row r="74" spans="1:25" x14ac:dyDescent="0.3">
      <c r="A74" s="63" t="s">
        <v>12520</v>
      </c>
      <c r="B74" s="63" t="s">
        <v>6337</v>
      </c>
      <c r="C74" s="63" t="s">
        <v>12526</v>
      </c>
      <c r="D74" s="63" t="s">
        <v>12502</v>
      </c>
      <c r="E74" s="63" t="s">
        <v>12503</v>
      </c>
      <c r="F74">
        <v>13.2</v>
      </c>
      <c r="G74">
        <v>1098</v>
      </c>
      <c r="H74" s="64">
        <v>366</v>
      </c>
      <c r="I74" s="64">
        <v>366</v>
      </c>
      <c r="J74" s="64">
        <v>3</v>
      </c>
      <c r="K74" s="64">
        <v>1</v>
      </c>
      <c r="L74" s="64">
        <v>366</v>
      </c>
      <c r="M74" s="63" t="s">
        <v>2358</v>
      </c>
      <c r="N74" s="63" t="s">
        <v>12537</v>
      </c>
      <c r="O74" s="65">
        <v>1098</v>
      </c>
      <c r="P74" s="65">
        <v>28</v>
      </c>
      <c r="Q74" s="66">
        <v>18</v>
      </c>
      <c r="R74" s="67">
        <f t="shared" si="5"/>
        <v>19764</v>
      </c>
      <c r="S74" t="s">
        <v>12506</v>
      </c>
      <c r="T74">
        <v>2200</v>
      </c>
      <c r="U74">
        <v>122</v>
      </c>
      <c r="V74">
        <v>18</v>
      </c>
      <c r="W74" s="68">
        <f t="shared" si="6"/>
        <v>15.172413793103448</v>
      </c>
      <c r="X74" t="str">
        <f t="shared" si="7"/>
        <v/>
      </c>
      <c r="Y74" s="68">
        <f t="shared" si="8"/>
        <v>16659.310344827587</v>
      </c>
    </row>
    <row r="75" spans="1:25" x14ac:dyDescent="0.3">
      <c r="A75" s="63" t="s">
        <v>12520</v>
      </c>
      <c r="B75" s="63" t="s">
        <v>6337</v>
      </c>
      <c r="C75" s="63" t="s">
        <v>12526</v>
      </c>
      <c r="D75" s="63" t="s">
        <v>12502</v>
      </c>
      <c r="E75" s="63" t="s">
        <v>12503</v>
      </c>
      <c r="F75">
        <v>13.2</v>
      </c>
      <c r="G75">
        <v>556</v>
      </c>
      <c r="H75" s="64">
        <v>139</v>
      </c>
      <c r="I75" s="64">
        <v>139</v>
      </c>
      <c r="J75" s="64">
        <v>4</v>
      </c>
      <c r="K75" s="64">
        <v>1</v>
      </c>
      <c r="L75" s="64">
        <v>139</v>
      </c>
      <c r="M75" s="63" t="s">
        <v>2358</v>
      </c>
      <c r="N75" s="63" t="s">
        <v>12529</v>
      </c>
      <c r="O75" s="65">
        <v>556</v>
      </c>
      <c r="P75" s="65">
        <v>28</v>
      </c>
      <c r="Q75" s="66">
        <v>18</v>
      </c>
      <c r="R75" s="67">
        <f t="shared" si="5"/>
        <v>10008</v>
      </c>
      <c r="S75" t="s">
        <v>12506</v>
      </c>
      <c r="T75">
        <v>2200</v>
      </c>
      <c r="U75">
        <v>122</v>
      </c>
      <c r="V75">
        <v>18</v>
      </c>
      <c r="W75" s="68">
        <f t="shared" si="6"/>
        <v>15.172413793103448</v>
      </c>
      <c r="X75" t="str">
        <f t="shared" si="7"/>
        <v/>
      </c>
      <c r="Y75" s="68">
        <f t="shared" si="8"/>
        <v>8435.8620689655181</v>
      </c>
    </row>
    <row r="76" spans="1:25" x14ac:dyDescent="0.3">
      <c r="A76" s="63" t="s">
        <v>12520</v>
      </c>
      <c r="B76" s="63" t="s">
        <v>6337</v>
      </c>
      <c r="C76" s="63" t="s">
        <v>12526</v>
      </c>
      <c r="D76" s="63" t="s">
        <v>12502</v>
      </c>
      <c r="E76" s="63" t="s">
        <v>12503</v>
      </c>
      <c r="F76">
        <v>13.2</v>
      </c>
      <c r="G76">
        <v>8</v>
      </c>
      <c r="H76" s="64">
        <v>4</v>
      </c>
      <c r="I76" s="64">
        <v>4</v>
      </c>
      <c r="J76" s="64">
        <v>2</v>
      </c>
      <c r="K76" s="64">
        <v>1</v>
      </c>
      <c r="L76" s="64">
        <v>4</v>
      </c>
      <c r="M76" s="63" t="s">
        <v>2358</v>
      </c>
      <c r="N76" s="63" t="s">
        <v>12527</v>
      </c>
      <c r="O76" s="65">
        <v>8</v>
      </c>
      <c r="P76" s="65">
        <v>28</v>
      </c>
      <c r="Q76" s="66">
        <v>18</v>
      </c>
      <c r="R76" s="67">
        <f t="shared" si="5"/>
        <v>144</v>
      </c>
      <c r="S76" t="s">
        <v>12506</v>
      </c>
      <c r="T76">
        <v>2200</v>
      </c>
      <c r="U76">
        <v>122</v>
      </c>
      <c r="V76">
        <v>18</v>
      </c>
      <c r="W76" s="68">
        <f t="shared" si="6"/>
        <v>15.172413793103448</v>
      </c>
      <c r="X76" t="str">
        <f t="shared" si="7"/>
        <v/>
      </c>
      <c r="Y76" s="68">
        <f t="shared" si="8"/>
        <v>121.37931034482759</v>
      </c>
    </row>
    <row r="77" spans="1:25" x14ac:dyDescent="0.3">
      <c r="A77" s="63" t="s">
        <v>12520</v>
      </c>
      <c r="B77" s="63" t="s">
        <v>6337</v>
      </c>
      <c r="C77" s="63" t="s">
        <v>12526</v>
      </c>
      <c r="D77" s="63" t="s">
        <v>12502</v>
      </c>
      <c r="E77" s="63" t="s">
        <v>12503</v>
      </c>
      <c r="F77">
        <v>13.2</v>
      </c>
      <c r="G77">
        <v>885</v>
      </c>
      <c r="H77" s="64">
        <v>295</v>
      </c>
      <c r="I77" s="64">
        <v>295</v>
      </c>
      <c r="J77" s="64">
        <v>3</v>
      </c>
      <c r="K77" s="64">
        <v>1</v>
      </c>
      <c r="L77" s="64">
        <v>295</v>
      </c>
      <c r="M77" s="63" t="s">
        <v>2358</v>
      </c>
      <c r="N77" s="63" t="s">
        <v>12537</v>
      </c>
      <c r="O77" s="65">
        <v>885</v>
      </c>
      <c r="P77" s="65">
        <v>28</v>
      </c>
      <c r="Q77" s="66">
        <v>18</v>
      </c>
      <c r="R77" s="67">
        <f t="shared" si="5"/>
        <v>15930</v>
      </c>
      <c r="S77" t="s">
        <v>12506</v>
      </c>
      <c r="T77">
        <v>2200</v>
      </c>
      <c r="U77">
        <v>122</v>
      </c>
      <c r="V77">
        <v>18</v>
      </c>
      <c r="W77" s="68">
        <f t="shared" si="6"/>
        <v>15.172413793103448</v>
      </c>
      <c r="X77" t="str">
        <f t="shared" si="7"/>
        <v/>
      </c>
      <c r="Y77" s="68">
        <f t="shared" si="8"/>
        <v>13427.586206896553</v>
      </c>
    </row>
    <row r="78" spans="1:25" x14ac:dyDescent="0.3">
      <c r="A78" s="63" t="s">
        <v>12520</v>
      </c>
      <c r="B78" s="63" t="s">
        <v>6337</v>
      </c>
      <c r="C78" s="63" t="s">
        <v>12526</v>
      </c>
      <c r="D78" s="63" t="s">
        <v>12502</v>
      </c>
      <c r="E78" s="63" t="s">
        <v>12503</v>
      </c>
      <c r="F78">
        <v>13.2</v>
      </c>
      <c r="G78">
        <v>440</v>
      </c>
      <c r="H78" s="64">
        <v>110</v>
      </c>
      <c r="I78" s="64">
        <v>110</v>
      </c>
      <c r="J78" s="64">
        <v>4</v>
      </c>
      <c r="K78" s="64">
        <v>1</v>
      </c>
      <c r="L78" s="64">
        <v>110</v>
      </c>
      <c r="M78" s="63" t="s">
        <v>2358</v>
      </c>
      <c r="N78" s="63" t="s">
        <v>12529</v>
      </c>
      <c r="O78" s="65">
        <v>440</v>
      </c>
      <c r="P78" s="65">
        <v>28</v>
      </c>
      <c r="Q78" s="66">
        <v>18</v>
      </c>
      <c r="R78" s="67">
        <f t="shared" si="5"/>
        <v>7920</v>
      </c>
      <c r="S78" t="s">
        <v>12506</v>
      </c>
      <c r="T78">
        <v>2200</v>
      </c>
      <c r="U78">
        <v>122</v>
      </c>
      <c r="V78">
        <v>18</v>
      </c>
      <c r="W78" s="68">
        <f t="shared" si="6"/>
        <v>15.172413793103448</v>
      </c>
      <c r="X78" t="str">
        <f t="shared" si="7"/>
        <v/>
      </c>
      <c r="Y78" s="68">
        <f t="shared" si="8"/>
        <v>6675.8620689655172</v>
      </c>
    </row>
    <row r="79" spans="1:25" x14ac:dyDescent="0.3">
      <c r="A79" s="63" t="s">
        <v>12520</v>
      </c>
      <c r="B79" s="63" t="s">
        <v>6337</v>
      </c>
      <c r="C79" s="63" t="s">
        <v>12526</v>
      </c>
      <c r="D79" s="63" t="s">
        <v>12502</v>
      </c>
      <c r="E79" s="63" t="s">
        <v>12503</v>
      </c>
      <c r="F79">
        <v>13.2</v>
      </c>
      <c r="G79">
        <v>10</v>
      </c>
      <c r="H79" s="64">
        <v>5</v>
      </c>
      <c r="I79" s="64">
        <v>5</v>
      </c>
      <c r="J79" s="64">
        <v>2</v>
      </c>
      <c r="K79" s="64">
        <v>1</v>
      </c>
      <c r="L79" s="64">
        <v>5</v>
      </c>
      <c r="M79" s="63" t="s">
        <v>2358</v>
      </c>
      <c r="N79" s="63" t="s">
        <v>12527</v>
      </c>
      <c r="O79" s="65">
        <v>10</v>
      </c>
      <c r="P79" s="65">
        <v>28</v>
      </c>
      <c r="Q79" s="66">
        <v>18</v>
      </c>
      <c r="R79" s="67">
        <f t="shared" si="5"/>
        <v>180</v>
      </c>
      <c r="S79" t="s">
        <v>12506</v>
      </c>
      <c r="T79">
        <v>2200</v>
      </c>
      <c r="U79">
        <v>122</v>
      </c>
      <c r="V79">
        <v>18</v>
      </c>
      <c r="W79" s="68">
        <f t="shared" si="6"/>
        <v>15.172413793103448</v>
      </c>
      <c r="X79" t="str">
        <f t="shared" si="7"/>
        <v/>
      </c>
      <c r="Y79" s="68">
        <f t="shared" si="8"/>
        <v>151.72413793103448</v>
      </c>
    </row>
    <row r="80" spans="1:25" x14ac:dyDescent="0.3">
      <c r="A80" s="63" t="s">
        <v>12520</v>
      </c>
      <c r="B80" s="63" t="s">
        <v>6337</v>
      </c>
      <c r="C80" s="63" t="s">
        <v>12526</v>
      </c>
      <c r="D80" s="63" t="s">
        <v>12502</v>
      </c>
      <c r="E80" s="63" t="s">
        <v>12503</v>
      </c>
      <c r="F80">
        <v>13.2</v>
      </c>
      <c r="G80">
        <v>909</v>
      </c>
      <c r="H80" s="64">
        <v>909</v>
      </c>
      <c r="I80" s="64">
        <v>909</v>
      </c>
      <c r="J80" s="64">
        <v>3</v>
      </c>
      <c r="K80" s="64">
        <v>1</v>
      </c>
      <c r="L80" s="64">
        <v>909</v>
      </c>
      <c r="M80" s="63" t="s">
        <v>2358</v>
      </c>
      <c r="N80" s="63" t="s">
        <v>12537</v>
      </c>
      <c r="O80" s="65">
        <v>909</v>
      </c>
      <c r="P80" s="65">
        <v>28</v>
      </c>
      <c r="Q80" s="66">
        <v>18</v>
      </c>
      <c r="R80" s="67">
        <f t="shared" si="5"/>
        <v>16362</v>
      </c>
      <c r="S80" t="s">
        <v>12506</v>
      </c>
      <c r="T80">
        <v>2200</v>
      </c>
      <c r="U80">
        <v>122</v>
      </c>
      <c r="V80">
        <v>18</v>
      </c>
      <c r="W80" s="68">
        <f t="shared" si="6"/>
        <v>15.172413793103448</v>
      </c>
      <c r="X80" t="str">
        <f t="shared" si="7"/>
        <v/>
      </c>
      <c r="Y80" s="68">
        <f t="shared" si="8"/>
        <v>13791.724137931034</v>
      </c>
    </row>
    <row r="81" spans="1:25" x14ac:dyDescent="0.3">
      <c r="A81" s="63" t="s">
        <v>12520</v>
      </c>
      <c r="B81" s="63" t="s">
        <v>6337</v>
      </c>
      <c r="C81" s="63" t="s">
        <v>12526</v>
      </c>
      <c r="D81" s="63" t="s">
        <v>12502</v>
      </c>
      <c r="E81" s="63" t="s">
        <v>12503</v>
      </c>
      <c r="F81">
        <v>13.2</v>
      </c>
      <c r="G81">
        <v>456</v>
      </c>
      <c r="H81" s="64">
        <v>114</v>
      </c>
      <c r="I81" s="64">
        <v>114</v>
      </c>
      <c r="J81" s="64">
        <v>4</v>
      </c>
      <c r="K81" s="64">
        <v>1</v>
      </c>
      <c r="L81" s="64">
        <v>114</v>
      </c>
      <c r="M81" s="63" t="s">
        <v>2358</v>
      </c>
      <c r="N81" s="63" t="s">
        <v>12529</v>
      </c>
      <c r="O81" s="65">
        <v>456</v>
      </c>
      <c r="P81" s="65">
        <v>28</v>
      </c>
      <c r="Q81" s="66">
        <v>18</v>
      </c>
      <c r="R81" s="67">
        <f t="shared" si="5"/>
        <v>8208</v>
      </c>
      <c r="S81" t="s">
        <v>12506</v>
      </c>
      <c r="T81">
        <v>2200</v>
      </c>
      <c r="U81">
        <v>122</v>
      </c>
      <c r="V81">
        <v>18</v>
      </c>
      <c r="W81" s="68">
        <f t="shared" si="6"/>
        <v>15.172413793103448</v>
      </c>
      <c r="X81" t="str">
        <f t="shared" si="7"/>
        <v/>
      </c>
      <c r="Y81" s="68">
        <f t="shared" si="8"/>
        <v>6918.6206896551721</v>
      </c>
    </row>
    <row r="82" spans="1:25" x14ac:dyDescent="0.3">
      <c r="A82" s="63" t="s">
        <v>12520</v>
      </c>
      <c r="B82" s="63" t="s">
        <v>6337</v>
      </c>
      <c r="C82" s="63" t="s">
        <v>12526</v>
      </c>
      <c r="D82" s="63" t="s">
        <v>12502</v>
      </c>
      <c r="E82" s="63" t="s">
        <v>12503</v>
      </c>
      <c r="F82">
        <v>13.2</v>
      </c>
      <c r="G82">
        <v>6</v>
      </c>
      <c r="H82" s="64">
        <v>3</v>
      </c>
      <c r="I82" s="64">
        <v>3</v>
      </c>
      <c r="J82" s="64">
        <v>2</v>
      </c>
      <c r="K82" s="64">
        <v>1</v>
      </c>
      <c r="L82" s="64">
        <v>3</v>
      </c>
      <c r="M82" s="63" t="s">
        <v>2358</v>
      </c>
      <c r="N82" s="63" t="s">
        <v>12527</v>
      </c>
      <c r="O82" s="65">
        <v>6</v>
      </c>
      <c r="P82" s="65">
        <v>28</v>
      </c>
      <c r="Q82" s="66">
        <v>18</v>
      </c>
      <c r="R82" s="67">
        <f t="shared" si="5"/>
        <v>108</v>
      </c>
      <c r="S82" t="s">
        <v>12506</v>
      </c>
      <c r="T82">
        <v>2200</v>
      </c>
      <c r="U82">
        <v>122</v>
      </c>
      <c r="V82">
        <v>18</v>
      </c>
      <c r="W82" s="68">
        <f t="shared" si="6"/>
        <v>15.172413793103448</v>
      </c>
      <c r="X82" t="str">
        <f t="shared" si="7"/>
        <v/>
      </c>
      <c r="Y82" s="68">
        <f t="shared" si="8"/>
        <v>91.034482758620697</v>
      </c>
    </row>
    <row r="83" spans="1:25" x14ac:dyDescent="0.3">
      <c r="A83" s="63" t="s">
        <v>12520</v>
      </c>
      <c r="B83" s="63" t="s">
        <v>6337</v>
      </c>
      <c r="C83" s="63" t="s">
        <v>12526</v>
      </c>
      <c r="D83" s="63" t="s">
        <v>12502</v>
      </c>
      <c r="E83" s="63" t="s">
        <v>12503</v>
      </c>
      <c r="F83">
        <v>13.2</v>
      </c>
      <c r="G83">
        <v>759</v>
      </c>
      <c r="H83" s="64">
        <v>253</v>
      </c>
      <c r="I83" s="64">
        <v>253</v>
      </c>
      <c r="J83" s="64">
        <v>3</v>
      </c>
      <c r="K83" s="64">
        <v>1</v>
      </c>
      <c r="L83" s="64">
        <v>253</v>
      </c>
      <c r="M83" s="63" t="s">
        <v>2358</v>
      </c>
      <c r="N83" s="63" t="s">
        <v>12537</v>
      </c>
      <c r="O83" s="65">
        <v>759</v>
      </c>
      <c r="P83" s="65">
        <v>28</v>
      </c>
      <c r="Q83" s="66">
        <v>18</v>
      </c>
      <c r="R83" s="67">
        <f t="shared" si="5"/>
        <v>13662</v>
      </c>
      <c r="S83" t="s">
        <v>12506</v>
      </c>
      <c r="T83">
        <v>2200</v>
      </c>
      <c r="U83">
        <v>122</v>
      </c>
      <c r="V83">
        <v>18</v>
      </c>
      <c r="W83" s="68">
        <f t="shared" si="6"/>
        <v>15.172413793103448</v>
      </c>
      <c r="X83" t="str">
        <f t="shared" si="7"/>
        <v/>
      </c>
      <c r="Y83" s="68">
        <f t="shared" si="8"/>
        <v>11515.862068965518</v>
      </c>
    </row>
    <row r="84" spans="1:25" x14ac:dyDescent="0.3">
      <c r="A84" s="63" t="s">
        <v>12520</v>
      </c>
      <c r="B84" s="63" t="s">
        <v>6337</v>
      </c>
      <c r="C84" s="63" t="s">
        <v>12526</v>
      </c>
      <c r="D84" s="63" t="s">
        <v>12502</v>
      </c>
      <c r="E84" s="63" t="s">
        <v>12503</v>
      </c>
      <c r="F84">
        <v>13.2</v>
      </c>
      <c r="G84">
        <v>384</v>
      </c>
      <c r="H84" s="64">
        <v>96</v>
      </c>
      <c r="I84" s="64">
        <v>96</v>
      </c>
      <c r="J84" s="64">
        <v>4</v>
      </c>
      <c r="K84" s="64">
        <v>1</v>
      </c>
      <c r="L84" s="64">
        <v>96</v>
      </c>
      <c r="M84" s="63" t="s">
        <v>2358</v>
      </c>
      <c r="N84" s="63" t="s">
        <v>12529</v>
      </c>
      <c r="O84" s="65">
        <v>384</v>
      </c>
      <c r="P84" s="65">
        <v>28</v>
      </c>
      <c r="Q84" s="66">
        <v>18</v>
      </c>
      <c r="R84" s="67">
        <f t="shared" si="5"/>
        <v>6912</v>
      </c>
      <c r="S84" t="s">
        <v>12506</v>
      </c>
      <c r="T84">
        <v>2200</v>
      </c>
      <c r="U84">
        <v>122</v>
      </c>
      <c r="V84">
        <v>18</v>
      </c>
      <c r="W84" s="68">
        <f t="shared" si="6"/>
        <v>15.172413793103448</v>
      </c>
      <c r="X84" t="str">
        <f t="shared" si="7"/>
        <v/>
      </c>
      <c r="Y84" s="68">
        <f t="shared" si="8"/>
        <v>5826.2068965517246</v>
      </c>
    </row>
    <row r="85" spans="1:25" x14ac:dyDescent="0.3">
      <c r="A85" s="63" t="s">
        <v>12520</v>
      </c>
      <c r="B85" s="63" t="s">
        <v>6337</v>
      </c>
      <c r="C85" s="63" t="s">
        <v>12526</v>
      </c>
      <c r="D85" s="63" t="s">
        <v>12502</v>
      </c>
      <c r="E85" s="63" t="s">
        <v>12503</v>
      </c>
      <c r="F85">
        <v>13.2</v>
      </c>
      <c r="G85">
        <v>12</v>
      </c>
      <c r="H85" s="64">
        <v>6</v>
      </c>
      <c r="I85" s="64">
        <v>6</v>
      </c>
      <c r="J85" s="64">
        <v>2</v>
      </c>
      <c r="K85" s="64">
        <v>1</v>
      </c>
      <c r="L85" s="64">
        <v>6</v>
      </c>
      <c r="M85" s="63" t="s">
        <v>2358</v>
      </c>
      <c r="N85" s="63" t="s">
        <v>12527</v>
      </c>
      <c r="O85" s="65">
        <v>12</v>
      </c>
      <c r="P85" s="65">
        <v>28</v>
      </c>
      <c r="Q85" s="66">
        <v>18</v>
      </c>
      <c r="R85" s="67">
        <f t="shared" si="5"/>
        <v>216</v>
      </c>
      <c r="S85" t="s">
        <v>12506</v>
      </c>
      <c r="T85">
        <v>2200</v>
      </c>
      <c r="U85">
        <v>122</v>
      </c>
      <c r="V85">
        <v>18</v>
      </c>
      <c r="W85" s="68">
        <f t="shared" si="6"/>
        <v>15.172413793103448</v>
      </c>
      <c r="X85" t="str">
        <f t="shared" si="7"/>
        <v/>
      </c>
      <c r="Y85" s="68">
        <f t="shared" si="8"/>
        <v>182.06896551724139</v>
      </c>
    </row>
    <row r="86" spans="1:25" x14ac:dyDescent="0.3">
      <c r="A86" s="63" t="s">
        <v>12520</v>
      </c>
      <c r="B86" s="63" t="s">
        <v>6337</v>
      </c>
      <c r="C86" s="63" t="s">
        <v>12526</v>
      </c>
      <c r="D86" s="63" t="s">
        <v>12502</v>
      </c>
      <c r="E86" s="63" t="s">
        <v>12503</v>
      </c>
      <c r="F86">
        <v>13.2</v>
      </c>
      <c r="G86">
        <v>1068</v>
      </c>
      <c r="H86" s="64">
        <v>356</v>
      </c>
      <c r="I86" s="64">
        <v>356</v>
      </c>
      <c r="J86" s="64">
        <v>3</v>
      </c>
      <c r="K86" s="64">
        <v>1</v>
      </c>
      <c r="L86" s="64">
        <v>356</v>
      </c>
      <c r="M86" s="63" t="s">
        <v>2358</v>
      </c>
      <c r="N86" s="63" t="s">
        <v>12537</v>
      </c>
      <c r="O86" s="65">
        <v>1068</v>
      </c>
      <c r="P86" s="65">
        <v>28</v>
      </c>
      <c r="Q86" s="66">
        <v>18</v>
      </c>
      <c r="R86" s="67">
        <f t="shared" si="5"/>
        <v>19224</v>
      </c>
      <c r="S86" t="s">
        <v>12506</v>
      </c>
      <c r="T86">
        <v>2200</v>
      </c>
      <c r="U86">
        <v>122</v>
      </c>
      <c r="V86">
        <v>18</v>
      </c>
      <c r="W86" s="68">
        <f t="shared" si="6"/>
        <v>15.172413793103448</v>
      </c>
      <c r="X86" t="str">
        <f t="shared" si="7"/>
        <v/>
      </c>
      <c r="Y86" s="68">
        <f t="shared" si="8"/>
        <v>16204.137931034484</v>
      </c>
    </row>
    <row r="87" spans="1:25" x14ac:dyDescent="0.3">
      <c r="A87" s="63" t="s">
        <v>12520</v>
      </c>
      <c r="B87" s="63" t="s">
        <v>6337</v>
      </c>
      <c r="C87" s="63" t="s">
        <v>12526</v>
      </c>
      <c r="D87" s="63" t="s">
        <v>12502</v>
      </c>
      <c r="E87" s="63" t="s">
        <v>12503</v>
      </c>
      <c r="F87">
        <v>13.2</v>
      </c>
      <c r="G87">
        <v>532</v>
      </c>
      <c r="H87" s="64">
        <v>134</v>
      </c>
      <c r="I87" s="64">
        <v>134</v>
      </c>
      <c r="J87" s="64">
        <v>4</v>
      </c>
      <c r="K87" s="64">
        <v>1</v>
      </c>
      <c r="L87" s="64">
        <v>134</v>
      </c>
      <c r="M87" s="63" t="s">
        <v>2358</v>
      </c>
      <c r="N87" s="63" t="s">
        <v>12529</v>
      </c>
      <c r="O87" s="65">
        <v>532</v>
      </c>
      <c r="P87" s="65">
        <v>28</v>
      </c>
      <c r="Q87" s="66">
        <v>18</v>
      </c>
      <c r="R87" s="67">
        <f t="shared" si="5"/>
        <v>9576</v>
      </c>
      <c r="S87" t="s">
        <v>12506</v>
      </c>
      <c r="T87">
        <v>2200</v>
      </c>
      <c r="U87">
        <v>122</v>
      </c>
      <c r="V87">
        <v>18</v>
      </c>
      <c r="W87" s="68">
        <f t="shared" si="6"/>
        <v>15.172413793103448</v>
      </c>
      <c r="X87" t="str">
        <f t="shared" si="7"/>
        <v/>
      </c>
      <c r="Y87" s="68">
        <f t="shared" si="8"/>
        <v>8071.7241379310344</v>
      </c>
    </row>
    <row r="88" spans="1:25" x14ac:dyDescent="0.3">
      <c r="A88" s="63" t="s">
        <v>12520</v>
      </c>
      <c r="B88" s="63" t="s">
        <v>6337</v>
      </c>
      <c r="C88" s="63" t="s">
        <v>12526</v>
      </c>
      <c r="D88" s="63" t="s">
        <v>12502</v>
      </c>
      <c r="E88" s="63" t="s">
        <v>12503</v>
      </c>
      <c r="F88">
        <v>13.2</v>
      </c>
      <c r="G88">
        <v>8</v>
      </c>
      <c r="H88" s="64">
        <v>4</v>
      </c>
      <c r="I88" s="64">
        <v>4</v>
      </c>
      <c r="J88" s="64">
        <v>2</v>
      </c>
      <c r="K88" s="64">
        <v>1</v>
      </c>
      <c r="L88" s="64">
        <v>4</v>
      </c>
      <c r="M88" s="63" t="s">
        <v>2358</v>
      </c>
      <c r="N88" s="63" t="s">
        <v>12527</v>
      </c>
      <c r="O88" s="65">
        <v>8</v>
      </c>
      <c r="P88" s="65">
        <v>28</v>
      </c>
      <c r="Q88" s="66">
        <v>18</v>
      </c>
      <c r="R88" s="67">
        <f t="shared" si="5"/>
        <v>144</v>
      </c>
      <c r="S88" t="s">
        <v>12506</v>
      </c>
      <c r="T88">
        <v>2200</v>
      </c>
      <c r="U88">
        <v>122</v>
      </c>
      <c r="V88">
        <v>18</v>
      </c>
      <c r="W88" s="68">
        <f t="shared" si="6"/>
        <v>15.172413793103448</v>
      </c>
      <c r="X88" t="str">
        <f t="shared" si="7"/>
        <v/>
      </c>
      <c r="Y88" s="68">
        <f t="shared" si="8"/>
        <v>121.37931034482759</v>
      </c>
    </row>
    <row r="89" spans="1:25" x14ac:dyDescent="0.3">
      <c r="A89" s="63" t="s">
        <v>12520</v>
      </c>
      <c r="B89" s="63" t="s">
        <v>6337</v>
      </c>
      <c r="C89" s="63" t="s">
        <v>12526</v>
      </c>
      <c r="D89" s="63" t="s">
        <v>12502</v>
      </c>
      <c r="E89" s="63" t="s">
        <v>12503</v>
      </c>
      <c r="F89">
        <v>13.2</v>
      </c>
      <c r="G89">
        <v>966</v>
      </c>
      <c r="H89" s="64">
        <v>322</v>
      </c>
      <c r="I89" s="64">
        <v>322</v>
      </c>
      <c r="J89" s="64">
        <v>3</v>
      </c>
      <c r="K89" s="64">
        <v>1</v>
      </c>
      <c r="L89" s="64">
        <v>322</v>
      </c>
      <c r="M89" s="63" t="s">
        <v>2358</v>
      </c>
      <c r="N89" s="63" t="s">
        <v>12537</v>
      </c>
      <c r="O89" s="65">
        <v>966</v>
      </c>
      <c r="P89" s="65">
        <v>28</v>
      </c>
      <c r="Q89" s="66">
        <v>18</v>
      </c>
      <c r="R89" s="67">
        <f t="shared" si="5"/>
        <v>17388</v>
      </c>
      <c r="S89" t="s">
        <v>12506</v>
      </c>
      <c r="T89">
        <v>2200</v>
      </c>
      <c r="U89">
        <v>122</v>
      </c>
      <c r="V89">
        <v>18</v>
      </c>
      <c r="W89" s="68">
        <f t="shared" si="6"/>
        <v>15.172413793103448</v>
      </c>
      <c r="X89" t="str">
        <f t="shared" si="7"/>
        <v/>
      </c>
      <c r="Y89" s="68">
        <f t="shared" si="8"/>
        <v>14656.551724137931</v>
      </c>
    </row>
    <row r="90" spans="1:25" x14ac:dyDescent="0.3">
      <c r="A90" s="63" t="s">
        <v>12520</v>
      </c>
      <c r="B90" s="63" t="s">
        <v>6337</v>
      </c>
      <c r="C90" s="63" t="s">
        <v>12526</v>
      </c>
      <c r="D90" s="63" t="s">
        <v>12502</v>
      </c>
      <c r="E90" s="63" t="s">
        <v>12503</v>
      </c>
      <c r="F90">
        <v>13.2</v>
      </c>
      <c r="G90">
        <v>484</v>
      </c>
      <c r="H90" s="64">
        <v>121</v>
      </c>
      <c r="I90" s="64">
        <v>121</v>
      </c>
      <c r="J90" s="64">
        <v>4</v>
      </c>
      <c r="K90" s="64">
        <v>1</v>
      </c>
      <c r="L90" s="64">
        <v>121</v>
      </c>
      <c r="M90" s="63" t="s">
        <v>2358</v>
      </c>
      <c r="N90" s="63" t="s">
        <v>12529</v>
      </c>
      <c r="O90" s="65">
        <v>484</v>
      </c>
      <c r="P90" s="65">
        <v>28</v>
      </c>
      <c r="Q90" s="66">
        <v>18</v>
      </c>
      <c r="R90" s="67">
        <f t="shared" si="5"/>
        <v>8712</v>
      </c>
      <c r="S90" t="s">
        <v>12506</v>
      </c>
      <c r="T90">
        <v>2200</v>
      </c>
      <c r="U90">
        <v>122</v>
      </c>
      <c r="V90">
        <v>18</v>
      </c>
      <c r="W90" s="68">
        <f t="shared" si="6"/>
        <v>15.172413793103448</v>
      </c>
      <c r="X90" t="str">
        <f t="shared" si="7"/>
        <v/>
      </c>
      <c r="Y90" s="68">
        <f t="shared" si="8"/>
        <v>7343.4482758620688</v>
      </c>
    </row>
    <row r="91" spans="1:25" x14ac:dyDescent="0.3">
      <c r="A91" s="63" t="s">
        <v>12520</v>
      </c>
      <c r="B91" s="63" t="s">
        <v>6337</v>
      </c>
      <c r="C91" s="63" t="s">
        <v>12526</v>
      </c>
      <c r="D91" s="63" t="s">
        <v>12502</v>
      </c>
      <c r="E91" s="63" t="s">
        <v>12503</v>
      </c>
      <c r="F91">
        <v>13.2</v>
      </c>
      <c r="G91">
        <v>10</v>
      </c>
      <c r="H91" s="64">
        <v>5</v>
      </c>
      <c r="I91" s="64">
        <v>5</v>
      </c>
      <c r="J91" s="64">
        <v>2</v>
      </c>
      <c r="K91" s="64">
        <v>1</v>
      </c>
      <c r="L91" s="64">
        <v>5</v>
      </c>
      <c r="M91" s="63" t="s">
        <v>2358</v>
      </c>
      <c r="N91" s="63" t="s">
        <v>12527</v>
      </c>
      <c r="O91" s="65">
        <v>10</v>
      </c>
      <c r="P91" s="65">
        <v>28</v>
      </c>
      <c r="Q91" s="66">
        <v>18</v>
      </c>
      <c r="R91" s="67">
        <f t="shared" si="5"/>
        <v>180</v>
      </c>
      <c r="S91" t="s">
        <v>12506</v>
      </c>
      <c r="T91">
        <v>2200</v>
      </c>
      <c r="U91">
        <v>122</v>
      </c>
      <c r="V91">
        <v>18</v>
      </c>
      <c r="W91" s="68">
        <f t="shared" si="6"/>
        <v>15.172413793103448</v>
      </c>
      <c r="X91" t="str">
        <f t="shared" si="7"/>
        <v/>
      </c>
      <c r="Y91" s="68">
        <f t="shared" si="8"/>
        <v>151.72413793103448</v>
      </c>
    </row>
    <row r="92" spans="1:25" x14ac:dyDescent="0.3">
      <c r="A92" s="63" t="s">
        <v>12520</v>
      </c>
      <c r="B92" s="63" t="s">
        <v>6337</v>
      </c>
      <c r="C92" s="63" t="s">
        <v>12526</v>
      </c>
      <c r="D92" s="63" t="s">
        <v>12502</v>
      </c>
      <c r="E92" s="63" t="s">
        <v>12503</v>
      </c>
      <c r="F92">
        <v>13.2</v>
      </c>
      <c r="G92">
        <v>1059</v>
      </c>
      <c r="H92" s="64">
        <v>353</v>
      </c>
      <c r="I92" s="64">
        <v>353</v>
      </c>
      <c r="J92" s="64">
        <v>3</v>
      </c>
      <c r="K92" s="64">
        <v>1</v>
      </c>
      <c r="L92" s="64">
        <v>353</v>
      </c>
      <c r="M92" s="63" t="s">
        <v>2358</v>
      </c>
      <c r="N92" s="63" t="s">
        <v>12537</v>
      </c>
      <c r="O92" s="65">
        <v>1059</v>
      </c>
      <c r="P92" s="65">
        <v>28</v>
      </c>
      <c r="Q92" s="66">
        <v>18</v>
      </c>
      <c r="R92" s="67">
        <f t="shared" si="5"/>
        <v>19062</v>
      </c>
      <c r="S92" t="s">
        <v>12506</v>
      </c>
      <c r="T92">
        <v>2200</v>
      </c>
      <c r="U92">
        <v>122</v>
      </c>
      <c r="V92">
        <v>18</v>
      </c>
      <c r="W92" s="68">
        <f t="shared" si="6"/>
        <v>15.172413793103448</v>
      </c>
      <c r="X92" t="str">
        <f t="shared" si="7"/>
        <v/>
      </c>
      <c r="Y92" s="68">
        <f t="shared" si="8"/>
        <v>16067.586206896553</v>
      </c>
    </row>
    <row r="93" spans="1:25" x14ac:dyDescent="0.3">
      <c r="A93" s="63" t="s">
        <v>12520</v>
      </c>
      <c r="B93" s="63" t="s">
        <v>6337</v>
      </c>
      <c r="C93" s="63" t="s">
        <v>12526</v>
      </c>
      <c r="D93" s="63" t="s">
        <v>12502</v>
      </c>
      <c r="E93" s="63" t="s">
        <v>12503</v>
      </c>
      <c r="F93">
        <v>13.2</v>
      </c>
      <c r="G93">
        <v>532</v>
      </c>
      <c r="H93" s="64">
        <v>133</v>
      </c>
      <c r="I93" s="64">
        <v>133</v>
      </c>
      <c r="J93" s="64">
        <v>4</v>
      </c>
      <c r="K93" s="64">
        <v>1</v>
      </c>
      <c r="L93" s="64">
        <v>133</v>
      </c>
      <c r="M93" s="63" t="s">
        <v>2358</v>
      </c>
      <c r="N93" s="63" t="s">
        <v>12529</v>
      </c>
      <c r="O93" s="65">
        <v>532</v>
      </c>
      <c r="P93" s="65">
        <v>28</v>
      </c>
      <c r="Q93" s="66">
        <v>18</v>
      </c>
      <c r="R93" s="67">
        <f t="shared" si="5"/>
        <v>9576</v>
      </c>
      <c r="S93" t="s">
        <v>12506</v>
      </c>
      <c r="T93">
        <v>2200</v>
      </c>
      <c r="U93">
        <v>122</v>
      </c>
      <c r="V93">
        <v>18</v>
      </c>
      <c r="W93" s="68">
        <f t="shared" si="6"/>
        <v>15.172413793103448</v>
      </c>
      <c r="X93" t="str">
        <f t="shared" si="7"/>
        <v/>
      </c>
      <c r="Y93" s="68">
        <f t="shared" si="8"/>
        <v>8071.7241379310344</v>
      </c>
    </row>
    <row r="94" spans="1:25" x14ac:dyDescent="0.3">
      <c r="A94" s="63" t="s">
        <v>12520</v>
      </c>
      <c r="B94" s="63" t="s">
        <v>6337</v>
      </c>
      <c r="C94" s="63" t="s">
        <v>12526</v>
      </c>
      <c r="D94" s="63" t="s">
        <v>12502</v>
      </c>
      <c r="E94" s="63" t="s">
        <v>12503</v>
      </c>
      <c r="F94">
        <v>13.2</v>
      </c>
      <c r="G94">
        <v>10</v>
      </c>
      <c r="H94" s="64">
        <v>5</v>
      </c>
      <c r="I94" s="64">
        <v>5</v>
      </c>
      <c r="J94" s="64">
        <v>2</v>
      </c>
      <c r="K94" s="64">
        <v>1</v>
      </c>
      <c r="L94" s="64">
        <v>5</v>
      </c>
      <c r="M94" s="63" t="s">
        <v>2358</v>
      </c>
      <c r="N94" s="63" t="s">
        <v>12527</v>
      </c>
      <c r="O94" s="65">
        <v>10</v>
      </c>
      <c r="P94" s="65">
        <v>28</v>
      </c>
      <c r="Q94" s="66">
        <v>18</v>
      </c>
      <c r="R94" s="67">
        <f t="shared" si="5"/>
        <v>180</v>
      </c>
      <c r="S94" t="s">
        <v>12506</v>
      </c>
      <c r="T94">
        <v>2200</v>
      </c>
      <c r="U94">
        <v>122</v>
      </c>
      <c r="V94">
        <v>18</v>
      </c>
      <c r="W94" s="68">
        <f t="shared" si="6"/>
        <v>15.172413793103448</v>
      </c>
      <c r="X94" t="str">
        <f t="shared" si="7"/>
        <v/>
      </c>
      <c r="Y94" s="68">
        <f t="shared" si="8"/>
        <v>151.72413793103448</v>
      </c>
    </row>
    <row r="95" spans="1:25" x14ac:dyDescent="0.3">
      <c r="A95" s="63" t="s">
        <v>12520</v>
      </c>
      <c r="B95" s="63" t="s">
        <v>6337</v>
      </c>
      <c r="C95" s="63" t="s">
        <v>12526</v>
      </c>
      <c r="D95" s="63" t="s">
        <v>12502</v>
      </c>
      <c r="E95" s="63" t="s">
        <v>12503</v>
      </c>
      <c r="F95">
        <v>13.2</v>
      </c>
      <c r="G95">
        <v>1098</v>
      </c>
      <c r="H95" s="64">
        <v>366</v>
      </c>
      <c r="I95" s="64">
        <v>366</v>
      </c>
      <c r="J95" s="64">
        <v>3</v>
      </c>
      <c r="K95" s="64">
        <v>1</v>
      </c>
      <c r="L95" s="64">
        <v>366</v>
      </c>
      <c r="M95" s="63" t="s">
        <v>2358</v>
      </c>
      <c r="N95" s="63" t="s">
        <v>12537</v>
      </c>
      <c r="O95" s="65">
        <v>1098</v>
      </c>
      <c r="P95" s="65">
        <v>28</v>
      </c>
      <c r="Q95" s="66">
        <v>18</v>
      </c>
      <c r="R95" s="67">
        <f t="shared" si="5"/>
        <v>19764</v>
      </c>
      <c r="S95" t="s">
        <v>12506</v>
      </c>
      <c r="T95">
        <v>2200</v>
      </c>
      <c r="U95">
        <v>122</v>
      </c>
      <c r="V95">
        <v>18</v>
      </c>
      <c r="W95" s="68">
        <f t="shared" si="6"/>
        <v>15.172413793103448</v>
      </c>
      <c r="X95" t="str">
        <f t="shared" si="7"/>
        <v/>
      </c>
      <c r="Y95" s="68">
        <f t="shared" si="8"/>
        <v>16659.310344827587</v>
      </c>
    </row>
    <row r="96" spans="1:25" x14ac:dyDescent="0.3">
      <c r="A96" s="63" t="s">
        <v>12520</v>
      </c>
      <c r="B96" s="63" t="s">
        <v>6337</v>
      </c>
      <c r="C96" s="63" t="s">
        <v>12526</v>
      </c>
      <c r="D96" s="63" t="s">
        <v>12502</v>
      </c>
      <c r="E96" s="63" t="s">
        <v>12503</v>
      </c>
      <c r="F96">
        <v>13.2</v>
      </c>
      <c r="G96">
        <v>548</v>
      </c>
      <c r="H96" s="64">
        <v>137</v>
      </c>
      <c r="I96" s="64">
        <v>137</v>
      </c>
      <c r="J96" s="64">
        <v>4</v>
      </c>
      <c r="K96" s="64">
        <v>1</v>
      </c>
      <c r="L96" s="64">
        <v>137</v>
      </c>
      <c r="M96" s="63" t="s">
        <v>2358</v>
      </c>
      <c r="N96" s="63" t="s">
        <v>12529</v>
      </c>
      <c r="O96" s="65">
        <v>548</v>
      </c>
      <c r="P96" s="65">
        <v>28</v>
      </c>
      <c r="Q96" s="66">
        <v>18</v>
      </c>
      <c r="R96" s="67">
        <f t="shared" si="5"/>
        <v>9864</v>
      </c>
      <c r="S96" t="s">
        <v>12506</v>
      </c>
      <c r="T96">
        <v>2200</v>
      </c>
      <c r="U96">
        <v>122</v>
      </c>
      <c r="V96">
        <v>18</v>
      </c>
      <c r="W96" s="68">
        <f t="shared" si="6"/>
        <v>15.172413793103448</v>
      </c>
      <c r="X96" t="str">
        <f t="shared" si="7"/>
        <v/>
      </c>
      <c r="Y96" s="68">
        <f t="shared" si="8"/>
        <v>8314.4827586206902</v>
      </c>
    </row>
    <row r="97" spans="1:25" x14ac:dyDescent="0.3">
      <c r="A97" s="63" t="s">
        <v>12520</v>
      </c>
      <c r="B97" s="63" t="s">
        <v>6337</v>
      </c>
      <c r="C97" s="63" t="s">
        <v>12526</v>
      </c>
      <c r="D97" s="63" t="s">
        <v>12502</v>
      </c>
      <c r="E97" s="63" t="s">
        <v>12503</v>
      </c>
      <c r="F97">
        <v>13.2</v>
      </c>
      <c r="G97">
        <v>362</v>
      </c>
      <c r="H97" s="64">
        <v>181</v>
      </c>
      <c r="I97" s="64">
        <v>181</v>
      </c>
      <c r="J97" s="64">
        <v>2</v>
      </c>
      <c r="K97" s="64">
        <v>1</v>
      </c>
      <c r="L97" s="64">
        <v>181</v>
      </c>
      <c r="M97" s="63" t="s">
        <v>2358</v>
      </c>
      <c r="N97" s="63" t="s">
        <v>12527</v>
      </c>
      <c r="O97" s="65">
        <v>362</v>
      </c>
      <c r="P97" s="65">
        <v>28</v>
      </c>
      <c r="Q97" s="66">
        <v>18</v>
      </c>
      <c r="R97" s="67">
        <f t="shared" si="5"/>
        <v>6516</v>
      </c>
      <c r="S97" t="s">
        <v>12506</v>
      </c>
      <c r="T97">
        <v>2200</v>
      </c>
      <c r="U97">
        <v>122</v>
      </c>
      <c r="V97">
        <v>18</v>
      </c>
      <c r="W97" s="68">
        <f t="shared" si="6"/>
        <v>15.172413793103448</v>
      </c>
      <c r="X97" t="str">
        <f t="shared" si="7"/>
        <v/>
      </c>
      <c r="Y97" s="68">
        <f t="shared" si="8"/>
        <v>5492.4137931034484</v>
      </c>
    </row>
    <row r="98" spans="1:25" x14ac:dyDescent="0.3">
      <c r="A98" s="63" t="s">
        <v>12520</v>
      </c>
      <c r="B98" s="63" t="s">
        <v>6337</v>
      </c>
      <c r="C98" s="63" t="s">
        <v>12526</v>
      </c>
      <c r="D98" s="63" t="s">
        <v>12502</v>
      </c>
      <c r="E98" s="63" t="s">
        <v>12503</v>
      </c>
      <c r="F98">
        <v>13.2</v>
      </c>
      <c r="G98">
        <v>1233</v>
      </c>
      <c r="H98" s="64">
        <v>411</v>
      </c>
      <c r="I98" s="64">
        <v>411</v>
      </c>
      <c r="J98" s="64">
        <v>3</v>
      </c>
      <c r="K98" s="64">
        <v>1</v>
      </c>
      <c r="L98" s="64">
        <v>411</v>
      </c>
      <c r="M98" s="63" t="s">
        <v>2358</v>
      </c>
      <c r="N98" s="63" t="s">
        <v>12537</v>
      </c>
      <c r="O98" s="65">
        <v>1233</v>
      </c>
      <c r="P98" s="65">
        <v>28</v>
      </c>
      <c r="Q98" s="66">
        <v>18</v>
      </c>
      <c r="R98" s="67">
        <f t="shared" si="5"/>
        <v>22194</v>
      </c>
      <c r="S98" t="s">
        <v>12506</v>
      </c>
      <c r="T98">
        <v>2200</v>
      </c>
      <c r="U98">
        <v>122</v>
      </c>
      <c r="V98">
        <v>18</v>
      </c>
      <c r="W98" s="68">
        <f t="shared" si="6"/>
        <v>15.172413793103448</v>
      </c>
      <c r="X98" t="str">
        <f t="shared" si="7"/>
        <v/>
      </c>
      <c r="Y98" s="68">
        <f t="shared" si="8"/>
        <v>18707.586206896551</v>
      </c>
    </row>
    <row r="99" spans="1:25" x14ac:dyDescent="0.3">
      <c r="A99" s="63" t="s">
        <v>12520</v>
      </c>
      <c r="B99" s="63" t="s">
        <v>6337</v>
      </c>
      <c r="C99" s="63" t="s">
        <v>12526</v>
      </c>
      <c r="D99" s="63" t="s">
        <v>12502</v>
      </c>
      <c r="E99" s="63" t="s">
        <v>12503</v>
      </c>
      <c r="F99">
        <v>13.2</v>
      </c>
      <c r="G99">
        <v>8</v>
      </c>
      <c r="H99" s="64">
        <v>4</v>
      </c>
      <c r="I99" s="64">
        <v>4</v>
      </c>
      <c r="J99" s="64">
        <v>2</v>
      </c>
      <c r="K99" s="64">
        <v>1</v>
      </c>
      <c r="L99" s="64">
        <v>4</v>
      </c>
      <c r="M99" s="63" t="s">
        <v>2358</v>
      </c>
      <c r="N99" s="63" t="s">
        <v>12527</v>
      </c>
      <c r="O99" s="65">
        <v>8</v>
      </c>
      <c r="P99" s="65">
        <v>28</v>
      </c>
      <c r="Q99" s="66">
        <v>18</v>
      </c>
      <c r="R99" s="67">
        <f t="shared" si="5"/>
        <v>144</v>
      </c>
      <c r="S99" t="s">
        <v>12506</v>
      </c>
      <c r="T99">
        <v>2200</v>
      </c>
      <c r="U99">
        <v>122</v>
      </c>
      <c r="V99">
        <v>18</v>
      </c>
      <c r="W99" s="68">
        <f t="shared" si="6"/>
        <v>15.172413793103448</v>
      </c>
      <c r="X99" t="str">
        <f t="shared" si="7"/>
        <v/>
      </c>
      <c r="Y99" s="68">
        <f t="shared" si="8"/>
        <v>121.37931034482759</v>
      </c>
    </row>
    <row r="100" spans="1:25" x14ac:dyDescent="0.3">
      <c r="A100" s="63" t="s">
        <v>12520</v>
      </c>
      <c r="B100" s="63" t="s">
        <v>6337</v>
      </c>
      <c r="C100" s="63" t="s">
        <v>12526</v>
      </c>
      <c r="D100" s="63" t="s">
        <v>12502</v>
      </c>
      <c r="E100" s="63" t="s">
        <v>12503</v>
      </c>
      <c r="F100">
        <v>13.2</v>
      </c>
      <c r="G100">
        <v>981</v>
      </c>
      <c r="H100" s="64">
        <v>327</v>
      </c>
      <c r="I100" s="64">
        <v>327</v>
      </c>
      <c r="J100" s="64">
        <v>3</v>
      </c>
      <c r="K100" s="64">
        <v>1</v>
      </c>
      <c r="L100" s="64">
        <v>327</v>
      </c>
      <c r="M100" s="63" t="s">
        <v>2358</v>
      </c>
      <c r="N100" s="63" t="s">
        <v>12537</v>
      </c>
      <c r="O100" s="65">
        <v>981</v>
      </c>
      <c r="P100" s="65">
        <v>28</v>
      </c>
      <c r="Q100" s="66">
        <v>18</v>
      </c>
      <c r="R100" s="67">
        <f t="shared" si="5"/>
        <v>17658</v>
      </c>
      <c r="S100" t="s">
        <v>12506</v>
      </c>
      <c r="T100">
        <v>2200</v>
      </c>
      <c r="U100">
        <v>122</v>
      </c>
      <c r="V100">
        <v>18</v>
      </c>
      <c r="W100" s="68">
        <f t="shared" si="6"/>
        <v>15.172413793103448</v>
      </c>
      <c r="X100" t="str">
        <f t="shared" si="7"/>
        <v/>
      </c>
      <c r="Y100" s="68">
        <f t="shared" si="8"/>
        <v>14884.137931034484</v>
      </c>
    </row>
    <row r="101" spans="1:25" x14ac:dyDescent="0.3">
      <c r="A101" s="63" t="s">
        <v>12520</v>
      </c>
      <c r="B101" s="63" t="s">
        <v>6337</v>
      </c>
      <c r="C101" s="63" t="s">
        <v>12526</v>
      </c>
      <c r="D101" s="63" t="s">
        <v>12502</v>
      </c>
      <c r="E101" s="63" t="s">
        <v>12503</v>
      </c>
      <c r="F101">
        <v>13.2</v>
      </c>
      <c r="G101">
        <v>488</v>
      </c>
      <c r="H101" s="64">
        <v>122</v>
      </c>
      <c r="I101" s="64">
        <v>122</v>
      </c>
      <c r="J101" s="64">
        <v>4</v>
      </c>
      <c r="K101" s="64">
        <v>1</v>
      </c>
      <c r="L101" s="64">
        <v>122</v>
      </c>
      <c r="M101" s="63" t="s">
        <v>2358</v>
      </c>
      <c r="N101" s="63" t="s">
        <v>12529</v>
      </c>
      <c r="O101" s="65">
        <v>488</v>
      </c>
      <c r="P101" s="65">
        <v>28</v>
      </c>
      <c r="Q101" s="66">
        <v>18</v>
      </c>
      <c r="R101" s="67">
        <f t="shared" si="5"/>
        <v>8784</v>
      </c>
      <c r="S101" t="s">
        <v>12506</v>
      </c>
      <c r="T101">
        <v>2200</v>
      </c>
      <c r="U101">
        <v>122</v>
      </c>
      <c r="V101">
        <v>18</v>
      </c>
      <c r="W101" s="68">
        <f t="shared" si="6"/>
        <v>15.172413793103448</v>
      </c>
      <c r="X101" t="str">
        <f t="shared" si="7"/>
        <v/>
      </c>
      <c r="Y101" s="68">
        <f t="shared" si="8"/>
        <v>7404.1379310344828</v>
      </c>
    </row>
    <row r="102" spans="1:25" x14ac:dyDescent="0.3">
      <c r="A102" s="63" t="s">
        <v>12520</v>
      </c>
      <c r="B102" s="63" t="s">
        <v>6337</v>
      </c>
      <c r="C102" s="63" t="s">
        <v>12526</v>
      </c>
      <c r="D102" s="63" t="s">
        <v>12502</v>
      </c>
      <c r="E102" s="63" t="s">
        <v>12503</v>
      </c>
      <c r="F102">
        <v>13.2</v>
      </c>
      <c r="G102">
        <v>10</v>
      </c>
      <c r="H102" s="64">
        <v>5</v>
      </c>
      <c r="I102" s="64">
        <v>5</v>
      </c>
      <c r="J102" s="64">
        <v>2</v>
      </c>
      <c r="K102" s="64">
        <v>1</v>
      </c>
      <c r="L102" s="64">
        <v>5</v>
      </c>
      <c r="M102" s="63" t="s">
        <v>2358</v>
      </c>
      <c r="N102" s="63" t="s">
        <v>12527</v>
      </c>
      <c r="O102" s="65">
        <v>10</v>
      </c>
      <c r="P102" s="65">
        <v>28</v>
      </c>
      <c r="Q102" s="66">
        <v>18</v>
      </c>
      <c r="R102" s="67">
        <f t="shared" si="5"/>
        <v>180</v>
      </c>
      <c r="S102" t="s">
        <v>12506</v>
      </c>
      <c r="T102">
        <v>2200</v>
      </c>
      <c r="U102">
        <v>122</v>
      </c>
      <c r="V102">
        <v>18</v>
      </c>
      <c r="W102" s="68">
        <f t="shared" si="6"/>
        <v>15.172413793103448</v>
      </c>
      <c r="X102" t="str">
        <f t="shared" si="7"/>
        <v/>
      </c>
      <c r="Y102" s="68">
        <f t="shared" si="8"/>
        <v>151.72413793103448</v>
      </c>
    </row>
    <row r="103" spans="1:25" x14ac:dyDescent="0.3">
      <c r="A103" s="63" t="s">
        <v>12520</v>
      </c>
      <c r="B103" s="63" t="s">
        <v>6337</v>
      </c>
      <c r="C103" s="63" t="s">
        <v>12526</v>
      </c>
      <c r="D103" s="63" t="s">
        <v>12502</v>
      </c>
      <c r="E103" s="63" t="s">
        <v>12503</v>
      </c>
      <c r="F103">
        <v>13.2</v>
      </c>
      <c r="G103">
        <v>1152</v>
      </c>
      <c r="H103" s="64">
        <v>384</v>
      </c>
      <c r="I103" s="64">
        <v>384</v>
      </c>
      <c r="J103" s="64">
        <v>3</v>
      </c>
      <c r="K103" s="64">
        <v>1</v>
      </c>
      <c r="L103" s="64">
        <v>384</v>
      </c>
      <c r="M103" s="63" t="s">
        <v>2358</v>
      </c>
      <c r="N103" s="63" t="s">
        <v>12537</v>
      </c>
      <c r="O103" s="65">
        <v>1152</v>
      </c>
      <c r="P103" s="65">
        <v>28</v>
      </c>
      <c r="Q103" s="66">
        <v>18</v>
      </c>
      <c r="R103" s="67">
        <f t="shared" si="5"/>
        <v>20736</v>
      </c>
      <c r="S103" t="s">
        <v>12506</v>
      </c>
      <c r="T103">
        <v>2200</v>
      </c>
      <c r="U103">
        <v>122</v>
      </c>
      <c r="V103">
        <v>18</v>
      </c>
      <c r="W103" s="68">
        <f t="shared" si="6"/>
        <v>15.172413793103448</v>
      </c>
      <c r="X103" t="str">
        <f t="shared" si="7"/>
        <v/>
      </c>
      <c r="Y103" s="68">
        <f t="shared" si="8"/>
        <v>17478.620689655174</v>
      </c>
    </row>
    <row r="104" spans="1:25" x14ac:dyDescent="0.3">
      <c r="A104" s="63" t="s">
        <v>12520</v>
      </c>
      <c r="B104" s="63" t="s">
        <v>6337</v>
      </c>
      <c r="C104" s="63" t="s">
        <v>12526</v>
      </c>
      <c r="D104" s="63" t="s">
        <v>12502</v>
      </c>
      <c r="E104" s="63" t="s">
        <v>12503</v>
      </c>
      <c r="F104">
        <v>13.2</v>
      </c>
      <c r="G104">
        <v>576</v>
      </c>
      <c r="H104" s="64">
        <v>144</v>
      </c>
      <c r="I104" s="64">
        <v>144</v>
      </c>
      <c r="J104" s="64">
        <v>4</v>
      </c>
      <c r="K104" s="64">
        <v>1</v>
      </c>
      <c r="L104" s="64">
        <v>144</v>
      </c>
      <c r="M104" s="63" t="s">
        <v>2358</v>
      </c>
      <c r="N104" s="63" t="s">
        <v>12529</v>
      </c>
      <c r="O104" s="65">
        <v>576</v>
      </c>
      <c r="P104" s="65">
        <v>28</v>
      </c>
      <c r="Q104" s="66">
        <v>18</v>
      </c>
      <c r="R104" s="67">
        <f t="shared" si="5"/>
        <v>10368</v>
      </c>
      <c r="S104" t="s">
        <v>12506</v>
      </c>
      <c r="T104">
        <v>2200</v>
      </c>
      <c r="U104">
        <v>122</v>
      </c>
      <c r="V104">
        <v>18</v>
      </c>
      <c r="W104" s="68">
        <f t="shared" si="6"/>
        <v>15.172413793103448</v>
      </c>
      <c r="X104" t="str">
        <f t="shared" si="7"/>
        <v/>
      </c>
      <c r="Y104" s="68">
        <f t="shared" si="8"/>
        <v>8739.310344827587</v>
      </c>
    </row>
    <row r="105" spans="1:25" x14ac:dyDescent="0.3">
      <c r="A105" s="63" t="s">
        <v>12520</v>
      </c>
      <c r="B105" s="63" t="s">
        <v>6337</v>
      </c>
      <c r="C105" s="63" t="s">
        <v>12526</v>
      </c>
      <c r="D105" s="63" t="s">
        <v>12502</v>
      </c>
      <c r="E105" s="63" t="s">
        <v>12503</v>
      </c>
      <c r="F105">
        <v>13.2</v>
      </c>
      <c r="G105">
        <v>10</v>
      </c>
      <c r="H105" s="64">
        <v>5</v>
      </c>
      <c r="I105" s="64">
        <v>5</v>
      </c>
      <c r="J105" s="64">
        <v>2</v>
      </c>
      <c r="K105" s="64">
        <v>1</v>
      </c>
      <c r="L105" s="64">
        <v>5</v>
      </c>
      <c r="M105" s="63" t="s">
        <v>2358</v>
      </c>
      <c r="N105" s="63" t="s">
        <v>12527</v>
      </c>
      <c r="O105" s="65">
        <v>10</v>
      </c>
      <c r="P105" s="65">
        <v>28</v>
      </c>
      <c r="Q105" s="66">
        <v>18</v>
      </c>
      <c r="R105" s="67">
        <f t="shared" si="5"/>
        <v>180</v>
      </c>
      <c r="S105" t="s">
        <v>12506</v>
      </c>
      <c r="T105">
        <v>2200</v>
      </c>
      <c r="U105">
        <v>122</v>
      </c>
      <c r="V105">
        <v>18</v>
      </c>
      <c r="W105" s="68">
        <f t="shared" si="6"/>
        <v>15.172413793103448</v>
      </c>
      <c r="X105" t="str">
        <f t="shared" si="7"/>
        <v/>
      </c>
      <c r="Y105" s="68">
        <f t="shared" si="8"/>
        <v>151.72413793103448</v>
      </c>
    </row>
    <row r="106" spans="1:25" x14ac:dyDescent="0.3">
      <c r="A106" s="63" t="s">
        <v>12520</v>
      </c>
      <c r="B106" s="63" t="s">
        <v>6337</v>
      </c>
      <c r="C106" s="63" t="s">
        <v>12526</v>
      </c>
      <c r="D106" s="63" t="s">
        <v>12502</v>
      </c>
      <c r="E106" s="63" t="s">
        <v>12503</v>
      </c>
      <c r="F106">
        <v>13.2</v>
      </c>
      <c r="G106">
        <v>1191</v>
      </c>
      <c r="H106" s="64">
        <v>397</v>
      </c>
      <c r="I106" s="64">
        <v>397</v>
      </c>
      <c r="J106" s="64">
        <v>3</v>
      </c>
      <c r="K106" s="64">
        <v>1</v>
      </c>
      <c r="L106" s="64">
        <v>397</v>
      </c>
      <c r="M106" s="63" t="s">
        <v>2358</v>
      </c>
      <c r="N106" s="63" t="s">
        <v>12537</v>
      </c>
      <c r="O106" s="65">
        <v>1191</v>
      </c>
      <c r="P106" s="65">
        <v>28</v>
      </c>
      <c r="Q106" s="66">
        <v>18</v>
      </c>
      <c r="R106" s="67">
        <f t="shared" si="5"/>
        <v>21438</v>
      </c>
      <c r="S106" t="s">
        <v>12506</v>
      </c>
      <c r="T106">
        <v>2200</v>
      </c>
      <c r="U106">
        <v>122</v>
      </c>
      <c r="V106">
        <v>18</v>
      </c>
      <c r="W106" s="68">
        <f t="shared" si="6"/>
        <v>15.172413793103448</v>
      </c>
      <c r="X106" t="str">
        <f t="shared" si="7"/>
        <v/>
      </c>
      <c r="Y106" s="68">
        <f t="shared" si="8"/>
        <v>18070.344827586207</v>
      </c>
    </row>
    <row r="107" spans="1:25" x14ac:dyDescent="0.3">
      <c r="A107" s="63" t="s">
        <v>12520</v>
      </c>
      <c r="B107" s="63" t="s">
        <v>6337</v>
      </c>
      <c r="C107" s="63" t="s">
        <v>12526</v>
      </c>
      <c r="D107" s="63" t="s">
        <v>12502</v>
      </c>
      <c r="E107" s="63" t="s">
        <v>12503</v>
      </c>
      <c r="F107">
        <v>13.2</v>
      </c>
      <c r="G107">
        <v>596</v>
      </c>
      <c r="H107" s="64">
        <v>149</v>
      </c>
      <c r="I107" s="64">
        <v>149</v>
      </c>
      <c r="J107" s="64">
        <v>4</v>
      </c>
      <c r="K107" s="64">
        <v>1</v>
      </c>
      <c r="L107" s="64">
        <v>149</v>
      </c>
      <c r="M107" s="63" t="s">
        <v>2358</v>
      </c>
      <c r="N107" s="63" t="s">
        <v>12529</v>
      </c>
      <c r="O107" s="65">
        <v>596</v>
      </c>
      <c r="P107" s="65">
        <v>28</v>
      </c>
      <c r="Q107" s="66">
        <v>18</v>
      </c>
      <c r="R107" s="67">
        <f t="shared" si="5"/>
        <v>10728</v>
      </c>
      <c r="S107" t="s">
        <v>12506</v>
      </c>
      <c r="T107">
        <v>2200</v>
      </c>
      <c r="U107">
        <v>122</v>
      </c>
      <c r="V107">
        <v>18</v>
      </c>
      <c r="W107" s="68">
        <f t="shared" si="6"/>
        <v>15.172413793103448</v>
      </c>
      <c r="X107" t="str">
        <f t="shared" si="7"/>
        <v/>
      </c>
      <c r="Y107" s="68">
        <f t="shared" si="8"/>
        <v>9042.7586206896558</v>
      </c>
    </row>
    <row r="108" spans="1:25" x14ac:dyDescent="0.3">
      <c r="A108" s="63" t="s">
        <v>12520</v>
      </c>
      <c r="B108" s="63" t="s">
        <v>6337</v>
      </c>
      <c r="C108" s="63" t="s">
        <v>12526</v>
      </c>
      <c r="D108" s="63" t="s">
        <v>12502</v>
      </c>
      <c r="E108" s="63" t="s">
        <v>12503</v>
      </c>
      <c r="F108">
        <v>13.2</v>
      </c>
      <c r="G108">
        <v>6</v>
      </c>
      <c r="H108" s="64">
        <v>3</v>
      </c>
      <c r="I108" s="64">
        <v>3</v>
      </c>
      <c r="J108" s="64">
        <v>2</v>
      </c>
      <c r="K108" s="64">
        <v>1</v>
      </c>
      <c r="L108" s="64">
        <v>3</v>
      </c>
      <c r="M108" s="63" t="s">
        <v>2358</v>
      </c>
      <c r="N108" s="63" t="s">
        <v>12527</v>
      </c>
      <c r="O108" s="65">
        <v>6</v>
      </c>
      <c r="P108" s="65">
        <v>28</v>
      </c>
      <c r="Q108" s="66">
        <v>18</v>
      </c>
      <c r="R108" s="67">
        <f t="shared" si="5"/>
        <v>108</v>
      </c>
      <c r="S108" t="s">
        <v>12506</v>
      </c>
      <c r="T108">
        <v>2200</v>
      </c>
      <c r="U108">
        <v>122</v>
      </c>
      <c r="V108">
        <v>18</v>
      </c>
      <c r="W108" s="68">
        <f t="shared" si="6"/>
        <v>15.172413793103448</v>
      </c>
      <c r="X108" t="str">
        <f t="shared" si="7"/>
        <v/>
      </c>
      <c r="Y108" s="68">
        <f t="shared" si="8"/>
        <v>91.034482758620697</v>
      </c>
    </row>
    <row r="109" spans="1:25" x14ac:dyDescent="0.3">
      <c r="A109" s="63" t="s">
        <v>12520</v>
      </c>
      <c r="B109" s="63" t="s">
        <v>6337</v>
      </c>
      <c r="C109" s="63" t="s">
        <v>12526</v>
      </c>
      <c r="D109" s="63" t="s">
        <v>12502</v>
      </c>
      <c r="E109" s="63" t="s">
        <v>12503</v>
      </c>
      <c r="F109">
        <v>13.2</v>
      </c>
      <c r="G109">
        <v>783</v>
      </c>
      <c r="H109" s="64">
        <v>261</v>
      </c>
      <c r="I109" s="64">
        <v>261</v>
      </c>
      <c r="J109" s="64">
        <v>3</v>
      </c>
      <c r="K109" s="64">
        <v>1</v>
      </c>
      <c r="L109" s="64">
        <v>261</v>
      </c>
      <c r="M109" s="63" t="s">
        <v>2358</v>
      </c>
      <c r="N109" s="63" t="s">
        <v>12537</v>
      </c>
      <c r="O109" s="65">
        <v>783</v>
      </c>
      <c r="P109" s="65">
        <v>28</v>
      </c>
      <c r="Q109" s="66">
        <v>18</v>
      </c>
      <c r="R109" s="67">
        <f t="shared" si="5"/>
        <v>14094</v>
      </c>
      <c r="S109" t="s">
        <v>12506</v>
      </c>
      <c r="T109">
        <v>2200</v>
      </c>
      <c r="U109">
        <v>122</v>
      </c>
      <c r="V109">
        <v>18</v>
      </c>
      <c r="W109" s="68">
        <f t="shared" si="6"/>
        <v>15.172413793103448</v>
      </c>
      <c r="X109" t="str">
        <f t="shared" si="7"/>
        <v/>
      </c>
      <c r="Y109" s="68">
        <f t="shared" si="8"/>
        <v>11880</v>
      </c>
    </row>
    <row r="110" spans="1:25" x14ac:dyDescent="0.3">
      <c r="A110" s="63" t="s">
        <v>12520</v>
      </c>
      <c r="B110" s="63" t="s">
        <v>6337</v>
      </c>
      <c r="C110" s="63" t="s">
        <v>12526</v>
      </c>
      <c r="D110" s="63" t="s">
        <v>12502</v>
      </c>
      <c r="E110" s="63" t="s">
        <v>12503</v>
      </c>
      <c r="F110">
        <v>13.2</v>
      </c>
      <c r="G110">
        <v>392</v>
      </c>
      <c r="H110" s="64">
        <v>98</v>
      </c>
      <c r="I110" s="64">
        <v>98</v>
      </c>
      <c r="J110" s="64">
        <v>4</v>
      </c>
      <c r="K110" s="64">
        <v>1</v>
      </c>
      <c r="L110" s="64">
        <v>98</v>
      </c>
      <c r="M110" s="63" t="s">
        <v>2358</v>
      </c>
      <c r="N110" s="63" t="s">
        <v>12529</v>
      </c>
      <c r="O110" s="65">
        <v>392</v>
      </c>
      <c r="P110" s="65">
        <v>28</v>
      </c>
      <c r="Q110" s="66">
        <v>18</v>
      </c>
      <c r="R110" s="67">
        <f t="shared" si="5"/>
        <v>7056</v>
      </c>
      <c r="S110" t="s">
        <v>12506</v>
      </c>
      <c r="T110">
        <v>2200</v>
      </c>
      <c r="U110">
        <v>122</v>
      </c>
      <c r="V110">
        <v>18</v>
      </c>
      <c r="W110" s="68">
        <f t="shared" si="6"/>
        <v>15.172413793103448</v>
      </c>
      <c r="X110" t="str">
        <f t="shared" si="7"/>
        <v/>
      </c>
      <c r="Y110" s="68">
        <f t="shared" si="8"/>
        <v>5947.5862068965516</v>
      </c>
    </row>
    <row r="111" spans="1:25" x14ac:dyDescent="0.3">
      <c r="A111" s="63" t="s">
        <v>5006</v>
      </c>
      <c r="B111" s="63" t="s">
        <v>6337</v>
      </c>
      <c r="C111" s="63" t="s">
        <v>12526</v>
      </c>
      <c r="D111" s="63" t="s">
        <v>12502</v>
      </c>
      <c r="E111" s="63" t="s">
        <v>12503</v>
      </c>
      <c r="F111">
        <v>13.2</v>
      </c>
      <c r="G111">
        <v>8</v>
      </c>
      <c r="H111" s="64">
        <v>4</v>
      </c>
      <c r="I111" s="64">
        <v>4</v>
      </c>
      <c r="J111" s="64">
        <v>2</v>
      </c>
      <c r="K111" s="64">
        <v>1</v>
      </c>
      <c r="L111" s="64">
        <v>4</v>
      </c>
      <c r="M111" s="63" t="s">
        <v>12520</v>
      </c>
      <c r="N111" s="63" t="s">
        <v>12527</v>
      </c>
      <c r="O111" s="65">
        <v>8</v>
      </c>
      <c r="P111" s="65">
        <v>28</v>
      </c>
      <c r="Q111" s="66">
        <v>18</v>
      </c>
      <c r="R111" s="67">
        <f t="shared" si="5"/>
        <v>144</v>
      </c>
      <c r="S111" t="s">
        <v>12506</v>
      </c>
      <c r="T111">
        <v>2200</v>
      </c>
      <c r="U111">
        <v>122</v>
      </c>
      <c r="V111">
        <v>18</v>
      </c>
      <c r="W111" s="68">
        <f t="shared" si="6"/>
        <v>15.172413793103448</v>
      </c>
      <c r="X111" t="str">
        <f t="shared" si="7"/>
        <v/>
      </c>
      <c r="Y111" s="68">
        <f t="shared" si="8"/>
        <v>121.37931034482759</v>
      </c>
    </row>
    <row r="112" spans="1:25" x14ac:dyDescent="0.3">
      <c r="A112" s="63" t="s">
        <v>5006</v>
      </c>
      <c r="B112" s="63" t="s">
        <v>6337</v>
      </c>
      <c r="C112" s="63" t="s">
        <v>12526</v>
      </c>
      <c r="D112" s="63" t="s">
        <v>12502</v>
      </c>
      <c r="E112" s="63" t="s">
        <v>12503</v>
      </c>
      <c r="F112">
        <v>13.2</v>
      </c>
      <c r="G112">
        <v>879</v>
      </c>
      <c r="H112" s="64">
        <v>293</v>
      </c>
      <c r="I112" s="64">
        <v>293</v>
      </c>
      <c r="J112" s="64">
        <v>3</v>
      </c>
      <c r="K112" s="64">
        <v>1</v>
      </c>
      <c r="L112" s="64">
        <v>293</v>
      </c>
      <c r="M112" s="63" t="s">
        <v>12520</v>
      </c>
      <c r="N112" s="63" t="s">
        <v>12528</v>
      </c>
      <c r="O112" s="65">
        <v>879</v>
      </c>
      <c r="P112" s="65">
        <v>28</v>
      </c>
      <c r="Q112" s="66">
        <v>18</v>
      </c>
      <c r="R112" s="67">
        <f t="shared" si="5"/>
        <v>15822</v>
      </c>
      <c r="S112" t="s">
        <v>12506</v>
      </c>
      <c r="T112">
        <v>2200</v>
      </c>
      <c r="U112">
        <v>122</v>
      </c>
      <c r="V112">
        <v>18</v>
      </c>
      <c r="W112" s="68">
        <f t="shared" si="6"/>
        <v>15.172413793103448</v>
      </c>
      <c r="X112" t="str">
        <f t="shared" si="7"/>
        <v/>
      </c>
      <c r="Y112" s="68">
        <f t="shared" si="8"/>
        <v>13336.551724137931</v>
      </c>
    </row>
    <row r="113" spans="1:25" x14ac:dyDescent="0.3">
      <c r="A113" s="63" t="s">
        <v>5006</v>
      </c>
      <c r="B113" s="63" t="s">
        <v>6337</v>
      </c>
      <c r="C113" s="63" t="s">
        <v>12526</v>
      </c>
      <c r="D113" s="63" t="s">
        <v>12502</v>
      </c>
      <c r="E113" s="63" t="s">
        <v>12503</v>
      </c>
      <c r="F113">
        <v>13.2</v>
      </c>
      <c r="G113">
        <v>436</v>
      </c>
      <c r="H113" s="64">
        <v>109</v>
      </c>
      <c r="I113" s="64">
        <v>109</v>
      </c>
      <c r="J113" s="64">
        <v>4</v>
      </c>
      <c r="K113" s="64">
        <v>1</v>
      </c>
      <c r="L113" s="64">
        <v>109</v>
      </c>
      <c r="M113" s="63" t="s">
        <v>12520</v>
      </c>
      <c r="N113" s="63" t="s">
        <v>12529</v>
      </c>
      <c r="O113" s="65">
        <v>436</v>
      </c>
      <c r="P113" s="65">
        <v>28</v>
      </c>
      <c r="Q113" s="66">
        <v>18</v>
      </c>
      <c r="R113" s="67">
        <f t="shared" si="5"/>
        <v>7848</v>
      </c>
      <c r="S113" t="s">
        <v>12506</v>
      </c>
      <c r="T113">
        <v>2200</v>
      </c>
      <c r="U113">
        <v>122</v>
      </c>
      <c r="V113">
        <v>18</v>
      </c>
      <c r="W113" s="68">
        <f t="shared" si="6"/>
        <v>15.172413793103448</v>
      </c>
      <c r="X113" t="str">
        <f t="shared" si="7"/>
        <v/>
      </c>
      <c r="Y113" s="68">
        <f t="shared" si="8"/>
        <v>6615.1724137931033</v>
      </c>
    </row>
    <row r="114" spans="1:25" x14ac:dyDescent="0.3">
      <c r="A114" s="63" t="s">
        <v>5006</v>
      </c>
      <c r="B114" s="63" t="s">
        <v>6337</v>
      </c>
      <c r="C114" s="63" t="s">
        <v>12526</v>
      </c>
      <c r="D114" s="63" t="s">
        <v>12502</v>
      </c>
      <c r="E114" s="63" t="s">
        <v>12503</v>
      </c>
      <c r="F114">
        <v>13.2</v>
      </c>
      <c r="G114">
        <v>380</v>
      </c>
      <c r="H114" s="64">
        <v>190</v>
      </c>
      <c r="I114" s="64">
        <v>190</v>
      </c>
      <c r="J114" s="64">
        <v>2</v>
      </c>
      <c r="K114" s="64">
        <v>1</v>
      </c>
      <c r="L114" s="64">
        <v>190</v>
      </c>
      <c r="M114" s="63" t="s">
        <v>12520</v>
      </c>
      <c r="N114" s="63" t="s">
        <v>12527</v>
      </c>
      <c r="O114" s="65">
        <v>380</v>
      </c>
      <c r="P114" s="65">
        <v>28</v>
      </c>
      <c r="Q114" s="66">
        <v>18</v>
      </c>
      <c r="R114" s="67">
        <f t="shared" si="5"/>
        <v>6840</v>
      </c>
      <c r="S114" t="s">
        <v>12506</v>
      </c>
      <c r="T114">
        <v>2200</v>
      </c>
      <c r="U114">
        <v>122</v>
      </c>
      <c r="V114">
        <v>18</v>
      </c>
      <c r="W114" s="68">
        <f t="shared" si="6"/>
        <v>15.172413793103448</v>
      </c>
      <c r="X114" t="str">
        <f t="shared" si="7"/>
        <v/>
      </c>
      <c r="Y114" s="68">
        <f t="shared" si="8"/>
        <v>5765.5172413793107</v>
      </c>
    </row>
    <row r="115" spans="1:25" x14ac:dyDescent="0.3">
      <c r="A115" s="63" t="s">
        <v>5006</v>
      </c>
      <c r="B115" s="63" t="s">
        <v>6337</v>
      </c>
      <c r="C115" s="63" t="s">
        <v>12526</v>
      </c>
      <c r="D115" s="63" t="s">
        <v>12502</v>
      </c>
      <c r="E115" s="63" t="s">
        <v>12503</v>
      </c>
      <c r="F115">
        <v>13.2</v>
      </c>
      <c r="G115">
        <v>1263</v>
      </c>
      <c r="H115" s="64">
        <v>421</v>
      </c>
      <c r="I115" s="64">
        <v>421</v>
      </c>
      <c r="J115" s="64">
        <v>3</v>
      </c>
      <c r="K115" s="64">
        <v>1</v>
      </c>
      <c r="L115" s="64">
        <v>421</v>
      </c>
      <c r="M115" s="63" t="s">
        <v>12520</v>
      </c>
      <c r="N115" s="63" t="s">
        <v>12528</v>
      </c>
      <c r="O115" s="65">
        <v>1263</v>
      </c>
      <c r="P115" s="65">
        <v>28</v>
      </c>
      <c r="Q115" s="66">
        <v>18</v>
      </c>
      <c r="R115" s="67">
        <f t="shared" si="5"/>
        <v>22734</v>
      </c>
      <c r="S115" t="s">
        <v>12506</v>
      </c>
      <c r="T115">
        <v>2200</v>
      </c>
      <c r="U115">
        <v>122</v>
      </c>
      <c r="V115">
        <v>18</v>
      </c>
      <c r="W115" s="68">
        <f t="shared" si="6"/>
        <v>15.172413793103448</v>
      </c>
      <c r="X115" t="str">
        <f t="shared" si="7"/>
        <v/>
      </c>
      <c r="Y115" s="68">
        <f t="shared" si="8"/>
        <v>19162.758620689656</v>
      </c>
    </row>
    <row r="116" spans="1:25" x14ac:dyDescent="0.3">
      <c r="A116" s="63" t="s">
        <v>5006</v>
      </c>
      <c r="B116" s="63" t="s">
        <v>6337</v>
      </c>
      <c r="C116" s="63" t="s">
        <v>12526</v>
      </c>
      <c r="D116" s="63" t="s">
        <v>12502</v>
      </c>
      <c r="E116" s="63" t="s">
        <v>12503</v>
      </c>
      <c r="F116">
        <v>13.2</v>
      </c>
      <c r="G116">
        <v>12</v>
      </c>
      <c r="H116" s="64">
        <v>6</v>
      </c>
      <c r="I116" s="64">
        <v>6</v>
      </c>
      <c r="J116" s="64">
        <v>2</v>
      </c>
      <c r="K116" s="64">
        <v>1</v>
      </c>
      <c r="L116" s="64">
        <v>6</v>
      </c>
      <c r="M116" s="63" t="s">
        <v>12520</v>
      </c>
      <c r="N116" s="63" t="s">
        <v>12527</v>
      </c>
      <c r="O116" s="65">
        <v>12</v>
      </c>
      <c r="P116" s="65">
        <v>28</v>
      </c>
      <c r="Q116" s="66">
        <v>18</v>
      </c>
      <c r="R116" s="67">
        <f t="shared" si="5"/>
        <v>216</v>
      </c>
      <c r="S116" t="s">
        <v>12506</v>
      </c>
      <c r="T116">
        <v>2200</v>
      </c>
      <c r="U116">
        <v>122</v>
      </c>
      <c r="V116">
        <v>18</v>
      </c>
      <c r="W116" s="68">
        <f t="shared" si="6"/>
        <v>15.172413793103448</v>
      </c>
      <c r="X116" t="str">
        <f t="shared" si="7"/>
        <v/>
      </c>
      <c r="Y116" s="68">
        <f t="shared" si="8"/>
        <v>182.06896551724139</v>
      </c>
    </row>
    <row r="117" spans="1:25" x14ac:dyDescent="0.3">
      <c r="A117" s="63" t="s">
        <v>5006</v>
      </c>
      <c r="B117" s="63" t="s">
        <v>6337</v>
      </c>
      <c r="C117" s="63" t="s">
        <v>12526</v>
      </c>
      <c r="D117" s="63" t="s">
        <v>12502</v>
      </c>
      <c r="E117" s="63" t="s">
        <v>12503</v>
      </c>
      <c r="F117">
        <v>13.2</v>
      </c>
      <c r="G117">
        <v>1095</v>
      </c>
      <c r="H117" s="64">
        <v>365</v>
      </c>
      <c r="I117" s="64">
        <v>365</v>
      </c>
      <c r="J117" s="64">
        <v>3</v>
      </c>
      <c r="K117" s="64">
        <v>1</v>
      </c>
      <c r="L117" s="64">
        <v>365</v>
      </c>
      <c r="M117" s="63" t="s">
        <v>12520</v>
      </c>
      <c r="N117" s="63" t="s">
        <v>12528</v>
      </c>
      <c r="O117" s="65">
        <v>1095</v>
      </c>
      <c r="P117" s="65">
        <v>28</v>
      </c>
      <c r="Q117" s="66">
        <v>18</v>
      </c>
      <c r="R117" s="67">
        <f t="shared" si="5"/>
        <v>19710</v>
      </c>
      <c r="S117" t="s">
        <v>12506</v>
      </c>
      <c r="T117">
        <v>2200</v>
      </c>
      <c r="U117">
        <v>122</v>
      </c>
      <c r="V117">
        <v>18</v>
      </c>
      <c r="W117" s="68">
        <f t="shared" si="6"/>
        <v>15.172413793103448</v>
      </c>
      <c r="X117" t="str">
        <f t="shared" si="7"/>
        <v/>
      </c>
      <c r="Y117" s="68">
        <f t="shared" si="8"/>
        <v>16613.793103448275</v>
      </c>
    </row>
    <row r="118" spans="1:25" x14ac:dyDescent="0.3">
      <c r="A118" s="63" t="s">
        <v>5006</v>
      </c>
      <c r="B118" s="63" t="s">
        <v>6337</v>
      </c>
      <c r="C118" s="63" t="s">
        <v>12526</v>
      </c>
      <c r="D118" s="63" t="s">
        <v>12502</v>
      </c>
      <c r="E118" s="63" t="s">
        <v>12503</v>
      </c>
      <c r="F118">
        <v>13.2</v>
      </c>
      <c r="G118">
        <v>548</v>
      </c>
      <c r="H118" s="64">
        <v>137</v>
      </c>
      <c r="I118" s="64">
        <v>137</v>
      </c>
      <c r="J118" s="64">
        <v>4</v>
      </c>
      <c r="K118" s="64">
        <v>1</v>
      </c>
      <c r="L118" s="64">
        <v>137</v>
      </c>
      <c r="M118" s="63" t="s">
        <v>12520</v>
      </c>
      <c r="N118" s="63" t="s">
        <v>12529</v>
      </c>
      <c r="O118" s="65">
        <v>548</v>
      </c>
      <c r="P118" s="65">
        <v>28</v>
      </c>
      <c r="Q118" s="66">
        <v>18</v>
      </c>
      <c r="R118" s="67">
        <f t="shared" si="5"/>
        <v>9864</v>
      </c>
      <c r="S118" t="s">
        <v>12506</v>
      </c>
      <c r="T118">
        <v>2200</v>
      </c>
      <c r="U118">
        <v>122</v>
      </c>
      <c r="V118">
        <v>18</v>
      </c>
      <c r="W118" s="68">
        <f t="shared" si="6"/>
        <v>15.172413793103448</v>
      </c>
      <c r="X118" t="str">
        <f t="shared" si="7"/>
        <v/>
      </c>
      <c r="Y118" s="68">
        <f t="shared" si="8"/>
        <v>8314.4827586206902</v>
      </c>
    </row>
    <row r="119" spans="1:25" x14ac:dyDescent="0.3">
      <c r="A119" s="63" t="s">
        <v>5006</v>
      </c>
      <c r="B119" s="63" t="s">
        <v>6337</v>
      </c>
      <c r="C119" s="63" t="s">
        <v>12526</v>
      </c>
      <c r="D119" s="63" t="s">
        <v>12502</v>
      </c>
      <c r="E119" s="63" t="s">
        <v>12503</v>
      </c>
      <c r="F119">
        <v>13.2</v>
      </c>
      <c r="G119">
        <v>1046</v>
      </c>
      <c r="H119" s="64">
        <v>523</v>
      </c>
      <c r="I119" s="64">
        <v>523</v>
      </c>
      <c r="J119" s="64">
        <v>2</v>
      </c>
      <c r="K119" s="64">
        <v>1</v>
      </c>
      <c r="L119" s="64">
        <v>523</v>
      </c>
      <c r="M119" s="63" t="s">
        <v>12520</v>
      </c>
      <c r="N119" s="63" t="s">
        <v>12527</v>
      </c>
      <c r="O119" s="65">
        <v>1046</v>
      </c>
      <c r="P119" s="65">
        <v>28</v>
      </c>
      <c r="Q119" s="66">
        <v>18</v>
      </c>
      <c r="R119" s="67">
        <f t="shared" si="5"/>
        <v>18828</v>
      </c>
      <c r="S119" t="s">
        <v>12506</v>
      </c>
      <c r="T119">
        <v>2200</v>
      </c>
      <c r="U119">
        <v>122</v>
      </c>
      <c r="V119">
        <v>18</v>
      </c>
      <c r="W119" s="68">
        <f t="shared" si="6"/>
        <v>15.172413793103448</v>
      </c>
      <c r="X119" t="str">
        <f t="shared" si="7"/>
        <v/>
      </c>
      <c r="Y119" s="68">
        <f t="shared" si="8"/>
        <v>15870.344827586207</v>
      </c>
    </row>
    <row r="120" spans="1:25" x14ac:dyDescent="0.3">
      <c r="A120" s="63" t="s">
        <v>5006</v>
      </c>
      <c r="B120" s="63" t="s">
        <v>6337</v>
      </c>
      <c r="C120" s="63" t="s">
        <v>12526</v>
      </c>
      <c r="D120" s="63" t="s">
        <v>12502</v>
      </c>
      <c r="E120" s="63" t="s">
        <v>12503</v>
      </c>
      <c r="F120">
        <v>13.2</v>
      </c>
      <c r="G120">
        <v>138</v>
      </c>
      <c r="H120" s="64">
        <v>46</v>
      </c>
      <c r="I120" s="64">
        <v>46</v>
      </c>
      <c r="J120" s="64">
        <v>3</v>
      </c>
      <c r="K120" s="64">
        <v>1</v>
      </c>
      <c r="L120" s="64">
        <v>46</v>
      </c>
      <c r="M120" s="63" t="s">
        <v>12520</v>
      </c>
      <c r="N120" s="63" t="s">
        <v>12528</v>
      </c>
      <c r="O120" s="65">
        <v>138</v>
      </c>
      <c r="P120" s="65">
        <v>28</v>
      </c>
      <c r="Q120" s="66">
        <v>18</v>
      </c>
      <c r="R120" s="67">
        <f t="shared" si="5"/>
        <v>2484</v>
      </c>
      <c r="S120" t="s">
        <v>12506</v>
      </c>
      <c r="T120">
        <v>2200</v>
      </c>
      <c r="U120">
        <v>122</v>
      </c>
      <c r="V120">
        <v>18</v>
      </c>
      <c r="W120" s="68">
        <f t="shared" si="6"/>
        <v>15.172413793103448</v>
      </c>
      <c r="X120" t="str">
        <f t="shared" si="7"/>
        <v/>
      </c>
      <c r="Y120" s="68">
        <f t="shared" si="8"/>
        <v>2093.7931034482758</v>
      </c>
    </row>
    <row r="121" spans="1:25" x14ac:dyDescent="0.3">
      <c r="A121" s="63" t="s">
        <v>5006</v>
      </c>
      <c r="B121" s="63" t="s">
        <v>6337</v>
      </c>
      <c r="C121" s="63" t="s">
        <v>12526</v>
      </c>
      <c r="D121" s="63" t="s">
        <v>12502</v>
      </c>
      <c r="E121" s="63" t="s">
        <v>12503</v>
      </c>
      <c r="F121">
        <v>13.2</v>
      </c>
      <c r="G121">
        <v>536</v>
      </c>
      <c r="H121" s="64">
        <v>268</v>
      </c>
      <c r="I121" s="64">
        <v>268</v>
      </c>
      <c r="J121" s="64">
        <v>2</v>
      </c>
      <c r="K121" s="64">
        <v>1</v>
      </c>
      <c r="L121" s="64">
        <v>268</v>
      </c>
      <c r="M121" s="63" t="s">
        <v>12520</v>
      </c>
      <c r="N121" s="63" t="s">
        <v>12527</v>
      </c>
      <c r="O121" s="65">
        <v>536</v>
      </c>
      <c r="P121" s="65">
        <v>28</v>
      </c>
      <c r="Q121" s="66">
        <v>18</v>
      </c>
      <c r="R121" s="67">
        <f t="shared" si="5"/>
        <v>9648</v>
      </c>
      <c r="S121" t="s">
        <v>12506</v>
      </c>
      <c r="T121">
        <v>2200</v>
      </c>
      <c r="U121">
        <v>122</v>
      </c>
      <c r="V121">
        <v>18</v>
      </c>
      <c r="W121" s="68">
        <f t="shared" si="6"/>
        <v>15.172413793103448</v>
      </c>
      <c r="X121" t="str">
        <f t="shared" si="7"/>
        <v/>
      </c>
      <c r="Y121" s="68">
        <f t="shared" si="8"/>
        <v>8132.4137931034484</v>
      </c>
    </row>
    <row r="122" spans="1:25" x14ac:dyDescent="0.3">
      <c r="A122" s="63" t="s">
        <v>5006</v>
      </c>
      <c r="B122" s="63" t="s">
        <v>6337</v>
      </c>
      <c r="C122" s="63" t="s">
        <v>12526</v>
      </c>
      <c r="D122" s="63" t="s">
        <v>12502</v>
      </c>
      <c r="E122" s="63" t="s">
        <v>12503</v>
      </c>
      <c r="F122">
        <v>13.2</v>
      </c>
      <c r="G122">
        <v>63</v>
      </c>
      <c r="H122" s="64">
        <v>21</v>
      </c>
      <c r="I122" s="64">
        <v>21</v>
      </c>
      <c r="J122" s="64">
        <v>3</v>
      </c>
      <c r="K122" s="64">
        <v>1</v>
      </c>
      <c r="L122" s="64">
        <v>21</v>
      </c>
      <c r="M122" s="63" t="s">
        <v>12520</v>
      </c>
      <c r="N122" s="63" t="s">
        <v>12528</v>
      </c>
      <c r="O122" s="65">
        <v>63</v>
      </c>
      <c r="P122" s="65">
        <v>28</v>
      </c>
      <c r="Q122" s="66">
        <v>18</v>
      </c>
      <c r="R122" s="67">
        <f t="shared" si="5"/>
        <v>1134</v>
      </c>
      <c r="S122" t="s">
        <v>12506</v>
      </c>
      <c r="T122">
        <v>2200</v>
      </c>
      <c r="U122">
        <v>122</v>
      </c>
      <c r="V122">
        <v>18</v>
      </c>
      <c r="W122" s="68">
        <f t="shared" si="6"/>
        <v>15.172413793103448</v>
      </c>
      <c r="X122" t="str">
        <f t="shared" si="7"/>
        <v/>
      </c>
      <c r="Y122" s="68">
        <f t="shared" si="8"/>
        <v>955.86206896551721</v>
      </c>
    </row>
    <row r="123" spans="1:25" x14ac:dyDescent="0.3">
      <c r="A123" s="63" t="s">
        <v>5006</v>
      </c>
      <c r="B123" s="63" t="s">
        <v>6337</v>
      </c>
      <c r="C123" s="63" t="s">
        <v>12526</v>
      </c>
      <c r="D123" s="63" t="s">
        <v>12502</v>
      </c>
      <c r="E123" s="63" t="s">
        <v>12503</v>
      </c>
      <c r="F123">
        <v>13.2</v>
      </c>
      <c r="G123">
        <v>598</v>
      </c>
      <c r="H123" s="64">
        <v>299</v>
      </c>
      <c r="I123" s="64">
        <v>299</v>
      </c>
      <c r="J123" s="64">
        <v>2</v>
      </c>
      <c r="K123" s="64">
        <v>1</v>
      </c>
      <c r="L123" s="64">
        <v>299</v>
      </c>
      <c r="M123" s="63" t="s">
        <v>12520</v>
      </c>
      <c r="N123" s="63" t="s">
        <v>12527</v>
      </c>
      <c r="O123" s="65">
        <v>598</v>
      </c>
      <c r="P123" s="65">
        <v>28</v>
      </c>
      <c r="Q123" s="66">
        <v>18</v>
      </c>
      <c r="R123" s="67">
        <f t="shared" si="5"/>
        <v>10764</v>
      </c>
      <c r="S123" t="s">
        <v>12506</v>
      </c>
      <c r="T123">
        <v>2200</v>
      </c>
      <c r="U123">
        <v>122</v>
      </c>
      <c r="V123">
        <v>18</v>
      </c>
      <c r="W123" s="68">
        <f t="shared" si="6"/>
        <v>15.172413793103448</v>
      </c>
      <c r="X123" t="str">
        <f t="shared" si="7"/>
        <v/>
      </c>
      <c r="Y123" s="68">
        <f t="shared" si="8"/>
        <v>9073.1034482758623</v>
      </c>
    </row>
    <row r="124" spans="1:25" x14ac:dyDescent="0.3">
      <c r="A124" s="63" t="s">
        <v>5006</v>
      </c>
      <c r="B124" s="63" t="s">
        <v>6337</v>
      </c>
      <c r="C124" s="63" t="s">
        <v>12526</v>
      </c>
      <c r="D124" s="63" t="s">
        <v>12502</v>
      </c>
      <c r="E124" s="63" t="s">
        <v>12503</v>
      </c>
      <c r="F124">
        <v>13.2</v>
      </c>
      <c r="G124">
        <v>93</v>
      </c>
      <c r="H124" s="64">
        <v>31</v>
      </c>
      <c r="I124" s="64">
        <v>31</v>
      </c>
      <c r="J124" s="64">
        <v>3</v>
      </c>
      <c r="K124" s="64">
        <v>1</v>
      </c>
      <c r="L124" s="64">
        <v>31</v>
      </c>
      <c r="M124" s="63" t="s">
        <v>12520</v>
      </c>
      <c r="N124" s="63" t="s">
        <v>12528</v>
      </c>
      <c r="O124" s="65">
        <v>93</v>
      </c>
      <c r="P124" s="65">
        <v>28</v>
      </c>
      <c r="Q124" s="66">
        <v>18</v>
      </c>
      <c r="R124" s="67">
        <f t="shared" si="5"/>
        <v>1674</v>
      </c>
      <c r="S124" t="s">
        <v>12506</v>
      </c>
      <c r="T124">
        <v>2200</v>
      </c>
      <c r="U124">
        <v>122</v>
      </c>
      <c r="V124">
        <v>18</v>
      </c>
      <c r="W124" s="68">
        <f t="shared" si="6"/>
        <v>15.172413793103448</v>
      </c>
      <c r="X124" t="str">
        <f t="shared" si="7"/>
        <v/>
      </c>
      <c r="Y124" s="68">
        <f t="shared" si="8"/>
        <v>1411.0344827586207</v>
      </c>
    </row>
    <row r="125" spans="1:25" x14ac:dyDescent="0.3">
      <c r="A125" s="63" t="s">
        <v>5006</v>
      </c>
      <c r="B125" s="63" t="s">
        <v>6337</v>
      </c>
      <c r="C125" s="63" t="s">
        <v>12526</v>
      </c>
      <c r="D125" s="63" t="s">
        <v>12502</v>
      </c>
      <c r="E125" s="63" t="s">
        <v>12503</v>
      </c>
      <c r="F125">
        <v>13.2</v>
      </c>
      <c r="G125">
        <v>990</v>
      </c>
      <c r="H125" s="64">
        <v>495</v>
      </c>
      <c r="I125" s="64">
        <v>495</v>
      </c>
      <c r="J125" s="64">
        <v>2</v>
      </c>
      <c r="K125" s="64">
        <v>1</v>
      </c>
      <c r="L125" s="64">
        <v>495</v>
      </c>
      <c r="M125" s="63" t="s">
        <v>12520</v>
      </c>
      <c r="N125" s="63" t="s">
        <v>12527</v>
      </c>
      <c r="O125" s="65">
        <v>990</v>
      </c>
      <c r="P125" s="65">
        <v>28</v>
      </c>
      <c r="Q125" s="66">
        <v>18</v>
      </c>
      <c r="R125" s="67">
        <f t="shared" si="5"/>
        <v>17820</v>
      </c>
      <c r="S125" t="s">
        <v>12506</v>
      </c>
      <c r="T125">
        <v>2200</v>
      </c>
      <c r="U125">
        <v>122</v>
      </c>
      <c r="V125">
        <v>18</v>
      </c>
      <c r="W125" s="68">
        <f t="shared" si="6"/>
        <v>15.172413793103448</v>
      </c>
      <c r="X125" t="str">
        <f t="shared" si="7"/>
        <v/>
      </c>
      <c r="Y125" s="68">
        <f t="shared" si="8"/>
        <v>15020.689655172413</v>
      </c>
    </row>
    <row r="126" spans="1:25" x14ac:dyDescent="0.3">
      <c r="A126" s="63" t="s">
        <v>5006</v>
      </c>
      <c r="B126" s="63" t="s">
        <v>6337</v>
      </c>
      <c r="C126" s="63" t="s">
        <v>12526</v>
      </c>
      <c r="D126" s="63" t="s">
        <v>12502</v>
      </c>
      <c r="E126" s="63" t="s">
        <v>12503</v>
      </c>
      <c r="F126">
        <v>13.2</v>
      </c>
      <c r="G126">
        <v>135</v>
      </c>
      <c r="H126" s="64">
        <v>45</v>
      </c>
      <c r="I126" s="64">
        <v>45</v>
      </c>
      <c r="J126" s="64">
        <v>3</v>
      </c>
      <c r="K126" s="64">
        <v>1</v>
      </c>
      <c r="L126" s="64">
        <v>45</v>
      </c>
      <c r="M126" s="63" t="s">
        <v>12520</v>
      </c>
      <c r="N126" s="63" t="s">
        <v>12528</v>
      </c>
      <c r="O126" s="65">
        <v>135</v>
      </c>
      <c r="P126" s="65">
        <v>28</v>
      </c>
      <c r="Q126" s="66">
        <v>18</v>
      </c>
      <c r="R126" s="67">
        <f t="shared" si="5"/>
        <v>2430</v>
      </c>
      <c r="S126" t="s">
        <v>12506</v>
      </c>
      <c r="T126">
        <v>2200</v>
      </c>
      <c r="U126">
        <v>122</v>
      </c>
      <c r="V126">
        <v>18</v>
      </c>
      <c r="W126" s="68">
        <f t="shared" si="6"/>
        <v>15.172413793103448</v>
      </c>
      <c r="X126" t="str">
        <f t="shared" si="7"/>
        <v/>
      </c>
      <c r="Y126" s="68">
        <f t="shared" si="8"/>
        <v>2048.2758620689656</v>
      </c>
    </row>
    <row r="127" spans="1:25" x14ac:dyDescent="0.3">
      <c r="A127" s="63" t="s">
        <v>5006</v>
      </c>
      <c r="B127" s="63" t="s">
        <v>6337</v>
      </c>
      <c r="C127" s="63" t="s">
        <v>12526</v>
      </c>
      <c r="D127" s="63" t="s">
        <v>12502</v>
      </c>
      <c r="E127" s="63" t="s">
        <v>12503</v>
      </c>
      <c r="F127">
        <v>13.2</v>
      </c>
      <c r="G127">
        <v>970</v>
      </c>
      <c r="H127" s="64">
        <v>485</v>
      </c>
      <c r="I127" s="64">
        <v>485</v>
      </c>
      <c r="J127" s="64">
        <v>2</v>
      </c>
      <c r="K127" s="64">
        <v>1</v>
      </c>
      <c r="L127" s="64">
        <v>485</v>
      </c>
      <c r="M127" s="63" t="s">
        <v>12520</v>
      </c>
      <c r="N127" s="63" t="s">
        <v>12527</v>
      </c>
      <c r="O127" s="65">
        <v>970</v>
      </c>
      <c r="P127" s="65">
        <v>28</v>
      </c>
      <c r="Q127" s="66">
        <v>18</v>
      </c>
      <c r="R127" s="67">
        <f t="shared" si="5"/>
        <v>17460</v>
      </c>
      <c r="S127" t="s">
        <v>12506</v>
      </c>
      <c r="T127">
        <v>2200</v>
      </c>
      <c r="U127">
        <v>122</v>
      </c>
      <c r="V127">
        <v>18</v>
      </c>
      <c r="W127" s="68">
        <f t="shared" si="6"/>
        <v>15.172413793103448</v>
      </c>
      <c r="X127" t="str">
        <f t="shared" si="7"/>
        <v/>
      </c>
      <c r="Y127" s="68">
        <f t="shared" si="8"/>
        <v>14717.241379310344</v>
      </c>
    </row>
    <row r="128" spans="1:25" x14ac:dyDescent="0.3">
      <c r="A128" s="63" t="s">
        <v>5006</v>
      </c>
      <c r="B128" s="63" t="s">
        <v>6337</v>
      </c>
      <c r="C128" s="63" t="s">
        <v>12526</v>
      </c>
      <c r="D128" s="63" t="s">
        <v>12502</v>
      </c>
      <c r="E128" s="63" t="s">
        <v>12503</v>
      </c>
      <c r="F128">
        <v>13.2</v>
      </c>
      <c r="G128">
        <v>120</v>
      </c>
      <c r="H128" s="64">
        <v>40</v>
      </c>
      <c r="I128" s="64">
        <v>40</v>
      </c>
      <c r="J128" s="64">
        <v>3</v>
      </c>
      <c r="K128" s="64">
        <v>1</v>
      </c>
      <c r="L128" s="64">
        <v>40</v>
      </c>
      <c r="M128" s="63" t="s">
        <v>12520</v>
      </c>
      <c r="N128" s="63" t="s">
        <v>12528</v>
      </c>
      <c r="O128" s="65">
        <v>120</v>
      </c>
      <c r="P128" s="65">
        <v>28</v>
      </c>
      <c r="Q128" s="66">
        <v>18</v>
      </c>
      <c r="R128" s="67">
        <f t="shared" si="5"/>
        <v>2160</v>
      </c>
      <c r="S128" t="s">
        <v>12506</v>
      </c>
      <c r="T128">
        <v>2200</v>
      </c>
      <c r="U128">
        <v>122</v>
      </c>
      <c r="V128">
        <v>18</v>
      </c>
      <c r="W128" s="68">
        <f t="shared" si="6"/>
        <v>15.172413793103448</v>
      </c>
      <c r="X128" t="str">
        <f t="shared" si="7"/>
        <v/>
      </c>
      <c r="Y128" s="68">
        <f t="shared" si="8"/>
        <v>1820.6896551724137</v>
      </c>
    </row>
    <row r="129" spans="1:25" x14ac:dyDescent="0.3">
      <c r="A129" s="63" t="s">
        <v>12520</v>
      </c>
      <c r="B129" s="63" t="s">
        <v>6337</v>
      </c>
      <c r="C129" s="63" t="s">
        <v>12526</v>
      </c>
      <c r="D129" s="63" t="s">
        <v>12502</v>
      </c>
      <c r="E129" s="63" t="s">
        <v>12503</v>
      </c>
      <c r="F129">
        <v>10.75</v>
      </c>
      <c r="G129">
        <v>3</v>
      </c>
      <c r="H129" s="64">
        <v>3</v>
      </c>
      <c r="I129" s="64">
        <v>1</v>
      </c>
      <c r="J129" s="64">
        <v>1</v>
      </c>
      <c r="K129" s="64">
        <v>1</v>
      </c>
      <c r="L129" s="64">
        <v>3</v>
      </c>
      <c r="M129" s="63" t="s">
        <v>12557</v>
      </c>
      <c r="N129" s="63" t="s">
        <v>12558</v>
      </c>
      <c r="O129" s="65">
        <v>3</v>
      </c>
      <c r="P129" s="65">
        <v>32</v>
      </c>
      <c r="Q129" s="66">
        <v>18</v>
      </c>
      <c r="R129" s="67">
        <f t="shared" si="5"/>
        <v>54</v>
      </c>
      <c r="S129" t="s">
        <v>12506</v>
      </c>
      <c r="T129">
        <v>2200</v>
      </c>
      <c r="U129">
        <v>122</v>
      </c>
      <c r="V129">
        <v>18</v>
      </c>
      <c r="W129" s="68">
        <f t="shared" si="6"/>
        <v>15.172413793103448</v>
      </c>
      <c r="X129" t="str">
        <f t="shared" si="7"/>
        <v/>
      </c>
      <c r="Y129" s="68">
        <f t="shared" si="8"/>
        <v>45.517241379310349</v>
      </c>
    </row>
    <row r="130" spans="1:25" x14ac:dyDescent="0.3">
      <c r="A130" s="63" t="s">
        <v>12520</v>
      </c>
      <c r="B130" s="63" t="s">
        <v>6700</v>
      </c>
      <c r="C130" s="63" t="s">
        <v>12559</v>
      </c>
      <c r="D130" s="63" t="s">
        <v>12502</v>
      </c>
      <c r="E130" s="63" t="s">
        <v>12503</v>
      </c>
      <c r="F130">
        <v>10.75</v>
      </c>
      <c r="G130">
        <v>268</v>
      </c>
      <c r="H130" s="64">
        <v>268</v>
      </c>
      <c r="I130" s="64">
        <v>27</v>
      </c>
      <c r="J130" s="64">
        <v>1</v>
      </c>
      <c r="K130" s="64">
        <v>1</v>
      </c>
      <c r="L130" s="64">
        <v>268</v>
      </c>
      <c r="M130" s="63" t="s">
        <v>12557</v>
      </c>
      <c r="N130" s="63" t="s">
        <v>12558</v>
      </c>
      <c r="O130" s="65">
        <v>268</v>
      </c>
      <c r="P130" s="65">
        <v>32</v>
      </c>
      <c r="Q130" s="66">
        <v>18</v>
      </c>
      <c r="R130" s="67">
        <f t="shared" ref="R130:R187" si="9">G130*Q130</f>
        <v>4824</v>
      </c>
      <c r="S130" t="s">
        <v>12506</v>
      </c>
      <c r="T130">
        <v>2200</v>
      </c>
      <c r="U130">
        <v>122</v>
      </c>
      <c r="V130">
        <v>18</v>
      </c>
      <c r="W130" s="68">
        <f t="shared" ref="W130:W187" si="10">T130/$W$1</f>
        <v>15.172413793103448</v>
      </c>
      <c r="X130" t="str">
        <f t="shared" ref="X130:X132" si="11">_xlfn.IFNA(IF(V130&lt;&gt;Q130,"Different than DLC",""),"")</f>
        <v/>
      </c>
      <c r="Y130" s="68">
        <f t="shared" ref="Y130:Y187" si="12">G130*W130</f>
        <v>4066.2068965517242</v>
      </c>
    </row>
    <row r="131" spans="1:25" x14ac:dyDescent="0.3">
      <c r="A131" s="63" t="s">
        <v>12520</v>
      </c>
      <c r="B131" s="63" t="s">
        <v>6337</v>
      </c>
      <c r="C131" s="63" t="s">
        <v>12526</v>
      </c>
      <c r="D131" s="63" t="s">
        <v>12502</v>
      </c>
      <c r="E131" s="63" t="s">
        <v>12503</v>
      </c>
      <c r="F131">
        <v>10.75</v>
      </c>
      <c r="G131">
        <v>110</v>
      </c>
      <c r="H131" s="64">
        <v>55</v>
      </c>
      <c r="I131" s="64">
        <v>10</v>
      </c>
      <c r="J131" s="64">
        <v>2</v>
      </c>
      <c r="K131" s="64">
        <v>1</v>
      </c>
      <c r="L131" s="64">
        <v>55</v>
      </c>
      <c r="M131" s="63" t="s">
        <v>12560</v>
      </c>
      <c r="N131" s="63" t="s">
        <v>12561</v>
      </c>
      <c r="O131" s="65">
        <v>110</v>
      </c>
      <c r="P131" s="65">
        <v>32</v>
      </c>
      <c r="Q131" s="66">
        <v>18</v>
      </c>
      <c r="R131" s="67">
        <f t="shared" si="9"/>
        <v>1980</v>
      </c>
      <c r="S131" t="s">
        <v>12506</v>
      </c>
      <c r="T131">
        <v>2200</v>
      </c>
      <c r="U131">
        <v>122</v>
      </c>
      <c r="V131">
        <v>18</v>
      </c>
      <c r="W131" s="68">
        <f t="shared" si="10"/>
        <v>15.172413793103448</v>
      </c>
      <c r="X131" t="str">
        <f t="shared" si="11"/>
        <v/>
      </c>
      <c r="Y131" s="68">
        <f t="shared" si="12"/>
        <v>1668.9655172413793</v>
      </c>
    </row>
    <row r="132" spans="1:25" x14ac:dyDescent="0.3">
      <c r="A132" s="63" t="s">
        <v>12520</v>
      </c>
      <c r="B132" s="63" t="s">
        <v>6349</v>
      </c>
      <c r="C132" s="63" t="s">
        <v>12524</v>
      </c>
      <c r="D132" s="63" t="s">
        <v>12502</v>
      </c>
      <c r="E132" s="63" t="s">
        <v>12503</v>
      </c>
      <c r="F132">
        <v>10.75</v>
      </c>
      <c r="G132">
        <v>120</v>
      </c>
      <c r="H132" s="64">
        <v>60</v>
      </c>
      <c r="I132" s="64">
        <v>15</v>
      </c>
      <c r="J132" s="64">
        <v>2</v>
      </c>
      <c r="K132" s="64">
        <v>1</v>
      </c>
      <c r="L132" s="64">
        <v>60</v>
      </c>
      <c r="M132" s="63" t="s">
        <v>12560</v>
      </c>
      <c r="N132" s="63" t="s">
        <v>12561</v>
      </c>
      <c r="O132" s="65">
        <v>120</v>
      </c>
      <c r="P132" s="65">
        <v>32</v>
      </c>
      <c r="Q132" s="66">
        <v>18</v>
      </c>
      <c r="R132" s="67">
        <f t="shared" si="9"/>
        <v>2160</v>
      </c>
      <c r="S132" t="s">
        <v>12506</v>
      </c>
      <c r="T132">
        <v>2200</v>
      </c>
      <c r="U132">
        <v>122</v>
      </c>
      <c r="V132">
        <v>18</v>
      </c>
      <c r="W132" s="68">
        <f t="shared" si="10"/>
        <v>15.172413793103448</v>
      </c>
      <c r="X132" t="str">
        <f t="shared" si="11"/>
        <v/>
      </c>
      <c r="Y132" s="68">
        <f t="shared" si="12"/>
        <v>1820.6896551724137</v>
      </c>
    </row>
    <row r="133" spans="1:25" x14ac:dyDescent="0.3">
      <c r="A133" s="63" t="s">
        <v>12520</v>
      </c>
      <c r="B133" s="63" t="s">
        <v>5902</v>
      </c>
      <c r="C133" s="63" t="s">
        <v>12562</v>
      </c>
      <c r="D133" s="63" t="s">
        <v>12502</v>
      </c>
      <c r="E133" s="63" t="s">
        <v>12503</v>
      </c>
      <c r="F133">
        <v>10.75</v>
      </c>
      <c r="G133">
        <v>84</v>
      </c>
      <c r="H133" s="64">
        <v>28</v>
      </c>
      <c r="I133" s="64">
        <v>10</v>
      </c>
      <c r="J133" s="64">
        <v>3</v>
      </c>
      <c r="K133" s="64">
        <v>1</v>
      </c>
      <c r="L133" s="64">
        <v>28</v>
      </c>
      <c r="M133" s="63" t="s">
        <v>12563</v>
      </c>
      <c r="N133" s="63" t="s">
        <v>12564</v>
      </c>
      <c r="O133" s="65">
        <v>84</v>
      </c>
      <c r="P133" s="65">
        <v>32</v>
      </c>
      <c r="Q133" s="66">
        <v>17.82</v>
      </c>
      <c r="R133" s="67">
        <f t="shared" si="9"/>
        <v>1496.88</v>
      </c>
      <c r="S133" t="s">
        <v>12506</v>
      </c>
      <c r="T133">
        <v>2200</v>
      </c>
      <c r="U133">
        <v>122</v>
      </c>
      <c r="V133">
        <v>18</v>
      </c>
      <c r="W133" s="68">
        <f t="shared" si="10"/>
        <v>15.172413793103448</v>
      </c>
      <c r="Y133" s="68">
        <f t="shared" si="12"/>
        <v>1274.4827586206898</v>
      </c>
    </row>
    <row r="134" spans="1:25" x14ac:dyDescent="0.3">
      <c r="A134" s="63" t="s">
        <v>12520</v>
      </c>
      <c r="B134" s="63" t="s">
        <v>6337</v>
      </c>
      <c r="C134" s="63" t="s">
        <v>12526</v>
      </c>
      <c r="D134" s="63" t="s">
        <v>12502</v>
      </c>
      <c r="E134" s="63" t="s">
        <v>12503</v>
      </c>
      <c r="F134">
        <v>10.75</v>
      </c>
      <c r="G134">
        <v>210</v>
      </c>
      <c r="H134" s="64">
        <v>70</v>
      </c>
      <c r="I134" s="64">
        <v>10</v>
      </c>
      <c r="J134" s="64">
        <v>3</v>
      </c>
      <c r="K134" s="64">
        <v>1</v>
      </c>
      <c r="L134" s="64">
        <v>70</v>
      </c>
      <c r="M134" s="63" t="s">
        <v>12563</v>
      </c>
      <c r="N134" s="63" t="s">
        <v>12564</v>
      </c>
      <c r="O134" s="65">
        <v>210</v>
      </c>
      <c r="P134" s="65">
        <v>32</v>
      </c>
      <c r="Q134" s="66">
        <v>18</v>
      </c>
      <c r="R134" s="67">
        <f t="shared" si="9"/>
        <v>3780</v>
      </c>
      <c r="S134" t="s">
        <v>12506</v>
      </c>
      <c r="T134">
        <v>2200</v>
      </c>
      <c r="U134">
        <v>122</v>
      </c>
      <c r="V134">
        <v>18</v>
      </c>
      <c r="W134" s="68">
        <f t="shared" si="10"/>
        <v>15.172413793103448</v>
      </c>
      <c r="X134" t="str">
        <f t="shared" ref="X134:X187" si="13">_xlfn.IFNA(IF(V134&lt;&gt;Q134,"Different than DLC",""),"")</f>
        <v/>
      </c>
      <c r="Y134" s="68">
        <f t="shared" si="12"/>
        <v>3186.2068965517242</v>
      </c>
    </row>
    <row r="135" spans="1:25" x14ac:dyDescent="0.3">
      <c r="A135" s="63" t="s">
        <v>12520</v>
      </c>
      <c r="B135" s="63" t="s">
        <v>6349</v>
      </c>
      <c r="C135" s="63" t="s">
        <v>12524</v>
      </c>
      <c r="D135" s="63" t="s">
        <v>12502</v>
      </c>
      <c r="E135" s="63" t="s">
        <v>12503</v>
      </c>
      <c r="F135">
        <v>10.75</v>
      </c>
      <c r="G135">
        <v>531</v>
      </c>
      <c r="H135" s="64">
        <v>177</v>
      </c>
      <c r="I135" s="64">
        <v>10</v>
      </c>
      <c r="J135" s="64">
        <v>3</v>
      </c>
      <c r="K135" s="64">
        <v>1</v>
      </c>
      <c r="L135" s="64">
        <v>177</v>
      </c>
      <c r="M135" s="63" t="s">
        <v>12563</v>
      </c>
      <c r="N135" s="63" t="s">
        <v>12564</v>
      </c>
      <c r="O135" s="65">
        <v>531</v>
      </c>
      <c r="P135" s="65">
        <v>32</v>
      </c>
      <c r="Q135" s="66">
        <v>18</v>
      </c>
      <c r="R135" s="67">
        <f t="shared" si="9"/>
        <v>9558</v>
      </c>
      <c r="S135" t="s">
        <v>12506</v>
      </c>
      <c r="T135">
        <v>2200</v>
      </c>
      <c r="U135">
        <v>122</v>
      </c>
      <c r="V135">
        <v>18</v>
      </c>
      <c r="W135" s="68">
        <f t="shared" si="10"/>
        <v>15.172413793103448</v>
      </c>
      <c r="X135" t="str">
        <f t="shared" si="13"/>
        <v/>
      </c>
      <c r="Y135" s="68">
        <f t="shared" si="12"/>
        <v>8056.5517241379312</v>
      </c>
    </row>
    <row r="136" spans="1:25" x14ac:dyDescent="0.3">
      <c r="A136" s="63" t="s">
        <v>5006</v>
      </c>
      <c r="B136" s="63" t="s">
        <v>6337</v>
      </c>
      <c r="C136" s="63" t="s">
        <v>12526</v>
      </c>
      <c r="D136" s="63" t="s">
        <v>12502</v>
      </c>
      <c r="E136" s="63" t="s">
        <v>12503</v>
      </c>
      <c r="F136">
        <v>13.2</v>
      </c>
      <c r="G136">
        <v>874</v>
      </c>
      <c r="H136" s="64">
        <v>437</v>
      </c>
      <c r="I136" s="64">
        <v>437</v>
      </c>
      <c r="J136" s="64">
        <v>2</v>
      </c>
      <c r="K136" s="64">
        <v>1</v>
      </c>
      <c r="L136" s="64">
        <v>437</v>
      </c>
      <c r="M136" s="63" t="s">
        <v>12520</v>
      </c>
      <c r="N136" s="63" t="s">
        <v>12527</v>
      </c>
      <c r="O136" s="65">
        <v>874</v>
      </c>
      <c r="P136" s="65">
        <v>28</v>
      </c>
      <c r="Q136" s="66">
        <v>18</v>
      </c>
      <c r="R136" s="67">
        <f t="shared" si="9"/>
        <v>15732</v>
      </c>
      <c r="S136" t="s">
        <v>12506</v>
      </c>
      <c r="T136">
        <v>2200</v>
      </c>
      <c r="U136">
        <v>122</v>
      </c>
      <c r="V136">
        <v>18</v>
      </c>
      <c r="W136" s="68">
        <f t="shared" si="10"/>
        <v>15.172413793103448</v>
      </c>
      <c r="X136" t="str">
        <f t="shared" si="13"/>
        <v/>
      </c>
      <c r="Y136" s="68">
        <f t="shared" si="12"/>
        <v>13260.689655172413</v>
      </c>
    </row>
    <row r="137" spans="1:25" x14ac:dyDescent="0.3">
      <c r="A137" s="63" t="s">
        <v>5006</v>
      </c>
      <c r="B137" s="63" t="s">
        <v>6337</v>
      </c>
      <c r="C137" s="63" t="s">
        <v>12526</v>
      </c>
      <c r="D137" s="63" t="s">
        <v>12502</v>
      </c>
      <c r="E137" s="63" t="s">
        <v>12503</v>
      </c>
      <c r="F137">
        <v>13.2</v>
      </c>
      <c r="G137">
        <v>111</v>
      </c>
      <c r="H137" s="64">
        <v>37</v>
      </c>
      <c r="I137" s="64">
        <v>37</v>
      </c>
      <c r="J137" s="64">
        <v>3</v>
      </c>
      <c r="K137" s="64">
        <v>1</v>
      </c>
      <c r="L137" s="64">
        <v>37</v>
      </c>
      <c r="M137" s="63" t="s">
        <v>12520</v>
      </c>
      <c r="N137" s="63" t="s">
        <v>12528</v>
      </c>
      <c r="O137" s="65">
        <v>111</v>
      </c>
      <c r="P137" s="65">
        <v>28</v>
      </c>
      <c r="Q137" s="66">
        <v>18</v>
      </c>
      <c r="R137" s="67">
        <f t="shared" si="9"/>
        <v>1998</v>
      </c>
      <c r="S137" t="s">
        <v>12506</v>
      </c>
      <c r="T137">
        <v>2200</v>
      </c>
      <c r="U137">
        <v>122</v>
      </c>
      <c r="V137">
        <v>18</v>
      </c>
      <c r="W137" s="68">
        <f t="shared" si="10"/>
        <v>15.172413793103448</v>
      </c>
      <c r="X137" t="str">
        <f t="shared" si="13"/>
        <v/>
      </c>
      <c r="Y137" s="68">
        <f t="shared" si="12"/>
        <v>1684.1379310344828</v>
      </c>
    </row>
    <row r="138" spans="1:25" x14ac:dyDescent="0.3">
      <c r="A138" s="63" t="s">
        <v>12520</v>
      </c>
      <c r="B138" s="63" t="s">
        <v>6337</v>
      </c>
      <c r="C138" s="63" t="s">
        <v>12526</v>
      </c>
      <c r="D138" s="63" t="s">
        <v>12502</v>
      </c>
      <c r="E138" s="63" t="s">
        <v>12503</v>
      </c>
      <c r="F138">
        <v>13.2</v>
      </c>
      <c r="G138">
        <v>8</v>
      </c>
      <c r="H138" s="64">
        <v>4</v>
      </c>
      <c r="I138" s="64">
        <v>4</v>
      </c>
      <c r="J138" s="64">
        <v>2</v>
      </c>
      <c r="K138" s="64">
        <v>1</v>
      </c>
      <c r="L138" s="64">
        <v>4</v>
      </c>
      <c r="M138" s="63" t="s">
        <v>2358</v>
      </c>
      <c r="N138" s="63" t="s">
        <v>12527</v>
      </c>
      <c r="O138" s="65">
        <v>8</v>
      </c>
      <c r="P138" s="65">
        <v>28</v>
      </c>
      <c r="Q138" s="66">
        <v>18</v>
      </c>
      <c r="R138" s="67">
        <f t="shared" si="9"/>
        <v>144</v>
      </c>
      <c r="S138" t="s">
        <v>12506</v>
      </c>
      <c r="T138">
        <v>2200</v>
      </c>
      <c r="U138">
        <v>122</v>
      </c>
      <c r="V138">
        <v>18</v>
      </c>
      <c r="W138" s="68">
        <f t="shared" si="10"/>
        <v>15.172413793103448</v>
      </c>
      <c r="X138" t="str">
        <f t="shared" si="13"/>
        <v/>
      </c>
      <c r="Y138" s="68">
        <f t="shared" si="12"/>
        <v>121.37931034482759</v>
      </c>
    </row>
    <row r="139" spans="1:25" x14ac:dyDescent="0.3">
      <c r="A139" s="63" t="s">
        <v>12520</v>
      </c>
      <c r="B139" s="63" t="s">
        <v>6337</v>
      </c>
      <c r="C139" s="63" t="s">
        <v>12526</v>
      </c>
      <c r="D139" s="63" t="s">
        <v>12502</v>
      </c>
      <c r="E139" s="63" t="s">
        <v>12503</v>
      </c>
      <c r="F139">
        <v>13.2</v>
      </c>
      <c r="G139">
        <v>1005</v>
      </c>
      <c r="H139" s="64">
        <v>335</v>
      </c>
      <c r="I139" s="64">
        <v>335</v>
      </c>
      <c r="J139" s="64">
        <v>3</v>
      </c>
      <c r="K139" s="64">
        <v>1</v>
      </c>
      <c r="L139" s="64">
        <v>335</v>
      </c>
      <c r="M139" s="63" t="s">
        <v>2358</v>
      </c>
      <c r="N139" s="63" t="s">
        <v>12537</v>
      </c>
      <c r="O139" s="65">
        <v>1005</v>
      </c>
      <c r="P139" s="65">
        <v>28</v>
      </c>
      <c r="Q139" s="66">
        <v>18</v>
      </c>
      <c r="R139" s="67">
        <f t="shared" si="9"/>
        <v>18090</v>
      </c>
      <c r="S139" t="s">
        <v>12506</v>
      </c>
      <c r="T139">
        <v>2200</v>
      </c>
      <c r="U139">
        <v>122</v>
      </c>
      <c r="V139">
        <v>18</v>
      </c>
      <c r="W139" s="68">
        <f t="shared" si="10"/>
        <v>15.172413793103448</v>
      </c>
      <c r="X139" t="str">
        <f t="shared" si="13"/>
        <v/>
      </c>
      <c r="Y139" s="68">
        <f t="shared" si="12"/>
        <v>15248.275862068966</v>
      </c>
    </row>
    <row r="140" spans="1:25" x14ac:dyDescent="0.3">
      <c r="A140" s="63" t="s">
        <v>12520</v>
      </c>
      <c r="B140" s="63" t="s">
        <v>6337</v>
      </c>
      <c r="C140" s="63" t="s">
        <v>12526</v>
      </c>
      <c r="D140" s="63" t="s">
        <v>12502</v>
      </c>
      <c r="E140" s="63" t="s">
        <v>12503</v>
      </c>
      <c r="F140">
        <v>13.2</v>
      </c>
      <c r="G140">
        <v>500</v>
      </c>
      <c r="H140" s="64">
        <v>125</v>
      </c>
      <c r="I140" s="64">
        <v>125</v>
      </c>
      <c r="J140" s="64">
        <v>4</v>
      </c>
      <c r="K140" s="64">
        <v>1</v>
      </c>
      <c r="L140" s="64">
        <v>125</v>
      </c>
      <c r="M140" s="63" t="s">
        <v>2358</v>
      </c>
      <c r="N140" s="63" t="s">
        <v>12529</v>
      </c>
      <c r="O140" s="65">
        <v>500</v>
      </c>
      <c r="P140" s="65">
        <v>28</v>
      </c>
      <c r="Q140" s="66">
        <v>18</v>
      </c>
      <c r="R140" s="67">
        <f t="shared" si="9"/>
        <v>9000</v>
      </c>
      <c r="S140" t="s">
        <v>12506</v>
      </c>
      <c r="T140">
        <v>2200</v>
      </c>
      <c r="U140">
        <v>122</v>
      </c>
      <c r="V140">
        <v>18</v>
      </c>
      <c r="W140" s="68">
        <f t="shared" si="10"/>
        <v>15.172413793103448</v>
      </c>
      <c r="X140" t="str">
        <f t="shared" si="13"/>
        <v/>
      </c>
      <c r="Y140" s="68">
        <f t="shared" si="12"/>
        <v>7586.2068965517246</v>
      </c>
    </row>
    <row r="141" spans="1:25" x14ac:dyDescent="0.3">
      <c r="A141" s="63" t="s">
        <v>12520</v>
      </c>
      <c r="B141" s="63" t="s">
        <v>6337</v>
      </c>
      <c r="C141" s="63" t="s">
        <v>12526</v>
      </c>
      <c r="D141" s="63" t="s">
        <v>12502</v>
      </c>
      <c r="E141" s="63" t="s">
        <v>12503</v>
      </c>
      <c r="F141">
        <v>13.2</v>
      </c>
      <c r="G141">
        <v>8</v>
      </c>
      <c r="H141" s="64">
        <v>4</v>
      </c>
      <c r="I141" s="64">
        <v>4</v>
      </c>
      <c r="J141" s="64">
        <v>2</v>
      </c>
      <c r="K141" s="64">
        <v>1</v>
      </c>
      <c r="L141" s="64">
        <v>4</v>
      </c>
      <c r="M141" s="63" t="s">
        <v>2358</v>
      </c>
      <c r="N141" s="63" t="s">
        <v>12527</v>
      </c>
      <c r="O141" s="65">
        <v>8</v>
      </c>
      <c r="P141" s="65">
        <v>28</v>
      </c>
      <c r="Q141" s="66">
        <v>18</v>
      </c>
      <c r="R141" s="67">
        <f t="shared" si="9"/>
        <v>144</v>
      </c>
      <c r="S141" t="s">
        <v>12506</v>
      </c>
      <c r="T141">
        <v>2200</v>
      </c>
      <c r="U141">
        <v>122</v>
      </c>
      <c r="V141">
        <v>18</v>
      </c>
      <c r="W141" s="68">
        <f t="shared" si="10"/>
        <v>15.172413793103448</v>
      </c>
      <c r="X141" t="str">
        <f t="shared" si="13"/>
        <v/>
      </c>
      <c r="Y141" s="68">
        <f t="shared" si="12"/>
        <v>121.37931034482759</v>
      </c>
    </row>
    <row r="142" spans="1:25" x14ac:dyDescent="0.3">
      <c r="A142" s="63" t="s">
        <v>12520</v>
      </c>
      <c r="B142" s="63" t="s">
        <v>6337</v>
      </c>
      <c r="C142" s="63" t="s">
        <v>12526</v>
      </c>
      <c r="D142" s="63" t="s">
        <v>12502</v>
      </c>
      <c r="E142" s="63" t="s">
        <v>12503</v>
      </c>
      <c r="F142">
        <v>13.2</v>
      </c>
      <c r="G142">
        <v>813</v>
      </c>
      <c r="H142" s="64">
        <v>271</v>
      </c>
      <c r="I142" s="64">
        <v>271</v>
      </c>
      <c r="J142" s="64">
        <v>3</v>
      </c>
      <c r="K142" s="64">
        <v>1</v>
      </c>
      <c r="L142" s="64">
        <v>271</v>
      </c>
      <c r="M142" s="63" t="s">
        <v>2358</v>
      </c>
      <c r="N142" s="63" t="s">
        <v>12537</v>
      </c>
      <c r="O142" s="65">
        <v>813</v>
      </c>
      <c r="P142" s="65">
        <v>28</v>
      </c>
      <c r="Q142" s="66">
        <v>18</v>
      </c>
      <c r="R142" s="67">
        <f t="shared" si="9"/>
        <v>14634</v>
      </c>
      <c r="S142" t="s">
        <v>12506</v>
      </c>
      <c r="T142">
        <v>2200</v>
      </c>
      <c r="U142">
        <v>122</v>
      </c>
      <c r="V142">
        <v>18</v>
      </c>
      <c r="W142" s="68">
        <f t="shared" si="10"/>
        <v>15.172413793103448</v>
      </c>
      <c r="X142" t="str">
        <f t="shared" si="13"/>
        <v/>
      </c>
      <c r="Y142" s="68">
        <f t="shared" si="12"/>
        <v>12335.172413793103</v>
      </c>
    </row>
    <row r="143" spans="1:25" x14ac:dyDescent="0.3">
      <c r="A143" s="63" t="s">
        <v>12520</v>
      </c>
      <c r="B143" s="63" t="s">
        <v>6337</v>
      </c>
      <c r="C143" s="63" t="s">
        <v>12526</v>
      </c>
      <c r="D143" s="63" t="s">
        <v>12502</v>
      </c>
      <c r="E143" s="63" t="s">
        <v>12503</v>
      </c>
      <c r="F143">
        <v>13.2</v>
      </c>
      <c r="G143">
        <v>408</v>
      </c>
      <c r="H143" s="64">
        <v>102</v>
      </c>
      <c r="I143" s="64">
        <v>102</v>
      </c>
      <c r="J143" s="64">
        <v>4</v>
      </c>
      <c r="K143" s="64">
        <v>1</v>
      </c>
      <c r="L143" s="64">
        <v>102</v>
      </c>
      <c r="M143" s="63" t="s">
        <v>2358</v>
      </c>
      <c r="N143" s="63" t="s">
        <v>12529</v>
      </c>
      <c r="O143" s="65">
        <v>408</v>
      </c>
      <c r="P143" s="65">
        <v>28</v>
      </c>
      <c r="Q143" s="66">
        <v>18</v>
      </c>
      <c r="R143" s="67">
        <f t="shared" si="9"/>
        <v>7344</v>
      </c>
      <c r="S143" t="s">
        <v>12506</v>
      </c>
      <c r="T143">
        <v>2200</v>
      </c>
      <c r="U143">
        <v>122</v>
      </c>
      <c r="V143">
        <v>18</v>
      </c>
      <c r="W143" s="68">
        <f t="shared" si="10"/>
        <v>15.172413793103448</v>
      </c>
      <c r="X143" t="str">
        <f t="shared" si="13"/>
        <v/>
      </c>
      <c r="Y143" s="68">
        <f t="shared" si="12"/>
        <v>6190.3448275862065</v>
      </c>
    </row>
    <row r="144" spans="1:25" x14ac:dyDescent="0.3">
      <c r="A144" s="63" t="s">
        <v>12520</v>
      </c>
      <c r="B144" s="63" t="s">
        <v>6337</v>
      </c>
      <c r="C144" s="63" t="s">
        <v>12526</v>
      </c>
      <c r="D144" s="63" t="s">
        <v>12502</v>
      </c>
      <c r="E144" s="63" t="s">
        <v>12503</v>
      </c>
      <c r="F144">
        <v>13.2</v>
      </c>
      <c r="G144">
        <v>10</v>
      </c>
      <c r="H144" s="64">
        <v>5</v>
      </c>
      <c r="I144" s="64">
        <v>5</v>
      </c>
      <c r="J144" s="64">
        <v>2</v>
      </c>
      <c r="K144" s="64">
        <v>1</v>
      </c>
      <c r="L144" s="64">
        <v>5</v>
      </c>
      <c r="M144" s="63" t="s">
        <v>2358</v>
      </c>
      <c r="N144" s="63" t="s">
        <v>12527</v>
      </c>
      <c r="O144" s="65">
        <v>10</v>
      </c>
      <c r="P144" s="65">
        <v>28</v>
      </c>
      <c r="Q144" s="66">
        <v>18</v>
      </c>
      <c r="R144" s="67">
        <f t="shared" si="9"/>
        <v>180</v>
      </c>
      <c r="S144" t="s">
        <v>12506</v>
      </c>
      <c r="T144">
        <v>2200</v>
      </c>
      <c r="U144">
        <v>122</v>
      </c>
      <c r="V144">
        <v>18</v>
      </c>
      <c r="W144" s="68">
        <f t="shared" si="10"/>
        <v>15.172413793103448</v>
      </c>
      <c r="X144" t="str">
        <f t="shared" si="13"/>
        <v/>
      </c>
      <c r="Y144" s="68">
        <f t="shared" si="12"/>
        <v>151.72413793103448</v>
      </c>
    </row>
    <row r="145" spans="1:25" x14ac:dyDescent="0.3">
      <c r="A145" s="63" t="s">
        <v>12520</v>
      </c>
      <c r="B145" s="63" t="s">
        <v>6337</v>
      </c>
      <c r="C145" s="63" t="s">
        <v>12526</v>
      </c>
      <c r="D145" s="63" t="s">
        <v>12502</v>
      </c>
      <c r="E145" s="63" t="s">
        <v>12503</v>
      </c>
      <c r="F145">
        <v>13.2</v>
      </c>
      <c r="G145">
        <v>1149</v>
      </c>
      <c r="H145" s="64">
        <v>383</v>
      </c>
      <c r="I145" s="64">
        <v>383</v>
      </c>
      <c r="J145" s="64">
        <v>3</v>
      </c>
      <c r="K145" s="64">
        <v>1</v>
      </c>
      <c r="L145" s="64">
        <v>383</v>
      </c>
      <c r="M145" s="63" t="s">
        <v>2358</v>
      </c>
      <c r="N145" s="63" t="s">
        <v>12537</v>
      </c>
      <c r="O145" s="65">
        <v>1149</v>
      </c>
      <c r="P145" s="65">
        <v>28</v>
      </c>
      <c r="Q145" s="66">
        <v>18</v>
      </c>
      <c r="R145" s="67">
        <f t="shared" si="9"/>
        <v>20682</v>
      </c>
      <c r="S145" t="s">
        <v>12506</v>
      </c>
      <c r="T145">
        <v>2200</v>
      </c>
      <c r="U145">
        <v>122</v>
      </c>
      <c r="V145">
        <v>18</v>
      </c>
      <c r="W145" s="68">
        <f t="shared" si="10"/>
        <v>15.172413793103448</v>
      </c>
      <c r="X145" t="str">
        <f t="shared" si="13"/>
        <v/>
      </c>
      <c r="Y145" s="68">
        <f t="shared" si="12"/>
        <v>17433.103448275862</v>
      </c>
    </row>
    <row r="146" spans="1:25" x14ac:dyDescent="0.3">
      <c r="A146" s="63" t="s">
        <v>12520</v>
      </c>
      <c r="B146" s="63" t="s">
        <v>6337</v>
      </c>
      <c r="C146" s="63" t="s">
        <v>12526</v>
      </c>
      <c r="D146" s="63" t="s">
        <v>12502</v>
      </c>
      <c r="E146" s="63" t="s">
        <v>12503</v>
      </c>
      <c r="F146">
        <v>13.2</v>
      </c>
      <c r="G146">
        <v>572</v>
      </c>
      <c r="H146" s="64">
        <v>143</v>
      </c>
      <c r="I146" s="64">
        <v>143</v>
      </c>
      <c r="J146" s="64">
        <v>4</v>
      </c>
      <c r="K146" s="64">
        <v>1</v>
      </c>
      <c r="L146" s="64">
        <v>143</v>
      </c>
      <c r="M146" s="63" t="s">
        <v>2358</v>
      </c>
      <c r="N146" s="63" t="s">
        <v>12529</v>
      </c>
      <c r="O146" s="65">
        <v>572</v>
      </c>
      <c r="P146" s="65">
        <v>28</v>
      </c>
      <c r="Q146" s="66">
        <v>18</v>
      </c>
      <c r="R146" s="67">
        <f t="shared" si="9"/>
        <v>10296</v>
      </c>
      <c r="S146" t="s">
        <v>12506</v>
      </c>
      <c r="T146">
        <v>2200</v>
      </c>
      <c r="U146">
        <v>122</v>
      </c>
      <c r="V146">
        <v>18</v>
      </c>
      <c r="W146" s="68">
        <f t="shared" si="10"/>
        <v>15.172413793103448</v>
      </c>
      <c r="X146" t="str">
        <f t="shared" si="13"/>
        <v/>
      </c>
      <c r="Y146" s="68">
        <f t="shared" si="12"/>
        <v>8678.6206896551721</v>
      </c>
    </row>
    <row r="147" spans="1:25" x14ac:dyDescent="0.3">
      <c r="A147" s="63" t="s">
        <v>12520</v>
      </c>
      <c r="B147" s="63" t="s">
        <v>6337</v>
      </c>
      <c r="C147" s="63" t="s">
        <v>12526</v>
      </c>
      <c r="D147" s="63" t="s">
        <v>12502</v>
      </c>
      <c r="E147" s="63" t="s">
        <v>12503</v>
      </c>
      <c r="F147">
        <v>13.2</v>
      </c>
      <c r="G147">
        <v>10</v>
      </c>
      <c r="H147" s="64">
        <v>5</v>
      </c>
      <c r="I147" s="64">
        <v>5</v>
      </c>
      <c r="J147" s="64">
        <v>2</v>
      </c>
      <c r="K147" s="64">
        <v>1</v>
      </c>
      <c r="L147" s="64">
        <v>5</v>
      </c>
      <c r="M147" s="63" t="s">
        <v>2358</v>
      </c>
      <c r="N147" s="63" t="s">
        <v>12527</v>
      </c>
      <c r="O147" s="65">
        <v>10</v>
      </c>
      <c r="P147" s="65">
        <v>28</v>
      </c>
      <c r="Q147" s="66">
        <v>18</v>
      </c>
      <c r="R147" s="67">
        <f t="shared" si="9"/>
        <v>180</v>
      </c>
      <c r="S147" t="s">
        <v>12506</v>
      </c>
      <c r="T147">
        <v>2200</v>
      </c>
      <c r="U147">
        <v>122</v>
      </c>
      <c r="V147">
        <v>18</v>
      </c>
      <c r="W147" s="68">
        <f t="shared" si="10"/>
        <v>15.172413793103448</v>
      </c>
      <c r="X147" t="str">
        <f t="shared" si="13"/>
        <v/>
      </c>
      <c r="Y147" s="68">
        <f t="shared" si="12"/>
        <v>151.72413793103448</v>
      </c>
    </row>
    <row r="148" spans="1:25" x14ac:dyDescent="0.3">
      <c r="A148" s="63" t="s">
        <v>12520</v>
      </c>
      <c r="B148" s="63" t="s">
        <v>6337</v>
      </c>
      <c r="C148" s="63" t="s">
        <v>12526</v>
      </c>
      <c r="D148" s="63" t="s">
        <v>12502</v>
      </c>
      <c r="E148" s="63" t="s">
        <v>12503</v>
      </c>
      <c r="F148">
        <v>13.2</v>
      </c>
      <c r="G148">
        <v>1089</v>
      </c>
      <c r="H148" s="64">
        <v>363</v>
      </c>
      <c r="I148" s="64">
        <v>363</v>
      </c>
      <c r="J148" s="64">
        <v>3</v>
      </c>
      <c r="K148" s="64">
        <v>1</v>
      </c>
      <c r="L148" s="64">
        <v>363</v>
      </c>
      <c r="M148" s="63" t="s">
        <v>2358</v>
      </c>
      <c r="N148" s="63" t="s">
        <v>12537</v>
      </c>
      <c r="O148" s="65">
        <v>1089</v>
      </c>
      <c r="P148" s="65">
        <v>28</v>
      </c>
      <c r="Q148" s="66">
        <v>18</v>
      </c>
      <c r="R148" s="67">
        <f t="shared" si="9"/>
        <v>19602</v>
      </c>
      <c r="S148" t="s">
        <v>12506</v>
      </c>
      <c r="T148">
        <v>2200</v>
      </c>
      <c r="U148">
        <v>122</v>
      </c>
      <c r="V148">
        <v>18</v>
      </c>
      <c r="W148" s="68">
        <f t="shared" si="10"/>
        <v>15.172413793103448</v>
      </c>
      <c r="X148" t="str">
        <f t="shared" si="13"/>
        <v/>
      </c>
      <c r="Y148" s="68">
        <f t="shared" si="12"/>
        <v>16522.758620689656</v>
      </c>
    </row>
    <row r="149" spans="1:25" x14ac:dyDescent="0.3">
      <c r="A149" s="63" t="s">
        <v>12520</v>
      </c>
      <c r="B149" s="63" t="s">
        <v>6337</v>
      </c>
      <c r="C149" s="63" t="s">
        <v>12526</v>
      </c>
      <c r="D149" s="63" t="s">
        <v>12502</v>
      </c>
      <c r="E149" s="63" t="s">
        <v>12503</v>
      </c>
      <c r="F149">
        <v>13.2</v>
      </c>
      <c r="G149">
        <v>548</v>
      </c>
      <c r="H149" s="64">
        <v>137</v>
      </c>
      <c r="I149" s="64">
        <v>137</v>
      </c>
      <c r="J149" s="64">
        <v>4</v>
      </c>
      <c r="K149" s="64">
        <v>1</v>
      </c>
      <c r="L149" s="64">
        <v>137</v>
      </c>
      <c r="M149" s="63" t="s">
        <v>2358</v>
      </c>
      <c r="N149" s="63" t="s">
        <v>12529</v>
      </c>
      <c r="O149" s="65">
        <v>548</v>
      </c>
      <c r="P149" s="65">
        <v>28</v>
      </c>
      <c r="Q149" s="66">
        <v>18</v>
      </c>
      <c r="R149" s="67">
        <f t="shared" si="9"/>
        <v>9864</v>
      </c>
      <c r="S149" t="s">
        <v>12506</v>
      </c>
      <c r="T149">
        <v>2200</v>
      </c>
      <c r="U149">
        <v>122</v>
      </c>
      <c r="V149">
        <v>18</v>
      </c>
      <c r="W149" s="68">
        <f t="shared" si="10"/>
        <v>15.172413793103448</v>
      </c>
      <c r="X149" t="str">
        <f t="shared" si="13"/>
        <v/>
      </c>
      <c r="Y149" s="68">
        <f t="shared" si="12"/>
        <v>8314.4827586206902</v>
      </c>
    </row>
    <row r="150" spans="1:25" x14ac:dyDescent="0.3">
      <c r="A150" s="63" t="s">
        <v>12520</v>
      </c>
      <c r="B150" s="63" t="s">
        <v>6337</v>
      </c>
      <c r="C150" s="63" t="s">
        <v>12526</v>
      </c>
      <c r="D150" s="63" t="s">
        <v>12502</v>
      </c>
      <c r="E150" s="63" t="s">
        <v>12503</v>
      </c>
      <c r="F150">
        <v>13.2</v>
      </c>
      <c r="G150">
        <v>10</v>
      </c>
      <c r="H150" s="64">
        <v>5</v>
      </c>
      <c r="I150" s="64">
        <v>5</v>
      </c>
      <c r="J150" s="64">
        <v>2</v>
      </c>
      <c r="K150" s="64">
        <v>1</v>
      </c>
      <c r="L150" s="64">
        <v>5</v>
      </c>
      <c r="M150" s="63" t="s">
        <v>2358</v>
      </c>
      <c r="N150" s="63" t="s">
        <v>12527</v>
      </c>
      <c r="O150" s="65">
        <v>10</v>
      </c>
      <c r="P150" s="65">
        <v>28</v>
      </c>
      <c r="Q150" s="66">
        <v>18</v>
      </c>
      <c r="R150" s="67">
        <f t="shared" si="9"/>
        <v>180</v>
      </c>
      <c r="S150" t="s">
        <v>12506</v>
      </c>
      <c r="T150">
        <v>2200</v>
      </c>
      <c r="U150">
        <v>122</v>
      </c>
      <c r="V150">
        <v>18</v>
      </c>
      <c r="W150" s="68">
        <f t="shared" si="10"/>
        <v>15.172413793103448</v>
      </c>
      <c r="X150" t="str">
        <f t="shared" si="13"/>
        <v/>
      </c>
      <c r="Y150" s="68">
        <f t="shared" si="12"/>
        <v>151.72413793103448</v>
      </c>
    </row>
    <row r="151" spans="1:25" x14ac:dyDescent="0.3">
      <c r="A151" s="63" t="s">
        <v>12520</v>
      </c>
      <c r="B151" s="63" t="s">
        <v>6337</v>
      </c>
      <c r="C151" s="63" t="s">
        <v>12526</v>
      </c>
      <c r="D151" s="63" t="s">
        <v>12502</v>
      </c>
      <c r="E151" s="63" t="s">
        <v>12503</v>
      </c>
      <c r="F151">
        <v>13.2</v>
      </c>
      <c r="G151">
        <v>1044</v>
      </c>
      <c r="H151" s="64">
        <v>348</v>
      </c>
      <c r="I151" s="64">
        <v>348</v>
      </c>
      <c r="J151" s="64">
        <v>3</v>
      </c>
      <c r="K151" s="64">
        <v>1</v>
      </c>
      <c r="L151" s="64">
        <v>348</v>
      </c>
      <c r="M151" s="63" t="s">
        <v>2358</v>
      </c>
      <c r="N151" s="63" t="s">
        <v>12537</v>
      </c>
      <c r="O151" s="65">
        <v>1044</v>
      </c>
      <c r="P151" s="65">
        <v>28</v>
      </c>
      <c r="Q151" s="66">
        <v>18</v>
      </c>
      <c r="R151" s="67">
        <f t="shared" si="9"/>
        <v>18792</v>
      </c>
      <c r="S151" t="s">
        <v>12506</v>
      </c>
      <c r="T151">
        <v>2200</v>
      </c>
      <c r="U151">
        <v>122</v>
      </c>
      <c r="V151">
        <v>18</v>
      </c>
      <c r="W151" s="68">
        <f t="shared" si="10"/>
        <v>15.172413793103448</v>
      </c>
      <c r="X151" t="str">
        <f t="shared" si="13"/>
        <v/>
      </c>
      <c r="Y151" s="68">
        <f t="shared" si="12"/>
        <v>15840</v>
      </c>
    </row>
    <row r="152" spans="1:25" x14ac:dyDescent="0.3">
      <c r="A152" s="63" t="s">
        <v>12520</v>
      </c>
      <c r="B152" s="63" t="s">
        <v>6337</v>
      </c>
      <c r="C152" s="63" t="s">
        <v>12526</v>
      </c>
      <c r="D152" s="63" t="s">
        <v>12502</v>
      </c>
      <c r="E152" s="63" t="s">
        <v>12503</v>
      </c>
      <c r="F152">
        <v>13.2</v>
      </c>
      <c r="G152">
        <v>520</v>
      </c>
      <c r="H152" s="64">
        <v>130</v>
      </c>
      <c r="I152" s="64">
        <v>130</v>
      </c>
      <c r="J152" s="64">
        <v>4</v>
      </c>
      <c r="K152" s="64">
        <v>1</v>
      </c>
      <c r="L152" s="64">
        <v>130</v>
      </c>
      <c r="M152" s="63" t="s">
        <v>2358</v>
      </c>
      <c r="N152" s="63" t="s">
        <v>12529</v>
      </c>
      <c r="O152" s="65">
        <v>520</v>
      </c>
      <c r="P152" s="65">
        <v>28</v>
      </c>
      <c r="Q152" s="66">
        <v>18</v>
      </c>
      <c r="R152" s="67">
        <f t="shared" si="9"/>
        <v>9360</v>
      </c>
      <c r="S152" t="s">
        <v>12506</v>
      </c>
      <c r="T152">
        <v>2200</v>
      </c>
      <c r="U152">
        <v>122</v>
      </c>
      <c r="V152">
        <v>18</v>
      </c>
      <c r="W152" s="68">
        <f t="shared" si="10"/>
        <v>15.172413793103448</v>
      </c>
      <c r="X152" t="str">
        <f t="shared" si="13"/>
        <v/>
      </c>
      <c r="Y152" s="68">
        <f t="shared" si="12"/>
        <v>7889.6551724137935</v>
      </c>
    </row>
    <row r="153" spans="1:25" x14ac:dyDescent="0.3">
      <c r="A153" s="63" t="s">
        <v>12501</v>
      </c>
      <c r="B153" s="63" t="s">
        <v>12565</v>
      </c>
      <c r="C153" s="63" t="s">
        <v>12566</v>
      </c>
      <c r="D153" s="63" t="s">
        <v>12502</v>
      </c>
      <c r="E153" s="63" t="s">
        <v>12503</v>
      </c>
      <c r="F153">
        <v>8.99</v>
      </c>
      <c r="G153">
        <v>18835</v>
      </c>
      <c r="H153" s="64">
        <v>5925</v>
      </c>
      <c r="I153" s="64">
        <v>606</v>
      </c>
      <c r="J153" s="73" t="s">
        <v>12567</v>
      </c>
      <c r="K153" s="64">
        <v>1</v>
      </c>
      <c r="L153" s="64">
        <v>8291</v>
      </c>
      <c r="M153" s="63" t="s">
        <v>12504</v>
      </c>
      <c r="N153" s="63" t="s">
        <v>12568</v>
      </c>
      <c r="O153" s="65">
        <v>18835</v>
      </c>
      <c r="P153" s="65">
        <v>32</v>
      </c>
      <c r="Q153" s="66">
        <v>12</v>
      </c>
      <c r="R153" s="67">
        <f t="shared" si="9"/>
        <v>226020</v>
      </c>
      <c r="S153" t="s">
        <v>12506</v>
      </c>
      <c r="T153" s="69">
        <v>1750</v>
      </c>
      <c r="U153" s="69">
        <f>T153/V153</f>
        <v>145.83333333333334</v>
      </c>
      <c r="V153" s="70">
        <v>12</v>
      </c>
      <c r="W153" s="71">
        <f t="shared" si="10"/>
        <v>12.068965517241379</v>
      </c>
      <c r="X153" t="str">
        <f t="shared" si="13"/>
        <v/>
      </c>
      <c r="Y153" s="68">
        <f t="shared" si="12"/>
        <v>227318.96551724136</v>
      </c>
    </row>
    <row r="154" spans="1:25" x14ac:dyDescent="0.3">
      <c r="A154" s="63" t="s">
        <v>313</v>
      </c>
      <c r="B154" s="63" t="s">
        <v>12569</v>
      </c>
      <c r="C154" s="63" t="s">
        <v>12570</v>
      </c>
      <c r="D154" s="63" t="s">
        <v>12502</v>
      </c>
      <c r="E154" s="63" t="s">
        <v>12503</v>
      </c>
      <c r="F154">
        <v>7.05</v>
      </c>
      <c r="G154">
        <v>140</v>
      </c>
      <c r="H154" s="64">
        <v>70</v>
      </c>
      <c r="I154" s="64">
        <v>7</v>
      </c>
      <c r="J154" s="64">
        <v>2</v>
      </c>
      <c r="K154" s="64">
        <v>1</v>
      </c>
      <c r="L154" s="64">
        <v>70</v>
      </c>
      <c r="M154" s="63" t="s">
        <v>12501</v>
      </c>
      <c r="N154" s="63" t="s">
        <v>12571</v>
      </c>
      <c r="O154" s="65">
        <v>140</v>
      </c>
      <c r="P154" s="65">
        <v>32</v>
      </c>
      <c r="Q154" s="66">
        <v>15.5</v>
      </c>
      <c r="R154" s="67">
        <f t="shared" si="9"/>
        <v>2170</v>
      </c>
      <c r="S154" t="s">
        <v>12506</v>
      </c>
      <c r="T154" s="69">
        <v>1800</v>
      </c>
      <c r="U154" s="69">
        <f>T154/V154</f>
        <v>116.12903225806451</v>
      </c>
      <c r="V154" s="70">
        <v>15.5</v>
      </c>
      <c r="W154" s="71">
        <f t="shared" si="10"/>
        <v>12.413793103448276</v>
      </c>
      <c r="X154" t="str">
        <f t="shared" si="13"/>
        <v/>
      </c>
      <c r="Y154" s="68">
        <f t="shared" si="12"/>
        <v>1737.9310344827586</v>
      </c>
    </row>
    <row r="155" spans="1:25" x14ac:dyDescent="0.3">
      <c r="A155" s="63" t="s">
        <v>12501</v>
      </c>
      <c r="B155" s="63" t="s">
        <v>3076</v>
      </c>
      <c r="C155" s="63" t="s">
        <v>12572</v>
      </c>
      <c r="D155" s="63" t="s">
        <v>12502</v>
      </c>
      <c r="E155" s="63" t="s">
        <v>12503</v>
      </c>
      <c r="F155">
        <v>8.99</v>
      </c>
      <c r="G155">
        <v>72</v>
      </c>
      <c r="H155" s="64">
        <v>18</v>
      </c>
      <c r="I155" s="64">
        <v>3</v>
      </c>
      <c r="J155" s="64">
        <v>4</v>
      </c>
      <c r="K155" s="64">
        <v>1</v>
      </c>
      <c r="L155" s="64">
        <v>18</v>
      </c>
      <c r="M155" s="63" t="s">
        <v>12573</v>
      </c>
      <c r="N155" s="63" t="s">
        <v>12574</v>
      </c>
      <c r="O155" s="65">
        <v>72</v>
      </c>
      <c r="P155" s="65">
        <v>32</v>
      </c>
      <c r="Q155" s="66">
        <v>18</v>
      </c>
      <c r="R155" s="67">
        <f t="shared" si="9"/>
        <v>1296</v>
      </c>
      <c r="S155" t="s">
        <v>12506</v>
      </c>
      <c r="T155">
        <v>2300</v>
      </c>
      <c r="U155">
        <v>127.8</v>
      </c>
      <c r="V155">
        <v>18</v>
      </c>
      <c r="W155" s="68">
        <f t="shared" si="10"/>
        <v>15.862068965517242</v>
      </c>
      <c r="X155" t="str">
        <f t="shared" si="13"/>
        <v/>
      </c>
      <c r="Y155" s="68">
        <f t="shared" si="12"/>
        <v>1142.0689655172414</v>
      </c>
    </row>
    <row r="156" spans="1:25" x14ac:dyDescent="0.3">
      <c r="A156" s="63" t="s">
        <v>12520</v>
      </c>
      <c r="B156" s="63" t="s">
        <v>6349</v>
      </c>
      <c r="C156" s="63" t="s">
        <v>12524</v>
      </c>
      <c r="D156" s="63" t="s">
        <v>12502</v>
      </c>
      <c r="E156" s="63" t="s">
        <v>12503</v>
      </c>
      <c r="F156">
        <v>10.75</v>
      </c>
      <c r="G156">
        <v>4</v>
      </c>
      <c r="H156" s="64">
        <v>4</v>
      </c>
      <c r="I156" s="64">
        <v>2</v>
      </c>
      <c r="J156" s="64">
        <v>1</v>
      </c>
      <c r="K156" s="64">
        <v>1</v>
      </c>
      <c r="L156" s="64">
        <v>4</v>
      </c>
      <c r="M156" s="63" t="s">
        <v>12557</v>
      </c>
      <c r="N156" s="63" t="s">
        <v>12558</v>
      </c>
      <c r="O156" s="65">
        <v>4</v>
      </c>
      <c r="P156" s="65">
        <v>32</v>
      </c>
      <c r="Q156" s="66">
        <v>18</v>
      </c>
      <c r="R156" s="67">
        <f t="shared" si="9"/>
        <v>72</v>
      </c>
      <c r="S156" t="s">
        <v>12506</v>
      </c>
      <c r="T156">
        <v>2200</v>
      </c>
      <c r="U156">
        <v>122</v>
      </c>
      <c r="V156">
        <v>18</v>
      </c>
      <c r="W156" s="68">
        <f t="shared" si="10"/>
        <v>15.172413793103448</v>
      </c>
      <c r="X156" t="str">
        <f t="shared" si="13"/>
        <v/>
      </c>
      <c r="Y156" s="68">
        <f t="shared" si="12"/>
        <v>60.689655172413794</v>
      </c>
    </row>
    <row r="157" spans="1:25" x14ac:dyDescent="0.3">
      <c r="A157" s="63" t="s">
        <v>12520</v>
      </c>
      <c r="B157" s="63" t="s">
        <v>6700</v>
      </c>
      <c r="C157" s="63" t="s">
        <v>12559</v>
      </c>
      <c r="D157" s="63" t="s">
        <v>12502</v>
      </c>
      <c r="E157" s="63" t="s">
        <v>12503</v>
      </c>
      <c r="F157">
        <v>10.75</v>
      </c>
      <c r="G157">
        <v>249</v>
      </c>
      <c r="H157" s="64">
        <v>249</v>
      </c>
      <c r="I157" s="64">
        <v>26</v>
      </c>
      <c r="J157" s="64">
        <v>1</v>
      </c>
      <c r="K157" s="64">
        <v>1</v>
      </c>
      <c r="L157" s="64">
        <v>249</v>
      </c>
      <c r="M157" s="63" t="s">
        <v>12557</v>
      </c>
      <c r="N157" s="63" t="s">
        <v>12558</v>
      </c>
      <c r="O157" s="65">
        <v>249</v>
      </c>
      <c r="P157" s="65">
        <v>32</v>
      </c>
      <c r="Q157" s="66">
        <v>18</v>
      </c>
      <c r="R157" s="67">
        <f t="shared" si="9"/>
        <v>4482</v>
      </c>
      <c r="S157" t="s">
        <v>12506</v>
      </c>
      <c r="T157">
        <v>2200</v>
      </c>
      <c r="U157">
        <v>122</v>
      </c>
      <c r="V157">
        <v>18</v>
      </c>
      <c r="W157" s="68">
        <f t="shared" si="10"/>
        <v>15.172413793103448</v>
      </c>
      <c r="X157" t="str">
        <f t="shared" si="13"/>
        <v/>
      </c>
      <c r="Y157" s="68">
        <f t="shared" si="12"/>
        <v>3777.9310344827586</v>
      </c>
    </row>
    <row r="158" spans="1:25" x14ac:dyDescent="0.3">
      <c r="A158" s="63" t="s">
        <v>12520</v>
      </c>
      <c r="B158" s="63" t="s">
        <v>6349</v>
      </c>
      <c r="C158" s="63" t="s">
        <v>12524</v>
      </c>
      <c r="D158" s="63" t="s">
        <v>12502</v>
      </c>
      <c r="E158" s="63" t="s">
        <v>12503</v>
      </c>
      <c r="F158">
        <v>10.75</v>
      </c>
      <c r="G158">
        <v>742</v>
      </c>
      <c r="H158" s="64">
        <v>371</v>
      </c>
      <c r="I158" s="64">
        <v>38</v>
      </c>
      <c r="J158" s="64">
        <v>2</v>
      </c>
      <c r="K158" s="64">
        <v>1</v>
      </c>
      <c r="L158" s="64">
        <v>371</v>
      </c>
      <c r="M158" s="63" t="s">
        <v>12560</v>
      </c>
      <c r="N158" s="63" t="s">
        <v>12561</v>
      </c>
      <c r="O158" s="65">
        <v>742</v>
      </c>
      <c r="P158" s="65">
        <v>32</v>
      </c>
      <c r="Q158" s="66">
        <v>18</v>
      </c>
      <c r="R158" s="67">
        <f t="shared" si="9"/>
        <v>13356</v>
      </c>
      <c r="S158" t="s">
        <v>12506</v>
      </c>
      <c r="T158">
        <v>2200</v>
      </c>
      <c r="U158">
        <v>122</v>
      </c>
      <c r="V158">
        <v>18</v>
      </c>
      <c r="W158" s="68">
        <f t="shared" si="10"/>
        <v>15.172413793103448</v>
      </c>
      <c r="X158" t="str">
        <f t="shared" si="13"/>
        <v/>
      </c>
      <c r="Y158" s="68">
        <f t="shared" si="12"/>
        <v>11257.931034482759</v>
      </c>
    </row>
    <row r="159" spans="1:25" x14ac:dyDescent="0.3">
      <c r="A159" s="63" t="s">
        <v>12520</v>
      </c>
      <c r="B159" s="63" t="s">
        <v>6349</v>
      </c>
      <c r="C159" s="63" t="s">
        <v>12524</v>
      </c>
      <c r="D159" s="63" t="s">
        <v>12502</v>
      </c>
      <c r="E159" s="63" t="s">
        <v>12503</v>
      </c>
      <c r="F159">
        <v>10.75</v>
      </c>
      <c r="G159">
        <v>60</v>
      </c>
      <c r="H159" s="64">
        <v>20</v>
      </c>
      <c r="I159" s="64">
        <v>3</v>
      </c>
      <c r="J159" s="64">
        <v>3</v>
      </c>
      <c r="K159" s="64">
        <v>1</v>
      </c>
      <c r="L159" s="64">
        <v>20</v>
      </c>
      <c r="M159" s="63" t="s">
        <v>12563</v>
      </c>
      <c r="N159" s="63" t="s">
        <v>12564</v>
      </c>
      <c r="O159" s="65">
        <v>60</v>
      </c>
      <c r="P159" s="65">
        <v>32</v>
      </c>
      <c r="Q159" s="66">
        <v>18</v>
      </c>
      <c r="R159" s="67">
        <f t="shared" si="9"/>
        <v>1080</v>
      </c>
      <c r="S159" t="s">
        <v>12506</v>
      </c>
      <c r="T159">
        <v>2200</v>
      </c>
      <c r="U159">
        <v>122</v>
      </c>
      <c r="V159">
        <v>18</v>
      </c>
      <c r="W159" s="68">
        <f t="shared" si="10"/>
        <v>15.172413793103448</v>
      </c>
      <c r="X159" t="str">
        <f t="shared" si="13"/>
        <v/>
      </c>
      <c r="Y159" s="68">
        <f t="shared" si="12"/>
        <v>910.34482758620686</v>
      </c>
    </row>
    <row r="160" spans="1:25" x14ac:dyDescent="0.3">
      <c r="A160" s="63" t="s">
        <v>3419</v>
      </c>
      <c r="B160" s="63" t="s">
        <v>12575</v>
      </c>
      <c r="C160" s="63" t="s">
        <v>12575</v>
      </c>
      <c r="D160" s="63" t="s">
        <v>12502</v>
      </c>
      <c r="E160" s="63" t="s">
        <v>12503</v>
      </c>
      <c r="F160">
        <v>9.5</v>
      </c>
      <c r="G160">
        <v>146</v>
      </c>
      <c r="H160" s="64">
        <v>73</v>
      </c>
      <c r="I160" s="64">
        <v>7</v>
      </c>
      <c r="J160" s="64">
        <v>2</v>
      </c>
      <c r="K160" s="64">
        <v>1</v>
      </c>
      <c r="L160" s="64">
        <v>73</v>
      </c>
      <c r="M160" s="63" t="s">
        <v>12576</v>
      </c>
      <c r="N160" s="63" t="s">
        <v>12577</v>
      </c>
      <c r="O160" s="65">
        <v>146</v>
      </c>
      <c r="P160" s="65">
        <v>32</v>
      </c>
      <c r="Q160" s="66">
        <v>17</v>
      </c>
      <c r="R160" s="67">
        <f t="shared" si="9"/>
        <v>2482</v>
      </c>
      <c r="S160" t="s">
        <v>12506</v>
      </c>
      <c r="T160" s="69">
        <v>1800</v>
      </c>
      <c r="U160" s="69">
        <f t="shared" ref="U160:U187" si="14">T160/V160</f>
        <v>128.57142857142858</v>
      </c>
      <c r="V160" s="70">
        <v>14</v>
      </c>
      <c r="W160" s="71">
        <f t="shared" si="10"/>
        <v>12.413793103448276</v>
      </c>
      <c r="X160" t="str">
        <f t="shared" si="13"/>
        <v>Different than DLC</v>
      </c>
      <c r="Y160" s="68">
        <f t="shared" si="12"/>
        <v>1812.4137931034484</v>
      </c>
    </row>
    <row r="161" spans="1:25" x14ac:dyDescent="0.3">
      <c r="A161" s="63" t="s">
        <v>3419</v>
      </c>
      <c r="B161" s="63" t="s">
        <v>12575</v>
      </c>
      <c r="C161" s="63" t="s">
        <v>12575</v>
      </c>
      <c r="D161" s="63" t="s">
        <v>12502</v>
      </c>
      <c r="E161" s="63" t="s">
        <v>12503</v>
      </c>
      <c r="F161">
        <v>9.5</v>
      </c>
      <c r="G161">
        <v>279</v>
      </c>
      <c r="H161" s="64">
        <v>93</v>
      </c>
      <c r="I161" s="64">
        <v>10</v>
      </c>
      <c r="J161" s="64">
        <v>3</v>
      </c>
      <c r="K161" s="64">
        <v>1</v>
      </c>
      <c r="L161" s="64">
        <v>93</v>
      </c>
      <c r="M161" s="63" t="s">
        <v>12576</v>
      </c>
      <c r="N161" s="63" t="s">
        <v>12578</v>
      </c>
      <c r="O161" s="65">
        <v>279</v>
      </c>
      <c r="P161" s="65">
        <v>32</v>
      </c>
      <c r="Q161" s="66">
        <v>17</v>
      </c>
      <c r="R161" s="67">
        <f t="shared" si="9"/>
        <v>4743</v>
      </c>
      <c r="S161" t="s">
        <v>12506</v>
      </c>
      <c r="T161" s="69">
        <f>INDEX(T$1:T160,MATCH($B161,$B$1:$B160,0))</f>
        <v>1800</v>
      </c>
      <c r="U161" s="69">
        <f t="shared" si="14"/>
        <v>128.57142857142858</v>
      </c>
      <c r="V161" s="70">
        <f>INDEX(V$1:V160,MATCH($B161,$B$1:$B160,0))</f>
        <v>14</v>
      </c>
      <c r="W161" s="71">
        <f t="shared" si="10"/>
        <v>12.413793103448276</v>
      </c>
      <c r="X161" t="str">
        <f t="shared" si="13"/>
        <v>Different than DLC</v>
      </c>
      <c r="Y161" s="68">
        <f t="shared" si="12"/>
        <v>3463.4482758620688</v>
      </c>
    </row>
    <row r="162" spans="1:25" x14ac:dyDescent="0.3">
      <c r="A162" s="63" t="s">
        <v>3419</v>
      </c>
      <c r="B162" s="63" t="s">
        <v>12575</v>
      </c>
      <c r="C162" s="63" t="s">
        <v>12575</v>
      </c>
      <c r="D162" s="63" t="s">
        <v>12502</v>
      </c>
      <c r="E162" s="63" t="s">
        <v>12503</v>
      </c>
      <c r="F162">
        <v>9.5</v>
      </c>
      <c r="G162">
        <v>236</v>
      </c>
      <c r="H162" s="64">
        <v>118</v>
      </c>
      <c r="I162" s="64">
        <v>13</v>
      </c>
      <c r="J162" s="64">
        <v>2</v>
      </c>
      <c r="K162" s="64">
        <v>1</v>
      </c>
      <c r="L162" s="64">
        <v>118</v>
      </c>
      <c r="M162" s="63" t="s">
        <v>12520</v>
      </c>
      <c r="N162" s="63" t="s">
        <v>12579</v>
      </c>
      <c r="O162" s="65">
        <v>236</v>
      </c>
      <c r="P162" s="65">
        <v>32</v>
      </c>
      <c r="Q162" s="66">
        <v>17</v>
      </c>
      <c r="R162" s="67">
        <f t="shared" si="9"/>
        <v>4012</v>
      </c>
      <c r="S162" t="s">
        <v>12506</v>
      </c>
      <c r="T162" s="69">
        <f>INDEX(T$1:T161,MATCH($B162,$B$1:$B161,0))</f>
        <v>1800</v>
      </c>
      <c r="U162" s="69">
        <f t="shared" si="14"/>
        <v>128.57142857142858</v>
      </c>
      <c r="V162" s="70">
        <f>INDEX(V$1:V161,MATCH($B162,$B$1:$B161,0))</f>
        <v>14</v>
      </c>
      <c r="W162" s="71">
        <f t="shared" si="10"/>
        <v>12.413793103448276</v>
      </c>
      <c r="X162" t="str">
        <f t="shared" si="13"/>
        <v>Different than DLC</v>
      </c>
      <c r="Y162" s="68">
        <f t="shared" si="12"/>
        <v>2929.655172413793</v>
      </c>
    </row>
    <row r="163" spans="1:25" x14ac:dyDescent="0.3">
      <c r="A163" s="63" t="s">
        <v>3419</v>
      </c>
      <c r="B163" s="63" t="s">
        <v>12575</v>
      </c>
      <c r="C163" s="63" t="s">
        <v>12575</v>
      </c>
      <c r="D163" s="63" t="s">
        <v>12502</v>
      </c>
      <c r="E163" s="63" t="s">
        <v>12503</v>
      </c>
      <c r="F163">
        <v>9.5</v>
      </c>
      <c r="G163">
        <v>438</v>
      </c>
      <c r="H163" s="64">
        <v>219</v>
      </c>
      <c r="I163" s="64">
        <v>23</v>
      </c>
      <c r="J163" s="64">
        <v>2</v>
      </c>
      <c r="K163" s="64">
        <v>1</v>
      </c>
      <c r="L163" s="64">
        <v>219</v>
      </c>
      <c r="M163" s="63" t="s">
        <v>12520</v>
      </c>
      <c r="N163" s="63" t="s">
        <v>12580</v>
      </c>
      <c r="O163" s="65">
        <v>438</v>
      </c>
      <c r="P163" s="65">
        <v>32</v>
      </c>
      <c r="Q163" s="66">
        <v>17</v>
      </c>
      <c r="R163" s="67">
        <f t="shared" si="9"/>
        <v>7446</v>
      </c>
      <c r="S163" t="s">
        <v>12506</v>
      </c>
      <c r="T163" s="69">
        <f>INDEX(T$1:T162,MATCH($B163,$B$1:$B162,0))</f>
        <v>1800</v>
      </c>
      <c r="U163" s="69">
        <f t="shared" si="14"/>
        <v>128.57142857142858</v>
      </c>
      <c r="V163" s="70">
        <f>INDEX(V$1:V162,MATCH($B163,$B$1:$B162,0))</f>
        <v>14</v>
      </c>
      <c r="W163" s="71">
        <f t="shared" si="10"/>
        <v>12.413793103448276</v>
      </c>
      <c r="X163" t="str">
        <f t="shared" si="13"/>
        <v>Different than DLC</v>
      </c>
      <c r="Y163" s="68">
        <f t="shared" si="12"/>
        <v>5437.2413793103451</v>
      </c>
    </row>
    <row r="164" spans="1:25" x14ac:dyDescent="0.3">
      <c r="A164" s="63" t="s">
        <v>3419</v>
      </c>
      <c r="B164" s="63" t="s">
        <v>12575</v>
      </c>
      <c r="C164" s="63" t="s">
        <v>12575</v>
      </c>
      <c r="D164" s="63" t="s">
        <v>12502</v>
      </c>
      <c r="E164" s="63" t="s">
        <v>12503</v>
      </c>
      <c r="F164">
        <v>9.5</v>
      </c>
      <c r="G164">
        <v>162</v>
      </c>
      <c r="H164" s="64">
        <v>81</v>
      </c>
      <c r="I164" s="64">
        <v>9</v>
      </c>
      <c r="J164" s="64">
        <v>2</v>
      </c>
      <c r="K164" s="64">
        <v>1</v>
      </c>
      <c r="L164" s="64">
        <v>81</v>
      </c>
      <c r="M164" s="63" t="s">
        <v>12520</v>
      </c>
      <c r="N164" s="63" t="s">
        <v>12581</v>
      </c>
      <c r="O164" s="65">
        <v>162</v>
      </c>
      <c r="P164" s="65">
        <v>32</v>
      </c>
      <c r="Q164" s="66">
        <v>17</v>
      </c>
      <c r="R164" s="67">
        <f t="shared" si="9"/>
        <v>2754</v>
      </c>
      <c r="S164" t="s">
        <v>12506</v>
      </c>
      <c r="T164" s="69">
        <f>INDEX(T$1:T163,MATCH($B164,$B$1:$B163,0))</f>
        <v>1800</v>
      </c>
      <c r="U164" s="69">
        <f t="shared" si="14"/>
        <v>128.57142857142858</v>
      </c>
      <c r="V164" s="70">
        <f>INDEX(V$1:V163,MATCH($B164,$B$1:$B163,0))</f>
        <v>14</v>
      </c>
      <c r="W164" s="71">
        <f t="shared" si="10"/>
        <v>12.413793103448276</v>
      </c>
      <c r="X164" t="str">
        <f t="shared" si="13"/>
        <v>Different than DLC</v>
      </c>
      <c r="Y164" s="68">
        <f t="shared" si="12"/>
        <v>2011.0344827586207</v>
      </c>
    </row>
    <row r="165" spans="1:25" x14ac:dyDescent="0.3">
      <c r="A165" s="63" t="s">
        <v>3419</v>
      </c>
      <c r="B165" s="63" t="s">
        <v>12575</v>
      </c>
      <c r="C165" s="63" t="s">
        <v>12575</v>
      </c>
      <c r="D165" s="63" t="s">
        <v>12502</v>
      </c>
      <c r="E165" s="63" t="s">
        <v>12503</v>
      </c>
      <c r="F165">
        <v>9.5</v>
      </c>
      <c r="G165">
        <v>392</v>
      </c>
      <c r="H165" s="64">
        <v>196</v>
      </c>
      <c r="I165" s="64">
        <v>20</v>
      </c>
      <c r="J165" s="64">
        <v>2</v>
      </c>
      <c r="K165" s="64">
        <v>1</v>
      </c>
      <c r="L165" s="64">
        <v>196</v>
      </c>
      <c r="M165" s="63" t="s">
        <v>12520</v>
      </c>
      <c r="N165" s="63" t="s">
        <v>12582</v>
      </c>
      <c r="O165" s="65">
        <v>392</v>
      </c>
      <c r="P165" s="65">
        <v>32</v>
      </c>
      <c r="Q165" s="66">
        <v>17</v>
      </c>
      <c r="R165" s="67">
        <f t="shared" si="9"/>
        <v>6664</v>
      </c>
      <c r="S165" t="s">
        <v>12506</v>
      </c>
      <c r="T165" s="69">
        <f>INDEX(T$1:T164,MATCH($B165,$B$1:$B164,0))</f>
        <v>1800</v>
      </c>
      <c r="U165" s="69">
        <f t="shared" si="14"/>
        <v>128.57142857142858</v>
      </c>
      <c r="V165" s="70">
        <f>INDEX(V$1:V164,MATCH($B165,$B$1:$B164,0))</f>
        <v>14</v>
      </c>
      <c r="W165" s="71">
        <f t="shared" si="10"/>
        <v>12.413793103448276</v>
      </c>
      <c r="X165" t="str">
        <f t="shared" si="13"/>
        <v>Different than DLC</v>
      </c>
      <c r="Y165" s="68">
        <f t="shared" si="12"/>
        <v>4866.2068965517237</v>
      </c>
    </row>
    <row r="166" spans="1:25" x14ac:dyDescent="0.3">
      <c r="A166" s="63" t="s">
        <v>3419</v>
      </c>
      <c r="B166" s="63" t="s">
        <v>12575</v>
      </c>
      <c r="C166" s="63" t="s">
        <v>12575</v>
      </c>
      <c r="D166" s="63" t="s">
        <v>12502</v>
      </c>
      <c r="E166" s="63" t="s">
        <v>12503</v>
      </c>
      <c r="F166">
        <v>9.5</v>
      </c>
      <c r="G166">
        <v>324</v>
      </c>
      <c r="H166" s="64">
        <v>108</v>
      </c>
      <c r="I166" s="64">
        <v>12</v>
      </c>
      <c r="J166" s="64">
        <v>3</v>
      </c>
      <c r="K166" s="64">
        <v>1</v>
      </c>
      <c r="L166" s="64">
        <v>108</v>
      </c>
      <c r="M166" s="63" t="s">
        <v>12520</v>
      </c>
      <c r="N166" s="63" t="s">
        <v>12583</v>
      </c>
      <c r="O166" s="65">
        <v>324</v>
      </c>
      <c r="P166" s="65">
        <v>32</v>
      </c>
      <c r="Q166" s="66">
        <v>17</v>
      </c>
      <c r="R166" s="67">
        <f t="shared" si="9"/>
        <v>5508</v>
      </c>
      <c r="S166" t="s">
        <v>12506</v>
      </c>
      <c r="T166" s="69">
        <f>INDEX(T$1:T165,MATCH($B166,$B$1:$B165,0))</f>
        <v>1800</v>
      </c>
      <c r="U166" s="69">
        <f t="shared" si="14"/>
        <v>128.57142857142858</v>
      </c>
      <c r="V166" s="70">
        <f>INDEX(V$1:V165,MATCH($B166,$B$1:$B165,0))</f>
        <v>14</v>
      </c>
      <c r="W166" s="71">
        <f t="shared" si="10"/>
        <v>12.413793103448276</v>
      </c>
      <c r="X166" t="str">
        <f t="shared" si="13"/>
        <v>Different than DLC</v>
      </c>
      <c r="Y166" s="68">
        <f t="shared" si="12"/>
        <v>4022.0689655172414</v>
      </c>
    </row>
    <row r="167" spans="1:25" x14ac:dyDescent="0.3">
      <c r="A167" s="63" t="s">
        <v>3419</v>
      </c>
      <c r="B167" s="63" t="s">
        <v>12575</v>
      </c>
      <c r="C167" s="63" t="s">
        <v>12575</v>
      </c>
      <c r="D167" s="63" t="s">
        <v>12502</v>
      </c>
      <c r="E167" s="63" t="s">
        <v>12503</v>
      </c>
      <c r="F167">
        <v>9.5</v>
      </c>
      <c r="G167">
        <v>141</v>
      </c>
      <c r="H167" s="64">
        <v>47</v>
      </c>
      <c r="I167" s="64">
        <v>5</v>
      </c>
      <c r="J167" s="64">
        <v>3</v>
      </c>
      <c r="K167" s="64">
        <v>1</v>
      </c>
      <c r="L167" s="64">
        <v>47</v>
      </c>
      <c r="M167" s="63" t="s">
        <v>12520</v>
      </c>
      <c r="N167" s="63" t="s">
        <v>12584</v>
      </c>
      <c r="O167" s="65">
        <v>141</v>
      </c>
      <c r="P167" s="65">
        <v>32</v>
      </c>
      <c r="Q167" s="66">
        <v>17</v>
      </c>
      <c r="R167" s="67">
        <f t="shared" si="9"/>
        <v>2397</v>
      </c>
      <c r="S167" t="s">
        <v>12506</v>
      </c>
      <c r="T167" s="69">
        <f>INDEX(T$1:T166,MATCH($B167,$B$1:$B166,0))</f>
        <v>1800</v>
      </c>
      <c r="U167" s="69">
        <f t="shared" si="14"/>
        <v>128.57142857142858</v>
      </c>
      <c r="V167" s="70">
        <f>INDEX(V$1:V166,MATCH($B167,$B$1:$B166,0))</f>
        <v>14</v>
      </c>
      <c r="W167" s="71">
        <f t="shared" si="10"/>
        <v>12.413793103448276</v>
      </c>
      <c r="X167" t="str">
        <f t="shared" si="13"/>
        <v>Different than DLC</v>
      </c>
      <c r="Y167" s="68">
        <f t="shared" si="12"/>
        <v>1750.344827586207</v>
      </c>
    </row>
    <row r="168" spans="1:25" x14ac:dyDescent="0.3">
      <c r="A168" s="63" t="s">
        <v>3419</v>
      </c>
      <c r="B168" s="63" t="s">
        <v>12575</v>
      </c>
      <c r="C168" s="63" t="s">
        <v>12575</v>
      </c>
      <c r="D168" s="63" t="s">
        <v>12502</v>
      </c>
      <c r="E168" s="63" t="s">
        <v>12503</v>
      </c>
      <c r="F168">
        <v>9.5</v>
      </c>
      <c r="G168">
        <v>200</v>
      </c>
      <c r="H168" s="64">
        <v>50</v>
      </c>
      <c r="I168" s="64">
        <v>5</v>
      </c>
      <c r="J168" s="64">
        <v>4</v>
      </c>
      <c r="K168" s="64">
        <v>1</v>
      </c>
      <c r="L168" s="64">
        <v>50</v>
      </c>
      <c r="M168" s="63" t="s">
        <v>12520</v>
      </c>
      <c r="N168" s="63" t="s">
        <v>12582</v>
      </c>
      <c r="O168" s="65">
        <v>200</v>
      </c>
      <c r="P168" s="65">
        <v>32</v>
      </c>
      <c r="Q168" s="66">
        <v>17</v>
      </c>
      <c r="R168" s="67">
        <f t="shared" si="9"/>
        <v>3400</v>
      </c>
      <c r="S168" t="s">
        <v>12506</v>
      </c>
      <c r="T168" s="69">
        <f>INDEX(T$1:T167,MATCH($B168,$B$1:$B167,0))</f>
        <v>1800</v>
      </c>
      <c r="U168" s="69">
        <f t="shared" si="14"/>
        <v>128.57142857142858</v>
      </c>
      <c r="V168" s="70">
        <f>INDEX(V$1:V167,MATCH($B168,$B$1:$B167,0))</f>
        <v>14</v>
      </c>
      <c r="W168" s="71">
        <f t="shared" si="10"/>
        <v>12.413793103448276</v>
      </c>
      <c r="X168" t="str">
        <f t="shared" si="13"/>
        <v>Different than DLC</v>
      </c>
      <c r="Y168" s="68">
        <f t="shared" si="12"/>
        <v>2482.7586206896553</v>
      </c>
    </row>
    <row r="169" spans="1:25" x14ac:dyDescent="0.3">
      <c r="A169" s="63" t="s">
        <v>599</v>
      </c>
      <c r="B169" s="63" t="s">
        <v>12553</v>
      </c>
      <c r="C169" s="63" t="s">
        <v>12585</v>
      </c>
      <c r="D169" s="63" t="s">
        <v>12502</v>
      </c>
      <c r="E169" s="63" t="s">
        <v>12503</v>
      </c>
      <c r="F169">
        <v>11.5</v>
      </c>
      <c r="G169">
        <v>8</v>
      </c>
      <c r="H169" s="64">
        <v>4</v>
      </c>
      <c r="I169" s="64">
        <v>1</v>
      </c>
      <c r="J169" s="64">
        <v>2</v>
      </c>
      <c r="K169" s="64">
        <v>1</v>
      </c>
      <c r="L169" s="64">
        <v>4</v>
      </c>
      <c r="M169" s="63" t="s">
        <v>12586</v>
      </c>
      <c r="N169" s="63" t="s">
        <v>12519</v>
      </c>
      <c r="O169" s="65">
        <v>8</v>
      </c>
      <c r="P169" s="65">
        <v>28</v>
      </c>
      <c r="Q169" s="66">
        <v>14.5</v>
      </c>
      <c r="R169" s="67">
        <f t="shared" si="9"/>
        <v>116</v>
      </c>
      <c r="S169" t="s">
        <v>12506</v>
      </c>
      <c r="T169" s="69">
        <f>INDEX(T$1:T168,MATCH($B169,$B$1:$B168,0))</f>
        <v>1600</v>
      </c>
      <c r="U169" s="69">
        <f t="shared" si="14"/>
        <v>140.80000000000001</v>
      </c>
      <c r="V169" s="70">
        <f>INDEX(V$1:V168,MATCH($B169,$B$1:$B168,0))</f>
        <v>11.363636363636363</v>
      </c>
      <c r="W169" s="71">
        <f t="shared" si="10"/>
        <v>11.03448275862069</v>
      </c>
      <c r="X169" t="str">
        <f t="shared" si="13"/>
        <v>Different than DLC</v>
      </c>
      <c r="Y169" s="68">
        <f t="shared" si="12"/>
        <v>88.275862068965523</v>
      </c>
    </row>
    <row r="170" spans="1:25" x14ac:dyDescent="0.3">
      <c r="A170" s="63" t="s">
        <v>599</v>
      </c>
      <c r="B170" s="63" t="s">
        <v>12553</v>
      </c>
      <c r="C170" s="63" t="s">
        <v>12585</v>
      </c>
      <c r="D170" s="63" t="s">
        <v>12502</v>
      </c>
      <c r="E170" s="63" t="s">
        <v>12503</v>
      </c>
      <c r="F170">
        <v>11.5</v>
      </c>
      <c r="G170">
        <v>48</v>
      </c>
      <c r="H170" s="64">
        <v>12</v>
      </c>
      <c r="I170" s="64">
        <v>2</v>
      </c>
      <c r="J170" s="64">
        <v>4</v>
      </c>
      <c r="K170" s="64">
        <v>2</v>
      </c>
      <c r="L170" s="64">
        <v>24</v>
      </c>
      <c r="M170" s="63" t="s">
        <v>12586</v>
      </c>
      <c r="N170" s="63" t="s">
        <v>12519</v>
      </c>
      <c r="O170" s="65">
        <v>48</v>
      </c>
      <c r="P170" s="65">
        <v>28</v>
      </c>
      <c r="Q170" s="66">
        <v>14.5</v>
      </c>
      <c r="R170" s="67">
        <f t="shared" si="9"/>
        <v>696</v>
      </c>
      <c r="S170" t="s">
        <v>12506</v>
      </c>
      <c r="T170" s="69">
        <f>INDEX(T$1:T169,MATCH($B170,$B$1:$B169,0))</f>
        <v>1600</v>
      </c>
      <c r="U170" s="69">
        <f t="shared" si="14"/>
        <v>140.80000000000001</v>
      </c>
      <c r="V170" s="70">
        <f>INDEX(V$1:V169,MATCH($B170,$B$1:$B169,0))</f>
        <v>11.363636363636363</v>
      </c>
      <c r="W170" s="71">
        <f t="shared" si="10"/>
        <v>11.03448275862069</v>
      </c>
      <c r="X170" t="str">
        <f t="shared" si="13"/>
        <v>Different than DLC</v>
      </c>
      <c r="Y170" s="68">
        <f t="shared" si="12"/>
        <v>529.65517241379314</v>
      </c>
    </row>
    <row r="171" spans="1:25" x14ac:dyDescent="0.3">
      <c r="A171" s="63" t="s">
        <v>599</v>
      </c>
      <c r="B171" s="63" t="s">
        <v>12553</v>
      </c>
      <c r="C171" s="63" t="s">
        <v>12585</v>
      </c>
      <c r="D171" s="63" t="s">
        <v>12502</v>
      </c>
      <c r="E171" s="63" t="s">
        <v>12503</v>
      </c>
      <c r="F171">
        <v>11.5</v>
      </c>
      <c r="G171">
        <v>96</v>
      </c>
      <c r="H171" s="64">
        <v>32</v>
      </c>
      <c r="I171" s="64">
        <v>4</v>
      </c>
      <c r="J171" s="64">
        <v>3</v>
      </c>
      <c r="K171" s="64">
        <v>2</v>
      </c>
      <c r="L171" s="64">
        <v>64</v>
      </c>
      <c r="M171" s="63" t="s">
        <v>12586</v>
      </c>
      <c r="N171" s="63" t="s">
        <v>12519</v>
      </c>
      <c r="O171" s="65">
        <v>96</v>
      </c>
      <c r="P171" s="65">
        <v>28</v>
      </c>
      <c r="Q171" s="66">
        <v>14.5</v>
      </c>
      <c r="R171" s="67">
        <f t="shared" si="9"/>
        <v>1392</v>
      </c>
      <c r="S171" t="s">
        <v>12506</v>
      </c>
      <c r="T171" s="69">
        <f>INDEX(T$1:T170,MATCH($B171,$B$1:$B170,0))</f>
        <v>1600</v>
      </c>
      <c r="U171" s="69">
        <f t="shared" si="14"/>
        <v>140.80000000000001</v>
      </c>
      <c r="V171" s="70">
        <f>INDEX(V$1:V170,MATCH($B171,$B$1:$B170,0))</f>
        <v>11.363636363636363</v>
      </c>
      <c r="W171" s="71">
        <f t="shared" si="10"/>
        <v>11.03448275862069</v>
      </c>
      <c r="X171" t="str">
        <f t="shared" si="13"/>
        <v>Different than DLC</v>
      </c>
      <c r="Y171" s="68">
        <f t="shared" si="12"/>
        <v>1059.3103448275863</v>
      </c>
    </row>
    <row r="172" spans="1:25" x14ac:dyDescent="0.3">
      <c r="A172" s="63" t="s">
        <v>599</v>
      </c>
      <c r="B172" s="63" t="s">
        <v>12553</v>
      </c>
      <c r="C172" s="63" t="s">
        <v>12585</v>
      </c>
      <c r="D172" s="63" t="s">
        <v>12502</v>
      </c>
      <c r="E172" s="63" t="s">
        <v>12503</v>
      </c>
      <c r="F172">
        <v>11.5</v>
      </c>
      <c r="G172">
        <v>1384</v>
      </c>
      <c r="H172" s="64">
        <v>692</v>
      </c>
      <c r="I172" s="64">
        <v>70</v>
      </c>
      <c r="J172" s="64">
        <v>2</v>
      </c>
      <c r="K172" s="64">
        <v>1</v>
      </c>
      <c r="L172" s="64">
        <v>692</v>
      </c>
      <c r="M172" s="63" t="s">
        <v>12544</v>
      </c>
      <c r="N172" s="63" t="s">
        <v>12587</v>
      </c>
      <c r="O172" s="65">
        <v>1384</v>
      </c>
      <c r="P172" s="65">
        <v>32</v>
      </c>
      <c r="Q172" s="66">
        <v>14.5</v>
      </c>
      <c r="R172" s="67">
        <f t="shared" si="9"/>
        <v>20068</v>
      </c>
      <c r="S172" t="s">
        <v>12506</v>
      </c>
      <c r="T172" s="69">
        <f>INDEX(T$1:T171,MATCH($B172,$B$1:$B171,0))</f>
        <v>1600</v>
      </c>
      <c r="U172" s="69">
        <f t="shared" si="14"/>
        <v>140.80000000000001</v>
      </c>
      <c r="V172" s="70">
        <f>INDEX(V$1:V171,MATCH($B172,$B$1:$B171,0))</f>
        <v>11.363636363636363</v>
      </c>
      <c r="W172" s="71">
        <f t="shared" si="10"/>
        <v>11.03448275862069</v>
      </c>
      <c r="X172" t="str">
        <f t="shared" si="13"/>
        <v>Different than DLC</v>
      </c>
      <c r="Y172" s="68">
        <f t="shared" si="12"/>
        <v>15271.724137931036</v>
      </c>
    </row>
    <row r="173" spans="1:25" x14ac:dyDescent="0.3">
      <c r="A173" s="63" t="s">
        <v>599</v>
      </c>
      <c r="B173" s="63" t="s">
        <v>12553</v>
      </c>
      <c r="C173" s="63" t="s">
        <v>12585</v>
      </c>
      <c r="D173" s="63" t="s">
        <v>12502</v>
      </c>
      <c r="E173" s="63" t="s">
        <v>12503</v>
      </c>
      <c r="F173">
        <v>11.5</v>
      </c>
      <c r="G173">
        <v>12</v>
      </c>
      <c r="H173" s="64">
        <v>12</v>
      </c>
      <c r="I173" s="64">
        <v>2</v>
      </c>
      <c r="J173" s="64">
        <v>1</v>
      </c>
      <c r="K173" s="64">
        <v>1</v>
      </c>
      <c r="L173" s="64">
        <v>12</v>
      </c>
      <c r="M173" s="63" t="s">
        <v>12586</v>
      </c>
      <c r="N173" s="63" t="s">
        <v>12519</v>
      </c>
      <c r="O173" s="65">
        <v>12</v>
      </c>
      <c r="P173" s="65">
        <v>28</v>
      </c>
      <c r="Q173" s="66">
        <v>14.5</v>
      </c>
      <c r="R173" s="67">
        <f t="shared" si="9"/>
        <v>174</v>
      </c>
      <c r="S173" t="s">
        <v>12506</v>
      </c>
      <c r="T173" s="69">
        <f>INDEX(T$1:T172,MATCH($B173,$B$1:$B172,0))</f>
        <v>1600</v>
      </c>
      <c r="U173" s="69">
        <f t="shared" si="14"/>
        <v>140.80000000000001</v>
      </c>
      <c r="V173" s="70">
        <f>INDEX(V$1:V172,MATCH($B173,$B$1:$B172,0))</f>
        <v>11.363636363636363</v>
      </c>
      <c r="W173" s="71">
        <f t="shared" si="10"/>
        <v>11.03448275862069</v>
      </c>
      <c r="X173" t="str">
        <f t="shared" si="13"/>
        <v>Different than DLC</v>
      </c>
      <c r="Y173" s="68">
        <f t="shared" si="12"/>
        <v>132.41379310344828</v>
      </c>
    </row>
    <row r="174" spans="1:25" x14ac:dyDescent="0.3">
      <c r="A174" s="63" t="s">
        <v>599</v>
      </c>
      <c r="B174" s="63" t="s">
        <v>12553</v>
      </c>
      <c r="C174" s="63" t="s">
        <v>12585</v>
      </c>
      <c r="D174" s="63" t="s">
        <v>12502</v>
      </c>
      <c r="E174" s="63" t="s">
        <v>12503</v>
      </c>
      <c r="F174">
        <v>11.5</v>
      </c>
      <c r="G174">
        <v>24</v>
      </c>
      <c r="H174" s="64">
        <v>12</v>
      </c>
      <c r="I174" s="64">
        <v>2</v>
      </c>
      <c r="J174" s="64">
        <v>2</v>
      </c>
      <c r="K174" s="64">
        <v>1</v>
      </c>
      <c r="L174" s="64">
        <v>12</v>
      </c>
      <c r="M174" s="63" t="s">
        <v>12586</v>
      </c>
      <c r="N174" s="63" t="s">
        <v>12519</v>
      </c>
      <c r="O174" s="65">
        <v>24</v>
      </c>
      <c r="P174" s="65">
        <v>28</v>
      </c>
      <c r="Q174" s="66">
        <v>14.5</v>
      </c>
      <c r="R174" s="67">
        <f t="shared" si="9"/>
        <v>348</v>
      </c>
      <c r="S174" t="s">
        <v>12506</v>
      </c>
      <c r="T174" s="69">
        <f>INDEX(T$1:T173,MATCH($B174,$B$1:$B173,0))</f>
        <v>1600</v>
      </c>
      <c r="U174" s="69">
        <f t="shared" si="14"/>
        <v>140.80000000000001</v>
      </c>
      <c r="V174" s="70">
        <f>INDEX(V$1:V173,MATCH($B174,$B$1:$B173,0))</f>
        <v>11.363636363636363</v>
      </c>
      <c r="W174" s="71">
        <f t="shared" si="10"/>
        <v>11.03448275862069</v>
      </c>
      <c r="X174" t="str">
        <f t="shared" si="13"/>
        <v>Different than DLC</v>
      </c>
      <c r="Y174" s="68">
        <f t="shared" si="12"/>
        <v>264.82758620689657</v>
      </c>
    </row>
    <row r="175" spans="1:25" x14ac:dyDescent="0.3">
      <c r="A175" s="63" t="s">
        <v>599</v>
      </c>
      <c r="B175" s="63" t="s">
        <v>12553</v>
      </c>
      <c r="C175" s="63" t="s">
        <v>12585</v>
      </c>
      <c r="D175" s="63" t="s">
        <v>12502</v>
      </c>
      <c r="E175" s="63" t="s">
        <v>12503</v>
      </c>
      <c r="F175">
        <v>11.5</v>
      </c>
      <c r="G175">
        <v>30</v>
      </c>
      <c r="H175" s="64">
        <v>10</v>
      </c>
      <c r="I175" s="64">
        <v>1</v>
      </c>
      <c r="J175" s="64">
        <v>3</v>
      </c>
      <c r="K175" s="64">
        <v>2</v>
      </c>
      <c r="L175" s="64">
        <v>20</v>
      </c>
      <c r="M175" s="63" t="s">
        <v>12586</v>
      </c>
      <c r="N175" s="63" t="s">
        <v>12519</v>
      </c>
      <c r="O175" s="65">
        <v>30</v>
      </c>
      <c r="P175" s="65">
        <v>28</v>
      </c>
      <c r="Q175" s="66">
        <v>14.5</v>
      </c>
      <c r="R175" s="67">
        <f t="shared" si="9"/>
        <v>435</v>
      </c>
      <c r="S175" t="s">
        <v>12506</v>
      </c>
      <c r="T175" s="69">
        <f>INDEX(T$1:T174,MATCH($B175,$B$1:$B174,0))</f>
        <v>1600</v>
      </c>
      <c r="U175" s="69">
        <f t="shared" si="14"/>
        <v>140.80000000000001</v>
      </c>
      <c r="V175" s="70">
        <f>INDEX(V$1:V174,MATCH($B175,$B$1:$B174,0))</f>
        <v>11.363636363636363</v>
      </c>
      <c r="W175" s="71">
        <f t="shared" si="10"/>
        <v>11.03448275862069</v>
      </c>
      <c r="X175" t="str">
        <f t="shared" si="13"/>
        <v>Different than DLC</v>
      </c>
      <c r="Y175" s="68">
        <f t="shared" si="12"/>
        <v>331.0344827586207</v>
      </c>
    </row>
    <row r="176" spans="1:25" x14ac:dyDescent="0.3">
      <c r="A176" s="63" t="s">
        <v>599</v>
      </c>
      <c r="B176" s="63" t="s">
        <v>12553</v>
      </c>
      <c r="C176" s="63" t="s">
        <v>12585</v>
      </c>
      <c r="D176" s="63" t="s">
        <v>12502</v>
      </c>
      <c r="E176" s="63" t="s">
        <v>12503</v>
      </c>
      <c r="F176">
        <v>11.5</v>
      </c>
      <c r="G176">
        <v>80</v>
      </c>
      <c r="H176" s="64">
        <v>20</v>
      </c>
      <c r="I176" s="64">
        <v>2</v>
      </c>
      <c r="J176" s="64">
        <v>4</v>
      </c>
      <c r="K176" s="64">
        <v>2</v>
      </c>
      <c r="L176" s="64">
        <v>40</v>
      </c>
      <c r="M176" s="63" t="s">
        <v>12520</v>
      </c>
      <c r="N176" s="63" t="s">
        <v>12588</v>
      </c>
      <c r="O176" s="65">
        <v>80</v>
      </c>
      <c r="P176" s="65">
        <v>32</v>
      </c>
      <c r="Q176" s="66">
        <v>14.5</v>
      </c>
      <c r="R176" s="67">
        <f t="shared" si="9"/>
        <v>1160</v>
      </c>
      <c r="S176" t="s">
        <v>12506</v>
      </c>
      <c r="T176" s="69">
        <f>INDEX(T$1:T175,MATCH($B176,$B$1:$B175,0))</f>
        <v>1600</v>
      </c>
      <c r="U176" s="69">
        <f t="shared" si="14"/>
        <v>140.80000000000001</v>
      </c>
      <c r="V176" s="70">
        <f>INDEX(V$1:V175,MATCH($B176,$B$1:$B175,0))</f>
        <v>11.363636363636363</v>
      </c>
      <c r="W176" s="71">
        <f t="shared" si="10"/>
        <v>11.03448275862069</v>
      </c>
      <c r="X176" t="str">
        <f t="shared" si="13"/>
        <v>Different than DLC</v>
      </c>
      <c r="Y176" s="68">
        <f t="shared" si="12"/>
        <v>882.75862068965523</v>
      </c>
    </row>
    <row r="177" spans="1:27" x14ac:dyDescent="0.3">
      <c r="A177" s="63" t="s">
        <v>599</v>
      </c>
      <c r="B177" s="63" t="s">
        <v>12553</v>
      </c>
      <c r="C177" s="63" t="s">
        <v>12585</v>
      </c>
      <c r="D177" s="63" t="s">
        <v>12502</v>
      </c>
      <c r="E177" s="63" t="s">
        <v>12503</v>
      </c>
      <c r="F177">
        <v>11.5</v>
      </c>
      <c r="G177">
        <v>15</v>
      </c>
      <c r="H177" s="64">
        <v>15</v>
      </c>
      <c r="I177" s="64">
        <v>2</v>
      </c>
      <c r="J177" s="64">
        <v>1</v>
      </c>
      <c r="K177" s="64">
        <v>1</v>
      </c>
      <c r="L177" s="64">
        <v>15</v>
      </c>
      <c r="M177" s="63" t="s">
        <v>12589</v>
      </c>
      <c r="N177" s="63" t="s">
        <v>12590</v>
      </c>
      <c r="O177" s="65">
        <v>15</v>
      </c>
      <c r="P177" s="65">
        <v>32</v>
      </c>
      <c r="Q177" s="66">
        <v>14.5</v>
      </c>
      <c r="R177" s="67">
        <f t="shared" si="9"/>
        <v>217.5</v>
      </c>
      <c r="S177" t="s">
        <v>12506</v>
      </c>
      <c r="T177" s="69">
        <f>INDEX(T$1:T176,MATCH($B177,$B$1:$B176,0))</f>
        <v>1600</v>
      </c>
      <c r="U177" s="69">
        <f t="shared" si="14"/>
        <v>140.80000000000001</v>
      </c>
      <c r="V177" s="70">
        <f>INDEX(V$1:V176,MATCH($B177,$B$1:$B176,0))</f>
        <v>11.363636363636363</v>
      </c>
      <c r="W177" s="71">
        <f t="shared" si="10"/>
        <v>11.03448275862069</v>
      </c>
      <c r="X177" t="str">
        <f t="shared" si="13"/>
        <v>Different than DLC</v>
      </c>
      <c r="Y177" s="68">
        <f t="shared" si="12"/>
        <v>165.51724137931035</v>
      </c>
    </row>
    <row r="178" spans="1:27" x14ac:dyDescent="0.3">
      <c r="A178" s="63" t="s">
        <v>599</v>
      </c>
      <c r="B178" s="63" t="s">
        <v>12553</v>
      </c>
      <c r="C178" s="63" t="s">
        <v>12585</v>
      </c>
      <c r="D178" s="63" t="s">
        <v>12502</v>
      </c>
      <c r="E178" s="63" t="s">
        <v>12503</v>
      </c>
      <c r="F178">
        <v>11.5</v>
      </c>
      <c r="G178">
        <v>10</v>
      </c>
      <c r="H178" s="64">
        <v>5</v>
      </c>
      <c r="I178" s="64">
        <v>1</v>
      </c>
      <c r="J178" s="64">
        <v>2</v>
      </c>
      <c r="K178" s="64">
        <v>1</v>
      </c>
      <c r="L178" s="64">
        <v>5</v>
      </c>
      <c r="M178" s="63" t="s">
        <v>12589</v>
      </c>
      <c r="N178" s="63" t="s">
        <v>12591</v>
      </c>
      <c r="O178" s="65">
        <v>10</v>
      </c>
      <c r="P178" s="65">
        <v>32</v>
      </c>
      <c r="Q178" s="66">
        <v>14.5</v>
      </c>
      <c r="R178" s="67">
        <f t="shared" si="9"/>
        <v>145</v>
      </c>
      <c r="S178" t="s">
        <v>12506</v>
      </c>
      <c r="T178" s="69">
        <f>INDEX(T$1:T177,MATCH($B178,$B$1:$B177,0))</f>
        <v>1600</v>
      </c>
      <c r="U178" s="69">
        <f t="shared" si="14"/>
        <v>140.80000000000001</v>
      </c>
      <c r="V178" s="70">
        <f>INDEX(V$1:V177,MATCH($B178,$B$1:$B177,0))</f>
        <v>11.363636363636363</v>
      </c>
      <c r="W178" s="71">
        <f t="shared" si="10"/>
        <v>11.03448275862069</v>
      </c>
      <c r="X178" t="str">
        <f t="shared" si="13"/>
        <v>Different than DLC</v>
      </c>
      <c r="Y178" s="68">
        <f t="shared" si="12"/>
        <v>110.3448275862069</v>
      </c>
    </row>
    <row r="179" spans="1:27" x14ac:dyDescent="0.3">
      <c r="A179" s="63" t="s">
        <v>599</v>
      </c>
      <c r="B179" s="63" t="s">
        <v>12553</v>
      </c>
      <c r="C179" s="63" t="s">
        <v>12585</v>
      </c>
      <c r="D179" s="63" t="s">
        <v>12502</v>
      </c>
      <c r="E179" s="63" t="s">
        <v>12503</v>
      </c>
      <c r="F179">
        <v>11.5</v>
      </c>
      <c r="G179">
        <v>42</v>
      </c>
      <c r="H179" s="64">
        <v>14</v>
      </c>
      <c r="I179" s="64">
        <v>2</v>
      </c>
      <c r="J179" s="64">
        <v>3</v>
      </c>
      <c r="K179" s="64">
        <v>2</v>
      </c>
      <c r="L179" s="64">
        <v>28</v>
      </c>
      <c r="M179" s="63" t="s">
        <v>12589</v>
      </c>
      <c r="N179" s="63" t="s">
        <v>12592</v>
      </c>
      <c r="O179" s="65">
        <v>42</v>
      </c>
      <c r="P179" s="65">
        <v>32</v>
      </c>
      <c r="Q179" s="66">
        <v>14.5</v>
      </c>
      <c r="R179" s="67">
        <f t="shared" si="9"/>
        <v>609</v>
      </c>
      <c r="S179" t="s">
        <v>12506</v>
      </c>
      <c r="T179" s="69">
        <f>INDEX(T$1:T178,MATCH($B179,$B$1:$B178,0))</f>
        <v>1600</v>
      </c>
      <c r="U179" s="69">
        <f t="shared" si="14"/>
        <v>140.80000000000001</v>
      </c>
      <c r="V179" s="70">
        <f>INDEX(V$1:V178,MATCH($B179,$B$1:$B178,0))</f>
        <v>11.363636363636363</v>
      </c>
      <c r="W179" s="71">
        <f t="shared" si="10"/>
        <v>11.03448275862069</v>
      </c>
      <c r="X179" t="str">
        <f t="shared" si="13"/>
        <v>Different than DLC</v>
      </c>
      <c r="Y179" s="68">
        <f t="shared" si="12"/>
        <v>463.44827586206901</v>
      </c>
    </row>
    <row r="180" spans="1:27" x14ac:dyDescent="0.3">
      <c r="A180" s="63" t="s">
        <v>599</v>
      </c>
      <c r="B180" s="63" t="s">
        <v>12553</v>
      </c>
      <c r="C180" s="63" t="s">
        <v>12585</v>
      </c>
      <c r="D180" s="63" t="s">
        <v>12502</v>
      </c>
      <c r="E180" s="63" t="s">
        <v>12503</v>
      </c>
      <c r="F180">
        <v>11.5</v>
      </c>
      <c r="G180">
        <v>400</v>
      </c>
      <c r="H180" s="64">
        <v>100</v>
      </c>
      <c r="I180" s="64">
        <v>10</v>
      </c>
      <c r="J180" s="64">
        <v>4</v>
      </c>
      <c r="K180" s="64">
        <v>2</v>
      </c>
      <c r="L180" s="64">
        <v>200</v>
      </c>
      <c r="M180" s="63" t="s">
        <v>12593</v>
      </c>
      <c r="N180" s="63" t="s">
        <v>12594</v>
      </c>
      <c r="O180" s="65">
        <v>400</v>
      </c>
      <c r="P180" s="65">
        <v>32</v>
      </c>
      <c r="Q180" s="66">
        <v>14.5</v>
      </c>
      <c r="R180" s="67">
        <f t="shared" si="9"/>
        <v>5800</v>
      </c>
      <c r="S180" t="s">
        <v>12506</v>
      </c>
      <c r="T180" s="69">
        <f>INDEX(T$1:T179,MATCH($B180,$B$1:$B179,0))</f>
        <v>1600</v>
      </c>
      <c r="U180" s="69">
        <f t="shared" si="14"/>
        <v>140.80000000000001</v>
      </c>
      <c r="V180" s="70">
        <f>INDEX(V$1:V179,MATCH($B180,$B$1:$B179,0))</f>
        <v>11.363636363636363</v>
      </c>
      <c r="W180" s="71">
        <f t="shared" si="10"/>
        <v>11.03448275862069</v>
      </c>
      <c r="X180" t="str">
        <f t="shared" si="13"/>
        <v>Different than DLC</v>
      </c>
      <c r="Y180" s="68">
        <f t="shared" si="12"/>
        <v>4413.7931034482763</v>
      </c>
    </row>
    <row r="181" spans="1:27" x14ac:dyDescent="0.3">
      <c r="A181" s="63" t="s">
        <v>599</v>
      </c>
      <c r="B181" s="63" t="s">
        <v>12553</v>
      </c>
      <c r="C181" s="63" t="s">
        <v>12585</v>
      </c>
      <c r="D181" s="63" t="s">
        <v>12502</v>
      </c>
      <c r="E181" s="63" t="s">
        <v>12503</v>
      </c>
      <c r="F181">
        <v>11.5</v>
      </c>
      <c r="G181">
        <v>29</v>
      </c>
      <c r="H181" s="64">
        <v>29</v>
      </c>
      <c r="I181" s="64">
        <v>3</v>
      </c>
      <c r="J181" s="64">
        <v>1</v>
      </c>
      <c r="K181" s="64">
        <v>1</v>
      </c>
      <c r="L181" s="64">
        <v>29</v>
      </c>
      <c r="M181" s="63" t="s">
        <v>12595</v>
      </c>
      <c r="N181" s="63" t="s">
        <v>12596</v>
      </c>
      <c r="O181" s="65">
        <v>29</v>
      </c>
      <c r="P181" s="65">
        <v>32</v>
      </c>
      <c r="Q181" s="66">
        <v>14.5</v>
      </c>
      <c r="R181" s="67">
        <f t="shared" si="9"/>
        <v>420.5</v>
      </c>
      <c r="S181" t="s">
        <v>12506</v>
      </c>
      <c r="T181" s="69">
        <f>INDEX(T$1:T180,MATCH($B181,$B$1:$B180,0))</f>
        <v>1600</v>
      </c>
      <c r="U181" s="69">
        <f t="shared" si="14"/>
        <v>140.80000000000001</v>
      </c>
      <c r="V181" s="70">
        <f>INDEX(V$1:V180,MATCH($B181,$B$1:$B180,0))</f>
        <v>11.363636363636363</v>
      </c>
      <c r="W181" s="71">
        <f t="shared" si="10"/>
        <v>11.03448275862069</v>
      </c>
      <c r="X181" t="str">
        <f t="shared" si="13"/>
        <v>Different than DLC</v>
      </c>
      <c r="Y181" s="68">
        <f t="shared" si="12"/>
        <v>320</v>
      </c>
    </row>
    <row r="182" spans="1:27" x14ac:dyDescent="0.3">
      <c r="A182" s="63" t="s">
        <v>599</v>
      </c>
      <c r="B182" s="63" t="s">
        <v>12553</v>
      </c>
      <c r="C182" s="63" t="s">
        <v>12585</v>
      </c>
      <c r="D182" s="63" t="s">
        <v>12502</v>
      </c>
      <c r="E182" s="63" t="s">
        <v>12503</v>
      </c>
      <c r="F182">
        <v>11.5</v>
      </c>
      <c r="G182">
        <v>498</v>
      </c>
      <c r="H182" s="64">
        <v>249</v>
      </c>
      <c r="I182" s="64">
        <v>25</v>
      </c>
      <c r="J182" s="64">
        <v>2</v>
      </c>
      <c r="K182" s="64">
        <v>1</v>
      </c>
      <c r="L182" s="64">
        <v>249</v>
      </c>
      <c r="M182" s="63" t="s">
        <v>12597</v>
      </c>
      <c r="N182" s="63" t="s">
        <v>12510</v>
      </c>
      <c r="O182" s="65">
        <v>498</v>
      </c>
      <c r="P182" s="65">
        <v>32</v>
      </c>
      <c r="Q182" s="66">
        <v>14.5</v>
      </c>
      <c r="R182" s="67">
        <f t="shared" si="9"/>
        <v>7221</v>
      </c>
      <c r="S182" t="s">
        <v>12506</v>
      </c>
      <c r="T182" s="69">
        <f>INDEX(T$1:T181,MATCH($B182,$B$1:$B181,0))</f>
        <v>1600</v>
      </c>
      <c r="U182" s="69">
        <f t="shared" si="14"/>
        <v>140.80000000000001</v>
      </c>
      <c r="V182" s="70">
        <f>INDEX(V$1:V181,MATCH($B182,$B$1:$B181,0))</f>
        <v>11.363636363636363</v>
      </c>
      <c r="W182" s="71">
        <f t="shared" si="10"/>
        <v>11.03448275862069</v>
      </c>
      <c r="X182" t="str">
        <f t="shared" si="13"/>
        <v>Different than DLC</v>
      </c>
      <c r="Y182" s="68">
        <f t="shared" si="12"/>
        <v>5495.1724137931042</v>
      </c>
    </row>
    <row r="183" spans="1:27" x14ac:dyDescent="0.3">
      <c r="A183" s="63" t="s">
        <v>599</v>
      </c>
      <c r="B183" s="63" t="s">
        <v>12553</v>
      </c>
      <c r="C183" s="63" t="s">
        <v>12585</v>
      </c>
      <c r="D183" s="63" t="s">
        <v>12502</v>
      </c>
      <c r="E183" s="63" t="s">
        <v>12503</v>
      </c>
      <c r="F183">
        <v>11.5</v>
      </c>
      <c r="G183">
        <v>507</v>
      </c>
      <c r="H183" s="64">
        <v>169</v>
      </c>
      <c r="I183" s="64">
        <v>17</v>
      </c>
      <c r="J183" s="64">
        <v>3</v>
      </c>
      <c r="K183" s="64">
        <v>2</v>
      </c>
      <c r="L183" s="64">
        <v>338</v>
      </c>
      <c r="M183" s="63" t="s">
        <v>12576</v>
      </c>
      <c r="N183" s="63" t="s">
        <v>12577</v>
      </c>
      <c r="O183" s="65">
        <v>507</v>
      </c>
      <c r="P183" s="65">
        <v>32</v>
      </c>
      <c r="Q183" s="66">
        <v>14.5</v>
      </c>
      <c r="R183" s="67">
        <f t="shared" si="9"/>
        <v>7351.5</v>
      </c>
      <c r="S183" t="s">
        <v>12506</v>
      </c>
      <c r="T183" s="69">
        <f>INDEX(T$1:T182,MATCH($B183,$B$1:$B182,0))</f>
        <v>1600</v>
      </c>
      <c r="U183" s="69">
        <f t="shared" si="14"/>
        <v>140.80000000000001</v>
      </c>
      <c r="V183" s="70">
        <f>INDEX(V$1:V182,MATCH($B183,$B$1:$B182,0))</f>
        <v>11.363636363636363</v>
      </c>
      <c r="W183" s="71">
        <f t="shared" si="10"/>
        <v>11.03448275862069</v>
      </c>
      <c r="X183" t="str">
        <f t="shared" si="13"/>
        <v>Different than DLC</v>
      </c>
      <c r="Y183" s="68">
        <f t="shared" si="12"/>
        <v>5594.4827586206902</v>
      </c>
    </row>
    <row r="184" spans="1:27" x14ac:dyDescent="0.3">
      <c r="A184" s="63" t="s">
        <v>706</v>
      </c>
      <c r="B184" s="63" t="s">
        <v>12598</v>
      </c>
      <c r="C184" s="63" t="s">
        <v>12599</v>
      </c>
      <c r="D184" s="63" t="s">
        <v>12502</v>
      </c>
      <c r="E184" s="63" t="s">
        <v>12503</v>
      </c>
      <c r="F184">
        <v>9.5</v>
      </c>
      <c r="G184">
        <v>4806</v>
      </c>
      <c r="H184" s="64">
        <v>2403</v>
      </c>
      <c r="I184" s="64">
        <v>241</v>
      </c>
      <c r="J184" s="64">
        <v>2</v>
      </c>
      <c r="K184" s="64">
        <v>1</v>
      </c>
      <c r="L184" s="64">
        <v>2403</v>
      </c>
      <c r="M184" s="63" t="s">
        <v>12600</v>
      </c>
      <c r="N184" s="63" t="s">
        <v>12601</v>
      </c>
      <c r="O184" s="65">
        <v>4806</v>
      </c>
      <c r="P184" s="65">
        <v>32</v>
      </c>
      <c r="Q184" s="66">
        <v>16</v>
      </c>
      <c r="R184" s="67">
        <f t="shared" si="9"/>
        <v>76896</v>
      </c>
      <c r="S184" t="s">
        <v>12602</v>
      </c>
      <c r="T184" s="69">
        <v>1800</v>
      </c>
      <c r="U184" s="69">
        <f t="shared" si="14"/>
        <v>124.13793103448276</v>
      </c>
      <c r="V184" s="70">
        <v>14.5</v>
      </c>
      <c r="W184" s="71">
        <f t="shared" si="10"/>
        <v>12.413793103448276</v>
      </c>
      <c r="X184" t="str">
        <f t="shared" si="13"/>
        <v>Different than DLC</v>
      </c>
      <c r="Y184" s="68">
        <f t="shared" si="12"/>
        <v>59660.689655172413</v>
      </c>
    </row>
    <row r="185" spans="1:27" x14ac:dyDescent="0.3">
      <c r="A185" s="63" t="s">
        <v>706</v>
      </c>
      <c r="B185" s="63" t="s">
        <v>12598</v>
      </c>
      <c r="C185" s="63" t="s">
        <v>12599</v>
      </c>
      <c r="D185" s="63" t="s">
        <v>12502</v>
      </c>
      <c r="E185" s="63" t="s">
        <v>12503</v>
      </c>
      <c r="F185">
        <v>9.5</v>
      </c>
      <c r="G185">
        <v>10362</v>
      </c>
      <c r="H185" s="64">
        <v>3454</v>
      </c>
      <c r="I185" s="64">
        <v>316</v>
      </c>
      <c r="J185" s="64">
        <v>3</v>
      </c>
      <c r="K185" s="64">
        <v>1</v>
      </c>
      <c r="L185" s="64">
        <v>3454</v>
      </c>
      <c r="M185" s="63" t="s">
        <v>12603</v>
      </c>
      <c r="N185" s="63" t="s">
        <v>12604</v>
      </c>
      <c r="O185" s="65">
        <v>10362</v>
      </c>
      <c r="P185" s="65">
        <v>32</v>
      </c>
      <c r="Q185" s="66">
        <v>16</v>
      </c>
      <c r="R185" s="67">
        <f t="shared" si="9"/>
        <v>165792</v>
      </c>
      <c r="S185" t="s">
        <v>12602</v>
      </c>
      <c r="T185" s="69">
        <f>INDEX(T$1:T184,MATCH($B185,$B$1:$B184,0))</f>
        <v>1800</v>
      </c>
      <c r="U185" s="69">
        <f t="shared" si="14"/>
        <v>124.13793103448276</v>
      </c>
      <c r="V185" s="70">
        <f>INDEX(V$1:V184,MATCH($B185,$B$1:$B184,0))</f>
        <v>14.5</v>
      </c>
      <c r="W185" s="71">
        <f t="shared" si="10"/>
        <v>12.413793103448276</v>
      </c>
      <c r="X185" t="str">
        <f t="shared" si="13"/>
        <v>Different than DLC</v>
      </c>
      <c r="Y185" s="68">
        <f t="shared" si="12"/>
        <v>128631.72413793103</v>
      </c>
    </row>
    <row r="186" spans="1:27" x14ac:dyDescent="0.3">
      <c r="A186" s="63" t="s">
        <v>706</v>
      </c>
      <c r="B186" s="63" t="s">
        <v>12598</v>
      </c>
      <c r="C186" s="63" t="s">
        <v>12599</v>
      </c>
      <c r="D186" s="63" t="s">
        <v>12502</v>
      </c>
      <c r="E186" s="63" t="s">
        <v>12503</v>
      </c>
      <c r="F186">
        <v>9.5</v>
      </c>
      <c r="G186">
        <v>1144</v>
      </c>
      <c r="H186" s="64">
        <v>572</v>
      </c>
      <c r="I186" s="64">
        <v>58</v>
      </c>
      <c r="J186" s="64">
        <v>2</v>
      </c>
      <c r="K186" s="64">
        <v>1</v>
      </c>
      <c r="L186" s="64">
        <v>572</v>
      </c>
      <c r="M186" s="63" t="s">
        <v>707</v>
      </c>
      <c r="N186" s="63" t="s">
        <v>12605</v>
      </c>
      <c r="O186" s="65">
        <v>1144</v>
      </c>
      <c r="P186" s="65">
        <v>32</v>
      </c>
      <c r="Q186" s="66">
        <v>16</v>
      </c>
      <c r="R186" s="67">
        <f t="shared" si="9"/>
        <v>18304</v>
      </c>
      <c r="S186" t="s">
        <v>12602</v>
      </c>
      <c r="T186" s="69">
        <f>INDEX(T$1:T185,MATCH($B186,$B$1:$B185,0))</f>
        <v>1800</v>
      </c>
      <c r="U186" s="69">
        <f t="shared" si="14"/>
        <v>124.13793103448276</v>
      </c>
      <c r="V186" s="70">
        <f>INDEX(V$1:V185,MATCH($B186,$B$1:$B185,0))</f>
        <v>14.5</v>
      </c>
      <c r="W186" s="71">
        <f t="shared" si="10"/>
        <v>12.413793103448276</v>
      </c>
      <c r="X186" t="str">
        <f t="shared" si="13"/>
        <v>Different than DLC</v>
      </c>
      <c r="Y186" s="68">
        <f t="shared" si="12"/>
        <v>14201.379310344828</v>
      </c>
    </row>
    <row r="187" spans="1:27" x14ac:dyDescent="0.3">
      <c r="A187" s="63" t="s">
        <v>706</v>
      </c>
      <c r="B187" s="63" t="s">
        <v>12598</v>
      </c>
      <c r="C187" s="63" t="s">
        <v>12599</v>
      </c>
      <c r="D187" s="63" t="s">
        <v>12502</v>
      </c>
      <c r="E187" s="63" t="s">
        <v>12503</v>
      </c>
      <c r="F187">
        <v>9.5</v>
      </c>
      <c r="G187">
        <v>21160</v>
      </c>
      <c r="H187" s="64">
        <v>5290</v>
      </c>
      <c r="I187" s="64">
        <v>530</v>
      </c>
      <c r="J187" s="64">
        <v>4</v>
      </c>
      <c r="K187" s="64">
        <v>1</v>
      </c>
      <c r="L187" s="64">
        <v>5290</v>
      </c>
      <c r="M187" s="63" t="s">
        <v>12606</v>
      </c>
      <c r="N187" s="63" t="s">
        <v>12607</v>
      </c>
      <c r="O187" s="65">
        <v>21160</v>
      </c>
      <c r="P187" s="65">
        <v>32</v>
      </c>
      <c r="Q187" s="66">
        <v>16</v>
      </c>
      <c r="R187" s="67">
        <f t="shared" si="9"/>
        <v>338560</v>
      </c>
      <c r="S187" t="s">
        <v>12602</v>
      </c>
      <c r="T187" s="69">
        <f>INDEX(T$1:T186,MATCH($B187,$B$1:$B186,0))</f>
        <v>1800</v>
      </c>
      <c r="U187" s="69">
        <f t="shared" si="14"/>
        <v>124.13793103448276</v>
      </c>
      <c r="V187" s="70">
        <f>INDEX(V$1:V186,MATCH($B187,$B$1:$B186,0))</f>
        <v>14.5</v>
      </c>
      <c r="W187" s="71">
        <f t="shared" si="10"/>
        <v>12.413793103448276</v>
      </c>
      <c r="X187" t="str">
        <f t="shared" si="13"/>
        <v>Different than DLC</v>
      </c>
      <c r="Y187" s="68">
        <f t="shared" si="12"/>
        <v>262675.86206896551</v>
      </c>
    </row>
    <row r="188" spans="1:27" x14ac:dyDescent="0.3">
      <c r="A188" s="74"/>
      <c r="B188" s="74"/>
      <c r="C188" s="74"/>
      <c r="D188" s="74"/>
      <c r="E188" s="74"/>
      <c r="F188" s="75"/>
      <c r="G188" s="75">
        <f>SUBTOTAL(9,G$2:G$187)</f>
        <v>167075</v>
      </c>
      <c r="H188" s="74"/>
      <c r="I188" s="74"/>
      <c r="J188" s="74"/>
      <c r="K188" s="74"/>
      <c r="L188" s="74"/>
      <c r="M188" s="74"/>
      <c r="N188" s="74"/>
      <c r="O188" s="76">
        <f>SUM(O2:O187)</f>
        <v>163060</v>
      </c>
      <c r="P188" s="58"/>
      <c r="Q188" s="58"/>
      <c r="R188" s="75">
        <f>SUBTOTAL(9,R$2:R$187)</f>
        <v>2729187.56</v>
      </c>
      <c r="S188" s="75"/>
      <c r="V188"/>
      <c r="Y188" s="68">
        <f>SUBTOTAL(9,Y$2:Y$187)</f>
        <v>2289376.0689655184</v>
      </c>
    </row>
    <row r="189" spans="1:27" x14ac:dyDescent="0.3">
      <c r="E189" s="63" t="s">
        <v>12608</v>
      </c>
      <c r="F189" s="77">
        <f>AVERAGE(F2,F187)</f>
        <v>10</v>
      </c>
      <c r="G189" t="s">
        <v>12609</v>
      </c>
      <c r="O189" s="78" t="s">
        <v>12610</v>
      </c>
      <c r="P189" s="78" t="s">
        <v>32</v>
      </c>
      <c r="Q189" s="78" t="s">
        <v>33</v>
      </c>
      <c r="R189"/>
      <c r="U189" s="68" t="s">
        <v>42</v>
      </c>
      <c r="V189" t="s">
        <v>43</v>
      </c>
      <c r="W189" s="68" t="s">
        <v>44</v>
      </c>
      <c r="X189" s="7" t="s">
        <v>43</v>
      </c>
      <c r="Y189" s="7" t="s">
        <v>44</v>
      </c>
      <c r="AA189" t="s">
        <v>12611</v>
      </c>
    </row>
    <row r="190" spans="1:27" x14ac:dyDescent="0.3">
      <c r="G190" s="78">
        <f t="array" aca="1" ref="G190" ca="1">SUMPRODUCT(SUBTOTAL(9,OFFSET($G$2:$G$187,ROW($G$2:$G$187)-MIN(ROW($G$2:$G$187)),0,1)),($P$2:$P$187=P190)+0)</f>
        <v>608</v>
      </c>
      <c r="O190" s="78">
        <f>SUMIF($P$2:$P$187,$P190,$G$2:$G$187)</f>
        <v>608</v>
      </c>
      <c r="P190" s="78">
        <v>25</v>
      </c>
      <c r="Q190" s="79">
        <f>O190/$G$188</f>
        <v>3.6390842436031723E-3</v>
      </c>
      <c r="R190"/>
      <c r="S190" s="80">
        <f ca="1">G190/$G$188*P190</f>
        <v>9.0977106090079307E-2</v>
      </c>
      <c r="T190" s="80"/>
      <c r="U190" s="68">
        <f>P190*0.88</f>
        <v>22</v>
      </c>
      <c r="V190" s="3">
        <f ca="1">SUMPRODUCT(SUBTOTAL(9,OFFSET($R$2:$R$187,ROW($R$2:$R$187)-MIN(ROW($R$2:$R$187)),0,1)),($P$2:$P$187=P190)+0)/G190</f>
        <v>17.029177631578946</v>
      </c>
      <c r="W190" s="68">
        <f ca="1">U190-V190</f>
        <v>4.9708223684210537</v>
      </c>
      <c r="X190" s="81">
        <f ca="1">SUMPRODUCT(SUBTOTAL(9,OFFSET($Y$2:$Y$187,ROW($Y$2:$Y$187)-MIN(ROW($Y$2:$Y$187)),0,1)),($P$2:$P$187=P190)+0)/G190</f>
        <v>14.256805807622504</v>
      </c>
      <c r="Y190" s="82">
        <f ca="1">U190-X190</f>
        <v>7.7431941923774961</v>
      </c>
      <c r="AA190" s="3">
        <f>AVERAGEIFS($U$2:$U$187,$P$2:$P$187,P190)</f>
        <v>133.71428571428572</v>
      </c>
    </row>
    <row r="191" spans="1:27" x14ac:dyDescent="0.3">
      <c r="G191" s="78">
        <f t="array" aca="1" ref="G191" ca="1">SUMPRODUCT(SUBTOTAL(9,OFFSET($G$2:$G$187,ROW($G$2:$G$187)-MIN(ROW($G$2:$G$187)),0,1)),($P$2:$P$187=P191)+0)</f>
        <v>69651</v>
      </c>
      <c r="O191" s="78">
        <f>SUMIF($P$2:$P$187,$P191,$G$2:$G$187)</f>
        <v>69651</v>
      </c>
      <c r="P191" s="78">
        <v>28</v>
      </c>
      <c r="Q191" s="79">
        <f>O191/$G$188</f>
        <v>0.41688463265000747</v>
      </c>
      <c r="R191"/>
      <c r="S191" s="80">
        <f ca="1">G191/$G$188*P191</f>
        <v>11.672769714200209</v>
      </c>
      <c r="T191" s="80"/>
      <c r="U191" s="68">
        <f>P191*0.88</f>
        <v>24.64</v>
      </c>
      <c r="V191" s="3">
        <f ca="1">SUMPRODUCT(SUBTOTAL(9,OFFSET($R$2:$R$187,ROW($R$2:$R$187)-MIN(ROW($R$2:$R$187)),0,1)),($P$2:$P$187=P191)+0)/G191</f>
        <v>17.402735639115015</v>
      </c>
      <c r="W191" s="68">
        <f ca="1">U191-V191</f>
        <v>7.2372643608849856</v>
      </c>
      <c r="X191" s="81">
        <f ca="1">SUMPRODUCT(SUBTOTAL(9,OFFSET($Y$2:$Y$187,ROW($Y$2:$Y$187)-MIN(ROW($Y$2:$Y$187)),0,1)),($P$2:$P$187=P191)+0)/G191</f>
        <v>14.943231748040343</v>
      </c>
      <c r="Y191" s="82">
        <f ca="1">U191-X191</f>
        <v>9.6967682519596572</v>
      </c>
      <c r="AA191" s="3">
        <f t="shared" ref="AA191:AA193" si="15">AVERAGEIFS($U$2:$U$187,$P$2:$P$187,P191)</f>
        <v>123.29504950495046</v>
      </c>
    </row>
    <row r="192" spans="1:27" x14ac:dyDescent="0.3">
      <c r="G192" s="78">
        <f t="array" aca="1" ref="G192" ca="1">SUMPRODUCT(SUBTOTAL(9,OFFSET($G$2:$G$187,ROW($G$2:$G$187)-MIN(ROW($G$2:$G$187)),0,1)),($P$2:$P$187=P192)+0)</f>
        <v>300</v>
      </c>
      <c r="O192" s="78">
        <f>SUMIF($P$2:$P$187,$P192,$G$2:$G$187)</f>
        <v>300</v>
      </c>
      <c r="P192" s="78">
        <v>30</v>
      </c>
      <c r="Q192" s="79">
        <f>O192/$G$188</f>
        <v>1.7956007780936705E-3</v>
      </c>
      <c r="R192"/>
      <c r="S192" s="80">
        <f ca="1">G192/$G$188*P192</f>
        <v>5.3868023342810115E-2</v>
      </c>
      <c r="T192" s="80"/>
      <c r="U192" s="68">
        <f>P192*0.88</f>
        <v>26.4</v>
      </c>
      <c r="V192" s="3">
        <f ca="1">SUMPRODUCT(SUBTOTAL(9,OFFSET($R$2:$R$187,ROW($R$2:$R$187)-MIN(ROW($R$2:$R$187)),0,1)),($P$2:$P$187=P192)+0)/G192</f>
        <v>14.5</v>
      </c>
      <c r="W192" s="68">
        <f ca="1">U192-V192</f>
        <v>11.899999999999999</v>
      </c>
      <c r="X192" s="81">
        <f ca="1">SUMPRODUCT(SUBTOTAL(9,OFFSET($Y$2:$Y$187,ROW($Y$2:$Y$187)-MIN(ROW($Y$2:$Y$187)),0,1)),($P$2:$P$187=P192)+0)/G192</f>
        <v>11.03448275862069</v>
      </c>
      <c r="Y192" s="82">
        <f ca="1">U192-X192</f>
        <v>15.365517241379308</v>
      </c>
      <c r="AA192" s="3">
        <f t="shared" si="15"/>
        <v>133.33333333333334</v>
      </c>
    </row>
    <row r="193" spans="7:27" x14ac:dyDescent="0.3">
      <c r="G193" s="78">
        <f t="array" aca="1" ref="G193" ca="1">SUMPRODUCT(SUBTOTAL(9,OFFSET($G$2:$G$187,ROW($G$2:$G$187)-MIN(ROW($G$2:$G$187)),0,1)),($P$2:$P$187=P193)+0)</f>
        <v>96516</v>
      </c>
      <c r="O193" s="78">
        <f>SUMIF($P$2:$P$187,$P193,$G$2:$G$187)</f>
        <v>96516</v>
      </c>
      <c r="P193" s="78">
        <v>32</v>
      </c>
      <c r="Q193" s="79">
        <f>O193/$G$188</f>
        <v>0.57768068232829572</v>
      </c>
      <c r="R193"/>
      <c r="S193" s="80">
        <f ca="1">G193/$G$188*P193</f>
        <v>18.485781834505463</v>
      </c>
      <c r="T193" s="80"/>
      <c r="U193" s="68">
        <f>P193*0.88</f>
        <v>28.16</v>
      </c>
      <c r="V193" s="3">
        <f ca="1">SUMPRODUCT(SUBTOTAL(9,OFFSET($R$2:$R$187,ROW($R$2:$R$187)-MIN(ROW($R$2:$R$187)),0,1)),($P$2:$P$187=P193)+0)/G193</f>
        <v>15.565977454515313</v>
      </c>
      <c r="W193" s="68">
        <f ca="1">U193-V193</f>
        <v>12.594022545484687</v>
      </c>
      <c r="X193" s="81">
        <f ca="1">SUMPRODUCT(SUBTOTAL(9,OFFSET($Y$2:$Y$187,ROW($Y$2:$Y$187)-MIN(ROW($Y$2:$Y$187)),0,1)),($P$2:$P$187=P193)+0)/G193</f>
        <v>12.812244101746215</v>
      </c>
      <c r="Y193" s="82">
        <f ca="1">U193-X193</f>
        <v>15.347755898253785</v>
      </c>
      <c r="AA193" s="3">
        <f t="shared" si="15"/>
        <v>124.89989289999833</v>
      </c>
    </row>
    <row r="194" spans="7:27" x14ac:dyDescent="0.3">
      <c r="R194" s="57" t="s">
        <v>34</v>
      </c>
      <c r="S194" s="83">
        <f ca="1">SUBTOTAL(9,S190:S193)</f>
        <v>30.303396678138562</v>
      </c>
      <c r="T194" s="83"/>
      <c r="U194" s="62">
        <f ca="1">S194*0.88</f>
        <v>26.666989076761933</v>
      </c>
      <c r="V194" s="83">
        <f>R188/G188</f>
        <v>16.335104354331886</v>
      </c>
      <c r="W194" s="62">
        <f ca="1">U194-V194</f>
        <v>10.331884722430047</v>
      </c>
      <c r="X194" s="82">
        <f>Y188/G188</f>
        <v>13.702684835945044</v>
      </c>
      <c r="Y194" s="82">
        <f ca="1">U194-X194</f>
        <v>12.964304240816888</v>
      </c>
    </row>
    <row r="195" spans="7:27" x14ac:dyDescent="0.3">
      <c r="O195" s="78">
        <f>SUM(O190:O193)</f>
        <v>167075</v>
      </c>
      <c r="U195" s="103" t="s">
        <v>12612</v>
      </c>
      <c r="V195" s="103"/>
      <c r="W195" s="103"/>
      <c r="X195" s="103" t="s">
        <v>12613</v>
      </c>
      <c r="Y195" s="103"/>
    </row>
  </sheetData>
  <mergeCells count="2">
    <mergeCell ref="U195:W195"/>
    <mergeCell ref="X195:Y195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AM75"/>
  <sheetViews>
    <sheetView topLeftCell="P1" zoomScale="60" zoomScaleNormal="60" workbookViewId="0">
      <selection activeCell="AK8" sqref="AK8"/>
    </sheetView>
  </sheetViews>
  <sheetFormatPr defaultRowHeight="14.4" x14ac:dyDescent="0.3"/>
  <cols>
    <col min="26" max="26" width="31.6640625" bestFit="1" customWidth="1"/>
    <col min="27" max="27" width="24.6640625" customWidth="1"/>
    <col min="28" max="28" width="21.21875" customWidth="1"/>
    <col min="29" max="29" width="12.77734375" customWidth="1"/>
    <col min="30" max="30" width="19.44140625" customWidth="1"/>
    <col min="31" max="31" width="13.88671875" customWidth="1"/>
    <col min="32" max="32" width="15.109375" customWidth="1"/>
    <col min="33" max="33" width="18.5546875" customWidth="1"/>
    <col min="34" max="34" width="21.6640625" customWidth="1"/>
    <col min="35" max="35" width="20" customWidth="1"/>
    <col min="36" max="36" width="13.6640625" bestFit="1" customWidth="1"/>
    <col min="37" max="37" width="20.77734375" customWidth="1"/>
  </cols>
  <sheetData>
    <row r="1" spans="2:39" x14ac:dyDescent="0.3">
      <c r="B1" t="s">
        <v>0</v>
      </c>
    </row>
    <row r="4" spans="2:39" x14ac:dyDescent="0.3">
      <c r="AD4">
        <v>1</v>
      </c>
    </row>
    <row r="7" spans="2:39" x14ac:dyDescent="0.3">
      <c r="Z7" s="29" t="s">
        <v>12409</v>
      </c>
      <c r="AA7" s="30" t="s">
        <v>12467</v>
      </c>
      <c r="AB7" s="31" t="s">
        <v>12453</v>
      </c>
      <c r="AC7" s="32" t="s">
        <v>24</v>
      </c>
      <c r="AD7" s="32" t="s">
        <v>15</v>
      </c>
      <c r="AE7" s="32" t="s">
        <v>16</v>
      </c>
      <c r="AF7" s="32" t="s">
        <v>17</v>
      </c>
      <c r="AG7" s="32" t="s">
        <v>18</v>
      </c>
      <c r="AH7" s="32" t="s">
        <v>19</v>
      </c>
      <c r="AI7" s="32" t="s">
        <v>20</v>
      </c>
      <c r="AJ7" s="32" t="s">
        <v>23</v>
      </c>
      <c r="AK7" s="33" t="s">
        <v>12410</v>
      </c>
      <c r="AL7" s="34" t="s">
        <v>77</v>
      </c>
      <c r="AM7" s="32" t="s">
        <v>12459</v>
      </c>
    </row>
    <row r="8" spans="2:39" ht="14.4" customHeight="1" x14ac:dyDescent="0.3">
      <c r="Z8" s="35" t="s">
        <v>2</v>
      </c>
      <c r="AA8" s="36" t="s">
        <v>10</v>
      </c>
      <c r="AB8" s="36" t="s">
        <v>5</v>
      </c>
      <c r="AC8" s="36" t="s">
        <v>25</v>
      </c>
      <c r="AD8" s="37">
        <v>105</v>
      </c>
      <c r="AE8" s="37">
        <v>18.3</v>
      </c>
      <c r="AF8" s="38">
        <v>1607</v>
      </c>
      <c r="AG8" s="37" t="s">
        <v>1</v>
      </c>
      <c r="AH8" s="37" t="s">
        <v>1</v>
      </c>
      <c r="AI8" s="37">
        <v>87.8</v>
      </c>
      <c r="AJ8" s="39">
        <f>AF8/AE8</f>
        <v>87.814207650273218</v>
      </c>
      <c r="AK8" s="9" t="e">
        <f>AJ8*AH8</f>
        <v>#VALUE!</v>
      </c>
      <c r="AL8" s="40"/>
      <c r="AM8" s="32" t="s">
        <v>12460</v>
      </c>
    </row>
    <row r="9" spans="2:39" x14ac:dyDescent="0.3">
      <c r="Z9" s="35" t="s">
        <v>2</v>
      </c>
      <c r="AA9" s="36" t="s">
        <v>10</v>
      </c>
      <c r="AB9" s="36" t="s">
        <v>8</v>
      </c>
      <c r="AC9" s="36" t="s">
        <v>25</v>
      </c>
      <c r="AD9" s="37">
        <v>133</v>
      </c>
      <c r="AE9" s="37">
        <v>22.5</v>
      </c>
      <c r="AF9" s="37">
        <v>1844</v>
      </c>
      <c r="AG9" s="37" t="s">
        <v>1</v>
      </c>
      <c r="AH9" s="37" t="s">
        <v>1</v>
      </c>
      <c r="AI9" s="37">
        <v>82</v>
      </c>
      <c r="AJ9" s="13">
        <f t="shared" ref="AJ9:AJ31" si="0">AF9/AE9</f>
        <v>81.955555555555549</v>
      </c>
      <c r="AK9" s="9" t="e">
        <f t="shared" ref="AK9:AK11" si="1">AJ9*AH9</f>
        <v>#VALUE!</v>
      </c>
      <c r="AL9" s="41"/>
      <c r="AM9" s="32" t="s">
        <v>12460</v>
      </c>
    </row>
    <row r="10" spans="2:39" ht="15" customHeight="1" x14ac:dyDescent="0.3">
      <c r="Z10" s="35" t="s">
        <v>2</v>
      </c>
      <c r="AA10" s="36" t="s">
        <v>10</v>
      </c>
      <c r="AB10" s="36" t="s">
        <v>9</v>
      </c>
      <c r="AC10" s="36" t="s">
        <v>25</v>
      </c>
      <c r="AD10" s="37">
        <v>160</v>
      </c>
      <c r="AE10" s="37">
        <v>19.600000000000001</v>
      </c>
      <c r="AF10" s="37">
        <v>1973</v>
      </c>
      <c r="AG10" s="37" t="s">
        <v>1</v>
      </c>
      <c r="AH10" s="37" t="s">
        <v>1</v>
      </c>
      <c r="AI10" s="37">
        <v>100.7</v>
      </c>
      <c r="AJ10" s="13">
        <f t="shared" si="0"/>
        <v>100.66326530612244</v>
      </c>
      <c r="AK10" s="9" t="e">
        <f t="shared" si="1"/>
        <v>#VALUE!</v>
      </c>
      <c r="AL10" s="40"/>
      <c r="AM10" s="32" t="s">
        <v>12460</v>
      </c>
    </row>
    <row r="11" spans="2:39" ht="14.4" customHeight="1" x14ac:dyDescent="0.3">
      <c r="Z11" s="35" t="s">
        <v>2</v>
      </c>
      <c r="AA11" s="36" t="s">
        <v>10</v>
      </c>
      <c r="AB11" s="36" t="s">
        <v>7</v>
      </c>
      <c r="AC11" s="36" t="s">
        <v>26</v>
      </c>
      <c r="AD11" s="37" t="s">
        <v>11</v>
      </c>
      <c r="AE11" s="37">
        <v>24.4</v>
      </c>
      <c r="AF11" s="38">
        <v>2193</v>
      </c>
      <c r="AG11" s="37" t="s">
        <v>1</v>
      </c>
      <c r="AH11" s="37" t="s">
        <v>1</v>
      </c>
      <c r="AI11" s="37">
        <v>89.9</v>
      </c>
      <c r="AJ11" s="39">
        <f t="shared" si="0"/>
        <v>89.877049180327873</v>
      </c>
      <c r="AK11" s="9" t="e">
        <f t="shared" si="1"/>
        <v>#VALUE!</v>
      </c>
      <c r="AL11" s="40"/>
      <c r="AM11" s="32" t="s">
        <v>12460</v>
      </c>
    </row>
    <row r="12" spans="2:39" ht="14.4" customHeight="1" x14ac:dyDescent="0.3">
      <c r="Z12" s="35" t="s">
        <v>2</v>
      </c>
      <c r="AA12" s="36" t="s">
        <v>12</v>
      </c>
      <c r="AB12" s="36" t="s">
        <v>5</v>
      </c>
      <c r="AC12" s="36" t="s">
        <v>25</v>
      </c>
      <c r="AD12" s="37">
        <v>92</v>
      </c>
      <c r="AE12" s="37">
        <v>36.4</v>
      </c>
      <c r="AF12" s="38">
        <v>3214</v>
      </c>
      <c r="AG12" s="38">
        <v>2701</v>
      </c>
      <c r="AH12" s="42">
        <v>0.84</v>
      </c>
      <c r="AI12" s="37">
        <v>74.2</v>
      </c>
      <c r="AJ12" s="39">
        <f t="shared" si="0"/>
        <v>88.296703296703299</v>
      </c>
      <c r="AK12" s="9">
        <f>AJ12*AH12</f>
        <v>74.169230769230765</v>
      </c>
      <c r="AL12" s="41"/>
      <c r="AM12" s="32" t="s">
        <v>12460</v>
      </c>
    </row>
    <row r="13" spans="2:39" ht="15" customHeight="1" x14ac:dyDescent="0.3">
      <c r="Z13" s="35" t="s">
        <v>2</v>
      </c>
      <c r="AA13" s="36" t="s">
        <v>12</v>
      </c>
      <c r="AB13" s="36" t="s">
        <v>8</v>
      </c>
      <c r="AC13" s="36" t="s">
        <v>25</v>
      </c>
      <c r="AD13" s="37">
        <v>101</v>
      </c>
      <c r="AE13" s="37">
        <v>44.6</v>
      </c>
      <c r="AF13" s="37">
        <v>3688</v>
      </c>
      <c r="AG13" s="37">
        <v>2928</v>
      </c>
      <c r="AH13" s="42">
        <v>0.79</v>
      </c>
      <c r="AI13" s="37">
        <v>65.7</v>
      </c>
      <c r="AJ13" s="13">
        <f t="shared" si="0"/>
        <v>82.690582959641247</v>
      </c>
      <c r="AK13" s="9">
        <f t="shared" ref="AK13:AK31" si="2">AJ13*AH13</f>
        <v>65.325560538116591</v>
      </c>
      <c r="AL13" s="40"/>
      <c r="AM13" s="32" t="s">
        <v>12460</v>
      </c>
    </row>
    <row r="14" spans="2:39" ht="14.4" customHeight="1" x14ac:dyDescent="0.3">
      <c r="Z14" s="35" t="s">
        <v>2</v>
      </c>
      <c r="AA14" s="36" t="s">
        <v>12</v>
      </c>
      <c r="AB14" s="36" t="s">
        <v>9</v>
      </c>
      <c r="AC14" s="36" t="s">
        <v>25</v>
      </c>
      <c r="AD14" s="37">
        <v>103</v>
      </c>
      <c r="AE14" s="37">
        <v>39</v>
      </c>
      <c r="AF14" s="37">
        <v>3946</v>
      </c>
      <c r="AG14" s="37">
        <v>3212</v>
      </c>
      <c r="AH14" s="42">
        <v>0.81</v>
      </c>
      <c r="AI14" s="37">
        <v>82.4</v>
      </c>
      <c r="AJ14" s="13">
        <f t="shared" si="0"/>
        <v>101.17948717948718</v>
      </c>
      <c r="AK14" s="9">
        <f t="shared" si="2"/>
        <v>81.955384615384617</v>
      </c>
      <c r="AL14" s="40"/>
      <c r="AM14" s="32" t="s">
        <v>12460</v>
      </c>
    </row>
    <row r="15" spans="2:39" ht="14.4" customHeight="1" x14ac:dyDescent="0.3">
      <c r="Z15" s="35" t="s">
        <v>2</v>
      </c>
      <c r="AA15" s="36" t="s">
        <v>12</v>
      </c>
      <c r="AB15" s="36" t="s">
        <v>7</v>
      </c>
      <c r="AC15" s="36" t="s">
        <v>26</v>
      </c>
      <c r="AD15" s="37">
        <v>107</v>
      </c>
      <c r="AE15" s="37">
        <v>50.7</v>
      </c>
      <c r="AF15" s="38">
        <v>4386</v>
      </c>
      <c r="AG15" s="38">
        <v>3299</v>
      </c>
      <c r="AH15" s="42">
        <v>0.75</v>
      </c>
      <c r="AI15" s="37">
        <v>65.099999999999994</v>
      </c>
      <c r="AJ15" s="39">
        <f t="shared" si="0"/>
        <v>86.508875739644964</v>
      </c>
      <c r="AK15" s="9">
        <f>AJ15*AH15</f>
        <v>64.881656804733723</v>
      </c>
      <c r="AL15" s="41"/>
      <c r="AM15" s="32" t="s">
        <v>12460</v>
      </c>
    </row>
    <row r="16" spans="2:39" ht="14.4" customHeight="1" x14ac:dyDescent="0.3">
      <c r="Z16" s="35" t="s">
        <v>2</v>
      </c>
      <c r="AA16" s="36" t="s">
        <v>21</v>
      </c>
      <c r="AB16" s="36" t="s">
        <v>5</v>
      </c>
      <c r="AC16" s="36" t="s">
        <v>25</v>
      </c>
      <c r="AD16" s="37">
        <v>133</v>
      </c>
      <c r="AE16" s="37">
        <v>36.4</v>
      </c>
      <c r="AF16" s="38">
        <v>3214</v>
      </c>
      <c r="AG16" s="38">
        <v>1817</v>
      </c>
      <c r="AH16" s="42">
        <v>0.56999999999999995</v>
      </c>
      <c r="AI16" s="37">
        <v>49.9</v>
      </c>
      <c r="AJ16" s="39">
        <f t="shared" si="0"/>
        <v>88.296703296703299</v>
      </c>
      <c r="AK16" s="9">
        <f t="shared" si="2"/>
        <v>50.329120879120879</v>
      </c>
      <c r="AL16" s="41"/>
      <c r="AM16" s="54" t="s">
        <v>12462</v>
      </c>
    </row>
    <row r="17" spans="2:39" ht="15" customHeight="1" x14ac:dyDescent="0.3">
      <c r="Z17" s="35" t="s">
        <v>2</v>
      </c>
      <c r="AA17" s="36" t="s">
        <v>21</v>
      </c>
      <c r="AB17" s="36" t="s">
        <v>8</v>
      </c>
      <c r="AC17" s="36" t="s">
        <v>25</v>
      </c>
      <c r="AD17" s="37">
        <v>126</v>
      </c>
      <c r="AE17" s="37">
        <v>44.5</v>
      </c>
      <c r="AF17" s="37">
        <v>3688</v>
      </c>
      <c r="AG17" s="38">
        <v>2073</v>
      </c>
      <c r="AH17" s="42">
        <v>0.56000000000000005</v>
      </c>
      <c r="AI17" s="37">
        <v>46.6</v>
      </c>
      <c r="AJ17" s="13">
        <f t="shared" si="0"/>
        <v>82.876404494382029</v>
      </c>
      <c r="AK17" s="9">
        <f t="shared" si="2"/>
        <v>46.410786516853939</v>
      </c>
      <c r="AL17" s="40"/>
      <c r="AM17" s="54" t="s">
        <v>12462</v>
      </c>
    </row>
    <row r="18" spans="2:39" ht="14.4" customHeight="1" x14ac:dyDescent="0.3">
      <c r="Z18" s="35" t="s">
        <v>2</v>
      </c>
      <c r="AA18" s="36" t="s">
        <v>21</v>
      </c>
      <c r="AB18" s="36" t="s">
        <v>9</v>
      </c>
      <c r="AC18" s="36" t="s">
        <v>25</v>
      </c>
      <c r="AD18" s="37">
        <v>124</v>
      </c>
      <c r="AE18" s="37">
        <v>38.9</v>
      </c>
      <c r="AF18" s="37">
        <v>3946</v>
      </c>
      <c r="AG18" s="38">
        <v>2527</v>
      </c>
      <c r="AH18" s="42">
        <v>0.64</v>
      </c>
      <c r="AI18" s="37">
        <v>65</v>
      </c>
      <c r="AJ18" s="13">
        <f t="shared" si="0"/>
        <v>101.43958868894602</v>
      </c>
      <c r="AK18" s="9">
        <f t="shared" si="2"/>
        <v>64.921336760925456</v>
      </c>
      <c r="AL18" s="40"/>
      <c r="AM18" s="54" t="s">
        <v>12462</v>
      </c>
    </row>
    <row r="19" spans="2:39" ht="14.4" customHeight="1" x14ac:dyDescent="0.3">
      <c r="Z19" s="35" t="s">
        <v>2</v>
      </c>
      <c r="AA19" s="36" t="s">
        <v>21</v>
      </c>
      <c r="AB19" s="36" t="s">
        <v>7</v>
      </c>
      <c r="AC19" s="36" t="s">
        <v>26</v>
      </c>
      <c r="AD19" s="37">
        <v>123</v>
      </c>
      <c r="AE19" s="37">
        <v>51.8</v>
      </c>
      <c r="AF19" s="38">
        <v>4386</v>
      </c>
      <c r="AG19" s="38">
        <v>2988</v>
      </c>
      <c r="AH19" s="42">
        <v>0.68</v>
      </c>
      <c r="AI19" s="37">
        <v>57.7</v>
      </c>
      <c r="AJ19" s="39">
        <f t="shared" si="0"/>
        <v>84.671814671814673</v>
      </c>
      <c r="AK19" s="9">
        <f t="shared" si="2"/>
        <v>57.576833976833981</v>
      </c>
      <c r="AL19" s="41"/>
      <c r="AM19" s="54" t="s">
        <v>12462</v>
      </c>
    </row>
    <row r="20" spans="2:39" ht="15" customHeight="1" x14ac:dyDescent="0.3">
      <c r="Z20" s="35" t="s">
        <v>2</v>
      </c>
      <c r="AA20" s="36" t="s">
        <v>13</v>
      </c>
      <c r="AB20" s="36" t="s">
        <v>5</v>
      </c>
      <c r="AC20" s="36" t="s">
        <v>25</v>
      </c>
      <c r="AD20" s="37">
        <v>0</v>
      </c>
      <c r="AE20" s="37">
        <v>36.5</v>
      </c>
      <c r="AF20" s="38">
        <v>3214</v>
      </c>
      <c r="AG20" s="38">
        <v>2729</v>
      </c>
      <c r="AH20" s="42">
        <v>0.85</v>
      </c>
      <c r="AI20" s="37">
        <v>74.8</v>
      </c>
      <c r="AJ20" s="39">
        <f t="shared" si="0"/>
        <v>88.054794520547944</v>
      </c>
      <c r="AK20" s="9">
        <f t="shared" si="2"/>
        <v>74.846575342465755</v>
      </c>
      <c r="AL20" s="40"/>
      <c r="AM20" s="32" t="s">
        <v>12460</v>
      </c>
    </row>
    <row r="21" spans="2:39" ht="14.4" customHeight="1" x14ac:dyDescent="0.3">
      <c r="Z21" s="35" t="s">
        <v>2</v>
      </c>
      <c r="AA21" s="36" t="s">
        <v>13</v>
      </c>
      <c r="AB21" s="36" t="s">
        <v>8</v>
      </c>
      <c r="AC21" s="36" t="s">
        <v>25</v>
      </c>
      <c r="AD21" s="37">
        <v>0</v>
      </c>
      <c r="AE21" s="37">
        <v>44.7</v>
      </c>
      <c r="AF21" s="37">
        <v>3688</v>
      </c>
      <c r="AG21" s="37">
        <v>2943</v>
      </c>
      <c r="AH21" s="42">
        <v>0.8</v>
      </c>
      <c r="AI21" s="43">
        <v>65.8</v>
      </c>
      <c r="AJ21" s="13">
        <f t="shared" si="0"/>
        <v>82.505592841163306</v>
      </c>
      <c r="AK21" s="9">
        <f t="shared" si="2"/>
        <v>66.004474272930651</v>
      </c>
      <c r="AL21" s="40"/>
      <c r="AM21" s="32" t="s">
        <v>12460</v>
      </c>
    </row>
    <row r="22" spans="2:39" ht="14.4" customHeight="1" x14ac:dyDescent="0.3">
      <c r="Z22" s="35" t="s">
        <v>2</v>
      </c>
      <c r="AA22" s="36" t="s">
        <v>13</v>
      </c>
      <c r="AB22" s="36" t="s">
        <v>9</v>
      </c>
      <c r="AC22" s="36" t="s">
        <v>25</v>
      </c>
      <c r="AD22" s="37">
        <v>0</v>
      </c>
      <c r="AE22" s="37">
        <v>39.1</v>
      </c>
      <c r="AF22" s="37">
        <v>3946</v>
      </c>
      <c r="AG22" s="37">
        <v>3206</v>
      </c>
      <c r="AH22" s="42">
        <v>0.81</v>
      </c>
      <c r="AI22" s="44">
        <v>82</v>
      </c>
      <c r="AJ22" s="13">
        <f t="shared" si="0"/>
        <v>100.92071611253196</v>
      </c>
      <c r="AK22" s="9">
        <f t="shared" si="2"/>
        <v>81.745780051150902</v>
      </c>
      <c r="AL22" s="41"/>
      <c r="AM22" s="32" t="s">
        <v>12460</v>
      </c>
    </row>
    <row r="23" spans="2:39" ht="15" customHeight="1" x14ac:dyDescent="0.3">
      <c r="B23" t="s">
        <v>2</v>
      </c>
      <c r="Z23" s="35" t="s">
        <v>2</v>
      </c>
      <c r="AA23" s="36" t="s">
        <v>13</v>
      </c>
      <c r="AB23" s="36" t="s">
        <v>7</v>
      </c>
      <c r="AC23" s="36" t="s">
        <v>26</v>
      </c>
      <c r="AD23" s="37">
        <v>0</v>
      </c>
      <c r="AE23" s="37">
        <v>51.4</v>
      </c>
      <c r="AF23" s="38">
        <v>4386</v>
      </c>
      <c r="AG23" s="38">
        <v>3229</v>
      </c>
      <c r="AH23" s="42">
        <v>0.74</v>
      </c>
      <c r="AI23" s="37">
        <v>62.8</v>
      </c>
      <c r="AJ23" s="39">
        <f t="shared" si="0"/>
        <v>85.330739299610897</v>
      </c>
      <c r="AK23" s="9">
        <f t="shared" si="2"/>
        <v>63.144747081712062</v>
      </c>
      <c r="AL23" s="40"/>
      <c r="AM23" s="32" t="s">
        <v>12460</v>
      </c>
    </row>
    <row r="24" spans="2:39" ht="14.4" customHeight="1" x14ac:dyDescent="0.3">
      <c r="Z24" s="35" t="s">
        <v>2</v>
      </c>
      <c r="AA24" s="36" t="s">
        <v>14</v>
      </c>
      <c r="AB24" s="36" t="s">
        <v>5</v>
      </c>
      <c r="AC24" s="36" t="s">
        <v>25</v>
      </c>
      <c r="AD24" s="37">
        <v>126</v>
      </c>
      <c r="AE24" s="37">
        <v>36.299999999999997</v>
      </c>
      <c r="AF24" s="38">
        <v>3214</v>
      </c>
      <c r="AG24" s="38">
        <v>2598</v>
      </c>
      <c r="AH24" s="42">
        <v>0.81</v>
      </c>
      <c r="AI24" s="37">
        <v>71.599999999999994</v>
      </c>
      <c r="AJ24" s="39">
        <f t="shared" si="0"/>
        <v>88.539944903581272</v>
      </c>
      <c r="AK24" s="9">
        <f t="shared" si="2"/>
        <v>71.717355371900837</v>
      </c>
      <c r="AL24" s="40"/>
      <c r="AM24" s="32" t="s">
        <v>12460</v>
      </c>
    </row>
    <row r="25" spans="2:39" ht="14.4" customHeight="1" x14ac:dyDescent="0.3">
      <c r="Z25" s="35" t="s">
        <v>2</v>
      </c>
      <c r="AA25" s="36" t="s">
        <v>14</v>
      </c>
      <c r="AB25" s="36" t="s">
        <v>8</v>
      </c>
      <c r="AC25" s="36" t="s">
        <v>25</v>
      </c>
      <c r="AD25" s="37">
        <v>130</v>
      </c>
      <c r="AE25" s="37">
        <v>44.5</v>
      </c>
      <c r="AF25" s="37">
        <v>3688</v>
      </c>
      <c r="AG25" s="37">
        <v>2895</v>
      </c>
      <c r="AH25" s="42">
        <v>0.78</v>
      </c>
      <c r="AI25" s="37">
        <v>65.099999999999994</v>
      </c>
      <c r="AJ25" s="13">
        <f t="shared" si="0"/>
        <v>82.876404494382029</v>
      </c>
      <c r="AK25" s="9">
        <f t="shared" si="2"/>
        <v>64.643595505617981</v>
      </c>
      <c r="AL25" s="41"/>
      <c r="AM25" s="32" t="s">
        <v>12460</v>
      </c>
    </row>
    <row r="26" spans="2:39" ht="14.4" customHeight="1" x14ac:dyDescent="0.3">
      <c r="Z26" s="35" t="s">
        <v>2</v>
      </c>
      <c r="AA26" s="36" t="s">
        <v>14</v>
      </c>
      <c r="AB26" s="36" t="s">
        <v>9</v>
      </c>
      <c r="AC26" s="36" t="s">
        <v>25</v>
      </c>
      <c r="AD26" s="37">
        <v>129</v>
      </c>
      <c r="AE26" s="37">
        <v>39</v>
      </c>
      <c r="AF26" s="37">
        <v>3946</v>
      </c>
      <c r="AG26" s="37">
        <v>3239</v>
      </c>
      <c r="AH26" s="42">
        <v>0.82</v>
      </c>
      <c r="AI26" s="37">
        <v>83.1</v>
      </c>
      <c r="AJ26" s="13">
        <f t="shared" si="0"/>
        <v>101.17948717948718</v>
      </c>
      <c r="AK26" s="9">
        <f t="shared" si="2"/>
        <v>82.967179487179479</v>
      </c>
      <c r="AL26" s="41"/>
      <c r="AM26" s="32" t="s">
        <v>12460</v>
      </c>
    </row>
    <row r="27" spans="2:39" ht="14.4" customHeight="1" x14ac:dyDescent="0.3">
      <c r="O27" t="s">
        <v>3</v>
      </c>
      <c r="Z27" s="35" t="s">
        <v>2</v>
      </c>
      <c r="AA27" s="36" t="s">
        <v>14</v>
      </c>
      <c r="AB27" s="36" t="s">
        <v>7</v>
      </c>
      <c r="AC27" s="36" t="s">
        <v>26</v>
      </c>
      <c r="AD27" s="37">
        <v>132</v>
      </c>
      <c r="AE27" s="37">
        <v>51.4</v>
      </c>
      <c r="AF27" s="38">
        <v>4386</v>
      </c>
      <c r="AG27" s="38">
        <v>3544</v>
      </c>
      <c r="AH27" s="42">
        <v>0.81</v>
      </c>
      <c r="AI27" s="37">
        <v>68.900000000000006</v>
      </c>
      <c r="AJ27" s="39">
        <f t="shared" si="0"/>
        <v>85.330739299610897</v>
      </c>
      <c r="AK27" s="9">
        <f t="shared" si="2"/>
        <v>69.11789883268483</v>
      </c>
      <c r="AL27" s="40"/>
      <c r="AM27" s="32" t="s">
        <v>12460</v>
      </c>
    </row>
    <row r="28" spans="2:39" x14ac:dyDescent="0.3">
      <c r="Z28" s="35" t="s">
        <v>2</v>
      </c>
      <c r="AA28" s="36" t="s">
        <v>22</v>
      </c>
      <c r="AB28" s="36" t="s">
        <v>5</v>
      </c>
      <c r="AC28" s="36" t="s">
        <v>25</v>
      </c>
      <c r="AD28" s="37">
        <v>108</v>
      </c>
      <c r="AE28" s="37">
        <v>36.4</v>
      </c>
      <c r="AF28" s="38">
        <v>3214</v>
      </c>
      <c r="AG28" s="38">
        <v>2641</v>
      </c>
      <c r="AH28" s="42">
        <v>0.82</v>
      </c>
      <c r="AI28" s="37">
        <v>72.599999999999994</v>
      </c>
      <c r="AJ28" s="39">
        <f t="shared" si="0"/>
        <v>88.296703296703299</v>
      </c>
      <c r="AK28" s="9">
        <f t="shared" si="2"/>
        <v>72.403296703296704</v>
      </c>
      <c r="AL28" s="41"/>
      <c r="AM28" s="32" t="s">
        <v>12460</v>
      </c>
    </row>
    <row r="29" spans="2:39" x14ac:dyDescent="0.3">
      <c r="Z29" s="35" t="s">
        <v>2</v>
      </c>
      <c r="AA29" s="36" t="s">
        <v>22</v>
      </c>
      <c r="AB29" s="36" t="s">
        <v>8</v>
      </c>
      <c r="AC29" s="36" t="s">
        <v>25</v>
      </c>
      <c r="AD29" s="37">
        <v>115</v>
      </c>
      <c r="AE29" s="37">
        <v>44.6</v>
      </c>
      <c r="AF29" s="38">
        <v>3688</v>
      </c>
      <c r="AG29" s="38">
        <v>2926</v>
      </c>
      <c r="AH29" s="42">
        <v>0.79</v>
      </c>
      <c r="AI29" s="37">
        <v>65.599999999999994</v>
      </c>
      <c r="AJ29" s="13">
        <f t="shared" si="0"/>
        <v>82.690582959641247</v>
      </c>
      <c r="AK29" s="9">
        <f t="shared" si="2"/>
        <v>65.325560538116591</v>
      </c>
      <c r="AL29" s="41"/>
      <c r="AM29" s="32" t="s">
        <v>12460</v>
      </c>
    </row>
    <row r="30" spans="2:39" x14ac:dyDescent="0.3">
      <c r="Z30" s="35" t="s">
        <v>2</v>
      </c>
      <c r="AA30" s="36" t="s">
        <v>22</v>
      </c>
      <c r="AB30" s="36" t="s">
        <v>9</v>
      </c>
      <c r="AC30" s="36" t="s">
        <v>25</v>
      </c>
      <c r="AD30" s="37">
        <v>114</v>
      </c>
      <c r="AE30" s="37">
        <v>39</v>
      </c>
      <c r="AF30" s="38">
        <v>3946</v>
      </c>
      <c r="AG30" s="38">
        <v>3327</v>
      </c>
      <c r="AH30" s="42">
        <v>0.84</v>
      </c>
      <c r="AI30" s="37">
        <v>85.3</v>
      </c>
      <c r="AJ30" s="13">
        <f t="shared" si="0"/>
        <v>101.17948717948718</v>
      </c>
      <c r="AK30" s="9">
        <f t="shared" si="2"/>
        <v>84.990769230769232</v>
      </c>
      <c r="AL30" s="41"/>
      <c r="AM30" s="32" t="s">
        <v>12460</v>
      </c>
    </row>
    <row r="31" spans="2:39" x14ac:dyDescent="0.3">
      <c r="Z31" s="35" t="s">
        <v>2</v>
      </c>
      <c r="AA31" s="36" t="s">
        <v>22</v>
      </c>
      <c r="AB31" s="36" t="s">
        <v>7</v>
      </c>
      <c r="AC31" s="36" t="s">
        <v>26</v>
      </c>
      <c r="AD31" s="37">
        <v>117</v>
      </c>
      <c r="AE31" s="37">
        <v>51.9</v>
      </c>
      <c r="AF31" s="38">
        <v>4386</v>
      </c>
      <c r="AG31" s="38">
        <v>3755</v>
      </c>
      <c r="AH31" s="42">
        <v>0.86</v>
      </c>
      <c r="AI31" s="37">
        <v>72.400000000000006</v>
      </c>
      <c r="AJ31" s="39">
        <f t="shared" si="0"/>
        <v>84.50867052023122</v>
      </c>
      <c r="AK31" s="9">
        <f t="shared" si="2"/>
        <v>72.677456647398841</v>
      </c>
      <c r="AL31" s="41"/>
      <c r="AM31" s="32" t="s">
        <v>12460</v>
      </c>
    </row>
    <row r="32" spans="2:39" x14ac:dyDescent="0.3">
      <c r="Z32" s="35" t="s">
        <v>12408</v>
      </c>
      <c r="AA32" s="10" t="s">
        <v>12</v>
      </c>
      <c r="AB32" s="9"/>
      <c r="AC32" s="9" t="s">
        <v>25</v>
      </c>
      <c r="AD32" s="9"/>
      <c r="AE32" s="9"/>
      <c r="AF32" s="9"/>
      <c r="AG32" s="9"/>
      <c r="AH32" s="12">
        <v>0.85</v>
      </c>
      <c r="AI32" s="9"/>
      <c r="AJ32" s="9"/>
      <c r="AK32" s="9"/>
      <c r="AL32" s="41" t="s">
        <v>12406</v>
      </c>
      <c r="AM32" s="32" t="s">
        <v>12460</v>
      </c>
    </row>
    <row r="33" spans="26:39" x14ac:dyDescent="0.3">
      <c r="Z33" s="35" t="s">
        <v>12408</v>
      </c>
      <c r="AA33" s="10" t="s">
        <v>12</v>
      </c>
      <c r="AB33" s="9"/>
      <c r="AC33" s="9" t="s">
        <v>25</v>
      </c>
      <c r="AD33" s="9"/>
      <c r="AE33" s="9"/>
      <c r="AF33" s="9"/>
      <c r="AG33" s="9"/>
      <c r="AH33" s="12">
        <v>0.89</v>
      </c>
      <c r="AI33" s="9"/>
      <c r="AJ33" s="9"/>
      <c r="AK33" s="9"/>
      <c r="AL33" s="41" t="s">
        <v>12406</v>
      </c>
      <c r="AM33" s="32" t="s">
        <v>12460</v>
      </c>
    </row>
    <row r="34" spans="26:39" x14ac:dyDescent="0.3">
      <c r="Z34" s="35" t="s">
        <v>12408</v>
      </c>
      <c r="AA34" s="10" t="s">
        <v>12</v>
      </c>
      <c r="AB34" s="9"/>
      <c r="AC34" s="9" t="s">
        <v>25</v>
      </c>
      <c r="AD34" s="9"/>
      <c r="AE34" s="9"/>
      <c r="AF34" s="9"/>
      <c r="AG34" s="9"/>
      <c r="AH34" s="12">
        <v>0.83</v>
      </c>
      <c r="AI34" s="9"/>
      <c r="AJ34" s="9"/>
      <c r="AK34" s="9"/>
      <c r="AL34" s="41" t="s">
        <v>12406</v>
      </c>
      <c r="AM34" s="32" t="s">
        <v>12460</v>
      </c>
    </row>
    <row r="35" spans="26:39" x14ac:dyDescent="0.3">
      <c r="Z35" s="35" t="s">
        <v>12408</v>
      </c>
      <c r="AA35" s="10" t="s">
        <v>12</v>
      </c>
      <c r="AB35" s="9"/>
      <c r="AC35" s="9" t="s">
        <v>26</v>
      </c>
      <c r="AD35" s="9"/>
      <c r="AE35" s="9"/>
      <c r="AF35" s="9"/>
      <c r="AG35" s="9"/>
      <c r="AH35" s="12">
        <v>0.72</v>
      </c>
      <c r="AI35" s="9"/>
      <c r="AJ35" s="9"/>
      <c r="AK35" s="9"/>
      <c r="AL35" s="41" t="s">
        <v>12406</v>
      </c>
      <c r="AM35" s="32" t="s">
        <v>12460</v>
      </c>
    </row>
    <row r="36" spans="26:39" x14ac:dyDescent="0.3">
      <c r="Z36" s="35" t="s">
        <v>12408</v>
      </c>
      <c r="AA36" s="10" t="s">
        <v>13</v>
      </c>
      <c r="AB36" s="9"/>
      <c r="AC36" s="9" t="s">
        <v>25</v>
      </c>
      <c r="AD36" s="9"/>
      <c r="AE36" s="9"/>
      <c r="AF36" s="9"/>
      <c r="AG36" s="9"/>
      <c r="AH36" s="12">
        <v>0.74</v>
      </c>
      <c r="AI36" s="9"/>
      <c r="AJ36" s="9"/>
      <c r="AK36" s="9"/>
      <c r="AL36" s="41" t="s">
        <v>12407</v>
      </c>
      <c r="AM36" s="32" t="s">
        <v>12460</v>
      </c>
    </row>
    <row r="37" spans="26:39" x14ac:dyDescent="0.3">
      <c r="Z37" s="35" t="s">
        <v>12408</v>
      </c>
      <c r="AA37" s="10" t="s">
        <v>13</v>
      </c>
      <c r="AB37" s="9"/>
      <c r="AC37" s="9" t="s">
        <v>25</v>
      </c>
      <c r="AD37" s="9"/>
      <c r="AE37" s="9"/>
      <c r="AF37" s="9"/>
      <c r="AG37" s="9"/>
      <c r="AH37" s="12">
        <v>0.82</v>
      </c>
      <c r="AI37" s="9"/>
      <c r="AJ37" s="9"/>
      <c r="AK37" s="9"/>
      <c r="AL37" s="41" t="s">
        <v>12407</v>
      </c>
      <c r="AM37" s="32" t="s">
        <v>12460</v>
      </c>
    </row>
    <row r="38" spans="26:39" x14ac:dyDescent="0.3">
      <c r="Z38" s="35" t="s">
        <v>12408</v>
      </c>
      <c r="AA38" s="10" t="s">
        <v>13</v>
      </c>
      <c r="AB38" s="9"/>
      <c r="AC38" s="9" t="s">
        <v>25</v>
      </c>
      <c r="AD38" s="9"/>
      <c r="AE38" s="9"/>
      <c r="AF38" s="9"/>
      <c r="AG38" s="9"/>
      <c r="AH38" s="12">
        <v>0.86</v>
      </c>
      <c r="AI38" s="9"/>
      <c r="AJ38" s="9"/>
      <c r="AK38" s="9"/>
      <c r="AL38" s="41" t="s">
        <v>12407</v>
      </c>
      <c r="AM38" s="32" t="s">
        <v>12460</v>
      </c>
    </row>
    <row r="39" spans="26:39" x14ac:dyDescent="0.3">
      <c r="Z39" s="35" t="s">
        <v>12408</v>
      </c>
      <c r="AA39" s="10" t="s">
        <v>13</v>
      </c>
      <c r="AB39" s="9"/>
      <c r="AC39" s="9" t="s">
        <v>25</v>
      </c>
      <c r="AD39" s="9"/>
      <c r="AE39" s="9"/>
      <c r="AF39" s="9"/>
      <c r="AG39" s="9"/>
      <c r="AH39" s="12">
        <v>0.84</v>
      </c>
      <c r="AI39" s="9"/>
      <c r="AJ39" s="9"/>
      <c r="AK39" s="9"/>
      <c r="AL39" s="41" t="s">
        <v>12407</v>
      </c>
      <c r="AM39" s="32" t="s">
        <v>12460</v>
      </c>
    </row>
    <row r="40" spans="26:39" x14ac:dyDescent="0.3">
      <c r="Z40" s="35" t="s">
        <v>12408</v>
      </c>
      <c r="AA40" s="10" t="s">
        <v>13</v>
      </c>
      <c r="AB40" s="9"/>
      <c r="AC40" s="9" t="s">
        <v>26</v>
      </c>
      <c r="AD40" s="9"/>
      <c r="AE40" s="9"/>
      <c r="AF40" s="9"/>
      <c r="AG40" s="9"/>
      <c r="AH40" s="12">
        <v>0.6</v>
      </c>
      <c r="AI40" s="9"/>
      <c r="AJ40" s="9"/>
      <c r="AK40" s="9"/>
      <c r="AL40" s="41" t="s">
        <v>12407</v>
      </c>
      <c r="AM40" s="32" t="s">
        <v>12460</v>
      </c>
    </row>
    <row r="41" spans="26:39" x14ac:dyDescent="0.3">
      <c r="Z41" s="35" t="s">
        <v>12433</v>
      </c>
      <c r="AA41" s="9" t="s">
        <v>12430</v>
      </c>
      <c r="AB41" s="9"/>
      <c r="AC41" s="9" t="s">
        <v>26</v>
      </c>
      <c r="AD41" s="9"/>
      <c r="AE41" s="9">
        <v>33.700000000000003</v>
      </c>
      <c r="AF41" s="9">
        <v>2708</v>
      </c>
      <c r="AG41" s="9">
        <v>1804</v>
      </c>
      <c r="AH41" s="12">
        <f>Table1[[#This Row],[Luminaire output]]/Table1[[#This Row],[Lamp Output]]</f>
        <v>0.6661742983751846</v>
      </c>
      <c r="AI41" s="9">
        <v>53.6</v>
      </c>
      <c r="AJ41" s="9">
        <v>79.3</v>
      </c>
      <c r="AK41" s="9">
        <f t="shared" ref="AK41:AK44" si="3">AJ41*AH41</f>
        <v>52.827621861152139</v>
      </c>
      <c r="AL41" s="41" t="s">
        <v>12447</v>
      </c>
      <c r="AM41" s="32" t="s">
        <v>12461</v>
      </c>
    </row>
    <row r="42" spans="26:39" x14ac:dyDescent="0.3">
      <c r="Z42" s="35" t="s">
        <v>12432</v>
      </c>
      <c r="AA42" s="9" t="s">
        <v>12431</v>
      </c>
      <c r="AB42" s="9"/>
      <c r="AC42" s="9" t="s">
        <v>26</v>
      </c>
      <c r="AD42" s="9"/>
      <c r="AE42" s="9">
        <v>54</v>
      </c>
      <c r="AF42" s="9">
        <f>Table1[[#This Row],[Luminaire output]]/Table1[[#This Row],[Luminaire Efficiency]]</f>
        <v>9364.077669902912</v>
      </c>
      <c r="AG42" s="9">
        <v>5787</v>
      </c>
      <c r="AH42" s="12">
        <v>0.61799999999999999</v>
      </c>
      <c r="AI42" s="9">
        <v>56.2</v>
      </c>
      <c r="AJ42" s="9">
        <v>93</v>
      </c>
      <c r="AK42" s="9">
        <f t="shared" si="3"/>
        <v>57.473999999999997</v>
      </c>
      <c r="AL42" s="41"/>
      <c r="AM42" s="32" t="s">
        <v>12461</v>
      </c>
    </row>
    <row r="43" spans="26:39" x14ac:dyDescent="0.3">
      <c r="Z43" s="35" t="s">
        <v>12443</v>
      </c>
      <c r="AA43" s="9" t="s">
        <v>14</v>
      </c>
      <c r="AB43" s="9"/>
      <c r="AC43" s="9" t="s">
        <v>26</v>
      </c>
      <c r="AD43" s="9"/>
      <c r="AE43" s="9">
        <v>69.099999999999994</v>
      </c>
      <c r="AF43" s="9">
        <f>3227+3266</f>
        <v>6493</v>
      </c>
      <c r="AG43" s="9">
        <v>4767</v>
      </c>
      <c r="AH43" s="12">
        <f>Table1[[#This Row],[Luminaire output]]/Table1[[#This Row],[Lamp Output]]</f>
        <v>0.73417526567072233</v>
      </c>
      <c r="AI43" s="9">
        <v>69</v>
      </c>
      <c r="AJ43" s="9">
        <f>AVERAGE(100.8,102)</f>
        <v>101.4</v>
      </c>
      <c r="AK43" s="9">
        <f t="shared" si="3"/>
        <v>74.445371939011252</v>
      </c>
      <c r="AL43" s="41"/>
      <c r="AM43" s="32" t="s">
        <v>12460</v>
      </c>
    </row>
    <row r="44" spans="26:39" x14ac:dyDescent="0.3">
      <c r="Z44" s="35" t="s">
        <v>12444</v>
      </c>
      <c r="AA44" s="9" t="s">
        <v>14</v>
      </c>
      <c r="AB44" s="9" t="s">
        <v>12445</v>
      </c>
      <c r="AC44" s="9" t="s">
        <v>26</v>
      </c>
      <c r="AD44" s="9"/>
      <c r="AE44" s="9">
        <f>AVERAGE(34.87,35.03)</f>
        <v>34.950000000000003</v>
      </c>
      <c r="AF44" s="9">
        <f>1375*2</f>
        <v>2750</v>
      </c>
      <c r="AG44" s="9">
        <v>1706</v>
      </c>
      <c r="AH44" s="12">
        <f>Table1[[#This Row],[Luminaire output]]/Table1[[#This Row],[Lamp Output]]</f>
        <v>0.62036363636363634</v>
      </c>
      <c r="AI44" s="9">
        <v>48.9</v>
      </c>
      <c r="AJ44" s="13">
        <f>Table1[[#This Row],[Lamp Output]]/Table1[[#This Row],[Input Power]]</f>
        <v>78.683834048640904</v>
      </c>
      <c r="AK44" s="9">
        <f t="shared" si="3"/>
        <v>48.812589413447775</v>
      </c>
      <c r="AL44" s="41"/>
      <c r="AM44" s="32" t="s">
        <v>12460</v>
      </c>
    </row>
    <row r="45" spans="26:39" x14ac:dyDescent="0.3">
      <c r="Z45" s="45"/>
      <c r="AA45" s="46"/>
      <c r="AB45" s="46"/>
      <c r="AC45" s="46"/>
      <c r="AD45" s="46"/>
      <c r="AE45" s="46"/>
      <c r="AF45" s="46"/>
      <c r="AG45" s="46"/>
      <c r="AH45" s="46"/>
      <c r="AI45" s="46"/>
      <c r="AJ45" s="46"/>
      <c r="AK45" s="46">
        <f t="shared" ref="AK45" si="4">AJ45*AH45</f>
        <v>0</v>
      </c>
      <c r="AL45" s="47"/>
      <c r="AM45" s="46"/>
    </row>
    <row r="73" spans="16:16" x14ac:dyDescent="0.3">
      <c r="P73">
        <v>2009</v>
      </c>
    </row>
    <row r="74" spans="16:16" x14ac:dyDescent="0.3">
      <c r="P74" t="s">
        <v>12405</v>
      </c>
    </row>
    <row r="75" spans="16:16" x14ac:dyDescent="0.3">
      <c r="P75" s="24" t="s">
        <v>12404</v>
      </c>
    </row>
  </sheetData>
  <hyperlinks>
    <hyperlink ref="Z41" r:id="rId1" location="summary" display="Caliper Snapshot 11-79" xr:uid="{5EE7B7F2-6D51-48CB-949C-D99E98527950}"/>
    <hyperlink ref="Z42" r:id="rId2" xr:uid="{841F83AE-83AD-47D2-842E-8AA6B77CCC7C}"/>
    <hyperlink ref="Z43" r:id="rId3" display="Caliper Detailed Report 06-37" xr:uid="{3D5414BD-CA5F-49CB-8434-349FCBDCF1D7}"/>
    <hyperlink ref="P75" r:id="rId4" xr:uid="{B5BAD8F7-073D-4EDC-B837-0CE0D702D086}"/>
    <hyperlink ref="Z44" r:id="rId5" xr:uid="{D3A44533-6682-47C7-92E6-42639457360C}"/>
  </hyperlinks>
  <pageMargins left="0.7" right="0.7" top="0.75" bottom="0.75" header="0.3" footer="0.3"/>
  <drawing r:id="rId6"/>
  <tableParts count="1">
    <tablePart r:id="rId7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E2263C-A19D-454E-8241-BD52BF8AA6E2}">
  <sheetPr filterMode="1"/>
  <dimension ref="A1:CQ5100"/>
  <sheetViews>
    <sheetView workbookViewId="0">
      <selection activeCell="H34" sqref="H34"/>
    </sheetView>
  </sheetViews>
  <sheetFormatPr defaultRowHeight="14.4" x14ac:dyDescent="0.3"/>
  <cols>
    <col min="21" max="21" width="10.44140625" customWidth="1"/>
  </cols>
  <sheetData>
    <row r="1" spans="1:95" x14ac:dyDescent="0.3">
      <c r="A1" t="s">
        <v>53</v>
      </c>
      <c r="B1" t="s">
        <v>54</v>
      </c>
      <c r="C1" t="s">
        <v>55</v>
      </c>
      <c r="D1" t="s">
        <v>56</v>
      </c>
      <c r="E1" t="s">
        <v>57</v>
      </c>
      <c r="F1" t="s">
        <v>58</v>
      </c>
      <c r="G1" t="s">
        <v>59</v>
      </c>
      <c r="H1" t="s">
        <v>60</v>
      </c>
      <c r="I1" t="s">
        <v>61</v>
      </c>
      <c r="J1" t="s">
        <v>62</v>
      </c>
      <c r="K1" t="s">
        <v>63</v>
      </c>
      <c r="L1" t="s">
        <v>64</v>
      </c>
      <c r="M1" t="s">
        <v>65</v>
      </c>
      <c r="N1" t="s">
        <v>66</v>
      </c>
      <c r="O1" t="s">
        <v>67</v>
      </c>
      <c r="P1" t="s">
        <v>68</v>
      </c>
      <c r="Q1" t="s">
        <v>69</v>
      </c>
      <c r="R1" t="s">
        <v>70</v>
      </c>
      <c r="S1" t="s">
        <v>71</v>
      </c>
      <c r="T1" t="s">
        <v>72</v>
      </c>
      <c r="U1" t="s">
        <v>73</v>
      </c>
      <c r="V1" t="s">
        <v>74</v>
      </c>
      <c r="W1" t="s">
        <v>75</v>
      </c>
      <c r="X1" t="s">
        <v>76</v>
      </c>
      <c r="Y1" t="s">
        <v>77</v>
      </c>
      <c r="Z1" t="s">
        <v>78</v>
      </c>
      <c r="AA1" t="s">
        <v>79</v>
      </c>
      <c r="AB1" t="s">
        <v>80</v>
      </c>
      <c r="AC1" t="s">
        <v>81</v>
      </c>
      <c r="AD1" t="s">
        <v>82</v>
      </c>
      <c r="AE1" t="s">
        <v>83</v>
      </c>
      <c r="AF1" t="s">
        <v>84</v>
      </c>
      <c r="AG1" t="s">
        <v>85</v>
      </c>
      <c r="AH1" t="s">
        <v>86</v>
      </c>
      <c r="AI1" t="s">
        <v>87</v>
      </c>
      <c r="AJ1" t="s">
        <v>88</v>
      </c>
      <c r="AK1" t="s">
        <v>89</v>
      </c>
      <c r="AL1" t="s">
        <v>90</v>
      </c>
      <c r="AM1" t="s">
        <v>91</v>
      </c>
      <c r="AN1" t="s">
        <v>92</v>
      </c>
      <c r="AO1" t="s">
        <v>93</v>
      </c>
      <c r="AP1" t="s">
        <v>94</v>
      </c>
      <c r="AQ1" t="s">
        <v>95</v>
      </c>
      <c r="AR1" t="s">
        <v>96</v>
      </c>
      <c r="AS1" t="s">
        <v>97</v>
      </c>
      <c r="AT1" t="s">
        <v>98</v>
      </c>
      <c r="AU1" t="s">
        <v>99</v>
      </c>
      <c r="AV1" t="s">
        <v>100</v>
      </c>
      <c r="AW1" t="s">
        <v>101</v>
      </c>
      <c r="AX1" t="s">
        <v>102</v>
      </c>
      <c r="AY1" t="s">
        <v>103</v>
      </c>
      <c r="AZ1" t="s">
        <v>104</v>
      </c>
      <c r="BA1" t="s">
        <v>105</v>
      </c>
      <c r="BB1" t="s">
        <v>106</v>
      </c>
      <c r="BC1" t="s">
        <v>107</v>
      </c>
      <c r="BD1" t="s">
        <v>108</v>
      </c>
      <c r="BE1" t="s">
        <v>109</v>
      </c>
      <c r="BF1" t="s">
        <v>110</v>
      </c>
      <c r="BG1" t="s">
        <v>111</v>
      </c>
      <c r="BH1" t="s">
        <v>112</v>
      </c>
      <c r="BI1" t="s">
        <v>113</v>
      </c>
      <c r="BJ1" t="s">
        <v>114</v>
      </c>
      <c r="BK1" t="s">
        <v>115</v>
      </c>
      <c r="BL1" t="s">
        <v>116</v>
      </c>
      <c r="BM1" t="s">
        <v>117</v>
      </c>
      <c r="BN1" t="s">
        <v>118</v>
      </c>
      <c r="BO1" t="s">
        <v>119</v>
      </c>
      <c r="BP1" t="s">
        <v>120</v>
      </c>
      <c r="BQ1" t="s">
        <v>121</v>
      </c>
      <c r="BR1" t="s">
        <v>122</v>
      </c>
      <c r="BS1" t="s">
        <v>123</v>
      </c>
      <c r="BT1" t="s">
        <v>124</v>
      </c>
      <c r="BU1" t="s">
        <v>125</v>
      </c>
      <c r="BV1" t="s">
        <v>126</v>
      </c>
      <c r="BW1" t="s">
        <v>127</v>
      </c>
      <c r="BX1" t="s">
        <v>128</v>
      </c>
      <c r="BY1" t="s">
        <v>129</v>
      </c>
      <c r="BZ1" t="s">
        <v>130</v>
      </c>
      <c r="CA1" t="s">
        <v>131</v>
      </c>
      <c r="CB1" t="s">
        <v>132</v>
      </c>
      <c r="CC1" t="s">
        <v>133</v>
      </c>
      <c r="CD1" t="s">
        <v>134</v>
      </c>
      <c r="CE1" t="s">
        <v>135</v>
      </c>
      <c r="CF1" t="s">
        <v>136</v>
      </c>
      <c r="CG1" t="s">
        <v>137</v>
      </c>
      <c r="CH1" t="s">
        <v>138</v>
      </c>
      <c r="CI1" t="s">
        <v>139</v>
      </c>
      <c r="CJ1" t="s">
        <v>140</v>
      </c>
      <c r="CK1" t="s">
        <v>141</v>
      </c>
      <c r="CL1" t="s">
        <v>142</v>
      </c>
      <c r="CM1" t="s">
        <v>143</v>
      </c>
      <c r="CN1" t="s">
        <v>144</v>
      </c>
      <c r="CO1" t="s">
        <v>145</v>
      </c>
      <c r="CP1" t="s">
        <v>146</v>
      </c>
      <c r="CQ1" t="s">
        <v>147</v>
      </c>
    </row>
    <row r="2" spans="1:95" hidden="1" x14ac:dyDescent="0.3">
      <c r="A2" t="s">
        <v>148</v>
      </c>
      <c r="B2" t="s">
        <v>149</v>
      </c>
      <c r="C2" t="s">
        <v>150</v>
      </c>
      <c r="D2" t="s">
        <v>151</v>
      </c>
      <c r="E2" t="s">
        <v>152</v>
      </c>
      <c r="F2" t="s">
        <v>153</v>
      </c>
      <c r="G2" t="s">
        <v>154</v>
      </c>
      <c r="I2" t="s">
        <v>155</v>
      </c>
      <c r="J2" t="s">
        <v>156</v>
      </c>
      <c r="U2" s="8">
        <v>43510</v>
      </c>
      <c r="V2" t="s">
        <v>157</v>
      </c>
      <c r="W2" t="s">
        <v>157</v>
      </c>
      <c r="X2" t="s">
        <v>156</v>
      </c>
      <c r="Z2" t="s">
        <v>158</v>
      </c>
      <c r="AZ2">
        <v>4.4000000000000004</v>
      </c>
      <c r="BA2">
        <v>2150</v>
      </c>
      <c r="BB2">
        <v>155</v>
      </c>
      <c r="BC2">
        <v>14</v>
      </c>
      <c r="BD2">
        <v>20</v>
      </c>
      <c r="BE2">
        <v>0.9</v>
      </c>
      <c r="BF2">
        <v>3500</v>
      </c>
      <c r="BG2">
        <v>80</v>
      </c>
      <c r="BK2" t="s">
        <v>156</v>
      </c>
      <c r="BL2" t="s">
        <v>156</v>
      </c>
      <c r="BM2" t="s">
        <v>156</v>
      </c>
      <c r="BV2" s="8">
        <v>43510</v>
      </c>
      <c r="BW2" t="s">
        <v>156</v>
      </c>
      <c r="BX2" t="s">
        <v>156</v>
      </c>
      <c r="BY2" t="s">
        <v>156</v>
      </c>
      <c r="CF2" t="s">
        <v>159</v>
      </c>
      <c r="CN2" t="s">
        <v>156</v>
      </c>
    </row>
    <row r="3" spans="1:95" hidden="1" x14ac:dyDescent="0.3">
      <c r="A3" t="s">
        <v>160</v>
      </c>
      <c r="B3" t="s">
        <v>149</v>
      </c>
      <c r="C3" t="s">
        <v>150</v>
      </c>
      <c r="D3" t="s">
        <v>161</v>
      </c>
      <c r="E3" t="s">
        <v>152</v>
      </c>
      <c r="F3" t="s">
        <v>153</v>
      </c>
      <c r="G3" t="s">
        <v>154</v>
      </c>
      <c r="I3" t="s">
        <v>155</v>
      </c>
      <c r="J3" t="s">
        <v>162</v>
      </c>
      <c r="L3">
        <v>2419</v>
      </c>
      <c r="M3">
        <v>134.02000000000001</v>
      </c>
      <c r="N3">
        <v>18.05</v>
      </c>
      <c r="O3">
        <v>8.9390000000000001</v>
      </c>
      <c r="P3">
        <v>0.97199999999999998</v>
      </c>
      <c r="Q3">
        <v>3060</v>
      </c>
      <c r="R3">
        <v>82.8</v>
      </c>
      <c r="S3">
        <v>5</v>
      </c>
      <c r="T3">
        <v>50000</v>
      </c>
      <c r="U3" s="8">
        <v>43510</v>
      </c>
      <c r="V3" t="s">
        <v>157</v>
      </c>
      <c r="W3" t="s">
        <v>157</v>
      </c>
      <c r="X3" t="s">
        <v>156</v>
      </c>
      <c r="Z3" t="s">
        <v>163</v>
      </c>
      <c r="AP3">
        <v>84.8</v>
      </c>
      <c r="AR3">
        <v>1.24</v>
      </c>
      <c r="AS3">
        <v>1.18</v>
      </c>
      <c r="AZ3">
        <v>4.4000000000000004</v>
      </c>
      <c r="BA3">
        <v>2590</v>
      </c>
      <c r="BB3">
        <v>152</v>
      </c>
      <c r="BC3">
        <v>17</v>
      </c>
      <c r="BD3">
        <v>20</v>
      </c>
      <c r="BE3">
        <v>0.9</v>
      </c>
      <c r="BF3">
        <v>3000</v>
      </c>
      <c r="BG3">
        <v>80</v>
      </c>
      <c r="BK3" t="s">
        <v>156</v>
      </c>
      <c r="BL3" t="s">
        <v>156</v>
      </c>
      <c r="BM3" t="s">
        <v>156</v>
      </c>
      <c r="BV3" s="8">
        <v>43510</v>
      </c>
      <c r="BW3" t="s">
        <v>156</v>
      </c>
      <c r="BX3" t="s">
        <v>156</v>
      </c>
      <c r="BY3" t="s">
        <v>156</v>
      </c>
      <c r="CF3" t="s">
        <v>159</v>
      </c>
      <c r="CN3" t="s">
        <v>156</v>
      </c>
    </row>
    <row r="4" spans="1:95" hidden="1" x14ac:dyDescent="0.3">
      <c r="A4" t="s">
        <v>164</v>
      </c>
      <c r="B4" t="s">
        <v>149</v>
      </c>
      <c r="C4" t="s">
        <v>150</v>
      </c>
      <c r="D4" t="s">
        <v>165</v>
      </c>
      <c r="E4" t="s">
        <v>152</v>
      </c>
      <c r="F4" t="s">
        <v>153</v>
      </c>
      <c r="G4" t="s">
        <v>154</v>
      </c>
      <c r="I4" t="s">
        <v>155</v>
      </c>
      <c r="J4" t="s">
        <v>156</v>
      </c>
      <c r="U4" s="8">
        <v>43510</v>
      </c>
      <c r="V4" t="s">
        <v>157</v>
      </c>
      <c r="W4" t="s">
        <v>157</v>
      </c>
      <c r="X4" t="s">
        <v>156</v>
      </c>
      <c r="Z4" t="s">
        <v>166</v>
      </c>
      <c r="AZ4">
        <v>4.4000000000000004</v>
      </c>
      <c r="BA4">
        <v>1850</v>
      </c>
      <c r="BB4">
        <v>155</v>
      </c>
      <c r="BC4">
        <v>12</v>
      </c>
      <c r="BD4">
        <v>20</v>
      </c>
      <c r="BE4">
        <v>0.9</v>
      </c>
      <c r="BF4">
        <v>3500</v>
      </c>
      <c r="BG4">
        <v>80</v>
      </c>
      <c r="BK4" t="s">
        <v>156</v>
      </c>
      <c r="BL4" t="s">
        <v>156</v>
      </c>
      <c r="BM4" t="s">
        <v>156</v>
      </c>
      <c r="BV4" s="8">
        <v>43510</v>
      </c>
      <c r="BW4" t="s">
        <v>156</v>
      </c>
      <c r="BX4" t="s">
        <v>156</v>
      </c>
      <c r="BY4" t="s">
        <v>156</v>
      </c>
      <c r="CF4" t="s">
        <v>159</v>
      </c>
      <c r="CN4" t="s">
        <v>156</v>
      </c>
    </row>
    <row r="5" spans="1:95" hidden="1" x14ac:dyDescent="0.3">
      <c r="A5" t="s">
        <v>167</v>
      </c>
      <c r="B5" t="s">
        <v>149</v>
      </c>
      <c r="C5" t="s">
        <v>150</v>
      </c>
      <c r="D5" t="s">
        <v>168</v>
      </c>
      <c r="E5" t="s">
        <v>152</v>
      </c>
      <c r="F5" t="s">
        <v>153</v>
      </c>
      <c r="G5" t="s">
        <v>154</v>
      </c>
      <c r="I5" t="s">
        <v>155</v>
      </c>
      <c r="J5" t="s">
        <v>156</v>
      </c>
      <c r="U5" s="8">
        <v>43510</v>
      </c>
      <c r="V5" t="s">
        <v>157</v>
      </c>
      <c r="W5" t="s">
        <v>157</v>
      </c>
      <c r="X5" t="s">
        <v>156</v>
      </c>
      <c r="Z5" t="s">
        <v>166</v>
      </c>
      <c r="AZ5">
        <v>4.4000000000000004</v>
      </c>
      <c r="BA5">
        <v>1850</v>
      </c>
      <c r="BB5">
        <v>155</v>
      </c>
      <c r="BC5">
        <v>12</v>
      </c>
      <c r="BD5">
        <v>20</v>
      </c>
      <c r="BE5">
        <v>0.9</v>
      </c>
      <c r="BF5">
        <v>4000</v>
      </c>
      <c r="BG5">
        <v>80</v>
      </c>
      <c r="BK5" t="s">
        <v>156</v>
      </c>
      <c r="BL5" t="s">
        <v>156</v>
      </c>
      <c r="BM5" t="s">
        <v>156</v>
      </c>
      <c r="BV5" s="8">
        <v>43510</v>
      </c>
      <c r="BW5" t="s">
        <v>156</v>
      </c>
      <c r="BX5" t="s">
        <v>156</v>
      </c>
      <c r="BY5" t="s">
        <v>156</v>
      </c>
      <c r="CF5" t="s">
        <v>159</v>
      </c>
      <c r="CN5" t="s">
        <v>156</v>
      </c>
    </row>
    <row r="6" spans="1:95" hidden="1" x14ac:dyDescent="0.3">
      <c r="A6" t="s">
        <v>169</v>
      </c>
      <c r="B6" t="s">
        <v>149</v>
      </c>
      <c r="C6" t="s">
        <v>150</v>
      </c>
      <c r="D6" t="s">
        <v>170</v>
      </c>
      <c r="E6" t="s">
        <v>152</v>
      </c>
      <c r="F6" t="s">
        <v>153</v>
      </c>
      <c r="G6" t="s">
        <v>154</v>
      </c>
      <c r="I6" t="s">
        <v>155</v>
      </c>
      <c r="J6" t="s">
        <v>156</v>
      </c>
      <c r="U6" s="8">
        <v>43510</v>
      </c>
      <c r="V6" t="s">
        <v>157</v>
      </c>
      <c r="W6" t="s">
        <v>157</v>
      </c>
      <c r="X6" t="s">
        <v>156</v>
      </c>
      <c r="Z6" t="s">
        <v>166</v>
      </c>
      <c r="AZ6">
        <v>4.4000000000000004</v>
      </c>
      <c r="BA6">
        <v>1850</v>
      </c>
      <c r="BB6">
        <v>155</v>
      </c>
      <c r="BC6">
        <v>12</v>
      </c>
      <c r="BD6">
        <v>20</v>
      </c>
      <c r="BE6">
        <v>0.9</v>
      </c>
      <c r="BF6">
        <v>5000</v>
      </c>
      <c r="BG6">
        <v>80</v>
      </c>
      <c r="BK6" t="s">
        <v>156</v>
      </c>
      <c r="BL6" t="s">
        <v>156</v>
      </c>
      <c r="BM6" t="s">
        <v>156</v>
      </c>
      <c r="BV6" s="8">
        <v>43510</v>
      </c>
      <c r="BW6" t="s">
        <v>156</v>
      </c>
      <c r="BX6" t="s">
        <v>156</v>
      </c>
      <c r="BY6" t="s">
        <v>156</v>
      </c>
      <c r="CF6" t="s">
        <v>159</v>
      </c>
      <c r="CN6" t="s">
        <v>156</v>
      </c>
    </row>
    <row r="7" spans="1:95" hidden="1" x14ac:dyDescent="0.3">
      <c r="A7" t="s">
        <v>171</v>
      </c>
      <c r="B7" t="s">
        <v>149</v>
      </c>
      <c r="C7" t="s">
        <v>150</v>
      </c>
      <c r="D7" t="s">
        <v>172</v>
      </c>
      <c r="E7" t="s">
        <v>152</v>
      </c>
      <c r="F7" t="s">
        <v>153</v>
      </c>
      <c r="G7" t="s">
        <v>154</v>
      </c>
      <c r="I7" t="s">
        <v>155</v>
      </c>
      <c r="J7" t="s">
        <v>156</v>
      </c>
      <c r="U7" s="8">
        <v>43510</v>
      </c>
      <c r="V7" t="s">
        <v>157</v>
      </c>
      <c r="W7" t="s">
        <v>157</v>
      </c>
      <c r="X7" t="s">
        <v>156</v>
      </c>
      <c r="Z7" t="s">
        <v>158</v>
      </c>
      <c r="AZ7">
        <v>4.4000000000000004</v>
      </c>
      <c r="BA7">
        <v>2150</v>
      </c>
      <c r="BB7">
        <v>155</v>
      </c>
      <c r="BC7">
        <v>14</v>
      </c>
      <c r="BD7">
        <v>20</v>
      </c>
      <c r="BE7">
        <v>0.9</v>
      </c>
      <c r="BF7">
        <v>4000</v>
      </c>
      <c r="BG7">
        <v>80</v>
      </c>
      <c r="BK7" t="s">
        <v>156</v>
      </c>
      <c r="BL7" t="s">
        <v>156</v>
      </c>
      <c r="BM7" t="s">
        <v>156</v>
      </c>
      <c r="BV7" s="8">
        <v>43510</v>
      </c>
      <c r="BW7" t="s">
        <v>156</v>
      </c>
      <c r="BX7" t="s">
        <v>156</v>
      </c>
      <c r="BY7" t="s">
        <v>156</v>
      </c>
      <c r="CF7" t="s">
        <v>159</v>
      </c>
      <c r="CN7" t="s">
        <v>156</v>
      </c>
    </row>
    <row r="8" spans="1:95" hidden="1" x14ac:dyDescent="0.3">
      <c r="A8" t="s">
        <v>173</v>
      </c>
      <c r="B8" t="s">
        <v>149</v>
      </c>
      <c r="C8" t="s">
        <v>150</v>
      </c>
      <c r="D8" t="s">
        <v>174</v>
      </c>
      <c r="E8" t="s">
        <v>152</v>
      </c>
      <c r="F8" t="s">
        <v>153</v>
      </c>
      <c r="G8" t="s">
        <v>154</v>
      </c>
      <c r="I8" t="s">
        <v>155</v>
      </c>
      <c r="J8" t="s">
        <v>156</v>
      </c>
      <c r="U8" s="8">
        <v>43510</v>
      </c>
      <c r="V8" t="s">
        <v>157</v>
      </c>
      <c r="W8" t="s">
        <v>157</v>
      </c>
      <c r="X8" t="s">
        <v>156</v>
      </c>
      <c r="Z8" t="s">
        <v>158</v>
      </c>
      <c r="AZ8">
        <v>4.4000000000000004</v>
      </c>
      <c r="BA8">
        <v>2150</v>
      </c>
      <c r="BB8">
        <v>155</v>
      </c>
      <c r="BC8">
        <v>14</v>
      </c>
      <c r="BD8">
        <v>20</v>
      </c>
      <c r="BE8">
        <v>0.9</v>
      </c>
      <c r="BF8">
        <v>5000</v>
      </c>
      <c r="BG8">
        <v>80</v>
      </c>
      <c r="BK8" t="s">
        <v>156</v>
      </c>
      <c r="BL8" t="s">
        <v>156</v>
      </c>
      <c r="BM8" t="s">
        <v>156</v>
      </c>
      <c r="BV8" s="8">
        <v>43510</v>
      </c>
      <c r="BW8" t="s">
        <v>156</v>
      </c>
      <c r="BX8" t="s">
        <v>156</v>
      </c>
      <c r="BY8" t="s">
        <v>156</v>
      </c>
      <c r="CF8" t="s">
        <v>159</v>
      </c>
      <c r="CN8" t="s">
        <v>156</v>
      </c>
    </row>
    <row r="9" spans="1:95" hidden="1" x14ac:dyDescent="0.3">
      <c r="A9" t="s">
        <v>175</v>
      </c>
      <c r="B9" t="s">
        <v>149</v>
      </c>
      <c r="C9" t="s">
        <v>150</v>
      </c>
      <c r="D9" t="s">
        <v>176</v>
      </c>
      <c r="E9" t="s">
        <v>152</v>
      </c>
      <c r="F9" t="s">
        <v>153</v>
      </c>
      <c r="G9" t="s">
        <v>154</v>
      </c>
      <c r="I9" t="s">
        <v>155</v>
      </c>
      <c r="J9" t="s">
        <v>156</v>
      </c>
      <c r="U9" s="8">
        <v>43510</v>
      </c>
      <c r="V9" t="s">
        <v>157</v>
      </c>
      <c r="W9" t="s">
        <v>157</v>
      </c>
      <c r="X9" t="s">
        <v>156</v>
      </c>
      <c r="Z9" t="s">
        <v>163</v>
      </c>
      <c r="AZ9">
        <v>4.4000000000000004</v>
      </c>
      <c r="BA9">
        <v>2590</v>
      </c>
      <c r="BB9">
        <v>152</v>
      </c>
      <c r="BC9">
        <v>17</v>
      </c>
      <c r="BD9">
        <v>20</v>
      </c>
      <c r="BE9">
        <v>0.9</v>
      </c>
      <c r="BF9">
        <v>5000</v>
      </c>
      <c r="BG9">
        <v>80</v>
      </c>
      <c r="BK9" t="s">
        <v>156</v>
      </c>
      <c r="BL9" t="s">
        <v>156</v>
      </c>
      <c r="BM9" t="s">
        <v>156</v>
      </c>
      <c r="BV9" s="8">
        <v>43510</v>
      </c>
      <c r="BW9" t="s">
        <v>156</v>
      </c>
      <c r="BX9" t="s">
        <v>156</v>
      </c>
      <c r="BY9" t="s">
        <v>156</v>
      </c>
      <c r="CF9" t="s">
        <v>159</v>
      </c>
      <c r="CN9" t="s">
        <v>156</v>
      </c>
    </row>
    <row r="10" spans="1:95" hidden="1" x14ac:dyDescent="0.3">
      <c r="A10" t="s">
        <v>177</v>
      </c>
      <c r="B10" t="s">
        <v>149</v>
      </c>
      <c r="C10" t="s">
        <v>150</v>
      </c>
      <c r="D10" t="s">
        <v>178</v>
      </c>
      <c r="E10" t="s">
        <v>152</v>
      </c>
      <c r="F10" t="s">
        <v>153</v>
      </c>
      <c r="G10" t="s">
        <v>154</v>
      </c>
      <c r="I10" t="s">
        <v>155</v>
      </c>
      <c r="J10" t="s">
        <v>162</v>
      </c>
      <c r="L10">
        <v>1798</v>
      </c>
      <c r="M10">
        <v>130.19999999999999</v>
      </c>
      <c r="N10">
        <v>13.81</v>
      </c>
      <c r="O10">
        <v>8.82</v>
      </c>
      <c r="P10">
        <v>0.97099999999999997</v>
      </c>
      <c r="Q10">
        <v>3046</v>
      </c>
      <c r="R10">
        <v>82.7</v>
      </c>
      <c r="S10">
        <v>5</v>
      </c>
      <c r="T10">
        <v>50000</v>
      </c>
      <c r="U10" s="8">
        <v>43510</v>
      </c>
      <c r="V10" t="s">
        <v>157</v>
      </c>
      <c r="W10" t="s">
        <v>157</v>
      </c>
      <c r="X10" t="s">
        <v>156</v>
      </c>
      <c r="Z10" t="s">
        <v>166</v>
      </c>
      <c r="AP10">
        <v>85.1</v>
      </c>
      <c r="AR10">
        <v>1.3</v>
      </c>
      <c r="AS10">
        <v>1.18</v>
      </c>
      <c r="AZ10">
        <v>4.4000000000000004</v>
      </c>
      <c r="BA10">
        <v>1850</v>
      </c>
      <c r="BB10">
        <v>155</v>
      </c>
      <c r="BC10">
        <v>12</v>
      </c>
      <c r="BD10">
        <v>20</v>
      </c>
      <c r="BE10">
        <v>0.9</v>
      </c>
      <c r="BF10">
        <v>3000</v>
      </c>
      <c r="BG10">
        <v>80</v>
      </c>
      <c r="BK10" t="s">
        <v>156</v>
      </c>
      <c r="BL10" t="s">
        <v>156</v>
      </c>
      <c r="BM10" t="s">
        <v>156</v>
      </c>
      <c r="BV10" s="8">
        <v>43510</v>
      </c>
      <c r="BW10" t="s">
        <v>156</v>
      </c>
      <c r="BX10" t="s">
        <v>156</v>
      </c>
      <c r="BY10" t="s">
        <v>156</v>
      </c>
      <c r="CF10" t="s">
        <v>159</v>
      </c>
      <c r="CN10" t="s">
        <v>156</v>
      </c>
    </row>
    <row r="11" spans="1:95" hidden="1" x14ac:dyDescent="0.3">
      <c r="A11" t="s">
        <v>179</v>
      </c>
      <c r="B11" t="s">
        <v>149</v>
      </c>
      <c r="C11" t="s">
        <v>150</v>
      </c>
      <c r="D11" t="s">
        <v>180</v>
      </c>
      <c r="E11" t="s">
        <v>152</v>
      </c>
      <c r="F11" t="s">
        <v>153</v>
      </c>
      <c r="G11" t="s">
        <v>154</v>
      </c>
      <c r="I11" t="s">
        <v>155</v>
      </c>
      <c r="J11" t="s">
        <v>156</v>
      </c>
      <c r="U11" s="8">
        <v>43510</v>
      </c>
      <c r="V11" t="s">
        <v>157</v>
      </c>
      <c r="W11" t="s">
        <v>157</v>
      </c>
      <c r="X11" t="s">
        <v>156</v>
      </c>
      <c r="Z11" t="s">
        <v>163</v>
      </c>
      <c r="AZ11">
        <v>4.4000000000000004</v>
      </c>
      <c r="BA11">
        <v>2590</v>
      </c>
      <c r="BB11">
        <v>152</v>
      </c>
      <c r="BC11">
        <v>17</v>
      </c>
      <c r="BD11">
        <v>20</v>
      </c>
      <c r="BE11">
        <v>0.9</v>
      </c>
      <c r="BF11">
        <v>3500</v>
      </c>
      <c r="BG11">
        <v>80</v>
      </c>
      <c r="BK11" t="s">
        <v>156</v>
      </c>
      <c r="BL11" t="s">
        <v>156</v>
      </c>
      <c r="BM11" t="s">
        <v>156</v>
      </c>
      <c r="BV11" s="8">
        <v>43510</v>
      </c>
      <c r="BW11" t="s">
        <v>156</v>
      </c>
      <c r="BX11" t="s">
        <v>156</v>
      </c>
      <c r="BY11" t="s">
        <v>156</v>
      </c>
      <c r="CF11" t="s">
        <v>159</v>
      </c>
      <c r="CN11" t="s">
        <v>156</v>
      </c>
    </row>
    <row r="12" spans="1:95" hidden="1" x14ac:dyDescent="0.3">
      <c r="A12" t="s">
        <v>181</v>
      </c>
      <c r="B12" t="s">
        <v>149</v>
      </c>
      <c r="C12" t="s">
        <v>150</v>
      </c>
      <c r="D12" t="s">
        <v>182</v>
      </c>
      <c r="E12" t="s">
        <v>152</v>
      </c>
      <c r="F12" t="s">
        <v>153</v>
      </c>
      <c r="G12" t="s">
        <v>154</v>
      </c>
      <c r="I12" t="s">
        <v>155</v>
      </c>
      <c r="J12" t="s">
        <v>156</v>
      </c>
      <c r="U12" s="8">
        <v>43510</v>
      </c>
      <c r="V12" t="s">
        <v>157</v>
      </c>
      <c r="W12" t="s">
        <v>157</v>
      </c>
      <c r="X12" t="s">
        <v>156</v>
      </c>
      <c r="Z12" t="s">
        <v>163</v>
      </c>
      <c r="AZ12">
        <v>4.4000000000000004</v>
      </c>
      <c r="BA12">
        <v>2590</v>
      </c>
      <c r="BB12">
        <v>152</v>
      </c>
      <c r="BC12">
        <v>17</v>
      </c>
      <c r="BD12">
        <v>20</v>
      </c>
      <c r="BE12">
        <v>0.9</v>
      </c>
      <c r="BF12">
        <v>4000</v>
      </c>
      <c r="BG12">
        <v>80</v>
      </c>
      <c r="BK12" t="s">
        <v>156</v>
      </c>
      <c r="BL12" t="s">
        <v>156</v>
      </c>
      <c r="BM12" t="s">
        <v>156</v>
      </c>
      <c r="BV12" s="8">
        <v>43510</v>
      </c>
      <c r="BW12" t="s">
        <v>156</v>
      </c>
      <c r="BX12" t="s">
        <v>156</v>
      </c>
      <c r="BY12" t="s">
        <v>156</v>
      </c>
      <c r="CF12" t="s">
        <v>159</v>
      </c>
      <c r="CN12" t="s">
        <v>156</v>
      </c>
    </row>
    <row r="13" spans="1:95" hidden="1" x14ac:dyDescent="0.3">
      <c r="A13" t="s">
        <v>183</v>
      </c>
      <c r="B13" t="s">
        <v>149</v>
      </c>
      <c r="C13" t="s">
        <v>150</v>
      </c>
      <c r="D13" t="s">
        <v>184</v>
      </c>
      <c r="E13" t="s">
        <v>152</v>
      </c>
      <c r="F13" t="s">
        <v>153</v>
      </c>
      <c r="G13" t="s">
        <v>154</v>
      </c>
      <c r="I13" t="s">
        <v>155</v>
      </c>
      <c r="J13" t="s">
        <v>162</v>
      </c>
      <c r="L13">
        <v>2071.9</v>
      </c>
      <c r="M13">
        <v>131.88</v>
      </c>
      <c r="N13">
        <v>15.71</v>
      </c>
      <c r="O13">
        <v>6.59</v>
      </c>
      <c r="P13">
        <v>0.97809999999999997</v>
      </c>
      <c r="Q13">
        <v>3062</v>
      </c>
      <c r="R13">
        <v>82.8</v>
      </c>
      <c r="S13">
        <v>5</v>
      </c>
      <c r="T13">
        <v>50000</v>
      </c>
      <c r="U13" s="8">
        <v>43510</v>
      </c>
      <c r="V13" t="s">
        <v>157</v>
      </c>
      <c r="W13" t="s">
        <v>157</v>
      </c>
      <c r="X13" t="s">
        <v>156</v>
      </c>
      <c r="Z13" t="s">
        <v>158</v>
      </c>
      <c r="AP13">
        <v>85.1</v>
      </c>
      <c r="AR13">
        <v>1.28</v>
      </c>
      <c r="AS13">
        <v>1.18</v>
      </c>
      <c r="AZ13">
        <v>4.4000000000000004</v>
      </c>
      <c r="BA13">
        <v>2150</v>
      </c>
      <c r="BB13">
        <v>155</v>
      </c>
      <c r="BC13">
        <v>14</v>
      </c>
      <c r="BD13">
        <v>20</v>
      </c>
      <c r="BE13">
        <v>0.9</v>
      </c>
      <c r="BF13">
        <v>3000</v>
      </c>
      <c r="BG13">
        <v>80</v>
      </c>
      <c r="BK13" t="s">
        <v>156</v>
      </c>
      <c r="BL13" t="s">
        <v>156</v>
      </c>
      <c r="BM13" t="s">
        <v>156</v>
      </c>
      <c r="BV13" s="8">
        <v>43510</v>
      </c>
      <c r="BW13" t="s">
        <v>156</v>
      </c>
      <c r="BX13" t="s">
        <v>156</v>
      </c>
      <c r="BY13" t="s">
        <v>156</v>
      </c>
      <c r="CF13" t="s">
        <v>159</v>
      </c>
      <c r="CN13" t="s">
        <v>156</v>
      </c>
    </row>
    <row r="14" spans="1:95" hidden="1" x14ac:dyDescent="0.3">
      <c r="A14" t="s">
        <v>185</v>
      </c>
      <c r="B14" t="s">
        <v>186</v>
      </c>
      <c r="C14" t="s">
        <v>187</v>
      </c>
      <c r="D14" t="s">
        <v>188</v>
      </c>
      <c r="E14" t="s">
        <v>152</v>
      </c>
      <c r="F14" t="s">
        <v>153</v>
      </c>
      <c r="G14" t="s">
        <v>154</v>
      </c>
      <c r="I14" t="s">
        <v>155</v>
      </c>
      <c r="J14" t="s">
        <v>156</v>
      </c>
      <c r="U14" s="8">
        <v>43509</v>
      </c>
      <c r="V14" t="s">
        <v>189</v>
      </c>
      <c r="W14" t="s">
        <v>190</v>
      </c>
      <c r="X14" t="s">
        <v>156</v>
      </c>
      <c r="Z14" t="s">
        <v>191</v>
      </c>
      <c r="AZ14">
        <v>4.4000000000000004</v>
      </c>
      <c r="BA14">
        <v>1600</v>
      </c>
      <c r="BB14">
        <v>124</v>
      </c>
      <c r="BC14">
        <v>13</v>
      </c>
      <c r="BD14">
        <v>20</v>
      </c>
      <c r="BE14">
        <v>0.9</v>
      </c>
      <c r="BF14">
        <v>3500</v>
      </c>
      <c r="BG14">
        <v>82</v>
      </c>
      <c r="BK14" t="s">
        <v>156</v>
      </c>
      <c r="BL14" t="s">
        <v>156</v>
      </c>
      <c r="BM14" t="s">
        <v>156</v>
      </c>
      <c r="BV14" s="8">
        <v>43509</v>
      </c>
      <c r="BW14" t="s">
        <v>156</v>
      </c>
      <c r="BX14" t="s">
        <v>156</v>
      </c>
      <c r="BY14" t="s">
        <v>156</v>
      </c>
      <c r="CF14" t="s">
        <v>159</v>
      </c>
      <c r="CK14">
        <v>1600</v>
      </c>
      <c r="CL14">
        <v>13</v>
      </c>
      <c r="CN14" t="s">
        <v>156</v>
      </c>
    </row>
    <row r="15" spans="1:95" hidden="1" x14ac:dyDescent="0.3">
      <c r="A15" t="s">
        <v>192</v>
      </c>
      <c r="B15" t="s">
        <v>186</v>
      </c>
      <c r="C15" t="s">
        <v>187</v>
      </c>
      <c r="D15" t="s">
        <v>193</v>
      </c>
      <c r="E15" t="s">
        <v>152</v>
      </c>
      <c r="F15" t="s">
        <v>153</v>
      </c>
      <c r="G15" t="s">
        <v>154</v>
      </c>
      <c r="I15" t="s">
        <v>155</v>
      </c>
      <c r="J15" t="s">
        <v>156</v>
      </c>
      <c r="U15" s="8">
        <v>43509</v>
      </c>
      <c r="V15" t="s">
        <v>189</v>
      </c>
      <c r="W15" t="s">
        <v>190</v>
      </c>
      <c r="X15" t="s">
        <v>156</v>
      </c>
      <c r="Z15" t="s">
        <v>191</v>
      </c>
      <c r="AZ15">
        <v>4.4000000000000004</v>
      </c>
      <c r="BA15">
        <v>1700</v>
      </c>
      <c r="BB15">
        <v>131</v>
      </c>
      <c r="BC15">
        <v>13</v>
      </c>
      <c r="BD15">
        <v>20</v>
      </c>
      <c r="BE15">
        <v>0.9</v>
      </c>
      <c r="BF15">
        <v>5000</v>
      </c>
      <c r="BG15">
        <v>82</v>
      </c>
      <c r="BK15" t="s">
        <v>156</v>
      </c>
      <c r="BL15" t="s">
        <v>156</v>
      </c>
      <c r="BM15" t="s">
        <v>156</v>
      </c>
      <c r="BV15" s="8">
        <v>43509</v>
      </c>
      <c r="BW15" t="s">
        <v>156</v>
      </c>
      <c r="BX15" t="s">
        <v>156</v>
      </c>
      <c r="BY15" t="s">
        <v>156</v>
      </c>
      <c r="CF15" t="s">
        <v>159</v>
      </c>
      <c r="CK15">
        <v>1700</v>
      </c>
      <c r="CL15">
        <v>13</v>
      </c>
      <c r="CN15" t="s">
        <v>156</v>
      </c>
    </row>
    <row r="16" spans="1:95" hidden="1" x14ac:dyDescent="0.3">
      <c r="A16" t="s">
        <v>194</v>
      </c>
      <c r="B16" t="s">
        <v>186</v>
      </c>
      <c r="C16" t="s">
        <v>187</v>
      </c>
      <c r="D16" t="s">
        <v>195</v>
      </c>
      <c r="E16" t="s">
        <v>152</v>
      </c>
      <c r="F16" t="s">
        <v>153</v>
      </c>
      <c r="G16" t="s">
        <v>154</v>
      </c>
      <c r="I16" t="s">
        <v>155</v>
      </c>
      <c r="J16" t="s">
        <v>162</v>
      </c>
      <c r="L16">
        <v>1614</v>
      </c>
      <c r="M16">
        <v>117.3</v>
      </c>
      <c r="N16">
        <v>13.76</v>
      </c>
      <c r="O16">
        <v>13.08</v>
      </c>
      <c r="P16">
        <v>0.93769999999999998</v>
      </c>
      <c r="Q16">
        <v>2963</v>
      </c>
      <c r="R16">
        <v>82</v>
      </c>
      <c r="S16">
        <v>5</v>
      </c>
      <c r="T16">
        <v>50000</v>
      </c>
      <c r="U16" s="8">
        <v>43509</v>
      </c>
      <c r="V16" t="s">
        <v>189</v>
      </c>
      <c r="W16" t="s">
        <v>190</v>
      </c>
      <c r="X16" t="s">
        <v>156</v>
      </c>
      <c r="Z16" t="s">
        <v>191</v>
      </c>
      <c r="AP16">
        <v>80.900000000000006</v>
      </c>
      <c r="AR16">
        <v>1.28</v>
      </c>
      <c r="AS16">
        <v>1.38</v>
      </c>
      <c r="AZ16">
        <v>4.4000000000000004</v>
      </c>
      <c r="BA16">
        <v>1600</v>
      </c>
      <c r="BB16">
        <v>124</v>
      </c>
      <c r="BC16">
        <v>13</v>
      </c>
      <c r="BD16">
        <v>20</v>
      </c>
      <c r="BE16">
        <v>0.9</v>
      </c>
      <c r="BF16">
        <v>3000</v>
      </c>
      <c r="BG16">
        <v>82</v>
      </c>
      <c r="BK16" t="s">
        <v>156</v>
      </c>
      <c r="BL16" t="s">
        <v>156</v>
      </c>
      <c r="BM16" t="s">
        <v>156</v>
      </c>
      <c r="BV16" s="8">
        <v>43509</v>
      </c>
      <c r="BW16" t="s">
        <v>156</v>
      </c>
      <c r="BX16" t="s">
        <v>156</v>
      </c>
      <c r="BY16" t="s">
        <v>156</v>
      </c>
      <c r="CF16" t="s">
        <v>159</v>
      </c>
      <c r="CI16">
        <v>277</v>
      </c>
      <c r="CK16">
        <v>1600</v>
      </c>
      <c r="CL16">
        <v>13</v>
      </c>
      <c r="CN16" t="s">
        <v>156</v>
      </c>
    </row>
    <row r="17" spans="1:92" hidden="1" x14ac:dyDescent="0.3">
      <c r="A17" t="s">
        <v>196</v>
      </c>
      <c r="B17" t="s">
        <v>186</v>
      </c>
      <c r="C17" t="s">
        <v>187</v>
      </c>
      <c r="D17" t="s">
        <v>197</v>
      </c>
      <c r="E17" t="s">
        <v>152</v>
      </c>
      <c r="F17" t="s">
        <v>153</v>
      </c>
      <c r="G17" t="s">
        <v>154</v>
      </c>
      <c r="I17" t="s">
        <v>155</v>
      </c>
      <c r="J17" t="s">
        <v>156</v>
      </c>
      <c r="U17" s="8">
        <v>43509</v>
      </c>
      <c r="V17" t="s">
        <v>189</v>
      </c>
      <c r="W17" t="s">
        <v>190</v>
      </c>
      <c r="X17" t="s">
        <v>156</v>
      </c>
      <c r="Z17" t="s">
        <v>191</v>
      </c>
      <c r="AZ17">
        <v>4.4000000000000004</v>
      </c>
      <c r="BA17">
        <v>1700</v>
      </c>
      <c r="BB17">
        <v>131</v>
      </c>
      <c r="BC17">
        <v>13</v>
      </c>
      <c r="BD17">
        <v>20</v>
      </c>
      <c r="BE17">
        <v>0.9</v>
      </c>
      <c r="BF17">
        <v>4000</v>
      </c>
      <c r="BG17">
        <v>82</v>
      </c>
      <c r="BK17" t="s">
        <v>156</v>
      </c>
      <c r="BL17" t="s">
        <v>156</v>
      </c>
      <c r="BM17" t="s">
        <v>156</v>
      </c>
      <c r="BV17" s="8">
        <v>43509</v>
      </c>
      <c r="BW17" t="s">
        <v>156</v>
      </c>
      <c r="BX17" t="s">
        <v>156</v>
      </c>
      <c r="BY17" t="s">
        <v>156</v>
      </c>
      <c r="CF17" t="s">
        <v>159</v>
      </c>
      <c r="CK17">
        <v>1700</v>
      </c>
      <c r="CL17">
        <v>13</v>
      </c>
      <c r="CN17" t="s">
        <v>156</v>
      </c>
    </row>
    <row r="18" spans="1:92" x14ac:dyDescent="0.3">
      <c r="A18" t="s">
        <v>198</v>
      </c>
      <c r="B18" t="s">
        <v>199</v>
      </c>
      <c r="C18" t="s">
        <v>200</v>
      </c>
      <c r="D18" t="s">
        <v>201</v>
      </c>
      <c r="E18" t="s">
        <v>152</v>
      </c>
      <c r="F18" t="s">
        <v>153</v>
      </c>
      <c r="G18" t="s">
        <v>202</v>
      </c>
      <c r="I18" t="s">
        <v>155</v>
      </c>
      <c r="J18" t="s">
        <v>156</v>
      </c>
      <c r="U18" s="8">
        <v>43508</v>
      </c>
      <c r="V18" t="s">
        <v>157</v>
      </c>
      <c r="W18" t="s">
        <v>157</v>
      </c>
      <c r="X18" t="s">
        <v>156</v>
      </c>
      <c r="Z18" t="s">
        <v>203</v>
      </c>
      <c r="AZ18">
        <v>4.4000000000000004</v>
      </c>
      <c r="BA18">
        <v>2186</v>
      </c>
      <c r="BB18">
        <v>124.35</v>
      </c>
      <c r="BC18">
        <v>17.579999999999998</v>
      </c>
      <c r="BD18">
        <v>7.58</v>
      </c>
      <c r="BE18">
        <v>0.9</v>
      </c>
      <c r="BF18">
        <v>5000</v>
      </c>
      <c r="BG18">
        <v>84</v>
      </c>
      <c r="BK18" t="s">
        <v>156</v>
      </c>
      <c r="BL18" t="s">
        <v>156</v>
      </c>
      <c r="BM18" t="s">
        <v>156</v>
      </c>
      <c r="BV18" s="8">
        <v>43508</v>
      </c>
      <c r="BW18" t="s">
        <v>156</v>
      </c>
      <c r="BX18" t="s">
        <v>156</v>
      </c>
      <c r="BY18" t="s">
        <v>156</v>
      </c>
      <c r="CF18" t="s">
        <v>159</v>
      </c>
      <c r="CN18" t="s">
        <v>156</v>
      </c>
    </row>
    <row r="19" spans="1:92" x14ac:dyDescent="0.3">
      <c r="A19" t="s">
        <v>204</v>
      </c>
      <c r="B19" t="s">
        <v>199</v>
      </c>
      <c r="C19" t="s">
        <v>200</v>
      </c>
      <c r="D19" t="s">
        <v>205</v>
      </c>
      <c r="E19" t="s">
        <v>152</v>
      </c>
      <c r="F19" t="s">
        <v>153</v>
      </c>
      <c r="G19" t="s">
        <v>202</v>
      </c>
      <c r="I19" t="s">
        <v>155</v>
      </c>
      <c r="J19" t="s">
        <v>156</v>
      </c>
      <c r="U19" s="8">
        <v>43508</v>
      </c>
      <c r="V19" t="s">
        <v>157</v>
      </c>
      <c r="W19" t="s">
        <v>157</v>
      </c>
      <c r="X19" t="s">
        <v>156</v>
      </c>
      <c r="Z19" t="s">
        <v>203</v>
      </c>
      <c r="AZ19">
        <v>4.4000000000000004</v>
      </c>
      <c r="BA19">
        <v>2131</v>
      </c>
      <c r="BB19">
        <v>122.2</v>
      </c>
      <c r="BC19">
        <v>17.440000000000001</v>
      </c>
      <c r="BD19">
        <v>7.21</v>
      </c>
      <c r="BE19">
        <v>0.9</v>
      </c>
      <c r="BF19">
        <v>3500</v>
      </c>
      <c r="BG19">
        <v>83</v>
      </c>
      <c r="BK19" t="s">
        <v>156</v>
      </c>
      <c r="BL19" t="s">
        <v>156</v>
      </c>
      <c r="BM19" t="s">
        <v>156</v>
      </c>
      <c r="BV19" s="8">
        <v>43508</v>
      </c>
      <c r="BW19" t="s">
        <v>156</v>
      </c>
      <c r="BX19" t="s">
        <v>156</v>
      </c>
      <c r="BY19" t="s">
        <v>156</v>
      </c>
      <c r="CF19" t="s">
        <v>159</v>
      </c>
      <c r="CN19" t="s">
        <v>156</v>
      </c>
    </row>
    <row r="20" spans="1:92" x14ac:dyDescent="0.3">
      <c r="A20" t="s">
        <v>206</v>
      </c>
      <c r="B20" t="s">
        <v>199</v>
      </c>
      <c r="C20" t="s">
        <v>200</v>
      </c>
      <c r="D20" t="s">
        <v>207</v>
      </c>
      <c r="E20" t="s">
        <v>152</v>
      </c>
      <c r="F20" t="s">
        <v>153</v>
      </c>
      <c r="G20" t="s">
        <v>202</v>
      </c>
      <c r="I20" t="s">
        <v>155</v>
      </c>
      <c r="J20" t="s">
        <v>156</v>
      </c>
      <c r="U20" s="8">
        <v>43508</v>
      </c>
      <c r="V20" t="s">
        <v>157</v>
      </c>
      <c r="W20" t="s">
        <v>157</v>
      </c>
      <c r="X20" t="s">
        <v>156</v>
      </c>
      <c r="Z20" t="s">
        <v>203</v>
      </c>
      <c r="AZ20">
        <v>4.4000000000000004</v>
      </c>
      <c r="BA20">
        <v>2149</v>
      </c>
      <c r="BB20">
        <v>123.26</v>
      </c>
      <c r="BC20">
        <v>17.440000000000001</v>
      </c>
      <c r="BD20">
        <v>7.21</v>
      </c>
      <c r="BE20">
        <v>0.9</v>
      </c>
      <c r="BF20">
        <v>4000</v>
      </c>
      <c r="BG20">
        <v>83</v>
      </c>
      <c r="BK20" t="s">
        <v>156</v>
      </c>
      <c r="BL20" t="s">
        <v>156</v>
      </c>
      <c r="BM20" t="s">
        <v>156</v>
      </c>
      <c r="BV20" s="8">
        <v>43508</v>
      </c>
      <c r="BW20" t="s">
        <v>156</v>
      </c>
      <c r="BX20" t="s">
        <v>156</v>
      </c>
      <c r="BY20" t="s">
        <v>156</v>
      </c>
      <c r="CF20" t="s">
        <v>159</v>
      </c>
      <c r="CN20" t="s">
        <v>156</v>
      </c>
    </row>
    <row r="21" spans="1:92" x14ac:dyDescent="0.3">
      <c r="A21" t="s">
        <v>208</v>
      </c>
      <c r="B21" t="s">
        <v>199</v>
      </c>
      <c r="C21" t="s">
        <v>200</v>
      </c>
      <c r="D21" t="s">
        <v>209</v>
      </c>
      <c r="E21" t="s">
        <v>152</v>
      </c>
      <c r="F21" t="s">
        <v>153</v>
      </c>
      <c r="G21" t="s">
        <v>202</v>
      </c>
      <c r="I21" t="s">
        <v>155</v>
      </c>
      <c r="J21" t="s">
        <v>162</v>
      </c>
      <c r="L21">
        <v>2112</v>
      </c>
      <c r="M21">
        <v>122.15</v>
      </c>
      <c r="N21">
        <v>17.29</v>
      </c>
      <c r="O21">
        <v>7.21</v>
      </c>
      <c r="P21">
        <v>0.89639999999999997</v>
      </c>
      <c r="Q21">
        <v>2914</v>
      </c>
      <c r="R21">
        <v>83</v>
      </c>
      <c r="S21">
        <v>5</v>
      </c>
      <c r="T21">
        <v>50000</v>
      </c>
      <c r="U21" s="8">
        <v>43508</v>
      </c>
      <c r="V21" t="s">
        <v>157</v>
      </c>
      <c r="W21" t="s">
        <v>157</v>
      </c>
      <c r="X21" t="s">
        <v>156</v>
      </c>
      <c r="Z21" t="s">
        <v>203</v>
      </c>
      <c r="AP21">
        <v>84.4</v>
      </c>
      <c r="AR21">
        <v>1.24</v>
      </c>
      <c r="AS21">
        <v>1.3</v>
      </c>
      <c r="AZ21">
        <v>4.4000000000000004</v>
      </c>
      <c r="BA21">
        <v>2112</v>
      </c>
      <c r="BB21">
        <v>122.15</v>
      </c>
      <c r="BC21">
        <v>17.29</v>
      </c>
      <c r="BD21">
        <v>7.21</v>
      </c>
      <c r="BE21">
        <v>0.9</v>
      </c>
      <c r="BF21">
        <v>3000</v>
      </c>
      <c r="BG21">
        <v>83</v>
      </c>
      <c r="BK21" t="s">
        <v>156</v>
      </c>
      <c r="BL21" t="s">
        <v>156</v>
      </c>
      <c r="BM21" t="s">
        <v>156</v>
      </c>
      <c r="BV21" s="8">
        <v>43508</v>
      </c>
      <c r="BW21" t="s">
        <v>156</v>
      </c>
      <c r="BX21" t="s">
        <v>156</v>
      </c>
      <c r="BY21" t="s">
        <v>156</v>
      </c>
      <c r="CF21" t="s">
        <v>159</v>
      </c>
      <c r="CN21" t="s">
        <v>156</v>
      </c>
    </row>
    <row r="22" spans="1:92" x14ac:dyDescent="0.3">
      <c r="A22" t="s">
        <v>210</v>
      </c>
      <c r="B22" t="s">
        <v>199</v>
      </c>
      <c r="C22" t="s">
        <v>200</v>
      </c>
      <c r="D22" t="s">
        <v>211</v>
      </c>
      <c r="E22" t="s">
        <v>152</v>
      </c>
      <c r="F22" t="s">
        <v>153</v>
      </c>
      <c r="G22" t="s">
        <v>202</v>
      </c>
      <c r="I22" t="s">
        <v>155</v>
      </c>
      <c r="J22" t="s">
        <v>156</v>
      </c>
      <c r="U22" s="8">
        <v>43508</v>
      </c>
      <c r="V22" t="s">
        <v>157</v>
      </c>
      <c r="W22" t="s">
        <v>157</v>
      </c>
      <c r="X22" t="s">
        <v>156</v>
      </c>
      <c r="Z22" t="s">
        <v>212</v>
      </c>
      <c r="AZ22">
        <v>4.4000000000000004</v>
      </c>
      <c r="BA22">
        <v>1650</v>
      </c>
      <c r="BB22">
        <v>126.9</v>
      </c>
      <c r="BC22">
        <v>13</v>
      </c>
      <c r="BD22">
        <v>15</v>
      </c>
      <c r="BE22">
        <v>0.9</v>
      </c>
      <c r="BF22">
        <v>3500</v>
      </c>
      <c r="BG22">
        <v>80</v>
      </c>
      <c r="BK22" t="s">
        <v>156</v>
      </c>
      <c r="BL22" t="s">
        <v>156</v>
      </c>
      <c r="BM22" t="s">
        <v>156</v>
      </c>
      <c r="BV22" s="8">
        <v>43508</v>
      </c>
      <c r="BW22" t="s">
        <v>156</v>
      </c>
      <c r="BX22" t="s">
        <v>156</v>
      </c>
      <c r="BY22" t="s">
        <v>156</v>
      </c>
      <c r="CF22" t="s">
        <v>159</v>
      </c>
      <c r="CN22" t="s">
        <v>156</v>
      </c>
    </row>
    <row r="23" spans="1:92" x14ac:dyDescent="0.3">
      <c r="A23" t="s">
        <v>213</v>
      </c>
      <c r="B23" t="s">
        <v>199</v>
      </c>
      <c r="C23" t="s">
        <v>200</v>
      </c>
      <c r="D23" t="s">
        <v>214</v>
      </c>
      <c r="E23" t="s">
        <v>152</v>
      </c>
      <c r="F23" t="s">
        <v>153</v>
      </c>
      <c r="G23" t="s">
        <v>202</v>
      </c>
      <c r="I23" t="s">
        <v>155</v>
      </c>
      <c r="J23" t="s">
        <v>156</v>
      </c>
      <c r="U23" s="8">
        <v>43508</v>
      </c>
      <c r="V23" t="s">
        <v>157</v>
      </c>
      <c r="W23" t="s">
        <v>157</v>
      </c>
      <c r="X23" t="s">
        <v>156</v>
      </c>
      <c r="Z23" t="s">
        <v>212</v>
      </c>
      <c r="AZ23">
        <v>4.4000000000000004</v>
      </c>
      <c r="BA23">
        <v>1650</v>
      </c>
      <c r="BB23">
        <v>126.9</v>
      </c>
      <c r="BC23">
        <v>13</v>
      </c>
      <c r="BD23">
        <v>15</v>
      </c>
      <c r="BE23">
        <v>0.9</v>
      </c>
      <c r="BF23">
        <v>4000</v>
      </c>
      <c r="BG23">
        <v>80</v>
      </c>
      <c r="BK23" t="s">
        <v>156</v>
      </c>
      <c r="BL23" t="s">
        <v>156</v>
      </c>
      <c r="BM23" t="s">
        <v>156</v>
      </c>
      <c r="BV23" s="8">
        <v>43508</v>
      </c>
      <c r="BW23" t="s">
        <v>156</v>
      </c>
      <c r="BX23" t="s">
        <v>156</v>
      </c>
      <c r="BY23" t="s">
        <v>156</v>
      </c>
      <c r="CF23" t="s">
        <v>159</v>
      </c>
      <c r="CN23" t="s">
        <v>156</v>
      </c>
    </row>
    <row r="24" spans="1:92" x14ac:dyDescent="0.3">
      <c r="A24" t="s">
        <v>215</v>
      </c>
      <c r="B24" t="s">
        <v>199</v>
      </c>
      <c r="C24" t="s">
        <v>200</v>
      </c>
      <c r="D24" t="s">
        <v>216</v>
      </c>
      <c r="E24" t="s">
        <v>152</v>
      </c>
      <c r="F24" t="s">
        <v>153</v>
      </c>
      <c r="G24" t="s">
        <v>202</v>
      </c>
      <c r="I24" t="s">
        <v>155</v>
      </c>
      <c r="J24" t="s">
        <v>156</v>
      </c>
      <c r="U24" s="8">
        <v>43508</v>
      </c>
      <c r="V24" t="s">
        <v>157</v>
      </c>
      <c r="W24" t="s">
        <v>157</v>
      </c>
      <c r="X24" t="s">
        <v>156</v>
      </c>
      <c r="Z24" t="s">
        <v>212</v>
      </c>
      <c r="AZ24">
        <v>4.4000000000000004</v>
      </c>
      <c r="BA24">
        <v>1680</v>
      </c>
      <c r="BB24">
        <v>129.19999999999999</v>
      </c>
      <c r="BC24">
        <v>13</v>
      </c>
      <c r="BD24">
        <v>15</v>
      </c>
      <c r="BE24">
        <v>0.9</v>
      </c>
      <c r="BF24">
        <v>4877</v>
      </c>
      <c r="BG24">
        <v>80</v>
      </c>
      <c r="BK24" t="s">
        <v>156</v>
      </c>
      <c r="BL24" t="s">
        <v>156</v>
      </c>
      <c r="BM24" t="s">
        <v>156</v>
      </c>
      <c r="BV24" s="8">
        <v>43508</v>
      </c>
      <c r="BW24" t="s">
        <v>156</v>
      </c>
      <c r="BX24" t="s">
        <v>156</v>
      </c>
      <c r="BY24" t="s">
        <v>156</v>
      </c>
      <c r="CF24" t="s">
        <v>159</v>
      </c>
      <c r="CN24" t="s">
        <v>156</v>
      </c>
    </row>
    <row r="25" spans="1:92" x14ac:dyDescent="0.3">
      <c r="A25" t="s">
        <v>217</v>
      </c>
      <c r="B25" t="s">
        <v>199</v>
      </c>
      <c r="C25" t="s">
        <v>200</v>
      </c>
      <c r="D25" t="s">
        <v>218</v>
      </c>
      <c r="E25" t="s">
        <v>152</v>
      </c>
      <c r="F25" t="s">
        <v>153</v>
      </c>
      <c r="G25" t="s">
        <v>202</v>
      </c>
      <c r="I25" t="s">
        <v>155</v>
      </c>
      <c r="J25" t="s">
        <v>162</v>
      </c>
      <c r="L25">
        <v>1635.85</v>
      </c>
      <c r="M25">
        <v>116.1</v>
      </c>
      <c r="N25">
        <v>14.09</v>
      </c>
      <c r="O25">
        <v>13.9</v>
      </c>
      <c r="P25">
        <v>0.93200000000000005</v>
      </c>
      <c r="Q25">
        <v>2891</v>
      </c>
      <c r="R25">
        <v>82.6</v>
      </c>
      <c r="S25">
        <v>5</v>
      </c>
      <c r="T25">
        <v>50000</v>
      </c>
      <c r="U25" s="8">
        <v>43508</v>
      </c>
      <c r="V25" t="s">
        <v>157</v>
      </c>
      <c r="W25" t="s">
        <v>157</v>
      </c>
      <c r="X25" t="s">
        <v>156</v>
      </c>
      <c r="Z25" t="s">
        <v>212</v>
      </c>
      <c r="AP25">
        <v>77.7</v>
      </c>
      <c r="AR25">
        <v>1.22</v>
      </c>
      <c r="AS25">
        <v>1.26</v>
      </c>
      <c r="AZ25">
        <v>4.4000000000000004</v>
      </c>
      <c r="BA25">
        <v>1650</v>
      </c>
      <c r="BB25">
        <v>126.9</v>
      </c>
      <c r="BC25">
        <v>13</v>
      </c>
      <c r="BD25">
        <v>15</v>
      </c>
      <c r="BE25">
        <v>0.9</v>
      </c>
      <c r="BF25">
        <v>2891</v>
      </c>
      <c r="BG25">
        <v>80</v>
      </c>
      <c r="BK25" t="s">
        <v>156</v>
      </c>
      <c r="BL25" t="s">
        <v>156</v>
      </c>
      <c r="BM25" t="s">
        <v>156</v>
      </c>
      <c r="BV25" s="8">
        <v>43508</v>
      </c>
      <c r="BW25" t="s">
        <v>156</v>
      </c>
      <c r="BX25" t="s">
        <v>156</v>
      </c>
      <c r="BY25" t="s">
        <v>156</v>
      </c>
      <c r="CF25" t="s">
        <v>159</v>
      </c>
      <c r="CN25" t="s">
        <v>156</v>
      </c>
    </row>
    <row r="26" spans="1:92" hidden="1" x14ac:dyDescent="0.3">
      <c r="A26" t="s">
        <v>219</v>
      </c>
      <c r="B26" t="s">
        <v>186</v>
      </c>
      <c r="C26" t="s">
        <v>187</v>
      </c>
      <c r="D26" t="s">
        <v>220</v>
      </c>
      <c r="E26" t="s">
        <v>152</v>
      </c>
      <c r="F26" t="s">
        <v>153</v>
      </c>
      <c r="G26" t="s">
        <v>154</v>
      </c>
      <c r="I26" t="s">
        <v>155</v>
      </c>
      <c r="J26" t="s">
        <v>156</v>
      </c>
      <c r="U26" s="8">
        <v>43507</v>
      </c>
      <c r="V26" t="s">
        <v>189</v>
      </c>
      <c r="W26" t="s">
        <v>190</v>
      </c>
      <c r="X26" t="s">
        <v>156</v>
      </c>
      <c r="Z26" t="s">
        <v>221</v>
      </c>
      <c r="AZ26">
        <v>4.4000000000000004</v>
      </c>
      <c r="BA26">
        <v>1650</v>
      </c>
      <c r="BB26">
        <v>127</v>
      </c>
      <c r="BC26">
        <v>13</v>
      </c>
      <c r="BD26">
        <v>20</v>
      </c>
      <c r="BE26">
        <v>0.9</v>
      </c>
      <c r="BF26">
        <v>4000</v>
      </c>
      <c r="BG26">
        <v>82</v>
      </c>
      <c r="BK26" t="s">
        <v>156</v>
      </c>
      <c r="BL26" t="s">
        <v>156</v>
      </c>
      <c r="BM26" t="s">
        <v>156</v>
      </c>
      <c r="BV26" s="8">
        <v>43507</v>
      </c>
      <c r="BW26" t="s">
        <v>156</v>
      </c>
      <c r="BX26" t="s">
        <v>156</v>
      </c>
      <c r="BY26" t="s">
        <v>156</v>
      </c>
      <c r="CF26" t="s">
        <v>159</v>
      </c>
      <c r="CK26">
        <v>1650</v>
      </c>
      <c r="CL26">
        <v>13</v>
      </c>
      <c r="CN26" t="s">
        <v>156</v>
      </c>
    </row>
    <row r="27" spans="1:92" hidden="1" x14ac:dyDescent="0.3">
      <c r="A27" t="s">
        <v>222</v>
      </c>
      <c r="B27" t="s">
        <v>186</v>
      </c>
      <c r="C27" t="s">
        <v>187</v>
      </c>
      <c r="D27" t="s">
        <v>223</v>
      </c>
      <c r="E27" t="s">
        <v>152</v>
      </c>
      <c r="F27" t="s">
        <v>153</v>
      </c>
      <c r="G27" t="s">
        <v>154</v>
      </c>
      <c r="I27" t="s">
        <v>155</v>
      </c>
      <c r="J27" t="s">
        <v>162</v>
      </c>
      <c r="L27">
        <v>1614</v>
      </c>
      <c r="M27">
        <v>117</v>
      </c>
      <c r="N27">
        <v>13.8</v>
      </c>
      <c r="O27">
        <v>13.3</v>
      </c>
      <c r="P27">
        <v>0.93759999999999999</v>
      </c>
      <c r="Q27">
        <v>2986</v>
      </c>
      <c r="R27">
        <v>82</v>
      </c>
      <c r="S27">
        <v>5</v>
      </c>
      <c r="T27">
        <v>50000</v>
      </c>
      <c r="U27" s="8">
        <v>43507</v>
      </c>
      <c r="V27" t="s">
        <v>189</v>
      </c>
      <c r="W27" t="s">
        <v>190</v>
      </c>
      <c r="X27" t="s">
        <v>156</v>
      </c>
      <c r="Z27" t="s">
        <v>221</v>
      </c>
      <c r="AP27">
        <v>81.2</v>
      </c>
      <c r="AR27">
        <v>1.26</v>
      </c>
      <c r="AS27">
        <v>1.34</v>
      </c>
      <c r="AZ27">
        <v>4.4000000000000004</v>
      </c>
      <c r="BA27">
        <v>1600</v>
      </c>
      <c r="BB27">
        <v>124</v>
      </c>
      <c r="BC27">
        <v>13</v>
      </c>
      <c r="BD27">
        <v>20</v>
      </c>
      <c r="BE27">
        <v>0.9</v>
      </c>
      <c r="BF27">
        <v>3000</v>
      </c>
      <c r="BG27">
        <v>82</v>
      </c>
      <c r="BK27" t="s">
        <v>156</v>
      </c>
      <c r="BL27" t="s">
        <v>156</v>
      </c>
      <c r="BM27" t="s">
        <v>156</v>
      </c>
      <c r="BV27" s="8">
        <v>43507</v>
      </c>
      <c r="BW27" t="s">
        <v>156</v>
      </c>
      <c r="BX27" t="s">
        <v>156</v>
      </c>
      <c r="BY27" t="s">
        <v>156</v>
      </c>
      <c r="CF27" t="s">
        <v>159</v>
      </c>
      <c r="CI27">
        <v>277</v>
      </c>
      <c r="CK27">
        <v>1600</v>
      </c>
      <c r="CL27">
        <v>13</v>
      </c>
      <c r="CN27" t="s">
        <v>156</v>
      </c>
    </row>
    <row r="28" spans="1:92" hidden="1" x14ac:dyDescent="0.3">
      <c r="A28" t="s">
        <v>224</v>
      </c>
      <c r="B28" t="s">
        <v>186</v>
      </c>
      <c r="C28" t="s">
        <v>187</v>
      </c>
      <c r="D28" t="s">
        <v>225</v>
      </c>
      <c r="E28" t="s">
        <v>152</v>
      </c>
      <c r="F28" t="s">
        <v>153</v>
      </c>
      <c r="G28" t="s">
        <v>154</v>
      </c>
      <c r="I28" t="s">
        <v>155</v>
      </c>
      <c r="J28" t="s">
        <v>156</v>
      </c>
      <c r="U28" s="8">
        <v>43507</v>
      </c>
      <c r="V28" t="s">
        <v>189</v>
      </c>
      <c r="W28" t="s">
        <v>190</v>
      </c>
      <c r="X28" t="s">
        <v>156</v>
      </c>
      <c r="Z28" t="s">
        <v>221</v>
      </c>
      <c r="AZ28">
        <v>4.4000000000000004</v>
      </c>
      <c r="BA28">
        <v>1600</v>
      </c>
      <c r="BB28">
        <v>124</v>
      </c>
      <c r="BC28">
        <v>13</v>
      </c>
      <c r="BD28">
        <v>20</v>
      </c>
      <c r="BE28">
        <v>0.9</v>
      </c>
      <c r="BF28">
        <v>3500</v>
      </c>
      <c r="BG28">
        <v>82</v>
      </c>
      <c r="BK28" t="s">
        <v>156</v>
      </c>
      <c r="BL28" t="s">
        <v>156</v>
      </c>
      <c r="BM28" t="s">
        <v>156</v>
      </c>
      <c r="BV28" s="8">
        <v>43507</v>
      </c>
      <c r="BW28" t="s">
        <v>156</v>
      </c>
      <c r="BX28" t="s">
        <v>156</v>
      </c>
      <c r="BY28" t="s">
        <v>156</v>
      </c>
      <c r="CF28" t="s">
        <v>159</v>
      </c>
      <c r="CK28">
        <v>1600</v>
      </c>
      <c r="CL28">
        <v>13</v>
      </c>
      <c r="CN28" t="s">
        <v>156</v>
      </c>
    </row>
    <row r="29" spans="1:92" hidden="1" x14ac:dyDescent="0.3">
      <c r="A29" t="s">
        <v>226</v>
      </c>
      <c r="B29" t="s">
        <v>186</v>
      </c>
      <c r="C29" t="s">
        <v>187</v>
      </c>
      <c r="D29" t="s">
        <v>227</v>
      </c>
      <c r="E29" t="s">
        <v>152</v>
      </c>
      <c r="F29" t="s">
        <v>153</v>
      </c>
      <c r="G29" t="s">
        <v>154</v>
      </c>
      <c r="I29" t="s">
        <v>155</v>
      </c>
      <c r="J29" t="s">
        <v>156</v>
      </c>
      <c r="U29" s="8">
        <v>43507</v>
      </c>
      <c r="V29" t="s">
        <v>189</v>
      </c>
      <c r="W29" t="s">
        <v>190</v>
      </c>
      <c r="X29" t="s">
        <v>156</v>
      </c>
      <c r="Z29" t="s">
        <v>221</v>
      </c>
      <c r="AZ29">
        <v>4.4000000000000004</v>
      </c>
      <c r="BA29">
        <v>1650</v>
      </c>
      <c r="BB29">
        <v>127</v>
      </c>
      <c r="BC29">
        <v>13</v>
      </c>
      <c r="BD29">
        <v>20</v>
      </c>
      <c r="BE29">
        <v>0.9</v>
      </c>
      <c r="BF29">
        <v>5000</v>
      </c>
      <c r="BG29">
        <v>82</v>
      </c>
      <c r="BK29" t="s">
        <v>156</v>
      </c>
      <c r="BL29" t="s">
        <v>156</v>
      </c>
      <c r="BM29" t="s">
        <v>156</v>
      </c>
      <c r="BV29" s="8">
        <v>43507</v>
      </c>
      <c r="BW29" t="s">
        <v>156</v>
      </c>
      <c r="BX29" t="s">
        <v>156</v>
      </c>
      <c r="BY29" t="s">
        <v>156</v>
      </c>
      <c r="CF29" t="s">
        <v>159</v>
      </c>
      <c r="CK29">
        <v>1650</v>
      </c>
      <c r="CL29">
        <v>13</v>
      </c>
      <c r="CN29" t="s">
        <v>156</v>
      </c>
    </row>
    <row r="30" spans="1:92" hidden="1" x14ac:dyDescent="0.3">
      <c r="A30" t="s">
        <v>228</v>
      </c>
      <c r="B30" t="s">
        <v>229</v>
      </c>
      <c r="C30" t="s">
        <v>230</v>
      </c>
      <c r="D30" t="s">
        <v>231</v>
      </c>
      <c r="E30" t="s">
        <v>152</v>
      </c>
      <c r="F30" t="s">
        <v>153</v>
      </c>
      <c r="G30" t="s">
        <v>154</v>
      </c>
      <c r="I30" t="s">
        <v>155</v>
      </c>
      <c r="J30" t="s">
        <v>156</v>
      </c>
      <c r="U30" s="8">
        <v>43502</v>
      </c>
      <c r="V30" t="s">
        <v>157</v>
      </c>
      <c r="W30" t="s">
        <v>157</v>
      </c>
      <c r="X30" t="s">
        <v>156</v>
      </c>
      <c r="Z30" t="s">
        <v>232</v>
      </c>
      <c r="AZ30">
        <v>4.4000000000000004</v>
      </c>
      <c r="BA30">
        <v>1800</v>
      </c>
      <c r="BB30">
        <v>120</v>
      </c>
      <c r="BC30">
        <v>15</v>
      </c>
      <c r="BD30">
        <v>20</v>
      </c>
      <c r="BE30">
        <v>0.9</v>
      </c>
      <c r="BF30">
        <v>5000</v>
      </c>
      <c r="BG30">
        <v>82</v>
      </c>
      <c r="BK30" t="s">
        <v>156</v>
      </c>
      <c r="BL30" t="s">
        <v>156</v>
      </c>
      <c r="BM30" t="s">
        <v>156</v>
      </c>
      <c r="BV30" s="8">
        <v>43502</v>
      </c>
      <c r="BW30" t="s">
        <v>156</v>
      </c>
      <c r="BX30" t="s">
        <v>156</v>
      </c>
      <c r="BY30" t="s">
        <v>156</v>
      </c>
      <c r="CF30" t="s">
        <v>159</v>
      </c>
      <c r="CN30" t="s">
        <v>156</v>
      </c>
    </row>
    <row r="31" spans="1:92" hidden="1" x14ac:dyDescent="0.3">
      <c r="A31" t="s">
        <v>233</v>
      </c>
      <c r="B31" t="s">
        <v>234</v>
      </c>
      <c r="C31" t="s">
        <v>235</v>
      </c>
      <c r="D31">
        <v>64101441</v>
      </c>
      <c r="E31" t="s">
        <v>152</v>
      </c>
      <c r="F31" t="s">
        <v>153</v>
      </c>
      <c r="G31" t="s">
        <v>154</v>
      </c>
      <c r="I31" t="s">
        <v>155</v>
      </c>
      <c r="J31" t="s">
        <v>156</v>
      </c>
      <c r="U31" s="8">
        <v>43502</v>
      </c>
      <c r="V31" t="s">
        <v>157</v>
      </c>
      <c r="W31" t="s">
        <v>157</v>
      </c>
      <c r="X31" t="s">
        <v>156</v>
      </c>
      <c r="Z31" t="s">
        <v>236</v>
      </c>
      <c r="AZ31">
        <v>4.4000000000000004</v>
      </c>
      <c r="BA31">
        <v>2200</v>
      </c>
      <c r="BB31">
        <v>122.2</v>
      </c>
      <c r="BC31">
        <v>18</v>
      </c>
      <c r="BD31">
        <v>20</v>
      </c>
      <c r="BE31">
        <v>0.9</v>
      </c>
      <c r="BF31">
        <v>4000</v>
      </c>
      <c r="BG31">
        <v>82</v>
      </c>
      <c r="BK31" t="s">
        <v>156</v>
      </c>
      <c r="BL31" t="s">
        <v>156</v>
      </c>
      <c r="BM31" t="s">
        <v>156</v>
      </c>
      <c r="BV31" s="8">
        <v>43502</v>
      </c>
      <c r="BW31" t="s">
        <v>156</v>
      </c>
      <c r="BX31" t="s">
        <v>156</v>
      </c>
      <c r="BY31" t="s">
        <v>156</v>
      </c>
      <c r="CF31" t="s">
        <v>159</v>
      </c>
      <c r="CN31" t="s">
        <v>156</v>
      </c>
    </row>
    <row r="32" spans="1:92" hidden="1" x14ac:dyDescent="0.3">
      <c r="A32" t="s">
        <v>237</v>
      </c>
      <c r="B32" t="s">
        <v>234</v>
      </c>
      <c r="C32" t="s">
        <v>235</v>
      </c>
      <c r="D32">
        <v>64101461</v>
      </c>
      <c r="E32" t="s">
        <v>152</v>
      </c>
      <c r="F32" t="s">
        <v>153</v>
      </c>
      <c r="G32" t="s">
        <v>154</v>
      </c>
      <c r="I32" t="s">
        <v>155</v>
      </c>
      <c r="J32" t="s">
        <v>156</v>
      </c>
      <c r="U32" s="8">
        <v>43502</v>
      </c>
      <c r="V32" t="s">
        <v>157</v>
      </c>
      <c r="W32" t="s">
        <v>157</v>
      </c>
      <c r="X32" t="s">
        <v>156</v>
      </c>
      <c r="Z32" t="s">
        <v>236</v>
      </c>
      <c r="AZ32">
        <v>4.4000000000000004</v>
      </c>
      <c r="BA32">
        <v>2200</v>
      </c>
      <c r="BB32">
        <v>122.2</v>
      </c>
      <c r="BC32">
        <v>18</v>
      </c>
      <c r="BD32">
        <v>20</v>
      </c>
      <c r="BE32">
        <v>0.9</v>
      </c>
      <c r="BF32">
        <v>5000</v>
      </c>
      <c r="BG32">
        <v>82</v>
      </c>
      <c r="BK32" t="s">
        <v>156</v>
      </c>
      <c r="BL32" t="s">
        <v>156</v>
      </c>
      <c r="BM32" t="s">
        <v>156</v>
      </c>
      <c r="BV32" s="8">
        <v>43502</v>
      </c>
      <c r="BW32" t="s">
        <v>156</v>
      </c>
      <c r="BX32" t="s">
        <v>156</v>
      </c>
      <c r="BY32" t="s">
        <v>156</v>
      </c>
      <c r="CF32" t="s">
        <v>159</v>
      </c>
      <c r="CN32" t="s">
        <v>156</v>
      </c>
    </row>
    <row r="33" spans="1:92" hidden="1" x14ac:dyDescent="0.3">
      <c r="A33" t="s">
        <v>238</v>
      </c>
      <c r="B33" t="s">
        <v>229</v>
      </c>
      <c r="C33" t="s">
        <v>230</v>
      </c>
      <c r="D33" t="s">
        <v>239</v>
      </c>
      <c r="E33" t="s">
        <v>152</v>
      </c>
      <c r="F33" t="s">
        <v>153</v>
      </c>
      <c r="G33" t="s">
        <v>154</v>
      </c>
      <c r="I33" t="s">
        <v>155</v>
      </c>
      <c r="J33" t="s">
        <v>156</v>
      </c>
      <c r="U33" s="8">
        <v>43502</v>
      </c>
      <c r="V33" t="s">
        <v>157</v>
      </c>
      <c r="W33" t="s">
        <v>157</v>
      </c>
      <c r="X33" t="s">
        <v>156</v>
      </c>
      <c r="Z33" t="s">
        <v>232</v>
      </c>
      <c r="AZ33">
        <v>4.4000000000000004</v>
      </c>
      <c r="BA33">
        <v>1800</v>
      </c>
      <c r="BB33">
        <v>120</v>
      </c>
      <c r="BC33">
        <v>15</v>
      </c>
      <c r="BD33">
        <v>20</v>
      </c>
      <c r="BE33">
        <v>0.9</v>
      </c>
      <c r="BF33">
        <v>4000</v>
      </c>
      <c r="BG33">
        <v>82</v>
      </c>
      <c r="BK33" t="s">
        <v>156</v>
      </c>
      <c r="BL33" t="s">
        <v>156</v>
      </c>
      <c r="BM33" t="s">
        <v>156</v>
      </c>
      <c r="BV33" s="8">
        <v>43502</v>
      </c>
      <c r="BW33" t="s">
        <v>156</v>
      </c>
      <c r="BX33" t="s">
        <v>156</v>
      </c>
      <c r="BY33" t="s">
        <v>156</v>
      </c>
      <c r="CF33" t="s">
        <v>159</v>
      </c>
      <c r="CN33" t="s">
        <v>156</v>
      </c>
    </row>
    <row r="34" spans="1:92" x14ac:dyDescent="0.3">
      <c r="A34" t="s">
        <v>240</v>
      </c>
      <c r="B34" t="s">
        <v>241</v>
      </c>
      <c r="C34" t="s">
        <v>242</v>
      </c>
      <c r="D34" t="s">
        <v>243</v>
      </c>
      <c r="E34" t="s">
        <v>152</v>
      </c>
      <c r="F34" t="s">
        <v>153</v>
      </c>
      <c r="G34" t="s">
        <v>202</v>
      </c>
      <c r="I34" t="s">
        <v>155</v>
      </c>
      <c r="J34" t="s">
        <v>156</v>
      </c>
      <c r="U34" s="8">
        <v>43501</v>
      </c>
      <c r="V34" t="s">
        <v>157</v>
      </c>
      <c r="W34" t="s">
        <v>157</v>
      </c>
      <c r="X34" t="s">
        <v>156</v>
      </c>
      <c r="Z34" t="s">
        <v>244</v>
      </c>
      <c r="AZ34">
        <v>4.4000000000000004</v>
      </c>
      <c r="BA34">
        <v>1800</v>
      </c>
      <c r="BB34">
        <v>120</v>
      </c>
      <c r="BC34">
        <v>15</v>
      </c>
      <c r="BD34">
        <v>20</v>
      </c>
      <c r="BE34">
        <v>0.9</v>
      </c>
      <c r="BF34">
        <v>5000</v>
      </c>
      <c r="BG34">
        <v>82</v>
      </c>
      <c r="BK34" t="s">
        <v>156</v>
      </c>
      <c r="BL34" t="s">
        <v>156</v>
      </c>
      <c r="BM34" t="s">
        <v>156</v>
      </c>
      <c r="BV34" s="8">
        <v>43501</v>
      </c>
      <c r="BW34" t="s">
        <v>156</v>
      </c>
      <c r="BX34" t="s">
        <v>156</v>
      </c>
      <c r="BY34" t="s">
        <v>156</v>
      </c>
      <c r="CF34" t="s">
        <v>159</v>
      </c>
      <c r="CG34">
        <v>120</v>
      </c>
      <c r="CH34">
        <v>277</v>
      </c>
      <c r="CN34" t="s">
        <v>156</v>
      </c>
    </row>
    <row r="35" spans="1:92" x14ac:dyDescent="0.3">
      <c r="A35" t="s">
        <v>245</v>
      </c>
      <c r="B35" t="s">
        <v>241</v>
      </c>
      <c r="C35" t="s">
        <v>242</v>
      </c>
      <c r="D35" t="s">
        <v>246</v>
      </c>
      <c r="E35" t="s">
        <v>152</v>
      </c>
      <c r="F35" t="s">
        <v>153</v>
      </c>
      <c r="G35" t="s">
        <v>202</v>
      </c>
      <c r="I35" t="s">
        <v>155</v>
      </c>
      <c r="J35" t="s">
        <v>156</v>
      </c>
      <c r="U35" s="8">
        <v>43501</v>
      </c>
      <c r="V35" t="s">
        <v>157</v>
      </c>
      <c r="W35" t="s">
        <v>157</v>
      </c>
      <c r="X35" t="s">
        <v>156</v>
      </c>
      <c r="Z35" t="s">
        <v>247</v>
      </c>
      <c r="AZ35">
        <v>4.4000000000000004</v>
      </c>
      <c r="BA35">
        <v>1800</v>
      </c>
      <c r="BB35">
        <v>120</v>
      </c>
      <c r="BC35">
        <v>15</v>
      </c>
      <c r="BD35">
        <v>20</v>
      </c>
      <c r="BE35">
        <v>0.9</v>
      </c>
      <c r="BF35">
        <v>4000</v>
      </c>
      <c r="BG35">
        <v>82</v>
      </c>
      <c r="BK35" t="s">
        <v>156</v>
      </c>
      <c r="BL35" t="s">
        <v>156</v>
      </c>
      <c r="BM35" t="s">
        <v>156</v>
      </c>
      <c r="BV35" s="8">
        <v>43501</v>
      </c>
      <c r="BW35" t="s">
        <v>156</v>
      </c>
      <c r="BX35" t="s">
        <v>156</v>
      </c>
      <c r="BY35" t="s">
        <v>156</v>
      </c>
      <c r="CF35" t="s">
        <v>159</v>
      </c>
      <c r="CG35">
        <v>120</v>
      </c>
      <c r="CH35">
        <v>277</v>
      </c>
      <c r="CN35" t="s">
        <v>156</v>
      </c>
    </row>
    <row r="36" spans="1:92" x14ac:dyDescent="0.3">
      <c r="A36" t="s">
        <v>248</v>
      </c>
      <c r="B36" t="s">
        <v>241</v>
      </c>
      <c r="C36" t="s">
        <v>242</v>
      </c>
      <c r="D36" t="s">
        <v>249</v>
      </c>
      <c r="E36" t="s">
        <v>152</v>
      </c>
      <c r="F36" t="s">
        <v>153</v>
      </c>
      <c r="G36" t="s">
        <v>202</v>
      </c>
      <c r="I36" t="s">
        <v>155</v>
      </c>
      <c r="J36" t="s">
        <v>156</v>
      </c>
      <c r="U36" s="8">
        <v>43501</v>
      </c>
      <c r="V36" t="s">
        <v>157</v>
      </c>
      <c r="W36" t="s">
        <v>157</v>
      </c>
      <c r="X36" t="s">
        <v>156</v>
      </c>
      <c r="Z36" t="s">
        <v>244</v>
      </c>
      <c r="AZ36">
        <v>4.4000000000000004</v>
      </c>
      <c r="BA36">
        <v>1800</v>
      </c>
      <c r="BB36">
        <v>120</v>
      </c>
      <c r="BC36">
        <v>15</v>
      </c>
      <c r="BD36">
        <v>20</v>
      </c>
      <c r="BE36">
        <v>0.9</v>
      </c>
      <c r="BF36">
        <v>4000</v>
      </c>
      <c r="BG36">
        <v>82</v>
      </c>
      <c r="BK36" t="s">
        <v>156</v>
      </c>
      <c r="BL36" t="s">
        <v>156</v>
      </c>
      <c r="BM36" t="s">
        <v>156</v>
      </c>
      <c r="BV36" s="8">
        <v>43501</v>
      </c>
      <c r="BW36" t="s">
        <v>156</v>
      </c>
      <c r="BX36" t="s">
        <v>156</v>
      </c>
      <c r="BY36" t="s">
        <v>156</v>
      </c>
      <c r="CF36" t="s">
        <v>159</v>
      </c>
      <c r="CG36">
        <v>120</v>
      </c>
      <c r="CH36">
        <v>277</v>
      </c>
      <c r="CN36" t="s">
        <v>156</v>
      </c>
    </row>
    <row r="37" spans="1:92" x14ac:dyDescent="0.3">
      <c r="A37" t="s">
        <v>250</v>
      </c>
      <c r="B37" t="s">
        <v>241</v>
      </c>
      <c r="C37" t="s">
        <v>242</v>
      </c>
      <c r="D37" t="s">
        <v>251</v>
      </c>
      <c r="E37" t="s">
        <v>152</v>
      </c>
      <c r="F37" t="s">
        <v>153</v>
      </c>
      <c r="G37" t="s">
        <v>202</v>
      </c>
      <c r="I37" t="s">
        <v>155</v>
      </c>
      <c r="J37" t="s">
        <v>156</v>
      </c>
      <c r="U37" s="8">
        <v>43501</v>
      </c>
      <c r="V37" t="s">
        <v>157</v>
      </c>
      <c r="W37" t="s">
        <v>157</v>
      </c>
      <c r="X37" t="s">
        <v>156</v>
      </c>
      <c r="Z37" t="s">
        <v>252</v>
      </c>
      <c r="AZ37">
        <v>4.4000000000000004</v>
      </c>
      <c r="BA37">
        <v>2200</v>
      </c>
      <c r="BB37">
        <v>122.22199999999999</v>
      </c>
      <c r="BC37">
        <v>18</v>
      </c>
      <c r="BD37">
        <v>20</v>
      </c>
      <c r="BE37">
        <v>0.9</v>
      </c>
      <c r="BF37">
        <v>4000</v>
      </c>
      <c r="BG37">
        <v>82</v>
      </c>
      <c r="BK37" t="s">
        <v>156</v>
      </c>
      <c r="BL37" t="s">
        <v>156</v>
      </c>
      <c r="BM37" t="s">
        <v>156</v>
      </c>
      <c r="BV37" s="8">
        <v>43501</v>
      </c>
      <c r="BW37" t="s">
        <v>156</v>
      </c>
      <c r="BX37" t="s">
        <v>156</v>
      </c>
      <c r="BY37" t="s">
        <v>156</v>
      </c>
      <c r="CF37" t="s">
        <v>159</v>
      </c>
      <c r="CG37">
        <v>120</v>
      </c>
      <c r="CH37">
        <v>277</v>
      </c>
      <c r="CN37" t="s">
        <v>156</v>
      </c>
    </row>
    <row r="38" spans="1:92" x14ac:dyDescent="0.3">
      <c r="A38" t="s">
        <v>253</v>
      </c>
      <c r="B38" t="s">
        <v>241</v>
      </c>
      <c r="C38" t="s">
        <v>242</v>
      </c>
      <c r="D38" t="s">
        <v>254</v>
      </c>
      <c r="E38" t="s">
        <v>152</v>
      </c>
      <c r="F38" t="s">
        <v>153</v>
      </c>
      <c r="G38" t="s">
        <v>202</v>
      </c>
      <c r="I38" t="s">
        <v>155</v>
      </c>
      <c r="J38" t="s">
        <v>156</v>
      </c>
      <c r="U38" s="8">
        <v>43501</v>
      </c>
      <c r="V38" t="s">
        <v>157</v>
      </c>
      <c r="W38" t="s">
        <v>157</v>
      </c>
      <c r="X38" t="s">
        <v>156</v>
      </c>
      <c r="Z38" t="s">
        <v>255</v>
      </c>
      <c r="AZ38">
        <v>4.4000000000000004</v>
      </c>
      <c r="BA38">
        <v>2200</v>
      </c>
      <c r="BB38">
        <v>122.22199999999999</v>
      </c>
      <c r="BC38">
        <v>18</v>
      </c>
      <c r="BD38">
        <v>20</v>
      </c>
      <c r="BE38">
        <v>0.9</v>
      </c>
      <c r="BF38">
        <v>4000</v>
      </c>
      <c r="BG38">
        <v>82</v>
      </c>
      <c r="BK38" t="s">
        <v>156</v>
      </c>
      <c r="BL38" t="s">
        <v>156</v>
      </c>
      <c r="BM38" t="s">
        <v>156</v>
      </c>
      <c r="BV38" s="8">
        <v>43501</v>
      </c>
      <c r="BW38" t="s">
        <v>156</v>
      </c>
      <c r="BX38" t="s">
        <v>156</v>
      </c>
      <c r="BY38" t="s">
        <v>156</v>
      </c>
      <c r="CF38" t="s">
        <v>159</v>
      </c>
      <c r="CG38">
        <v>120</v>
      </c>
      <c r="CH38">
        <v>277</v>
      </c>
      <c r="CN38" t="s">
        <v>156</v>
      </c>
    </row>
    <row r="39" spans="1:92" x14ac:dyDescent="0.3">
      <c r="A39" t="s">
        <v>256</v>
      </c>
      <c r="B39" t="s">
        <v>241</v>
      </c>
      <c r="C39" t="s">
        <v>242</v>
      </c>
      <c r="D39" t="s">
        <v>257</v>
      </c>
      <c r="E39" t="s">
        <v>152</v>
      </c>
      <c r="F39" t="s">
        <v>153</v>
      </c>
      <c r="G39" t="s">
        <v>202</v>
      </c>
      <c r="I39" t="s">
        <v>155</v>
      </c>
      <c r="J39" t="s">
        <v>156</v>
      </c>
      <c r="U39" s="8">
        <v>43501</v>
      </c>
      <c r="V39" t="s">
        <v>157</v>
      </c>
      <c r="W39" t="s">
        <v>157</v>
      </c>
      <c r="X39" t="s">
        <v>156</v>
      </c>
      <c r="Z39" t="s">
        <v>255</v>
      </c>
      <c r="AZ39">
        <v>4.4000000000000004</v>
      </c>
      <c r="BA39">
        <v>2200</v>
      </c>
      <c r="BB39">
        <v>122.22199999999999</v>
      </c>
      <c r="BC39">
        <v>18</v>
      </c>
      <c r="BD39">
        <v>20</v>
      </c>
      <c r="BE39">
        <v>0.9</v>
      </c>
      <c r="BF39">
        <v>5000</v>
      </c>
      <c r="BG39">
        <v>82</v>
      </c>
      <c r="BK39" t="s">
        <v>156</v>
      </c>
      <c r="BL39" t="s">
        <v>156</v>
      </c>
      <c r="BM39" t="s">
        <v>156</v>
      </c>
      <c r="BV39" s="8">
        <v>43501</v>
      </c>
      <c r="BW39" t="s">
        <v>156</v>
      </c>
      <c r="BX39" t="s">
        <v>156</v>
      </c>
      <c r="BY39" t="s">
        <v>156</v>
      </c>
      <c r="CF39" t="s">
        <v>159</v>
      </c>
      <c r="CG39">
        <v>120</v>
      </c>
      <c r="CH39">
        <v>277</v>
      </c>
      <c r="CN39" t="s">
        <v>156</v>
      </c>
    </row>
    <row r="40" spans="1:92" x14ac:dyDescent="0.3">
      <c r="A40" t="s">
        <v>258</v>
      </c>
      <c r="B40" t="s">
        <v>241</v>
      </c>
      <c r="C40" t="s">
        <v>242</v>
      </c>
      <c r="D40" t="s">
        <v>259</v>
      </c>
      <c r="E40" t="s">
        <v>152</v>
      </c>
      <c r="F40" t="s">
        <v>153</v>
      </c>
      <c r="G40" t="s">
        <v>202</v>
      </c>
      <c r="I40" t="s">
        <v>155</v>
      </c>
      <c r="J40" t="s">
        <v>156</v>
      </c>
      <c r="U40" s="8">
        <v>43501</v>
      </c>
      <c r="V40" t="s">
        <v>157</v>
      </c>
      <c r="W40" t="s">
        <v>157</v>
      </c>
      <c r="X40" t="s">
        <v>156</v>
      </c>
      <c r="Z40" t="s">
        <v>247</v>
      </c>
      <c r="AZ40">
        <v>4.4000000000000004</v>
      </c>
      <c r="BA40">
        <v>1800</v>
      </c>
      <c r="BB40">
        <v>120</v>
      </c>
      <c r="BC40">
        <v>15</v>
      </c>
      <c r="BD40">
        <v>20</v>
      </c>
      <c r="BE40">
        <v>0.9</v>
      </c>
      <c r="BF40">
        <v>5000</v>
      </c>
      <c r="BG40">
        <v>82</v>
      </c>
      <c r="BK40" t="s">
        <v>156</v>
      </c>
      <c r="BL40" t="s">
        <v>156</v>
      </c>
      <c r="BM40" t="s">
        <v>156</v>
      </c>
      <c r="BV40" s="8">
        <v>43501</v>
      </c>
      <c r="BW40" t="s">
        <v>156</v>
      </c>
      <c r="BX40" t="s">
        <v>156</v>
      </c>
      <c r="BY40" t="s">
        <v>156</v>
      </c>
      <c r="CF40" t="s">
        <v>159</v>
      </c>
      <c r="CG40">
        <v>120</v>
      </c>
      <c r="CH40">
        <v>277</v>
      </c>
      <c r="CN40" t="s">
        <v>156</v>
      </c>
    </row>
    <row r="41" spans="1:92" x14ac:dyDescent="0.3">
      <c r="A41" t="s">
        <v>260</v>
      </c>
      <c r="B41" t="s">
        <v>241</v>
      </c>
      <c r="C41" t="s">
        <v>242</v>
      </c>
      <c r="D41" t="s">
        <v>261</v>
      </c>
      <c r="E41" t="s">
        <v>152</v>
      </c>
      <c r="F41" t="s">
        <v>153</v>
      </c>
      <c r="G41" t="s">
        <v>202</v>
      </c>
      <c r="I41" t="s">
        <v>155</v>
      </c>
      <c r="J41" t="s">
        <v>156</v>
      </c>
      <c r="U41" s="8">
        <v>43501</v>
      </c>
      <c r="V41" t="s">
        <v>157</v>
      </c>
      <c r="W41" t="s">
        <v>157</v>
      </c>
      <c r="X41" t="s">
        <v>156</v>
      </c>
      <c r="Z41" t="s">
        <v>252</v>
      </c>
      <c r="AZ41">
        <v>4.4000000000000004</v>
      </c>
      <c r="BA41">
        <v>2200</v>
      </c>
      <c r="BB41">
        <v>122.22199999999999</v>
      </c>
      <c r="BC41">
        <v>18</v>
      </c>
      <c r="BD41">
        <v>20</v>
      </c>
      <c r="BE41">
        <v>0.9</v>
      </c>
      <c r="BF41">
        <v>5000</v>
      </c>
      <c r="BG41">
        <v>82</v>
      </c>
      <c r="BK41" t="s">
        <v>156</v>
      </c>
      <c r="BL41" t="s">
        <v>156</v>
      </c>
      <c r="BM41" t="s">
        <v>156</v>
      </c>
      <c r="BV41" s="8">
        <v>43501</v>
      </c>
      <c r="BW41" t="s">
        <v>156</v>
      </c>
      <c r="BX41" t="s">
        <v>156</v>
      </c>
      <c r="BY41" t="s">
        <v>156</v>
      </c>
      <c r="CF41" t="s">
        <v>159</v>
      </c>
      <c r="CG41">
        <v>120</v>
      </c>
      <c r="CH41">
        <v>277</v>
      </c>
      <c r="CN41" t="s">
        <v>156</v>
      </c>
    </row>
    <row r="42" spans="1:92" x14ac:dyDescent="0.3">
      <c r="A42" t="s">
        <v>262</v>
      </c>
      <c r="B42" t="s">
        <v>263</v>
      </c>
      <c r="C42" t="s">
        <v>264</v>
      </c>
      <c r="D42" t="s">
        <v>265</v>
      </c>
      <c r="E42" t="s">
        <v>152</v>
      </c>
      <c r="F42" t="s">
        <v>153</v>
      </c>
      <c r="G42" t="s">
        <v>202</v>
      </c>
      <c r="I42" t="s">
        <v>155</v>
      </c>
      <c r="J42" t="s">
        <v>156</v>
      </c>
      <c r="U42" s="8">
        <v>43496</v>
      </c>
      <c r="V42" t="s">
        <v>157</v>
      </c>
      <c r="W42" t="s">
        <v>157</v>
      </c>
      <c r="X42" t="s">
        <v>156</v>
      </c>
      <c r="Z42" t="s">
        <v>266</v>
      </c>
      <c r="AZ42">
        <v>4.4000000000000004</v>
      </c>
      <c r="BA42">
        <v>1888</v>
      </c>
      <c r="BB42">
        <v>132.31</v>
      </c>
      <c r="BC42">
        <v>14.27</v>
      </c>
      <c r="BD42">
        <v>13.91</v>
      </c>
      <c r="BE42">
        <v>0.95789999999999997</v>
      </c>
      <c r="BF42">
        <v>4000</v>
      </c>
      <c r="BG42">
        <v>81</v>
      </c>
      <c r="BK42" t="s">
        <v>156</v>
      </c>
      <c r="BL42" t="s">
        <v>156</v>
      </c>
      <c r="BM42" t="s">
        <v>156</v>
      </c>
      <c r="BV42" s="8">
        <v>43496</v>
      </c>
      <c r="BW42" t="s">
        <v>156</v>
      </c>
      <c r="BX42" t="s">
        <v>156</v>
      </c>
      <c r="BY42" t="s">
        <v>156</v>
      </c>
      <c r="CF42" t="s">
        <v>159</v>
      </c>
      <c r="CG42">
        <v>100</v>
      </c>
      <c r="CH42">
        <v>277</v>
      </c>
      <c r="CN42" t="s">
        <v>156</v>
      </c>
    </row>
    <row r="43" spans="1:92" x14ac:dyDescent="0.3">
      <c r="A43" t="s">
        <v>267</v>
      </c>
      <c r="B43" t="s">
        <v>263</v>
      </c>
      <c r="C43" t="s">
        <v>264</v>
      </c>
      <c r="D43" t="s">
        <v>268</v>
      </c>
      <c r="E43" t="s">
        <v>152</v>
      </c>
      <c r="F43" t="s">
        <v>153</v>
      </c>
      <c r="G43" t="s">
        <v>202</v>
      </c>
      <c r="I43" t="s">
        <v>155</v>
      </c>
      <c r="J43" t="s">
        <v>162</v>
      </c>
      <c r="L43">
        <v>1833</v>
      </c>
      <c r="M43">
        <v>128.72</v>
      </c>
      <c r="N43">
        <v>14.24</v>
      </c>
      <c r="O43">
        <v>13.91</v>
      </c>
      <c r="P43">
        <v>0.95789999999999997</v>
      </c>
      <c r="Q43">
        <v>3000</v>
      </c>
      <c r="R43">
        <v>81</v>
      </c>
      <c r="S43">
        <v>5</v>
      </c>
      <c r="U43" s="8">
        <v>43496</v>
      </c>
      <c r="V43" t="s">
        <v>157</v>
      </c>
      <c r="W43" t="s">
        <v>157</v>
      </c>
      <c r="X43" t="s">
        <v>156</v>
      </c>
      <c r="Z43" t="s">
        <v>266</v>
      </c>
      <c r="AP43">
        <v>84.6</v>
      </c>
      <c r="AR43">
        <v>1.2</v>
      </c>
      <c r="AS43">
        <v>1.3</v>
      </c>
      <c r="AZ43">
        <v>4.4000000000000004</v>
      </c>
      <c r="BA43">
        <v>1833</v>
      </c>
      <c r="BB43">
        <v>128.72</v>
      </c>
      <c r="BC43">
        <v>14.24</v>
      </c>
      <c r="BD43">
        <v>13.91</v>
      </c>
      <c r="BE43">
        <v>0.95789999999999997</v>
      </c>
      <c r="BF43">
        <v>3000</v>
      </c>
      <c r="BG43">
        <v>81</v>
      </c>
      <c r="BK43" t="s">
        <v>156</v>
      </c>
      <c r="BL43" t="s">
        <v>156</v>
      </c>
      <c r="BM43" t="s">
        <v>156</v>
      </c>
      <c r="BV43" s="8">
        <v>43496</v>
      </c>
      <c r="BW43" t="s">
        <v>156</v>
      </c>
      <c r="BX43" t="s">
        <v>156</v>
      </c>
      <c r="BY43" t="s">
        <v>156</v>
      </c>
      <c r="CF43" t="s">
        <v>159</v>
      </c>
      <c r="CG43">
        <v>100</v>
      </c>
      <c r="CH43">
        <v>277</v>
      </c>
      <c r="CI43">
        <v>120</v>
      </c>
      <c r="CN43" t="s">
        <v>156</v>
      </c>
    </row>
    <row r="44" spans="1:92" x14ac:dyDescent="0.3">
      <c r="A44" t="s">
        <v>269</v>
      </c>
      <c r="B44" t="s">
        <v>263</v>
      </c>
      <c r="C44" t="s">
        <v>264</v>
      </c>
      <c r="D44" t="s">
        <v>270</v>
      </c>
      <c r="E44" t="s">
        <v>152</v>
      </c>
      <c r="F44" t="s">
        <v>153</v>
      </c>
      <c r="G44" t="s">
        <v>202</v>
      </c>
      <c r="I44" t="s">
        <v>155</v>
      </c>
      <c r="J44" t="s">
        <v>156</v>
      </c>
      <c r="U44" s="8">
        <v>43496</v>
      </c>
      <c r="V44" t="s">
        <v>157</v>
      </c>
      <c r="W44" t="s">
        <v>157</v>
      </c>
      <c r="X44" t="s">
        <v>156</v>
      </c>
      <c r="Z44" t="s">
        <v>266</v>
      </c>
      <c r="AZ44">
        <v>4.4000000000000004</v>
      </c>
      <c r="BA44">
        <v>1943</v>
      </c>
      <c r="BB44">
        <v>135.88999999999999</v>
      </c>
      <c r="BC44">
        <v>14.3</v>
      </c>
      <c r="BD44">
        <v>14.51</v>
      </c>
      <c r="BE44">
        <v>0.95930000000000004</v>
      </c>
      <c r="BF44">
        <v>5000</v>
      </c>
      <c r="BG44">
        <v>80</v>
      </c>
      <c r="BK44" t="s">
        <v>156</v>
      </c>
      <c r="BL44" t="s">
        <v>156</v>
      </c>
      <c r="BM44" t="s">
        <v>156</v>
      </c>
      <c r="BV44" s="8">
        <v>43496</v>
      </c>
      <c r="BW44" t="s">
        <v>156</v>
      </c>
      <c r="BX44" t="s">
        <v>156</v>
      </c>
      <c r="BY44" t="s">
        <v>156</v>
      </c>
      <c r="CF44" t="s">
        <v>159</v>
      </c>
      <c r="CG44">
        <v>100</v>
      </c>
      <c r="CH44">
        <v>277</v>
      </c>
      <c r="CN44" t="s">
        <v>156</v>
      </c>
    </row>
    <row r="45" spans="1:92" x14ac:dyDescent="0.3">
      <c r="A45" t="s">
        <v>271</v>
      </c>
      <c r="B45" t="s">
        <v>263</v>
      </c>
      <c r="C45" t="s">
        <v>264</v>
      </c>
      <c r="D45" t="s">
        <v>272</v>
      </c>
      <c r="E45" t="s">
        <v>152</v>
      </c>
      <c r="F45" t="s">
        <v>153</v>
      </c>
      <c r="G45" t="s">
        <v>202</v>
      </c>
      <c r="I45" t="s">
        <v>155</v>
      </c>
      <c r="J45" t="s">
        <v>156</v>
      </c>
      <c r="U45" s="8">
        <v>43496</v>
      </c>
      <c r="V45" t="s">
        <v>157</v>
      </c>
      <c r="W45" t="s">
        <v>157</v>
      </c>
      <c r="X45" t="s">
        <v>156</v>
      </c>
      <c r="Z45" t="s">
        <v>266</v>
      </c>
      <c r="AZ45">
        <v>4.4000000000000004</v>
      </c>
      <c r="BA45">
        <v>1861</v>
      </c>
      <c r="BB45">
        <v>130.41</v>
      </c>
      <c r="BC45">
        <v>14.27</v>
      </c>
      <c r="BD45">
        <v>13.91</v>
      </c>
      <c r="BE45">
        <v>0.95789999999999997</v>
      </c>
      <c r="BF45">
        <v>3500</v>
      </c>
      <c r="BG45">
        <v>81</v>
      </c>
      <c r="BK45" t="s">
        <v>156</v>
      </c>
      <c r="BL45" t="s">
        <v>156</v>
      </c>
      <c r="BM45" t="s">
        <v>156</v>
      </c>
      <c r="BV45" s="8">
        <v>43496</v>
      </c>
      <c r="BW45" t="s">
        <v>156</v>
      </c>
      <c r="BX45" t="s">
        <v>156</v>
      </c>
      <c r="BY45" t="s">
        <v>156</v>
      </c>
      <c r="CF45" t="s">
        <v>159</v>
      </c>
      <c r="CG45">
        <v>100</v>
      </c>
      <c r="CH45">
        <v>277</v>
      </c>
      <c r="CN45" t="s">
        <v>156</v>
      </c>
    </row>
    <row r="46" spans="1:92" hidden="1" x14ac:dyDescent="0.3">
      <c r="A46" t="s">
        <v>273</v>
      </c>
      <c r="B46" t="s">
        <v>274</v>
      </c>
      <c r="C46" t="s">
        <v>275</v>
      </c>
      <c r="D46" t="s">
        <v>276</v>
      </c>
      <c r="E46" t="s">
        <v>152</v>
      </c>
      <c r="F46" t="s">
        <v>153</v>
      </c>
      <c r="G46" t="s">
        <v>154</v>
      </c>
      <c r="I46" t="s">
        <v>155</v>
      </c>
      <c r="J46" t="s">
        <v>162</v>
      </c>
      <c r="L46">
        <v>1717</v>
      </c>
      <c r="M46">
        <v>133.4</v>
      </c>
      <c r="N46">
        <v>12.87</v>
      </c>
      <c r="O46">
        <v>16.28</v>
      </c>
      <c r="P46">
        <v>0.94779999999999998</v>
      </c>
      <c r="Q46">
        <v>3431</v>
      </c>
      <c r="R46">
        <v>82.5</v>
      </c>
      <c r="S46">
        <v>5</v>
      </c>
      <c r="T46">
        <v>50000</v>
      </c>
      <c r="U46" s="8">
        <v>43494</v>
      </c>
      <c r="V46" t="s">
        <v>157</v>
      </c>
      <c r="W46" t="s">
        <v>157</v>
      </c>
      <c r="X46" t="s">
        <v>156</v>
      </c>
      <c r="Z46" t="s">
        <v>277</v>
      </c>
      <c r="AP46">
        <v>81.099999999999994</v>
      </c>
      <c r="AR46">
        <v>1.28</v>
      </c>
      <c r="AS46">
        <v>1.34</v>
      </c>
      <c r="AZ46">
        <v>4.4000000000000004</v>
      </c>
      <c r="BA46">
        <v>1600</v>
      </c>
      <c r="BB46">
        <v>133</v>
      </c>
      <c r="BC46">
        <v>12</v>
      </c>
      <c r="BD46">
        <v>20</v>
      </c>
      <c r="BE46">
        <v>0.9</v>
      </c>
      <c r="BF46">
        <v>3500</v>
      </c>
      <c r="BG46">
        <v>80</v>
      </c>
      <c r="BK46" t="s">
        <v>156</v>
      </c>
      <c r="BL46" t="s">
        <v>156</v>
      </c>
      <c r="BM46" t="s">
        <v>156</v>
      </c>
      <c r="BV46" s="8">
        <v>43494</v>
      </c>
      <c r="BW46" t="s">
        <v>156</v>
      </c>
      <c r="BX46" t="s">
        <v>156</v>
      </c>
      <c r="BY46" t="s">
        <v>156</v>
      </c>
      <c r="CF46" t="s">
        <v>159</v>
      </c>
      <c r="CI46">
        <v>277</v>
      </c>
      <c r="CN46" t="s">
        <v>156</v>
      </c>
    </row>
    <row r="47" spans="1:92" x14ac:dyDescent="0.3">
      <c r="A47" t="s">
        <v>278</v>
      </c>
      <c r="B47" t="s">
        <v>279</v>
      </c>
      <c r="C47" t="s">
        <v>280</v>
      </c>
      <c r="D47" t="s">
        <v>281</v>
      </c>
      <c r="E47" t="s">
        <v>152</v>
      </c>
      <c r="F47" t="s">
        <v>153</v>
      </c>
      <c r="G47" t="s">
        <v>202</v>
      </c>
      <c r="I47" t="s">
        <v>155</v>
      </c>
      <c r="J47" t="s">
        <v>156</v>
      </c>
      <c r="U47" s="8">
        <v>43493</v>
      </c>
      <c r="V47" t="s">
        <v>157</v>
      </c>
      <c r="W47" t="s">
        <v>157</v>
      </c>
      <c r="X47" t="s">
        <v>156</v>
      </c>
      <c r="Z47" t="s">
        <v>282</v>
      </c>
      <c r="AZ47">
        <v>4.4000000000000004</v>
      </c>
      <c r="BA47">
        <v>2129.6999999999998</v>
      </c>
      <c r="BB47">
        <v>140.30000000000001</v>
      </c>
      <c r="BC47">
        <v>15.1</v>
      </c>
      <c r="BD47">
        <v>14.8</v>
      </c>
      <c r="BE47">
        <v>0.90200000000000002</v>
      </c>
      <c r="BF47">
        <v>4500</v>
      </c>
      <c r="BG47">
        <v>82.3</v>
      </c>
      <c r="BK47" t="s">
        <v>156</v>
      </c>
      <c r="BL47" t="s">
        <v>156</v>
      </c>
      <c r="BM47" t="s">
        <v>156</v>
      </c>
      <c r="BV47" s="8">
        <v>43493</v>
      </c>
      <c r="BW47" t="s">
        <v>156</v>
      </c>
      <c r="BX47" t="s">
        <v>156</v>
      </c>
      <c r="BY47" t="s">
        <v>156</v>
      </c>
      <c r="CF47" t="s">
        <v>159</v>
      </c>
      <c r="CG47">
        <v>100</v>
      </c>
      <c r="CH47">
        <v>277</v>
      </c>
      <c r="CN47" t="s">
        <v>156</v>
      </c>
    </row>
    <row r="48" spans="1:92" x14ac:dyDescent="0.3">
      <c r="A48" t="s">
        <v>283</v>
      </c>
      <c r="B48" t="s">
        <v>279</v>
      </c>
      <c r="C48" t="s">
        <v>280</v>
      </c>
      <c r="D48" t="s">
        <v>284</v>
      </c>
      <c r="E48" t="s">
        <v>152</v>
      </c>
      <c r="F48" t="s">
        <v>153</v>
      </c>
      <c r="G48" t="s">
        <v>202</v>
      </c>
      <c r="I48" t="s">
        <v>155</v>
      </c>
      <c r="J48" t="s">
        <v>156</v>
      </c>
      <c r="U48" s="8">
        <v>43493</v>
      </c>
      <c r="V48" t="s">
        <v>157</v>
      </c>
      <c r="W48" t="s">
        <v>157</v>
      </c>
      <c r="X48" t="s">
        <v>156</v>
      </c>
      <c r="Z48" t="s">
        <v>282</v>
      </c>
      <c r="AZ48">
        <v>4.4000000000000004</v>
      </c>
      <c r="BA48">
        <v>2041.8</v>
      </c>
      <c r="BB48">
        <v>134.6</v>
      </c>
      <c r="BC48">
        <v>15.1</v>
      </c>
      <c r="BD48">
        <v>14.8</v>
      </c>
      <c r="BE48">
        <v>0.90200000000000002</v>
      </c>
      <c r="BF48">
        <v>3500</v>
      </c>
      <c r="BG48">
        <v>81.5</v>
      </c>
      <c r="BK48" t="s">
        <v>156</v>
      </c>
      <c r="BL48" t="s">
        <v>156</v>
      </c>
      <c r="BM48" t="s">
        <v>156</v>
      </c>
      <c r="BV48" s="8">
        <v>43493</v>
      </c>
      <c r="BW48" t="s">
        <v>156</v>
      </c>
      <c r="BX48" t="s">
        <v>156</v>
      </c>
      <c r="BY48" t="s">
        <v>156</v>
      </c>
      <c r="CF48" t="s">
        <v>159</v>
      </c>
      <c r="CG48">
        <v>100</v>
      </c>
      <c r="CH48">
        <v>277</v>
      </c>
      <c r="CN48" t="s">
        <v>156</v>
      </c>
    </row>
    <row r="49" spans="1:92" x14ac:dyDescent="0.3">
      <c r="A49" t="s">
        <v>285</v>
      </c>
      <c r="B49" t="s">
        <v>279</v>
      </c>
      <c r="C49" t="s">
        <v>280</v>
      </c>
      <c r="D49" t="s">
        <v>286</v>
      </c>
      <c r="E49" t="s">
        <v>152</v>
      </c>
      <c r="F49" t="s">
        <v>153</v>
      </c>
      <c r="G49" t="s">
        <v>202</v>
      </c>
      <c r="I49" t="s">
        <v>155</v>
      </c>
      <c r="J49" t="s">
        <v>156</v>
      </c>
      <c r="U49" s="8">
        <v>43493</v>
      </c>
      <c r="V49" t="s">
        <v>157</v>
      </c>
      <c r="W49" t="s">
        <v>157</v>
      </c>
      <c r="X49" t="s">
        <v>156</v>
      </c>
      <c r="Z49" t="s">
        <v>282</v>
      </c>
      <c r="AZ49">
        <v>4.4000000000000004</v>
      </c>
      <c r="BA49">
        <v>2162.8000000000002</v>
      </c>
      <c r="BB49">
        <v>142.19999999999999</v>
      </c>
      <c r="BC49">
        <v>15.2</v>
      </c>
      <c r="BD49">
        <v>14.8</v>
      </c>
      <c r="BE49">
        <v>0.90200000000000002</v>
      </c>
      <c r="BF49">
        <v>4973</v>
      </c>
      <c r="BG49">
        <v>81.599999999999994</v>
      </c>
      <c r="BK49" t="s">
        <v>156</v>
      </c>
      <c r="BL49" t="s">
        <v>156</v>
      </c>
      <c r="BM49" t="s">
        <v>156</v>
      </c>
      <c r="BV49" s="8">
        <v>43493</v>
      </c>
      <c r="BW49" t="s">
        <v>156</v>
      </c>
      <c r="BX49" t="s">
        <v>156</v>
      </c>
      <c r="BY49" t="s">
        <v>156</v>
      </c>
      <c r="CF49" t="s">
        <v>159</v>
      </c>
      <c r="CG49">
        <v>100</v>
      </c>
      <c r="CH49">
        <v>277</v>
      </c>
      <c r="CN49" t="s">
        <v>156</v>
      </c>
    </row>
    <row r="50" spans="1:92" x14ac:dyDescent="0.3">
      <c r="A50" t="s">
        <v>287</v>
      </c>
      <c r="B50" t="s">
        <v>279</v>
      </c>
      <c r="C50" t="s">
        <v>280</v>
      </c>
      <c r="D50" t="s">
        <v>288</v>
      </c>
      <c r="E50" t="s">
        <v>152</v>
      </c>
      <c r="F50" t="s">
        <v>153</v>
      </c>
      <c r="G50" t="s">
        <v>202</v>
      </c>
      <c r="I50" t="s">
        <v>155</v>
      </c>
      <c r="J50" t="s">
        <v>156</v>
      </c>
      <c r="U50" s="8">
        <v>43493</v>
      </c>
      <c r="V50" t="s">
        <v>157</v>
      </c>
      <c r="W50" t="s">
        <v>157</v>
      </c>
      <c r="X50" t="s">
        <v>156</v>
      </c>
      <c r="Z50" t="s">
        <v>282</v>
      </c>
      <c r="AZ50">
        <v>4.4000000000000004</v>
      </c>
      <c r="BA50">
        <v>2129.6999999999998</v>
      </c>
      <c r="BB50">
        <v>140.30000000000001</v>
      </c>
      <c r="BC50">
        <v>15.1</v>
      </c>
      <c r="BD50">
        <v>14.8</v>
      </c>
      <c r="BE50">
        <v>0.90200000000000002</v>
      </c>
      <c r="BF50">
        <v>3920</v>
      </c>
      <c r="BG50">
        <v>82.3</v>
      </c>
      <c r="BK50" t="s">
        <v>156</v>
      </c>
      <c r="BL50" t="s">
        <v>156</v>
      </c>
      <c r="BM50" t="s">
        <v>156</v>
      </c>
      <c r="BV50" s="8">
        <v>43493</v>
      </c>
      <c r="BW50" t="s">
        <v>156</v>
      </c>
      <c r="BX50" t="s">
        <v>156</v>
      </c>
      <c r="BY50" t="s">
        <v>156</v>
      </c>
      <c r="CF50" t="s">
        <v>159</v>
      </c>
      <c r="CG50">
        <v>100</v>
      </c>
      <c r="CH50">
        <v>277</v>
      </c>
      <c r="CN50" t="s">
        <v>156</v>
      </c>
    </row>
    <row r="51" spans="1:92" x14ac:dyDescent="0.3">
      <c r="A51" t="s">
        <v>289</v>
      </c>
      <c r="B51" t="s">
        <v>279</v>
      </c>
      <c r="C51" t="s">
        <v>280</v>
      </c>
      <c r="D51" t="s">
        <v>290</v>
      </c>
      <c r="E51" t="s">
        <v>152</v>
      </c>
      <c r="F51" t="s">
        <v>153</v>
      </c>
      <c r="G51" t="s">
        <v>202</v>
      </c>
      <c r="I51" t="s">
        <v>155</v>
      </c>
      <c r="J51" t="s">
        <v>162</v>
      </c>
      <c r="L51">
        <v>2041.88</v>
      </c>
      <c r="M51">
        <v>134.6</v>
      </c>
      <c r="N51">
        <v>15.17</v>
      </c>
      <c r="O51">
        <v>14.8</v>
      </c>
      <c r="P51">
        <v>0.90200000000000002</v>
      </c>
      <c r="Q51">
        <v>2978</v>
      </c>
      <c r="R51">
        <v>81.5</v>
      </c>
      <c r="S51">
        <v>5</v>
      </c>
      <c r="T51">
        <v>50000</v>
      </c>
      <c r="U51" s="8">
        <v>43493</v>
      </c>
      <c r="V51" t="s">
        <v>157</v>
      </c>
      <c r="W51" t="s">
        <v>157</v>
      </c>
      <c r="X51" t="s">
        <v>156</v>
      </c>
      <c r="Z51" t="s">
        <v>282</v>
      </c>
      <c r="AP51">
        <v>79.8</v>
      </c>
      <c r="AR51">
        <v>1.1599999999999999</v>
      </c>
      <c r="AS51">
        <v>1.22</v>
      </c>
      <c r="AZ51">
        <v>4.4000000000000004</v>
      </c>
      <c r="BA51">
        <v>2041.8</v>
      </c>
      <c r="BB51">
        <v>134.6</v>
      </c>
      <c r="BC51">
        <v>15.1</v>
      </c>
      <c r="BD51">
        <v>14.8</v>
      </c>
      <c r="BE51">
        <v>0.90200000000000002</v>
      </c>
      <c r="BF51">
        <v>2978</v>
      </c>
      <c r="BG51">
        <v>81.5</v>
      </c>
      <c r="BK51" t="s">
        <v>156</v>
      </c>
      <c r="BL51" t="s">
        <v>156</v>
      </c>
      <c r="BM51" t="s">
        <v>156</v>
      </c>
      <c r="BV51" s="8">
        <v>43493</v>
      </c>
      <c r="BW51" t="s">
        <v>156</v>
      </c>
      <c r="BX51" t="s">
        <v>156</v>
      </c>
      <c r="BY51" t="s">
        <v>156</v>
      </c>
      <c r="CF51" t="s">
        <v>159</v>
      </c>
      <c r="CG51">
        <v>100</v>
      </c>
      <c r="CH51">
        <v>277</v>
      </c>
      <c r="CI51">
        <v>120</v>
      </c>
      <c r="CN51" t="s">
        <v>156</v>
      </c>
    </row>
    <row r="52" spans="1:92" hidden="1" x14ac:dyDescent="0.3">
      <c r="A52" t="s">
        <v>291</v>
      </c>
      <c r="B52" t="s">
        <v>292</v>
      </c>
      <c r="C52" t="s">
        <v>293</v>
      </c>
      <c r="D52" t="s">
        <v>294</v>
      </c>
      <c r="E52" t="s">
        <v>152</v>
      </c>
      <c r="F52" t="s">
        <v>153</v>
      </c>
      <c r="G52" t="s">
        <v>154</v>
      </c>
      <c r="I52" t="s">
        <v>155</v>
      </c>
      <c r="J52" t="s">
        <v>156</v>
      </c>
      <c r="U52" s="8">
        <v>43489</v>
      </c>
      <c r="V52" t="s">
        <v>157</v>
      </c>
      <c r="W52" t="s">
        <v>157</v>
      </c>
      <c r="X52" t="s">
        <v>156</v>
      </c>
      <c r="Z52" t="s">
        <v>295</v>
      </c>
      <c r="AZ52">
        <v>4.4000000000000004</v>
      </c>
      <c r="BA52">
        <v>2200</v>
      </c>
      <c r="BB52">
        <v>122.22199999999999</v>
      </c>
      <c r="BC52">
        <v>18</v>
      </c>
      <c r="BD52">
        <v>11.89</v>
      </c>
      <c r="BE52">
        <v>0.97360000000000002</v>
      </c>
      <c r="BF52">
        <v>5000</v>
      </c>
      <c r="BG52">
        <v>83.9</v>
      </c>
      <c r="BK52" t="s">
        <v>156</v>
      </c>
      <c r="BL52" t="s">
        <v>156</v>
      </c>
      <c r="BM52" t="s">
        <v>156</v>
      </c>
      <c r="BV52" s="8">
        <v>43489</v>
      </c>
      <c r="BW52" t="s">
        <v>156</v>
      </c>
      <c r="BX52" t="s">
        <v>156</v>
      </c>
      <c r="BY52" t="s">
        <v>156</v>
      </c>
      <c r="CF52" t="s">
        <v>159</v>
      </c>
      <c r="CN52" t="s">
        <v>156</v>
      </c>
    </row>
    <row r="53" spans="1:92" hidden="1" x14ac:dyDescent="0.3">
      <c r="A53" t="s">
        <v>296</v>
      </c>
      <c r="B53" t="s">
        <v>297</v>
      </c>
      <c r="C53" t="s">
        <v>298</v>
      </c>
      <c r="D53" t="s">
        <v>299</v>
      </c>
      <c r="E53" t="s">
        <v>152</v>
      </c>
      <c r="F53" t="s">
        <v>153</v>
      </c>
      <c r="G53" t="s">
        <v>154</v>
      </c>
      <c r="I53" t="s">
        <v>155</v>
      </c>
      <c r="J53" t="s">
        <v>156</v>
      </c>
      <c r="U53" s="8">
        <v>43488</v>
      </c>
      <c r="V53" t="s">
        <v>157</v>
      </c>
      <c r="W53" t="s">
        <v>157</v>
      </c>
      <c r="X53" t="s">
        <v>156</v>
      </c>
      <c r="Z53" t="s">
        <v>300</v>
      </c>
      <c r="AZ53">
        <v>4.4000000000000004</v>
      </c>
      <c r="BA53">
        <v>2200</v>
      </c>
      <c r="BB53">
        <v>122.2</v>
      </c>
      <c r="BC53">
        <v>18</v>
      </c>
      <c r="BD53">
        <v>20</v>
      </c>
      <c r="BE53">
        <v>0.9</v>
      </c>
      <c r="BF53">
        <v>5000</v>
      </c>
      <c r="BG53">
        <v>82</v>
      </c>
      <c r="BK53" t="s">
        <v>156</v>
      </c>
      <c r="BL53" t="s">
        <v>156</v>
      </c>
      <c r="BM53" t="s">
        <v>156</v>
      </c>
      <c r="BV53" s="8">
        <v>43488</v>
      </c>
      <c r="BW53" t="s">
        <v>156</v>
      </c>
      <c r="BX53" t="s">
        <v>156</v>
      </c>
      <c r="BY53" t="s">
        <v>156</v>
      </c>
      <c r="CF53" t="s">
        <v>159</v>
      </c>
      <c r="CN53" t="s">
        <v>156</v>
      </c>
    </row>
    <row r="54" spans="1:92" hidden="1" x14ac:dyDescent="0.3">
      <c r="A54" t="s">
        <v>301</v>
      </c>
      <c r="B54" t="s">
        <v>297</v>
      </c>
      <c r="C54" t="s">
        <v>298</v>
      </c>
      <c r="D54" t="s">
        <v>302</v>
      </c>
      <c r="E54" t="s">
        <v>152</v>
      </c>
      <c r="F54" t="s">
        <v>153</v>
      </c>
      <c r="G54" t="s">
        <v>154</v>
      </c>
      <c r="I54" t="s">
        <v>155</v>
      </c>
      <c r="J54" t="s">
        <v>156</v>
      </c>
      <c r="U54" s="8">
        <v>43488</v>
      </c>
      <c r="V54" t="s">
        <v>157</v>
      </c>
      <c r="W54" t="s">
        <v>157</v>
      </c>
      <c r="X54" t="s">
        <v>156</v>
      </c>
      <c r="Z54" t="s">
        <v>300</v>
      </c>
      <c r="AZ54">
        <v>4.4000000000000004</v>
      </c>
      <c r="BA54">
        <v>2200</v>
      </c>
      <c r="BB54">
        <v>122.2</v>
      </c>
      <c r="BC54">
        <v>18</v>
      </c>
      <c r="BD54">
        <v>20</v>
      </c>
      <c r="BE54">
        <v>0.9</v>
      </c>
      <c r="BF54">
        <v>4000</v>
      </c>
      <c r="BG54">
        <v>82</v>
      </c>
      <c r="BK54" t="s">
        <v>156</v>
      </c>
      <c r="BL54" t="s">
        <v>156</v>
      </c>
      <c r="BM54" t="s">
        <v>156</v>
      </c>
      <c r="BV54" s="8">
        <v>43488</v>
      </c>
      <c r="BW54" t="s">
        <v>156</v>
      </c>
      <c r="BX54" t="s">
        <v>156</v>
      </c>
      <c r="BY54" t="s">
        <v>156</v>
      </c>
      <c r="CF54" t="s">
        <v>159</v>
      </c>
      <c r="CN54" t="s">
        <v>156</v>
      </c>
    </row>
    <row r="55" spans="1:92" hidden="1" x14ac:dyDescent="0.3">
      <c r="A55" t="s">
        <v>303</v>
      </c>
      <c r="B55" t="s">
        <v>304</v>
      </c>
      <c r="C55" t="s">
        <v>305</v>
      </c>
      <c r="D55" t="s">
        <v>306</v>
      </c>
      <c r="E55" t="s">
        <v>152</v>
      </c>
      <c r="F55" t="s">
        <v>153</v>
      </c>
      <c r="G55" t="s">
        <v>154</v>
      </c>
      <c r="I55" t="s">
        <v>155</v>
      </c>
      <c r="J55" t="s">
        <v>156</v>
      </c>
      <c r="U55" s="8">
        <v>43487</v>
      </c>
      <c r="V55" t="s">
        <v>157</v>
      </c>
      <c r="W55" t="s">
        <v>157</v>
      </c>
      <c r="X55" t="s">
        <v>156</v>
      </c>
      <c r="Z55" t="s">
        <v>307</v>
      </c>
      <c r="AZ55">
        <v>4.4000000000000004</v>
      </c>
      <c r="BA55">
        <v>2200</v>
      </c>
      <c r="BB55">
        <v>129</v>
      </c>
      <c r="BC55">
        <v>17</v>
      </c>
      <c r="BD55">
        <v>20</v>
      </c>
      <c r="BE55">
        <v>0.9</v>
      </c>
      <c r="BF55">
        <v>4000</v>
      </c>
      <c r="BG55">
        <v>80</v>
      </c>
      <c r="BK55" t="s">
        <v>156</v>
      </c>
      <c r="BL55" t="s">
        <v>156</v>
      </c>
      <c r="BM55" t="s">
        <v>156</v>
      </c>
      <c r="BV55" s="8">
        <v>43487</v>
      </c>
      <c r="BW55" t="s">
        <v>156</v>
      </c>
      <c r="BX55" t="s">
        <v>156</v>
      </c>
      <c r="BY55" t="s">
        <v>156</v>
      </c>
      <c r="CF55" t="s">
        <v>159</v>
      </c>
      <c r="CN55" t="s">
        <v>156</v>
      </c>
    </row>
    <row r="56" spans="1:92" hidden="1" x14ac:dyDescent="0.3">
      <c r="A56" t="s">
        <v>308</v>
      </c>
      <c r="B56" t="s">
        <v>304</v>
      </c>
      <c r="C56" t="s">
        <v>305</v>
      </c>
      <c r="D56" t="s">
        <v>309</v>
      </c>
      <c r="E56" t="s">
        <v>152</v>
      </c>
      <c r="F56" t="s">
        <v>153</v>
      </c>
      <c r="G56" t="s">
        <v>154</v>
      </c>
      <c r="I56" t="s">
        <v>155</v>
      </c>
      <c r="J56" t="s">
        <v>156</v>
      </c>
      <c r="U56" s="8">
        <v>43487</v>
      </c>
      <c r="V56" t="s">
        <v>157</v>
      </c>
      <c r="W56" t="s">
        <v>157</v>
      </c>
      <c r="X56" t="s">
        <v>156</v>
      </c>
      <c r="Z56" t="s">
        <v>307</v>
      </c>
      <c r="AZ56">
        <v>4.4000000000000004</v>
      </c>
      <c r="BA56">
        <v>2200</v>
      </c>
      <c r="BB56">
        <v>129</v>
      </c>
      <c r="BC56">
        <v>17</v>
      </c>
      <c r="BD56">
        <v>20</v>
      </c>
      <c r="BE56">
        <v>0.9</v>
      </c>
      <c r="BF56">
        <v>5000</v>
      </c>
      <c r="BG56">
        <v>80</v>
      </c>
      <c r="BK56" t="s">
        <v>156</v>
      </c>
      <c r="BL56" t="s">
        <v>156</v>
      </c>
      <c r="BM56" t="s">
        <v>156</v>
      </c>
      <c r="BV56" s="8">
        <v>43487</v>
      </c>
      <c r="BW56" t="s">
        <v>156</v>
      </c>
      <c r="BX56" t="s">
        <v>156</v>
      </c>
      <c r="BY56" t="s">
        <v>156</v>
      </c>
      <c r="CF56" t="s">
        <v>159</v>
      </c>
      <c r="CN56" t="s">
        <v>156</v>
      </c>
    </row>
    <row r="57" spans="1:92" hidden="1" x14ac:dyDescent="0.3">
      <c r="A57" t="s">
        <v>310</v>
      </c>
      <c r="B57" t="s">
        <v>304</v>
      </c>
      <c r="C57" t="s">
        <v>305</v>
      </c>
      <c r="D57" t="s">
        <v>311</v>
      </c>
      <c r="E57" t="s">
        <v>152</v>
      </c>
      <c r="F57" t="s">
        <v>153</v>
      </c>
      <c r="G57" t="s">
        <v>154</v>
      </c>
      <c r="I57" t="s">
        <v>155</v>
      </c>
      <c r="J57" t="s">
        <v>162</v>
      </c>
      <c r="L57">
        <v>2275</v>
      </c>
      <c r="M57">
        <v>130.9</v>
      </c>
      <c r="N57">
        <v>17.39</v>
      </c>
      <c r="O57">
        <v>10.14</v>
      </c>
      <c r="P57">
        <v>0.96909999999999996</v>
      </c>
      <c r="Q57">
        <v>3515</v>
      </c>
      <c r="R57">
        <v>81.900000000000006</v>
      </c>
      <c r="S57">
        <v>5</v>
      </c>
      <c r="T57">
        <v>50000</v>
      </c>
      <c r="U57" s="8">
        <v>43487</v>
      </c>
      <c r="V57" t="s">
        <v>157</v>
      </c>
      <c r="W57" t="s">
        <v>157</v>
      </c>
      <c r="X57" t="s">
        <v>156</v>
      </c>
      <c r="Z57" t="s">
        <v>307</v>
      </c>
      <c r="AP57">
        <v>81.400000000000006</v>
      </c>
      <c r="AR57">
        <v>1.26</v>
      </c>
      <c r="AS57">
        <v>1.3</v>
      </c>
      <c r="AZ57">
        <v>4.4000000000000004</v>
      </c>
      <c r="BA57">
        <v>2200</v>
      </c>
      <c r="BB57">
        <v>129</v>
      </c>
      <c r="BC57">
        <v>17</v>
      </c>
      <c r="BD57">
        <v>20</v>
      </c>
      <c r="BE57">
        <v>0.9</v>
      </c>
      <c r="BF57">
        <v>3500</v>
      </c>
      <c r="BG57">
        <v>80</v>
      </c>
      <c r="BK57" t="s">
        <v>156</v>
      </c>
      <c r="BL57" t="s">
        <v>156</v>
      </c>
      <c r="BM57" t="s">
        <v>156</v>
      </c>
      <c r="BV57" s="8">
        <v>43487</v>
      </c>
      <c r="BW57" t="s">
        <v>156</v>
      </c>
      <c r="BX57" t="s">
        <v>156</v>
      </c>
      <c r="BY57" t="s">
        <v>156</v>
      </c>
      <c r="CF57" t="s">
        <v>159</v>
      </c>
      <c r="CN57" t="s">
        <v>156</v>
      </c>
    </row>
    <row r="58" spans="1:92" hidden="1" x14ac:dyDescent="0.3">
      <c r="A58" t="s">
        <v>312</v>
      </c>
      <c r="B58" t="s">
        <v>313</v>
      </c>
      <c r="C58" t="s">
        <v>314</v>
      </c>
      <c r="D58" t="s">
        <v>315</v>
      </c>
      <c r="E58" t="s">
        <v>152</v>
      </c>
      <c r="F58" t="s">
        <v>153</v>
      </c>
      <c r="G58" t="s">
        <v>154</v>
      </c>
      <c r="I58" t="s">
        <v>155</v>
      </c>
      <c r="J58" t="s">
        <v>156</v>
      </c>
      <c r="U58" s="8">
        <v>43083</v>
      </c>
      <c r="V58" t="s">
        <v>157</v>
      </c>
      <c r="W58" t="s">
        <v>157</v>
      </c>
      <c r="X58" t="s">
        <v>156</v>
      </c>
      <c r="Z58" t="s">
        <v>316</v>
      </c>
      <c r="AZ58">
        <v>4.4000000000000004</v>
      </c>
      <c r="BA58">
        <v>2200</v>
      </c>
      <c r="BB58">
        <v>122.22</v>
      </c>
      <c r="BC58">
        <v>18</v>
      </c>
      <c r="BD58">
        <v>20</v>
      </c>
      <c r="BE58">
        <v>0.9</v>
      </c>
      <c r="BF58">
        <v>5000</v>
      </c>
      <c r="BG58">
        <v>80</v>
      </c>
      <c r="BK58" t="s">
        <v>156</v>
      </c>
      <c r="BL58" t="s">
        <v>156</v>
      </c>
      <c r="BM58" t="s">
        <v>156</v>
      </c>
      <c r="BV58" s="8">
        <v>43406</v>
      </c>
      <c r="BW58" t="s">
        <v>156</v>
      </c>
      <c r="BX58" t="s">
        <v>156</v>
      </c>
      <c r="BY58" t="s">
        <v>156</v>
      </c>
      <c r="CF58" t="s">
        <v>159</v>
      </c>
      <c r="CN58" t="s">
        <v>156</v>
      </c>
    </row>
    <row r="59" spans="1:92" hidden="1" x14ac:dyDescent="0.3">
      <c r="A59" t="s">
        <v>317</v>
      </c>
      <c r="B59" t="s">
        <v>313</v>
      </c>
      <c r="C59" t="s">
        <v>314</v>
      </c>
      <c r="D59" t="s">
        <v>318</v>
      </c>
      <c r="E59" t="s">
        <v>152</v>
      </c>
      <c r="F59" t="s">
        <v>153</v>
      </c>
      <c r="G59" t="s">
        <v>154</v>
      </c>
      <c r="I59" t="s">
        <v>155</v>
      </c>
      <c r="J59" t="s">
        <v>156</v>
      </c>
      <c r="U59" s="8">
        <v>43083</v>
      </c>
      <c r="V59" t="s">
        <v>157</v>
      </c>
      <c r="W59" t="s">
        <v>157</v>
      </c>
      <c r="X59" t="s">
        <v>156</v>
      </c>
      <c r="Z59" t="s">
        <v>316</v>
      </c>
      <c r="AZ59">
        <v>4.4000000000000004</v>
      </c>
      <c r="BA59">
        <v>2200</v>
      </c>
      <c r="BB59">
        <v>122.22</v>
      </c>
      <c r="BC59">
        <v>18</v>
      </c>
      <c r="BD59">
        <v>20</v>
      </c>
      <c r="BE59">
        <v>0.9</v>
      </c>
      <c r="BF59">
        <v>4000</v>
      </c>
      <c r="BG59">
        <v>80</v>
      </c>
      <c r="BK59" t="s">
        <v>156</v>
      </c>
      <c r="BL59" t="s">
        <v>156</v>
      </c>
      <c r="BM59" t="s">
        <v>156</v>
      </c>
      <c r="BV59" s="8">
        <v>43406</v>
      </c>
      <c r="BW59" t="s">
        <v>156</v>
      </c>
      <c r="BX59" t="s">
        <v>156</v>
      </c>
      <c r="BY59" t="s">
        <v>156</v>
      </c>
      <c r="CF59" t="s">
        <v>159</v>
      </c>
      <c r="CN59" t="s">
        <v>156</v>
      </c>
    </row>
    <row r="60" spans="1:92" hidden="1" x14ac:dyDescent="0.3">
      <c r="A60" t="s">
        <v>319</v>
      </c>
      <c r="B60" t="s">
        <v>313</v>
      </c>
      <c r="C60" t="s">
        <v>314</v>
      </c>
      <c r="D60" t="s">
        <v>320</v>
      </c>
      <c r="E60" t="s">
        <v>152</v>
      </c>
      <c r="F60" t="s">
        <v>153</v>
      </c>
      <c r="G60" t="s">
        <v>154</v>
      </c>
      <c r="I60" t="s">
        <v>155</v>
      </c>
      <c r="J60" t="s">
        <v>156</v>
      </c>
      <c r="U60" s="8">
        <v>42836</v>
      </c>
      <c r="V60" t="s">
        <v>157</v>
      </c>
      <c r="W60" t="s">
        <v>157</v>
      </c>
      <c r="X60" t="s">
        <v>156</v>
      </c>
      <c r="Z60" t="s">
        <v>321</v>
      </c>
      <c r="AZ60">
        <v>4.4000000000000004</v>
      </c>
      <c r="BA60">
        <v>1800</v>
      </c>
      <c r="BB60">
        <v>125</v>
      </c>
      <c r="BC60">
        <v>14.5</v>
      </c>
      <c r="BD60">
        <v>20</v>
      </c>
      <c r="BE60">
        <v>0.9</v>
      </c>
      <c r="BF60">
        <v>4000</v>
      </c>
      <c r="BG60">
        <v>82</v>
      </c>
      <c r="BK60" t="s">
        <v>156</v>
      </c>
      <c r="BL60" t="s">
        <v>156</v>
      </c>
      <c r="BM60" t="s">
        <v>156</v>
      </c>
      <c r="BN60" s="8">
        <v>43222</v>
      </c>
      <c r="BO60">
        <v>4.3</v>
      </c>
      <c r="BQ60" t="s">
        <v>155</v>
      </c>
      <c r="BV60" s="8">
        <v>43406</v>
      </c>
      <c r="BW60" t="s">
        <v>156</v>
      </c>
      <c r="BX60" t="s">
        <v>156</v>
      </c>
      <c r="BY60" t="s">
        <v>156</v>
      </c>
      <c r="CF60" t="s">
        <v>159</v>
      </c>
      <c r="CN60" t="s">
        <v>156</v>
      </c>
    </row>
    <row r="61" spans="1:92" hidden="1" x14ac:dyDescent="0.3">
      <c r="A61" t="s">
        <v>322</v>
      </c>
      <c r="B61" t="s">
        <v>313</v>
      </c>
      <c r="C61" t="s">
        <v>314</v>
      </c>
      <c r="D61" t="s">
        <v>323</v>
      </c>
      <c r="E61" t="s">
        <v>152</v>
      </c>
      <c r="F61" t="s">
        <v>153</v>
      </c>
      <c r="G61" t="s">
        <v>154</v>
      </c>
      <c r="I61" t="s">
        <v>155</v>
      </c>
      <c r="J61" t="s">
        <v>156</v>
      </c>
      <c r="U61" s="8">
        <v>42836</v>
      </c>
      <c r="V61" t="s">
        <v>157</v>
      </c>
      <c r="W61" t="s">
        <v>157</v>
      </c>
      <c r="X61" t="s">
        <v>156</v>
      </c>
      <c r="Z61" t="s">
        <v>321</v>
      </c>
      <c r="AZ61">
        <v>4.4000000000000004</v>
      </c>
      <c r="BA61">
        <v>1800</v>
      </c>
      <c r="BB61">
        <v>125</v>
      </c>
      <c r="BC61">
        <v>14.5</v>
      </c>
      <c r="BD61">
        <v>20</v>
      </c>
      <c r="BE61">
        <v>0.9</v>
      </c>
      <c r="BF61">
        <v>5000</v>
      </c>
      <c r="BG61">
        <v>82</v>
      </c>
      <c r="BK61" t="s">
        <v>156</v>
      </c>
      <c r="BL61" t="s">
        <v>156</v>
      </c>
      <c r="BM61" t="s">
        <v>156</v>
      </c>
      <c r="BN61" s="8">
        <v>43222</v>
      </c>
      <c r="BO61">
        <v>4.3</v>
      </c>
      <c r="BQ61" t="s">
        <v>155</v>
      </c>
      <c r="BV61" s="8">
        <v>43406</v>
      </c>
      <c r="BW61" t="s">
        <v>156</v>
      </c>
      <c r="BX61" t="s">
        <v>156</v>
      </c>
      <c r="BY61" t="s">
        <v>156</v>
      </c>
      <c r="CF61" t="s">
        <v>159</v>
      </c>
      <c r="CN61" t="s">
        <v>156</v>
      </c>
    </row>
    <row r="62" spans="1:92" hidden="1" x14ac:dyDescent="0.3">
      <c r="A62" t="s">
        <v>324</v>
      </c>
      <c r="B62" t="s">
        <v>325</v>
      </c>
      <c r="C62" t="s">
        <v>326</v>
      </c>
      <c r="D62" t="s">
        <v>327</v>
      </c>
      <c r="E62" t="s">
        <v>152</v>
      </c>
      <c r="F62" t="s">
        <v>153</v>
      </c>
      <c r="G62" t="s">
        <v>154</v>
      </c>
      <c r="I62" t="s">
        <v>155</v>
      </c>
      <c r="J62" t="s">
        <v>162</v>
      </c>
      <c r="L62">
        <v>1826</v>
      </c>
      <c r="M62">
        <v>126.1</v>
      </c>
      <c r="N62">
        <v>14.48</v>
      </c>
      <c r="O62">
        <v>10.69</v>
      </c>
      <c r="P62">
        <v>0.93579999999999997</v>
      </c>
      <c r="Q62">
        <v>3011</v>
      </c>
      <c r="R62">
        <v>82</v>
      </c>
      <c r="S62">
        <v>5</v>
      </c>
      <c r="T62">
        <v>50000</v>
      </c>
      <c r="U62" s="8">
        <v>43476</v>
      </c>
      <c r="V62" t="s">
        <v>157</v>
      </c>
      <c r="W62" t="s">
        <v>157</v>
      </c>
      <c r="X62" t="s">
        <v>156</v>
      </c>
      <c r="Z62" t="s">
        <v>328</v>
      </c>
      <c r="AP62">
        <v>84.4</v>
      </c>
      <c r="AR62">
        <v>1.2</v>
      </c>
      <c r="AS62">
        <v>1.28</v>
      </c>
      <c r="AZ62">
        <v>4.4000000000000004</v>
      </c>
      <c r="BA62">
        <v>1820</v>
      </c>
      <c r="BB62">
        <v>126.92</v>
      </c>
      <c r="BC62">
        <v>14.34</v>
      </c>
      <c r="BD62">
        <v>10.69</v>
      </c>
      <c r="BE62">
        <v>0.93579999999999997</v>
      </c>
      <c r="BF62">
        <v>3000</v>
      </c>
      <c r="BG62">
        <v>82</v>
      </c>
      <c r="BK62" t="s">
        <v>156</v>
      </c>
      <c r="BL62" t="s">
        <v>156</v>
      </c>
      <c r="BM62" t="s">
        <v>156</v>
      </c>
      <c r="BV62" s="8">
        <v>43476</v>
      </c>
      <c r="BW62" t="s">
        <v>156</v>
      </c>
      <c r="BX62" t="s">
        <v>156</v>
      </c>
      <c r="BY62" t="s">
        <v>156</v>
      </c>
      <c r="CF62" t="s">
        <v>159</v>
      </c>
      <c r="CI62">
        <v>277</v>
      </c>
      <c r="CN62" t="s">
        <v>156</v>
      </c>
    </row>
    <row r="63" spans="1:92" hidden="1" x14ac:dyDescent="0.3">
      <c r="A63" t="s">
        <v>329</v>
      </c>
      <c r="B63" t="s">
        <v>325</v>
      </c>
      <c r="C63" t="s">
        <v>326</v>
      </c>
      <c r="D63" t="s">
        <v>330</v>
      </c>
      <c r="E63" t="s">
        <v>152</v>
      </c>
      <c r="F63" t="s">
        <v>153</v>
      </c>
      <c r="G63" t="s">
        <v>154</v>
      </c>
      <c r="I63" t="s">
        <v>155</v>
      </c>
      <c r="J63" t="s">
        <v>156</v>
      </c>
      <c r="U63" s="8">
        <v>43476</v>
      </c>
      <c r="V63" t="s">
        <v>157</v>
      </c>
      <c r="W63" t="s">
        <v>157</v>
      </c>
      <c r="X63" t="s">
        <v>156</v>
      </c>
      <c r="Z63" t="s">
        <v>331</v>
      </c>
      <c r="AZ63">
        <v>4.4000000000000004</v>
      </c>
      <c r="BA63">
        <v>2343</v>
      </c>
      <c r="BB63">
        <v>124.36</v>
      </c>
      <c r="BC63">
        <v>18.84</v>
      </c>
      <c r="BD63">
        <v>8.9</v>
      </c>
      <c r="BE63">
        <v>0.95960000000000001</v>
      </c>
      <c r="BF63">
        <v>3500</v>
      </c>
      <c r="BG63">
        <v>82</v>
      </c>
      <c r="BK63" t="s">
        <v>156</v>
      </c>
      <c r="BL63" t="s">
        <v>156</v>
      </c>
      <c r="BM63" t="s">
        <v>156</v>
      </c>
      <c r="BV63" s="8">
        <v>43476</v>
      </c>
      <c r="BW63" t="s">
        <v>156</v>
      </c>
      <c r="BX63" t="s">
        <v>156</v>
      </c>
      <c r="BY63" t="s">
        <v>156</v>
      </c>
      <c r="CF63" t="s">
        <v>159</v>
      </c>
      <c r="CN63" t="s">
        <v>156</v>
      </c>
    </row>
    <row r="64" spans="1:92" hidden="1" x14ac:dyDescent="0.3">
      <c r="A64" t="s">
        <v>332</v>
      </c>
      <c r="B64" t="s">
        <v>325</v>
      </c>
      <c r="C64" t="s">
        <v>326</v>
      </c>
      <c r="D64" t="s">
        <v>333</v>
      </c>
      <c r="E64" t="s">
        <v>152</v>
      </c>
      <c r="F64" t="s">
        <v>153</v>
      </c>
      <c r="G64" t="s">
        <v>154</v>
      </c>
      <c r="I64" t="s">
        <v>155</v>
      </c>
      <c r="J64" t="s">
        <v>156</v>
      </c>
      <c r="U64" s="8">
        <v>43476</v>
      </c>
      <c r="V64" t="s">
        <v>157</v>
      </c>
      <c r="W64" t="s">
        <v>157</v>
      </c>
      <c r="X64" t="s">
        <v>156</v>
      </c>
      <c r="Z64" t="s">
        <v>331</v>
      </c>
      <c r="AZ64">
        <v>4.4000000000000004</v>
      </c>
      <c r="BA64">
        <v>2357</v>
      </c>
      <c r="BB64">
        <v>125.11</v>
      </c>
      <c r="BC64">
        <v>18.84</v>
      </c>
      <c r="BD64">
        <v>8.9</v>
      </c>
      <c r="BE64">
        <v>0.95960000000000001</v>
      </c>
      <c r="BF64">
        <v>4000</v>
      </c>
      <c r="BG64">
        <v>82</v>
      </c>
      <c r="BK64" t="s">
        <v>156</v>
      </c>
      <c r="BL64" t="s">
        <v>156</v>
      </c>
      <c r="BM64" t="s">
        <v>156</v>
      </c>
      <c r="BV64" s="8">
        <v>43476</v>
      </c>
      <c r="BW64" t="s">
        <v>156</v>
      </c>
      <c r="BX64" t="s">
        <v>156</v>
      </c>
      <c r="BY64" t="s">
        <v>156</v>
      </c>
      <c r="CF64" t="s">
        <v>159</v>
      </c>
      <c r="CN64" t="s">
        <v>156</v>
      </c>
    </row>
    <row r="65" spans="1:92" hidden="1" x14ac:dyDescent="0.3">
      <c r="A65" t="s">
        <v>334</v>
      </c>
      <c r="B65" t="s">
        <v>325</v>
      </c>
      <c r="C65" t="s">
        <v>326</v>
      </c>
      <c r="D65" t="s">
        <v>335</v>
      </c>
      <c r="E65" t="s">
        <v>152</v>
      </c>
      <c r="F65" t="s">
        <v>153</v>
      </c>
      <c r="G65" t="s">
        <v>154</v>
      </c>
      <c r="I65" t="s">
        <v>155</v>
      </c>
      <c r="J65" t="s">
        <v>162</v>
      </c>
      <c r="L65">
        <v>2330</v>
      </c>
      <c r="M65">
        <v>124.2</v>
      </c>
      <c r="N65">
        <v>18.760000000000002</v>
      </c>
      <c r="O65">
        <v>8.9</v>
      </c>
      <c r="P65">
        <v>0.95960000000000001</v>
      </c>
      <c r="Q65">
        <v>3004</v>
      </c>
      <c r="R65">
        <v>82</v>
      </c>
      <c r="S65">
        <v>5</v>
      </c>
      <c r="T65">
        <v>50000</v>
      </c>
      <c r="U65" s="8">
        <v>43476</v>
      </c>
      <c r="V65" t="s">
        <v>157</v>
      </c>
      <c r="W65" t="s">
        <v>157</v>
      </c>
      <c r="X65" t="s">
        <v>156</v>
      </c>
      <c r="Z65" t="s">
        <v>331</v>
      </c>
      <c r="AP65">
        <v>84.4</v>
      </c>
      <c r="AR65">
        <v>1.2</v>
      </c>
      <c r="AS65">
        <v>1.3</v>
      </c>
      <c r="AZ65">
        <v>4.4000000000000004</v>
      </c>
      <c r="BA65">
        <v>2330</v>
      </c>
      <c r="BB65">
        <v>124.2</v>
      </c>
      <c r="BC65">
        <v>18.760000000000002</v>
      </c>
      <c r="BD65">
        <v>8.9</v>
      </c>
      <c r="BE65">
        <v>0.95960000000000001</v>
      </c>
      <c r="BF65">
        <v>3000</v>
      </c>
      <c r="BG65">
        <v>82</v>
      </c>
      <c r="BK65" t="s">
        <v>156</v>
      </c>
      <c r="BL65" t="s">
        <v>156</v>
      </c>
      <c r="BM65" t="s">
        <v>156</v>
      </c>
      <c r="BV65" s="8">
        <v>43476</v>
      </c>
      <c r="BW65" t="s">
        <v>156</v>
      </c>
      <c r="BX65" t="s">
        <v>156</v>
      </c>
      <c r="BY65" t="s">
        <v>156</v>
      </c>
      <c r="CF65" t="s">
        <v>159</v>
      </c>
      <c r="CI65">
        <v>120</v>
      </c>
      <c r="CN65" t="s">
        <v>156</v>
      </c>
    </row>
    <row r="66" spans="1:92" hidden="1" x14ac:dyDescent="0.3">
      <c r="A66" t="s">
        <v>336</v>
      </c>
      <c r="B66" t="s">
        <v>325</v>
      </c>
      <c r="C66" t="s">
        <v>326</v>
      </c>
      <c r="D66" t="s">
        <v>337</v>
      </c>
      <c r="E66" t="s">
        <v>152</v>
      </c>
      <c r="F66" t="s">
        <v>153</v>
      </c>
      <c r="G66" t="s">
        <v>154</v>
      </c>
      <c r="I66" t="s">
        <v>155</v>
      </c>
      <c r="J66" t="s">
        <v>156</v>
      </c>
      <c r="U66" s="8">
        <v>43476</v>
      </c>
      <c r="V66" t="s">
        <v>157</v>
      </c>
      <c r="W66" t="s">
        <v>157</v>
      </c>
      <c r="X66" t="s">
        <v>156</v>
      </c>
      <c r="Z66" t="s">
        <v>338</v>
      </c>
      <c r="AZ66">
        <v>4.4000000000000004</v>
      </c>
      <c r="BA66">
        <v>2083</v>
      </c>
      <c r="BB66">
        <v>128.03</v>
      </c>
      <c r="BC66">
        <v>16.27</v>
      </c>
      <c r="BD66">
        <v>9.61</v>
      </c>
      <c r="BE66">
        <v>0.95</v>
      </c>
      <c r="BF66">
        <v>3500</v>
      </c>
      <c r="BG66">
        <v>81.900000000000006</v>
      </c>
      <c r="BK66" t="s">
        <v>156</v>
      </c>
      <c r="BL66" t="s">
        <v>156</v>
      </c>
      <c r="BM66" t="s">
        <v>156</v>
      </c>
      <c r="BV66" s="8">
        <v>43476</v>
      </c>
      <c r="BW66" t="s">
        <v>156</v>
      </c>
      <c r="BX66" t="s">
        <v>156</v>
      </c>
      <c r="BY66" t="s">
        <v>156</v>
      </c>
      <c r="CF66" t="s">
        <v>159</v>
      </c>
      <c r="CN66" t="s">
        <v>156</v>
      </c>
    </row>
    <row r="67" spans="1:92" hidden="1" x14ac:dyDescent="0.3">
      <c r="A67" t="s">
        <v>339</v>
      </c>
      <c r="B67" t="s">
        <v>325</v>
      </c>
      <c r="C67" t="s">
        <v>326</v>
      </c>
      <c r="D67" t="s">
        <v>340</v>
      </c>
      <c r="E67" t="s">
        <v>152</v>
      </c>
      <c r="F67" t="s">
        <v>153</v>
      </c>
      <c r="G67" t="s">
        <v>154</v>
      </c>
      <c r="I67" t="s">
        <v>155</v>
      </c>
      <c r="J67" t="s">
        <v>156</v>
      </c>
      <c r="U67" s="8">
        <v>43476</v>
      </c>
      <c r="V67" t="s">
        <v>157</v>
      </c>
      <c r="W67" t="s">
        <v>157</v>
      </c>
      <c r="X67" t="s">
        <v>156</v>
      </c>
      <c r="Z67" t="s">
        <v>338</v>
      </c>
      <c r="AZ67">
        <v>4.4000000000000004</v>
      </c>
      <c r="BA67">
        <v>2119</v>
      </c>
      <c r="BB67">
        <v>129.84</v>
      </c>
      <c r="BC67">
        <v>16.32</v>
      </c>
      <c r="BD67">
        <v>9.41</v>
      </c>
      <c r="BE67">
        <v>0.95379999999999998</v>
      </c>
      <c r="BF67">
        <v>5000</v>
      </c>
      <c r="BG67">
        <v>82.4</v>
      </c>
      <c r="BK67" t="s">
        <v>156</v>
      </c>
      <c r="BL67" t="s">
        <v>156</v>
      </c>
      <c r="BM67" t="s">
        <v>156</v>
      </c>
      <c r="BV67" s="8">
        <v>43476</v>
      </c>
      <c r="BW67" t="s">
        <v>156</v>
      </c>
      <c r="BX67" t="s">
        <v>156</v>
      </c>
      <c r="BY67" t="s">
        <v>156</v>
      </c>
      <c r="CF67" t="s">
        <v>159</v>
      </c>
      <c r="CN67" t="s">
        <v>156</v>
      </c>
    </row>
    <row r="68" spans="1:92" hidden="1" x14ac:dyDescent="0.3">
      <c r="A68" t="s">
        <v>341</v>
      </c>
      <c r="B68" t="s">
        <v>325</v>
      </c>
      <c r="C68" t="s">
        <v>326</v>
      </c>
      <c r="D68" t="s">
        <v>342</v>
      </c>
      <c r="E68" t="s">
        <v>152</v>
      </c>
      <c r="F68" t="s">
        <v>153</v>
      </c>
      <c r="G68" t="s">
        <v>154</v>
      </c>
      <c r="I68" t="s">
        <v>155</v>
      </c>
      <c r="J68" t="s">
        <v>156</v>
      </c>
      <c r="U68" s="8">
        <v>43476</v>
      </c>
      <c r="V68" t="s">
        <v>157</v>
      </c>
      <c r="W68" t="s">
        <v>157</v>
      </c>
      <c r="X68" t="s">
        <v>156</v>
      </c>
      <c r="Z68" t="s">
        <v>331</v>
      </c>
      <c r="AZ68">
        <v>4.4000000000000004</v>
      </c>
      <c r="BA68">
        <v>2383</v>
      </c>
      <c r="BB68">
        <v>126.02</v>
      </c>
      <c r="BC68">
        <v>18.91</v>
      </c>
      <c r="BD68">
        <v>8.7100000000000009</v>
      </c>
      <c r="BE68">
        <v>0.96079999999999999</v>
      </c>
      <c r="BF68">
        <v>5000</v>
      </c>
      <c r="BG68">
        <v>82.6</v>
      </c>
      <c r="BK68" t="s">
        <v>156</v>
      </c>
      <c r="BL68" t="s">
        <v>156</v>
      </c>
      <c r="BM68" t="s">
        <v>156</v>
      </c>
      <c r="BV68" s="8">
        <v>43476</v>
      </c>
      <c r="BW68" t="s">
        <v>156</v>
      </c>
      <c r="BX68" t="s">
        <v>156</v>
      </c>
      <c r="BY68" t="s">
        <v>156</v>
      </c>
      <c r="CF68" t="s">
        <v>159</v>
      </c>
      <c r="CN68" t="s">
        <v>156</v>
      </c>
    </row>
    <row r="69" spans="1:92" hidden="1" x14ac:dyDescent="0.3">
      <c r="A69" t="s">
        <v>343</v>
      </c>
      <c r="B69" t="s">
        <v>325</v>
      </c>
      <c r="C69" t="s">
        <v>326</v>
      </c>
      <c r="D69" t="s">
        <v>344</v>
      </c>
      <c r="E69" t="s">
        <v>152</v>
      </c>
      <c r="F69" t="s">
        <v>153</v>
      </c>
      <c r="G69" t="s">
        <v>154</v>
      </c>
      <c r="I69" t="s">
        <v>155</v>
      </c>
      <c r="J69" t="s">
        <v>156</v>
      </c>
      <c r="U69" s="8">
        <v>43476</v>
      </c>
      <c r="V69" t="s">
        <v>157</v>
      </c>
      <c r="W69" t="s">
        <v>157</v>
      </c>
      <c r="X69" t="s">
        <v>156</v>
      </c>
      <c r="Z69" t="s">
        <v>328</v>
      </c>
      <c r="AZ69">
        <v>4.4000000000000004</v>
      </c>
      <c r="BA69">
        <v>1833</v>
      </c>
      <c r="BB69">
        <v>128.36000000000001</v>
      </c>
      <c r="BC69">
        <v>14.28</v>
      </c>
      <c r="BD69">
        <v>10.33</v>
      </c>
      <c r="BE69">
        <v>0.93689999999999996</v>
      </c>
      <c r="BF69">
        <v>5000</v>
      </c>
      <c r="BG69">
        <v>82.5</v>
      </c>
      <c r="BK69" t="s">
        <v>156</v>
      </c>
      <c r="BL69" t="s">
        <v>156</v>
      </c>
      <c r="BM69" t="s">
        <v>156</v>
      </c>
      <c r="BV69" s="8">
        <v>43476</v>
      </c>
      <c r="BW69" t="s">
        <v>156</v>
      </c>
      <c r="BX69" t="s">
        <v>156</v>
      </c>
      <c r="BY69" t="s">
        <v>156</v>
      </c>
      <c r="CF69" t="s">
        <v>159</v>
      </c>
      <c r="CN69" t="s">
        <v>156</v>
      </c>
    </row>
    <row r="70" spans="1:92" hidden="1" x14ac:dyDescent="0.3">
      <c r="A70" t="s">
        <v>345</v>
      </c>
      <c r="B70" t="s">
        <v>325</v>
      </c>
      <c r="C70" t="s">
        <v>326</v>
      </c>
      <c r="D70" t="s">
        <v>346</v>
      </c>
      <c r="E70" t="s">
        <v>152</v>
      </c>
      <c r="F70" t="s">
        <v>153</v>
      </c>
      <c r="G70" t="s">
        <v>154</v>
      </c>
      <c r="I70" t="s">
        <v>155</v>
      </c>
      <c r="J70" t="s">
        <v>156</v>
      </c>
      <c r="U70" s="8">
        <v>43476</v>
      </c>
      <c r="V70" t="s">
        <v>157</v>
      </c>
      <c r="W70" t="s">
        <v>157</v>
      </c>
      <c r="X70" t="s">
        <v>156</v>
      </c>
      <c r="Z70" t="s">
        <v>328</v>
      </c>
      <c r="AZ70">
        <v>4.4000000000000004</v>
      </c>
      <c r="BA70">
        <v>1823</v>
      </c>
      <c r="BB70">
        <v>127.39</v>
      </c>
      <c r="BC70">
        <v>14.31</v>
      </c>
      <c r="BD70">
        <v>10.69</v>
      </c>
      <c r="BE70">
        <v>0.93579999999999997</v>
      </c>
      <c r="BF70">
        <v>3500</v>
      </c>
      <c r="BG70">
        <v>82</v>
      </c>
      <c r="BK70" t="s">
        <v>156</v>
      </c>
      <c r="BL70" t="s">
        <v>156</v>
      </c>
      <c r="BM70" t="s">
        <v>156</v>
      </c>
      <c r="BV70" s="8">
        <v>43476</v>
      </c>
      <c r="BW70" t="s">
        <v>156</v>
      </c>
      <c r="BX70" t="s">
        <v>156</v>
      </c>
      <c r="BY70" t="s">
        <v>156</v>
      </c>
      <c r="CF70" t="s">
        <v>159</v>
      </c>
      <c r="CN70" t="s">
        <v>156</v>
      </c>
    </row>
    <row r="71" spans="1:92" hidden="1" x14ac:dyDescent="0.3">
      <c r="A71" t="s">
        <v>347</v>
      </c>
      <c r="B71" t="s">
        <v>325</v>
      </c>
      <c r="C71" t="s">
        <v>326</v>
      </c>
      <c r="D71" t="s">
        <v>348</v>
      </c>
      <c r="E71" t="s">
        <v>152</v>
      </c>
      <c r="F71" t="s">
        <v>153</v>
      </c>
      <c r="G71" t="s">
        <v>154</v>
      </c>
      <c r="I71" t="s">
        <v>155</v>
      </c>
      <c r="J71" t="s">
        <v>156</v>
      </c>
      <c r="U71" s="8">
        <v>43476</v>
      </c>
      <c r="V71" t="s">
        <v>157</v>
      </c>
      <c r="W71" t="s">
        <v>157</v>
      </c>
      <c r="X71" t="s">
        <v>156</v>
      </c>
      <c r="Z71" t="s">
        <v>328</v>
      </c>
      <c r="AZ71">
        <v>4.4000000000000004</v>
      </c>
      <c r="BA71">
        <v>1827</v>
      </c>
      <c r="BB71">
        <v>127.67</v>
      </c>
      <c r="BC71">
        <v>14.31</v>
      </c>
      <c r="BD71">
        <v>10.69</v>
      </c>
      <c r="BE71">
        <v>0.93579999999999997</v>
      </c>
      <c r="BF71">
        <v>4000</v>
      </c>
      <c r="BG71">
        <v>82</v>
      </c>
      <c r="BK71" t="s">
        <v>156</v>
      </c>
      <c r="BL71" t="s">
        <v>156</v>
      </c>
      <c r="BM71" t="s">
        <v>156</v>
      </c>
      <c r="BV71" s="8">
        <v>43476</v>
      </c>
      <c r="BW71" t="s">
        <v>156</v>
      </c>
      <c r="BX71" t="s">
        <v>156</v>
      </c>
      <c r="BY71" t="s">
        <v>156</v>
      </c>
      <c r="CF71" t="s">
        <v>159</v>
      </c>
      <c r="CN71" t="s">
        <v>156</v>
      </c>
    </row>
    <row r="72" spans="1:92" hidden="1" x14ac:dyDescent="0.3">
      <c r="A72" t="s">
        <v>349</v>
      </c>
      <c r="B72" t="s">
        <v>325</v>
      </c>
      <c r="C72" t="s">
        <v>326</v>
      </c>
      <c r="D72" t="s">
        <v>350</v>
      </c>
      <c r="E72" t="s">
        <v>152</v>
      </c>
      <c r="F72" t="s">
        <v>153</v>
      </c>
      <c r="G72" t="s">
        <v>154</v>
      </c>
      <c r="I72" t="s">
        <v>155</v>
      </c>
      <c r="J72" t="s">
        <v>156</v>
      </c>
      <c r="U72" s="8">
        <v>43476</v>
      </c>
      <c r="V72" t="s">
        <v>157</v>
      </c>
      <c r="W72" t="s">
        <v>157</v>
      </c>
      <c r="X72" t="s">
        <v>156</v>
      </c>
      <c r="Z72" t="s">
        <v>338</v>
      </c>
      <c r="AZ72">
        <v>4.4000000000000004</v>
      </c>
      <c r="BA72">
        <v>2095</v>
      </c>
      <c r="BB72">
        <v>128.76</v>
      </c>
      <c r="BC72">
        <v>16.27</v>
      </c>
      <c r="BD72">
        <v>9.61</v>
      </c>
      <c r="BE72">
        <v>0.95</v>
      </c>
      <c r="BF72">
        <v>4000</v>
      </c>
      <c r="BG72">
        <v>81.900000000000006</v>
      </c>
      <c r="BK72" t="s">
        <v>156</v>
      </c>
      <c r="BL72" t="s">
        <v>156</v>
      </c>
      <c r="BM72" t="s">
        <v>156</v>
      </c>
      <c r="BV72" s="8">
        <v>43476</v>
      </c>
      <c r="BW72" t="s">
        <v>156</v>
      </c>
      <c r="BX72" t="s">
        <v>156</v>
      </c>
      <c r="BY72" t="s">
        <v>156</v>
      </c>
      <c r="CF72" t="s">
        <v>159</v>
      </c>
      <c r="CN72" t="s">
        <v>156</v>
      </c>
    </row>
    <row r="73" spans="1:92" hidden="1" x14ac:dyDescent="0.3">
      <c r="A73" t="s">
        <v>351</v>
      </c>
      <c r="B73" t="s">
        <v>325</v>
      </c>
      <c r="C73" t="s">
        <v>326</v>
      </c>
      <c r="D73" t="s">
        <v>352</v>
      </c>
      <c r="E73" t="s">
        <v>152</v>
      </c>
      <c r="F73" t="s">
        <v>153</v>
      </c>
      <c r="G73" t="s">
        <v>154</v>
      </c>
      <c r="I73" t="s">
        <v>155</v>
      </c>
      <c r="J73" t="s">
        <v>162</v>
      </c>
      <c r="L73">
        <v>2071</v>
      </c>
      <c r="M73">
        <v>127.76</v>
      </c>
      <c r="N73">
        <v>16.21</v>
      </c>
      <c r="O73">
        <v>9.61</v>
      </c>
      <c r="P73">
        <v>0.95</v>
      </c>
      <c r="Q73">
        <v>3007</v>
      </c>
      <c r="R73">
        <v>81.900000000000006</v>
      </c>
      <c r="S73">
        <v>5</v>
      </c>
      <c r="T73">
        <v>50000</v>
      </c>
      <c r="U73" s="8">
        <v>43476</v>
      </c>
      <c r="V73" t="s">
        <v>157</v>
      </c>
      <c r="W73" t="s">
        <v>157</v>
      </c>
      <c r="X73" t="s">
        <v>156</v>
      </c>
      <c r="Z73" t="s">
        <v>338</v>
      </c>
      <c r="AP73">
        <v>84.5</v>
      </c>
      <c r="AR73">
        <v>1.2</v>
      </c>
      <c r="AS73">
        <v>1.3</v>
      </c>
      <c r="AZ73">
        <v>4.4000000000000004</v>
      </c>
      <c r="BA73">
        <v>2071</v>
      </c>
      <c r="BB73">
        <v>127.76</v>
      </c>
      <c r="BC73">
        <v>16.21</v>
      </c>
      <c r="BD73">
        <v>9.61</v>
      </c>
      <c r="BE73">
        <v>0.95</v>
      </c>
      <c r="BF73">
        <v>3000</v>
      </c>
      <c r="BG73">
        <v>81.900000000000006</v>
      </c>
      <c r="BK73" t="s">
        <v>156</v>
      </c>
      <c r="BL73" t="s">
        <v>156</v>
      </c>
      <c r="BM73" t="s">
        <v>156</v>
      </c>
      <c r="BV73" s="8">
        <v>43476</v>
      </c>
      <c r="BW73" t="s">
        <v>156</v>
      </c>
      <c r="BX73" t="s">
        <v>156</v>
      </c>
      <c r="BY73" t="s">
        <v>156</v>
      </c>
      <c r="CF73" t="s">
        <v>159</v>
      </c>
      <c r="CI73">
        <v>120</v>
      </c>
      <c r="CN73" t="s">
        <v>156</v>
      </c>
    </row>
    <row r="74" spans="1:92" hidden="1" x14ac:dyDescent="0.3">
      <c r="A74" t="s">
        <v>353</v>
      </c>
      <c r="B74" t="s">
        <v>354</v>
      </c>
      <c r="C74" t="s">
        <v>355</v>
      </c>
      <c r="D74" t="s">
        <v>356</v>
      </c>
      <c r="E74" t="s">
        <v>152</v>
      </c>
      <c r="F74" t="s">
        <v>153</v>
      </c>
      <c r="G74" t="s">
        <v>154</v>
      </c>
      <c r="I74" t="s">
        <v>155</v>
      </c>
      <c r="J74" t="s">
        <v>162</v>
      </c>
      <c r="L74">
        <v>1730</v>
      </c>
      <c r="M74">
        <v>130.9</v>
      </c>
      <c r="N74">
        <v>13.22</v>
      </c>
      <c r="O74">
        <v>15.51</v>
      </c>
      <c r="P74">
        <v>0.95030000000000003</v>
      </c>
      <c r="Q74">
        <v>3974</v>
      </c>
      <c r="R74">
        <v>81.7</v>
      </c>
      <c r="S74">
        <v>5</v>
      </c>
      <c r="T74">
        <v>50000</v>
      </c>
      <c r="U74" s="8">
        <v>43473</v>
      </c>
      <c r="V74" t="s">
        <v>157</v>
      </c>
      <c r="W74" t="s">
        <v>157</v>
      </c>
      <c r="X74" t="s">
        <v>156</v>
      </c>
      <c r="Z74" t="s">
        <v>357</v>
      </c>
      <c r="AP74">
        <v>81.5</v>
      </c>
      <c r="AR74">
        <v>1.28</v>
      </c>
      <c r="AS74">
        <v>1.32</v>
      </c>
      <c r="AZ74">
        <v>4.4000000000000004</v>
      </c>
      <c r="BA74">
        <v>1600</v>
      </c>
      <c r="BB74">
        <v>133</v>
      </c>
      <c r="BC74">
        <v>12</v>
      </c>
      <c r="BD74">
        <v>20</v>
      </c>
      <c r="BE74">
        <v>0.9</v>
      </c>
      <c r="BF74">
        <v>4000</v>
      </c>
      <c r="BG74">
        <v>80</v>
      </c>
      <c r="BK74" t="s">
        <v>156</v>
      </c>
      <c r="BL74" t="s">
        <v>156</v>
      </c>
      <c r="BM74" t="s">
        <v>156</v>
      </c>
      <c r="BV74" s="8">
        <v>43473</v>
      </c>
      <c r="BW74" t="s">
        <v>156</v>
      </c>
      <c r="BX74" t="s">
        <v>156</v>
      </c>
      <c r="BY74" t="s">
        <v>156</v>
      </c>
      <c r="CF74" t="s">
        <v>159</v>
      </c>
      <c r="CN74" t="s">
        <v>156</v>
      </c>
    </row>
    <row r="75" spans="1:92" hidden="1" x14ac:dyDescent="0.3">
      <c r="A75" t="s">
        <v>358</v>
      </c>
      <c r="B75" t="s">
        <v>325</v>
      </c>
      <c r="C75" t="s">
        <v>326</v>
      </c>
      <c r="D75" t="s">
        <v>359</v>
      </c>
      <c r="E75" t="s">
        <v>152</v>
      </c>
      <c r="F75" t="s">
        <v>153</v>
      </c>
      <c r="G75" t="s">
        <v>154</v>
      </c>
      <c r="I75" t="s">
        <v>155</v>
      </c>
      <c r="J75" t="s">
        <v>156</v>
      </c>
      <c r="U75" s="8">
        <v>43473</v>
      </c>
      <c r="V75" t="s">
        <v>157</v>
      </c>
      <c r="W75" t="s">
        <v>157</v>
      </c>
      <c r="X75" t="s">
        <v>156</v>
      </c>
      <c r="Z75" t="s">
        <v>360</v>
      </c>
      <c r="AZ75">
        <v>4.4000000000000004</v>
      </c>
      <c r="BA75">
        <v>1676</v>
      </c>
      <c r="BB75">
        <v>125.54</v>
      </c>
      <c r="BC75">
        <v>13.35</v>
      </c>
      <c r="BD75">
        <v>10.76</v>
      </c>
      <c r="BE75">
        <v>0.9304</v>
      </c>
      <c r="BF75">
        <v>3500</v>
      </c>
      <c r="BG75">
        <v>81.900000000000006</v>
      </c>
      <c r="BK75" t="s">
        <v>156</v>
      </c>
      <c r="BL75" t="s">
        <v>156</v>
      </c>
      <c r="BM75" t="s">
        <v>156</v>
      </c>
      <c r="BV75" s="8">
        <v>43473</v>
      </c>
      <c r="BW75" t="s">
        <v>156</v>
      </c>
      <c r="BX75" t="s">
        <v>156</v>
      </c>
      <c r="BY75" t="s">
        <v>156</v>
      </c>
      <c r="CF75" t="s">
        <v>159</v>
      </c>
      <c r="CN75" t="s">
        <v>156</v>
      </c>
    </row>
    <row r="76" spans="1:92" hidden="1" x14ac:dyDescent="0.3">
      <c r="A76" t="s">
        <v>361</v>
      </c>
      <c r="B76" t="s">
        <v>325</v>
      </c>
      <c r="C76" t="s">
        <v>326</v>
      </c>
      <c r="D76" t="s">
        <v>362</v>
      </c>
      <c r="E76" t="s">
        <v>152</v>
      </c>
      <c r="F76" t="s">
        <v>153</v>
      </c>
      <c r="G76" t="s">
        <v>154</v>
      </c>
      <c r="I76" t="s">
        <v>155</v>
      </c>
      <c r="J76" t="s">
        <v>156</v>
      </c>
      <c r="U76" s="8">
        <v>43473</v>
      </c>
      <c r="V76" t="s">
        <v>157</v>
      </c>
      <c r="W76" t="s">
        <v>157</v>
      </c>
      <c r="X76" t="s">
        <v>156</v>
      </c>
      <c r="Z76" t="s">
        <v>360</v>
      </c>
      <c r="AZ76">
        <v>4.4000000000000004</v>
      </c>
      <c r="BA76">
        <v>1695</v>
      </c>
      <c r="BB76">
        <v>126.97</v>
      </c>
      <c r="BC76">
        <v>13.35</v>
      </c>
      <c r="BD76">
        <v>10.49</v>
      </c>
      <c r="BE76">
        <v>0.93179999999999996</v>
      </c>
      <c r="BF76">
        <v>5000</v>
      </c>
      <c r="BG76">
        <v>82.5</v>
      </c>
      <c r="BK76" t="s">
        <v>156</v>
      </c>
      <c r="BL76" t="s">
        <v>156</v>
      </c>
      <c r="BM76" t="s">
        <v>156</v>
      </c>
      <c r="BV76" s="8">
        <v>43473</v>
      </c>
      <c r="BW76" t="s">
        <v>156</v>
      </c>
      <c r="BX76" t="s">
        <v>156</v>
      </c>
      <c r="BY76" t="s">
        <v>156</v>
      </c>
      <c r="CF76" t="s">
        <v>159</v>
      </c>
      <c r="CN76" t="s">
        <v>156</v>
      </c>
    </row>
    <row r="77" spans="1:92" hidden="1" x14ac:dyDescent="0.3">
      <c r="A77" t="s">
        <v>363</v>
      </c>
      <c r="B77" t="s">
        <v>354</v>
      </c>
      <c r="C77" t="s">
        <v>355</v>
      </c>
      <c r="D77" t="s">
        <v>364</v>
      </c>
      <c r="E77" t="s">
        <v>152</v>
      </c>
      <c r="F77" t="s">
        <v>153</v>
      </c>
      <c r="G77" t="s">
        <v>154</v>
      </c>
      <c r="I77" t="s">
        <v>155</v>
      </c>
      <c r="J77" t="s">
        <v>156</v>
      </c>
      <c r="U77" s="8">
        <v>43473</v>
      </c>
      <c r="V77" t="s">
        <v>157</v>
      </c>
      <c r="W77" t="s">
        <v>157</v>
      </c>
      <c r="X77" t="s">
        <v>156</v>
      </c>
      <c r="Z77" t="s">
        <v>357</v>
      </c>
      <c r="AZ77">
        <v>4.4000000000000004</v>
      </c>
      <c r="BA77">
        <v>1600</v>
      </c>
      <c r="BB77">
        <v>133</v>
      </c>
      <c r="BC77">
        <v>12</v>
      </c>
      <c r="BD77">
        <v>20</v>
      </c>
      <c r="BE77">
        <v>0.9</v>
      </c>
      <c r="BF77">
        <v>5000</v>
      </c>
      <c r="BG77">
        <v>80</v>
      </c>
      <c r="BK77" t="s">
        <v>156</v>
      </c>
      <c r="BL77" t="s">
        <v>156</v>
      </c>
      <c r="BM77" t="s">
        <v>156</v>
      </c>
      <c r="BV77" s="8">
        <v>43473</v>
      </c>
      <c r="BW77" t="s">
        <v>156</v>
      </c>
      <c r="BX77" t="s">
        <v>156</v>
      </c>
      <c r="BY77" t="s">
        <v>156</v>
      </c>
      <c r="CF77" t="s">
        <v>159</v>
      </c>
      <c r="CN77" t="s">
        <v>156</v>
      </c>
    </row>
    <row r="78" spans="1:92" hidden="1" x14ac:dyDescent="0.3">
      <c r="A78" t="s">
        <v>365</v>
      </c>
      <c r="B78" t="s">
        <v>325</v>
      </c>
      <c r="C78" t="s">
        <v>326</v>
      </c>
      <c r="D78" t="s">
        <v>366</v>
      </c>
      <c r="E78" t="s">
        <v>152</v>
      </c>
      <c r="F78" t="s">
        <v>153</v>
      </c>
      <c r="G78" t="s">
        <v>154</v>
      </c>
      <c r="I78" t="s">
        <v>155</v>
      </c>
      <c r="J78" t="s">
        <v>156</v>
      </c>
      <c r="U78" s="8">
        <v>43473</v>
      </c>
      <c r="V78" t="s">
        <v>157</v>
      </c>
      <c r="W78" t="s">
        <v>157</v>
      </c>
      <c r="X78" t="s">
        <v>156</v>
      </c>
      <c r="Z78" t="s">
        <v>360</v>
      </c>
      <c r="AZ78">
        <v>4.4000000000000004</v>
      </c>
      <c r="BA78">
        <v>1683</v>
      </c>
      <c r="BB78">
        <v>126.07</v>
      </c>
      <c r="BC78">
        <v>13.35</v>
      </c>
      <c r="BD78">
        <v>10.76</v>
      </c>
      <c r="BE78">
        <v>0.9304</v>
      </c>
      <c r="BF78">
        <v>4000</v>
      </c>
      <c r="BG78">
        <v>81.900000000000006</v>
      </c>
      <c r="BK78" t="s">
        <v>156</v>
      </c>
      <c r="BL78" t="s">
        <v>156</v>
      </c>
      <c r="BM78" t="s">
        <v>156</v>
      </c>
      <c r="BV78" s="8">
        <v>43473</v>
      </c>
      <c r="BW78" t="s">
        <v>156</v>
      </c>
      <c r="BX78" t="s">
        <v>156</v>
      </c>
      <c r="BY78" t="s">
        <v>156</v>
      </c>
      <c r="CF78" t="s">
        <v>159</v>
      </c>
      <c r="CN78" t="s">
        <v>156</v>
      </c>
    </row>
    <row r="79" spans="1:92" hidden="1" x14ac:dyDescent="0.3">
      <c r="A79" t="s">
        <v>367</v>
      </c>
      <c r="B79" t="s">
        <v>325</v>
      </c>
      <c r="C79" t="s">
        <v>326</v>
      </c>
      <c r="D79" t="s">
        <v>368</v>
      </c>
      <c r="E79" t="s">
        <v>152</v>
      </c>
      <c r="F79" t="s">
        <v>153</v>
      </c>
      <c r="G79" t="s">
        <v>154</v>
      </c>
      <c r="I79" t="s">
        <v>155</v>
      </c>
      <c r="J79" t="s">
        <v>162</v>
      </c>
      <c r="L79">
        <v>1673</v>
      </c>
      <c r="M79">
        <v>123.93</v>
      </c>
      <c r="N79">
        <v>13.5</v>
      </c>
      <c r="O79">
        <v>10.76</v>
      </c>
      <c r="P79">
        <v>0.9304</v>
      </c>
      <c r="Q79">
        <v>3005</v>
      </c>
      <c r="R79">
        <v>81.900000000000006</v>
      </c>
      <c r="S79">
        <v>5</v>
      </c>
      <c r="U79" s="8">
        <v>43473</v>
      </c>
      <c r="V79" t="s">
        <v>157</v>
      </c>
      <c r="W79" t="s">
        <v>157</v>
      </c>
      <c r="X79" t="s">
        <v>156</v>
      </c>
      <c r="Z79" t="s">
        <v>360</v>
      </c>
      <c r="AP79">
        <v>84.5</v>
      </c>
      <c r="AR79">
        <v>1.27</v>
      </c>
      <c r="AS79">
        <v>1.18</v>
      </c>
      <c r="AZ79">
        <v>4.4000000000000004</v>
      </c>
      <c r="BA79">
        <v>1670</v>
      </c>
      <c r="BB79">
        <v>125.19</v>
      </c>
      <c r="BC79">
        <v>13.34</v>
      </c>
      <c r="BD79">
        <v>10.76</v>
      </c>
      <c r="BE79">
        <v>0.9304</v>
      </c>
      <c r="BF79">
        <v>3000</v>
      </c>
      <c r="BG79">
        <v>81.900000000000006</v>
      </c>
      <c r="BK79" t="s">
        <v>156</v>
      </c>
      <c r="BL79" t="s">
        <v>156</v>
      </c>
      <c r="BM79" t="s">
        <v>156</v>
      </c>
      <c r="BV79" s="8">
        <v>43473</v>
      </c>
      <c r="BW79" t="s">
        <v>156</v>
      </c>
      <c r="BX79" t="s">
        <v>156</v>
      </c>
      <c r="BY79" t="s">
        <v>156</v>
      </c>
      <c r="CF79" t="s">
        <v>159</v>
      </c>
      <c r="CI79">
        <v>277</v>
      </c>
      <c r="CN79" t="s">
        <v>156</v>
      </c>
    </row>
    <row r="80" spans="1:92" hidden="1" x14ac:dyDescent="0.3">
      <c r="A80" t="s">
        <v>369</v>
      </c>
      <c r="B80" t="s">
        <v>229</v>
      </c>
      <c r="C80" t="s">
        <v>230</v>
      </c>
      <c r="D80" t="s">
        <v>370</v>
      </c>
      <c r="E80" t="s">
        <v>152</v>
      </c>
      <c r="F80" t="s">
        <v>153</v>
      </c>
      <c r="G80" t="s">
        <v>154</v>
      </c>
      <c r="I80" t="s">
        <v>155</v>
      </c>
      <c r="J80" t="s">
        <v>156</v>
      </c>
      <c r="U80" s="8">
        <v>43472</v>
      </c>
      <c r="V80" t="s">
        <v>157</v>
      </c>
      <c r="W80" t="s">
        <v>157</v>
      </c>
      <c r="X80" t="s">
        <v>156</v>
      </c>
      <c r="Z80" t="s">
        <v>371</v>
      </c>
      <c r="AZ80">
        <v>4.4000000000000004</v>
      </c>
      <c r="BA80">
        <v>1849.8</v>
      </c>
      <c r="BB80">
        <v>126.96</v>
      </c>
      <c r="BC80">
        <v>14.57</v>
      </c>
      <c r="BD80">
        <v>16.11</v>
      </c>
      <c r="BE80">
        <v>0.95940000000000003</v>
      </c>
      <c r="BF80">
        <v>4500</v>
      </c>
      <c r="BG80">
        <v>81.7</v>
      </c>
      <c r="BK80" t="s">
        <v>156</v>
      </c>
      <c r="BL80" t="s">
        <v>156</v>
      </c>
      <c r="BM80" t="s">
        <v>156</v>
      </c>
      <c r="BV80" s="8">
        <v>43472</v>
      </c>
      <c r="BW80" t="s">
        <v>156</v>
      </c>
      <c r="BX80" t="s">
        <v>156</v>
      </c>
      <c r="BY80" t="s">
        <v>156</v>
      </c>
      <c r="CF80" t="s">
        <v>159</v>
      </c>
      <c r="CN80" t="s">
        <v>156</v>
      </c>
    </row>
    <row r="81" spans="1:92" hidden="1" x14ac:dyDescent="0.3">
      <c r="A81" t="s">
        <v>372</v>
      </c>
      <c r="B81" t="s">
        <v>229</v>
      </c>
      <c r="C81" t="s">
        <v>230</v>
      </c>
      <c r="D81" t="s">
        <v>373</v>
      </c>
      <c r="E81" t="s">
        <v>152</v>
      </c>
      <c r="F81" t="s">
        <v>153</v>
      </c>
      <c r="G81" t="s">
        <v>154</v>
      </c>
      <c r="I81" t="s">
        <v>155</v>
      </c>
      <c r="J81" t="s">
        <v>162</v>
      </c>
      <c r="L81">
        <v>1849.8</v>
      </c>
      <c r="M81">
        <v>126.96</v>
      </c>
      <c r="N81">
        <v>14.57</v>
      </c>
      <c r="O81">
        <v>16.11</v>
      </c>
      <c r="P81">
        <v>0.95940000000000003</v>
      </c>
      <c r="Q81">
        <v>2990</v>
      </c>
      <c r="R81">
        <v>81.7</v>
      </c>
      <c r="S81">
        <v>5</v>
      </c>
      <c r="T81">
        <v>50000</v>
      </c>
      <c r="U81" s="8">
        <v>43472</v>
      </c>
      <c r="V81" t="s">
        <v>157</v>
      </c>
      <c r="W81" t="s">
        <v>157</v>
      </c>
      <c r="X81" t="s">
        <v>156</v>
      </c>
      <c r="Z81" t="s">
        <v>371</v>
      </c>
      <c r="AP81">
        <v>78.7</v>
      </c>
      <c r="AR81">
        <v>1.1599999999999999</v>
      </c>
      <c r="AS81">
        <v>1.24</v>
      </c>
      <c r="AZ81">
        <v>4.4000000000000004</v>
      </c>
      <c r="BA81">
        <v>1849.8</v>
      </c>
      <c r="BB81">
        <v>126.96</v>
      </c>
      <c r="BC81">
        <v>14.57</v>
      </c>
      <c r="BD81">
        <v>16.11</v>
      </c>
      <c r="BE81">
        <v>0.95940000000000003</v>
      </c>
      <c r="BF81">
        <v>3000</v>
      </c>
      <c r="BG81">
        <v>81.7</v>
      </c>
      <c r="BK81" t="s">
        <v>156</v>
      </c>
      <c r="BL81" t="s">
        <v>156</v>
      </c>
      <c r="BM81" t="s">
        <v>156</v>
      </c>
      <c r="BV81" s="8">
        <v>43472</v>
      </c>
      <c r="BW81" t="s">
        <v>156</v>
      </c>
      <c r="BX81" t="s">
        <v>156</v>
      </c>
      <c r="BY81" t="s">
        <v>156</v>
      </c>
      <c r="CF81" t="s">
        <v>159</v>
      </c>
      <c r="CI81">
        <v>120</v>
      </c>
      <c r="CN81" t="s">
        <v>156</v>
      </c>
    </row>
    <row r="82" spans="1:92" hidden="1" x14ac:dyDescent="0.3">
      <c r="A82" t="s">
        <v>374</v>
      </c>
      <c r="B82" t="s">
        <v>229</v>
      </c>
      <c r="C82" t="s">
        <v>230</v>
      </c>
      <c r="D82" t="s">
        <v>375</v>
      </c>
      <c r="E82" t="s">
        <v>152</v>
      </c>
      <c r="F82" t="s">
        <v>153</v>
      </c>
      <c r="G82" t="s">
        <v>154</v>
      </c>
      <c r="I82" t="s">
        <v>155</v>
      </c>
      <c r="J82" t="s">
        <v>156</v>
      </c>
      <c r="U82" s="8">
        <v>43472</v>
      </c>
      <c r="V82" t="s">
        <v>157</v>
      </c>
      <c r="W82" t="s">
        <v>157</v>
      </c>
      <c r="X82" t="s">
        <v>156</v>
      </c>
      <c r="Z82" t="s">
        <v>371</v>
      </c>
      <c r="AZ82">
        <v>4.4000000000000004</v>
      </c>
      <c r="BA82">
        <v>1849.8</v>
      </c>
      <c r="BB82">
        <v>126.96</v>
      </c>
      <c r="BC82">
        <v>14.57</v>
      </c>
      <c r="BD82">
        <v>16.11</v>
      </c>
      <c r="BE82">
        <v>0.95940000000000003</v>
      </c>
      <c r="BF82">
        <v>3500</v>
      </c>
      <c r="BG82">
        <v>81.7</v>
      </c>
      <c r="BK82" t="s">
        <v>156</v>
      </c>
      <c r="BL82" t="s">
        <v>156</v>
      </c>
      <c r="BM82" t="s">
        <v>156</v>
      </c>
      <c r="BV82" s="8">
        <v>43472</v>
      </c>
      <c r="BW82" t="s">
        <v>156</v>
      </c>
      <c r="BX82" t="s">
        <v>156</v>
      </c>
      <c r="BY82" t="s">
        <v>156</v>
      </c>
      <c r="CF82" t="s">
        <v>159</v>
      </c>
      <c r="CN82" t="s">
        <v>156</v>
      </c>
    </row>
    <row r="83" spans="1:92" hidden="1" x14ac:dyDescent="0.3">
      <c r="A83" t="s">
        <v>376</v>
      </c>
      <c r="B83" t="s">
        <v>229</v>
      </c>
      <c r="C83" t="s">
        <v>230</v>
      </c>
      <c r="D83" t="s">
        <v>377</v>
      </c>
      <c r="E83" t="s">
        <v>152</v>
      </c>
      <c r="F83" t="s">
        <v>153</v>
      </c>
      <c r="G83" t="s">
        <v>154</v>
      </c>
      <c r="I83" t="s">
        <v>155</v>
      </c>
      <c r="J83" t="s">
        <v>156</v>
      </c>
      <c r="U83" s="8">
        <v>43472</v>
      </c>
      <c r="V83" t="s">
        <v>157</v>
      </c>
      <c r="W83" t="s">
        <v>157</v>
      </c>
      <c r="X83" t="s">
        <v>156</v>
      </c>
      <c r="Z83" t="s">
        <v>371</v>
      </c>
      <c r="AZ83">
        <v>4.4000000000000004</v>
      </c>
      <c r="BA83">
        <v>1943.6</v>
      </c>
      <c r="BB83">
        <v>133.86000000000001</v>
      </c>
      <c r="BC83">
        <v>14.52</v>
      </c>
      <c r="BD83">
        <v>16.11</v>
      </c>
      <c r="BE83">
        <v>0.95940000000000003</v>
      </c>
      <c r="BF83">
        <v>5000</v>
      </c>
      <c r="BG83">
        <v>81.2</v>
      </c>
      <c r="BK83" t="s">
        <v>156</v>
      </c>
      <c r="BL83" t="s">
        <v>156</v>
      </c>
      <c r="BM83" t="s">
        <v>156</v>
      </c>
      <c r="BV83" s="8">
        <v>43472</v>
      </c>
      <c r="BW83" t="s">
        <v>156</v>
      </c>
      <c r="BX83" t="s">
        <v>156</v>
      </c>
      <c r="BY83" t="s">
        <v>156</v>
      </c>
      <c r="CF83" t="s">
        <v>159</v>
      </c>
      <c r="CN83" t="s">
        <v>156</v>
      </c>
    </row>
    <row r="84" spans="1:92" hidden="1" x14ac:dyDescent="0.3">
      <c r="A84" t="s">
        <v>378</v>
      </c>
      <c r="B84" t="s">
        <v>229</v>
      </c>
      <c r="C84" t="s">
        <v>230</v>
      </c>
      <c r="D84" t="s">
        <v>379</v>
      </c>
      <c r="E84" t="s">
        <v>152</v>
      </c>
      <c r="F84" t="s">
        <v>153</v>
      </c>
      <c r="G84" t="s">
        <v>154</v>
      </c>
      <c r="I84" t="s">
        <v>155</v>
      </c>
      <c r="J84" t="s">
        <v>156</v>
      </c>
      <c r="U84" s="8">
        <v>43472</v>
      </c>
      <c r="V84" t="s">
        <v>157</v>
      </c>
      <c r="W84" t="s">
        <v>157</v>
      </c>
      <c r="X84" t="s">
        <v>156</v>
      </c>
      <c r="Z84" t="s">
        <v>371</v>
      </c>
      <c r="AZ84">
        <v>4.4000000000000004</v>
      </c>
      <c r="BA84">
        <v>1849.8</v>
      </c>
      <c r="BB84">
        <v>126.96</v>
      </c>
      <c r="BC84">
        <v>14.57</v>
      </c>
      <c r="BD84">
        <v>16.11</v>
      </c>
      <c r="BE84">
        <v>0.95940000000000003</v>
      </c>
      <c r="BF84">
        <v>4000</v>
      </c>
      <c r="BG84">
        <v>81.7</v>
      </c>
      <c r="BK84" t="s">
        <v>156</v>
      </c>
      <c r="BL84" t="s">
        <v>156</v>
      </c>
      <c r="BM84" t="s">
        <v>156</v>
      </c>
      <c r="BV84" s="8">
        <v>43472</v>
      </c>
      <c r="BW84" t="s">
        <v>156</v>
      </c>
      <c r="BX84" t="s">
        <v>156</v>
      </c>
      <c r="BY84" t="s">
        <v>156</v>
      </c>
      <c r="CF84" t="s">
        <v>159</v>
      </c>
      <c r="CN84" t="s">
        <v>156</v>
      </c>
    </row>
    <row r="85" spans="1:92" hidden="1" x14ac:dyDescent="0.3">
      <c r="A85" t="s">
        <v>380</v>
      </c>
      <c r="B85" t="s">
        <v>381</v>
      </c>
      <c r="C85" t="s">
        <v>382</v>
      </c>
      <c r="D85" t="s">
        <v>383</v>
      </c>
      <c r="E85" t="s">
        <v>152</v>
      </c>
      <c r="F85" t="s">
        <v>153</v>
      </c>
      <c r="G85" t="s">
        <v>154</v>
      </c>
      <c r="I85" t="s">
        <v>155</v>
      </c>
      <c r="J85" t="s">
        <v>156</v>
      </c>
      <c r="U85" s="8">
        <v>43467</v>
      </c>
      <c r="V85" t="s">
        <v>157</v>
      </c>
      <c r="W85" t="s">
        <v>157</v>
      </c>
      <c r="X85" t="s">
        <v>156</v>
      </c>
      <c r="Z85" t="s">
        <v>384</v>
      </c>
      <c r="AZ85">
        <v>4.4000000000000004</v>
      </c>
      <c r="BA85">
        <v>2300</v>
      </c>
      <c r="BB85">
        <v>128</v>
      </c>
      <c r="BC85">
        <v>18</v>
      </c>
      <c r="BD85">
        <v>7</v>
      </c>
      <c r="BE85">
        <v>0.9</v>
      </c>
      <c r="BF85">
        <v>5000</v>
      </c>
      <c r="BG85">
        <v>80</v>
      </c>
      <c r="BK85" t="s">
        <v>156</v>
      </c>
      <c r="BL85" t="s">
        <v>156</v>
      </c>
      <c r="BM85" t="s">
        <v>156</v>
      </c>
      <c r="BV85" s="8">
        <v>43467</v>
      </c>
      <c r="BW85" t="s">
        <v>156</v>
      </c>
      <c r="BX85" t="s">
        <v>156</v>
      </c>
      <c r="BY85" t="s">
        <v>156</v>
      </c>
      <c r="CF85" t="s">
        <v>159</v>
      </c>
      <c r="CN85" t="s">
        <v>156</v>
      </c>
    </row>
    <row r="86" spans="1:92" hidden="1" x14ac:dyDescent="0.3">
      <c r="A86" t="s">
        <v>385</v>
      </c>
      <c r="B86" t="s">
        <v>381</v>
      </c>
      <c r="C86" t="s">
        <v>382</v>
      </c>
      <c r="D86" t="s">
        <v>386</v>
      </c>
      <c r="E86" t="s">
        <v>152</v>
      </c>
      <c r="F86" t="s">
        <v>153</v>
      </c>
      <c r="G86" t="s">
        <v>154</v>
      </c>
      <c r="I86" t="s">
        <v>155</v>
      </c>
      <c r="J86" t="s">
        <v>156</v>
      </c>
      <c r="U86" s="8">
        <v>43467</v>
      </c>
      <c r="V86" t="s">
        <v>157</v>
      </c>
      <c r="W86" t="s">
        <v>157</v>
      </c>
      <c r="X86" t="s">
        <v>156</v>
      </c>
      <c r="Z86" t="s">
        <v>387</v>
      </c>
      <c r="AZ86">
        <v>4.4000000000000004</v>
      </c>
      <c r="BA86">
        <v>2200</v>
      </c>
      <c r="BB86">
        <v>122.22199999999999</v>
      </c>
      <c r="BC86">
        <v>18</v>
      </c>
      <c r="BD86">
        <v>11.89</v>
      </c>
      <c r="BE86">
        <v>0.97360000000000002</v>
      </c>
      <c r="BF86">
        <v>5000</v>
      </c>
      <c r="BG86">
        <v>83.9</v>
      </c>
      <c r="BK86" t="s">
        <v>156</v>
      </c>
      <c r="BL86" t="s">
        <v>156</v>
      </c>
      <c r="BM86" t="s">
        <v>156</v>
      </c>
      <c r="BV86" s="8">
        <v>43467</v>
      </c>
      <c r="BW86" t="s">
        <v>156</v>
      </c>
      <c r="BX86" t="s">
        <v>156</v>
      </c>
      <c r="BY86" t="s">
        <v>156</v>
      </c>
      <c r="CF86" t="s">
        <v>159</v>
      </c>
      <c r="CN86" t="s">
        <v>156</v>
      </c>
    </row>
    <row r="87" spans="1:92" hidden="1" x14ac:dyDescent="0.3">
      <c r="A87" t="s">
        <v>388</v>
      </c>
      <c r="B87" t="s">
        <v>381</v>
      </c>
      <c r="C87" t="s">
        <v>382</v>
      </c>
      <c r="D87" t="s">
        <v>389</v>
      </c>
      <c r="E87" t="s">
        <v>152</v>
      </c>
      <c r="F87" t="s">
        <v>153</v>
      </c>
      <c r="G87" t="s">
        <v>154</v>
      </c>
      <c r="I87" t="s">
        <v>155</v>
      </c>
      <c r="J87" t="s">
        <v>162</v>
      </c>
      <c r="L87">
        <v>2267.8000000000002</v>
      </c>
      <c r="M87">
        <v>118.93</v>
      </c>
      <c r="N87">
        <v>19.07</v>
      </c>
      <c r="O87">
        <v>6.71</v>
      </c>
      <c r="P87">
        <v>0.97729999999999995</v>
      </c>
      <c r="Q87">
        <v>2931</v>
      </c>
      <c r="R87">
        <v>82.3</v>
      </c>
      <c r="S87">
        <v>5</v>
      </c>
      <c r="T87">
        <v>50000</v>
      </c>
      <c r="U87" s="8">
        <v>43467</v>
      </c>
      <c r="V87" t="s">
        <v>157</v>
      </c>
      <c r="W87" t="s">
        <v>157</v>
      </c>
      <c r="X87" t="s">
        <v>156</v>
      </c>
      <c r="Z87" t="s">
        <v>384</v>
      </c>
      <c r="AP87">
        <v>89.9</v>
      </c>
      <c r="AR87">
        <v>1.3</v>
      </c>
      <c r="AS87">
        <v>1.4</v>
      </c>
      <c r="AZ87">
        <v>4.4000000000000004</v>
      </c>
      <c r="BA87">
        <v>2200</v>
      </c>
      <c r="BB87">
        <v>122</v>
      </c>
      <c r="BC87">
        <v>18</v>
      </c>
      <c r="BD87">
        <v>7</v>
      </c>
      <c r="BE87">
        <v>0.9</v>
      </c>
      <c r="BF87">
        <v>3000</v>
      </c>
      <c r="BG87">
        <v>80</v>
      </c>
      <c r="BK87" t="s">
        <v>156</v>
      </c>
      <c r="BL87" t="s">
        <v>156</v>
      </c>
      <c r="BM87" t="s">
        <v>156</v>
      </c>
      <c r="BV87" s="8">
        <v>43467</v>
      </c>
      <c r="BW87" t="s">
        <v>156</v>
      </c>
      <c r="BX87" t="s">
        <v>156</v>
      </c>
      <c r="BY87" t="s">
        <v>156</v>
      </c>
      <c r="CF87" t="s">
        <v>159</v>
      </c>
      <c r="CN87" t="s">
        <v>156</v>
      </c>
    </row>
    <row r="88" spans="1:92" hidden="1" x14ac:dyDescent="0.3">
      <c r="A88" t="s">
        <v>390</v>
      </c>
      <c r="B88" t="s">
        <v>241</v>
      </c>
      <c r="C88" t="s">
        <v>242</v>
      </c>
      <c r="D88" t="s">
        <v>391</v>
      </c>
      <c r="E88" t="s">
        <v>152</v>
      </c>
      <c r="F88" t="s">
        <v>153</v>
      </c>
      <c r="G88" t="s">
        <v>154</v>
      </c>
      <c r="I88" t="s">
        <v>155</v>
      </c>
      <c r="J88" t="s">
        <v>156</v>
      </c>
      <c r="U88" s="8">
        <v>43460</v>
      </c>
      <c r="V88" t="s">
        <v>157</v>
      </c>
      <c r="W88" t="s">
        <v>157</v>
      </c>
      <c r="X88" t="s">
        <v>156</v>
      </c>
      <c r="Z88" t="s">
        <v>392</v>
      </c>
      <c r="AZ88">
        <v>4.4000000000000004</v>
      </c>
      <c r="BA88">
        <v>1800</v>
      </c>
      <c r="BB88">
        <v>120</v>
      </c>
      <c r="BC88">
        <v>15</v>
      </c>
      <c r="BD88">
        <v>20</v>
      </c>
      <c r="BE88">
        <v>0.9</v>
      </c>
      <c r="BF88">
        <v>4000</v>
      </c>
      <c r="BG88">
        <v>82</v>
      </c>
      <c r="BK88" t="s">
        <v>156</v>
      </c>
      <c r="BL88" t="s">
        <v>156</v>
      </c>
      <c r="BM88" t="s">
        <v>156</v>
      </c>
      <c r="BV88" s="8">
        <v>43460</v>
      </c>
      <c r="BW88" t="s">
        <v>156</v>
      </c>
      <c r="BX88" t="s">
        <v>156</v>
      </c>
      <c r="BY88" t="s">
        <v>156</v>
      </c>
      <c r="CF88" t="s">
        <v>159</v>
      </c>
      <c r="CN88" t="s">
        <v>156</v>
      </c>
    </row>
    <row r="89" spans="1:92" hidden="1" x14ac:dyDescent="0.3">
      <c r="A89" t="s">
        <v>393</v>
      </c>
      <c r="B89" t="s">
        <v>241</v>
      </c>
      <c r="C89" t="s">
        <v>242</v>
      </c>
      <c r="D89" t="s">
        <v>394</v>
      </c>
      <c r="E89" t="s">
        <v>152</v>
      </c>
      <c r="F89" t="s">
        <v>153</v>
      </c>
      <c r="G89" t="s">
        <v>154</v>
      </c>
      <c r="I89" t="s">
        <v>155</v>
      </c>
      <c r="J89" t="s">
        <v>156</v>
      </c>
      <c r="U89" s="8">
        <v>43460</v>
      </c>
      <c r="V89" t="s">
        <v>157</v>
      </c>
      <c r="W89" t="s">
        <v>157</v>
      </c>
      <c r="X89" t="s">
        <v>156</v>
      </c>
      <c r="Z89" t="s">
        <v>392</v>
      </c>
      <c r="AZ89">
        <v>4.4000000000000004</v>
      </c>
      <c r="BA89">
        <v>1800</v>
      </c>
      <c r="BB89">
        <v>120</v>
      </c>
      <c r="BC89">
        <v>15</v>
      </c>
      <c r="BD89">
        <v>20</v>
      </c>
      <c r="BE89">
        <v>0.9</v>
      </c>
      <c r="BF89">
        <v>4500</v>
      </c>
      <c r="BG89">
        <v>82</v>
      </c>
      <c r="BK89" t="s">
        <v>156</v>
      </c>
      <c r="BL89" t="s">
        <v>156</v>
      </c>
      <c r="BM89" t="s">
        <v>156</v>
      </c>
      <c r="BV89" s="8">
        <v>43460</v>
      </c>
      <c r="BW89" t="s">
        <v>156</v>
      </c>
      <c r="BX89" t="s">
        <v>156</v>
      </c>
      <c r="BY89" t="s">
        <v>156</v>
      </c>
      <c r="CF89" t="s">
        <v>159</v>
      </c>
      <c r="CN89" t="s">
        <v>156</v>
      </c>
    </row>
    <row r="90" spans="1:92" hidden="1" x14ac:dyDescent="0.3">
      <c r="A90" t="s">
        <v>395</v>
      </c>
      <c r="B90" t="s">
        <v>241</v>
      </c>
      <c r="C90" t="s">
        <v>242</v>
      </c>
      <c r="D90" t="s">
        <v>396</v>
      </c>
      <c r="E90" t="s">
        <v>152</v>
      </c>
      <c r="F90" t="s">
        <v>153</v>
      </c>
      <c r="G90" t="s">
        <v>154</v>
      </c>
      <c r="I90" t="s">
        <v>155</v>
      </c>
      <c r="J90" t="s">
        <v>156</v>
      </c>
      <c r="U90" s="8">
        <v>43460</v>
      </c>
      <c r="V90" t="s">
        <v>157</v>
      </c>
      <c r="W90" t="s">
        <v>157</v>
      </c>
      <c r="X90" t="s">
        <v>156</v>
      </c>
      <c r="Z90" t="s">
        <v>392</v>
      </c>
      <c r="AZ90">
        <v>4.4000000000000004</v>
      </c>
      <c r="BA90">
        <v>1800</v>
      </c>
      <c r="BB90">
        <v>120</v>
      </c>
      <c r="BC90">
        <v>15</v>
      </c>
      <c r="BD90">
        <v>20</v>
      </c>
      <c r="BE90">
        <v>0.9</v>
      </c>
      <c r="BF90">
        <v>5000</v>
      </c>
      <c r="BG90">
        <v>82</v>
      </c>
      <c r="BK90" t="s">
        <v>156</v>
      </c>
      <c r="BL90" t="s">
        <v>156</v>
      </c>
      <c r="BM90" t="s">
        <v>156</v>
      </c>
      <c r="BV90" s="8">
        <v>43460</v>
      </c>
      <c r="BW90" t="s">
        <v>156</v>
      </c>
      <c r="BX90" t="s">
        <v>156</v>
      </c>
      <c r="BY90" t="s">
        <v>156</v>
      </c>
      <c r="CF90" t="s">
        <v>159</v>
      </c>
      <c r="CN90" t="s">
        <v>156</v>
      </c>
    </row>
    <row r="91" spans="1:92" hidden="1" x14ac:dyDescent="0.3">
      <c r="A91" t="s">
        <v>397</v>
      </c>
      <c r="B91" t="s">
        <v>398</v>
      </c>
      <c r="C91" t="s">
        <v>399</v>
      </c>
      <c r="D91" t="s">
        <v>400</v>
      </c>
      <c r="E91" t="s">
        <v>152</v>
      </c>
      <c r="F91" t="s">
        <v>153</v>
      </c>
      <c r="G91" t="s">
        <v>154</v>
      </c>
      <c r="I91" t="s">
        <v>155</v>
      </c>
      <c r="J91" t="s">
        <v>156</v>
      </c>
      <c r="U91" s="8">
        <v>43454</v>
      </c>
      <c r="V91" t="s">
        <v>157</v>
      </c>
      <c r="W91" t="s">
        <v>157</v>
      </c>
      <c r="X91" t="s">
        <v>156</v>
      </c>
      <c r="Z91" t="s">
        <v>401</v>
      </c>
      <c r="AZ91">
        <v>4.4000000000000004</v>
      </c>
      <c r="BA91">
        <v>1943.6</v>
      </c>
      <c r="BB91">
        <v>133.86000000000001</v>
      </c>
      <c r="BC91">
        <v>14.52</v>
      </c>
      <c r="BD91">
        <v>16.11</v>
      </c>
      <c r="BE91">
        <v>0.95940000000000003</v>
      </c>
      <c r="BF91">
        <v>5000</v>
      </c>
      <c r="BG91">
        <v>81.2</v>
      </c>
      <c r="BK91" t="s">
        <v>156</v>
      </c>
      <c r="BL91" t="s">
        <v>156</v>
      </c>
      <c r="BM91" t="s">
        <v>156</v>
      </c>
      <c r="BV91" s="8">
        <v>43454</v>
      </c>
      <c r="BW91" t="s">
        <v>156</v>
      </c>
      <c r="BX91" t="s">
        <v>156</v>
      </c>
      <c r="BY91" t="s">
        <v>156</v>
      </c>
      <c r="CF91" t="s">
        <v>159</v>
      </c>
      <c r="CN91" t="s">
        <v>156</v>
      </c>
    </row>
    <row r="92" spans="1:92" x14ac:dyDescent="0.3">
      <c r="A92" t="s">
        <v>402</v>
      </c>
      <c r="B92" t="s">
        <v>403</v>
      </c>
      <c r="C92" t="s">
        <v>403</v>
      </c>
      <c r="D92" t="s">
        <v>404</v>
      </c>
      <c r="E92" t="s">
        <v>152</v>
      </c>
      <c r="F92" t="s">
        <v>153</v>
      </c>
      <c r="G92" t="s">
        <v>202</v>
      </c>
      <c r="I92" t="s">
        <v>155</v>
      </c>
      <c r="J92" t="s">
        <v>156</v>
      </c>
      <c r="U92" s="8">
        <v>43454</v>
      </c>
      <c r="V92" t="s">
        <v>157</v>
      </c>
      <c r="W92" t="s">
        <v>157</v>
      </c>
      <c r="X92" t="s">
        <v>156</v>
      </c>
      <c r="Z92" t="s">
        <v>405</v>
      </c>
      <c r="AZ92">
        <v>4.4000000000000004</v>
      </c>
      <c r="BA92">
        <v>2298.6999999999998</v>
      </c>
      <c r="BB92">
        <v>120.1</v>
      </c>
      <c r="BC92">
        <v>19.100000000000001</v>
      </c>
      <c r="BD92">
        <v>13.3</v>
      </c>
      <c r="BE92">
        <v>0.92500000000000004</v>
      </c>
      <c r="BF92">
        <v>4970</v>
      </c>
      <c r="BG92">
        <v>83.3</v>
      </c>
      <c r="BK92" t="s">
        <v>156</v>
      </c>
      <c r="BL92" t="s">
        <v>156</v>
      </c>
      <c r="BM92" t="s">
        <v>156</v>
      </c>
      <c r="BV92" s="8">
        <v>43454</v>
      </c>
      <c r="BW92" t="s">
        <v>156</v>
      </c>
      <c r="BX92" t="s">
        <v>156</v>
      </c>
      <c r="BY92" t="s">
        <v>156</v>
      </c>
      <c r="CF92" t="s">
        <v>159</v>
      </c>
      <c r="CN92" t="s">
        <v>156</v>
      </c>
    </row>
    <row r="93" spans="1:92" hidden="1" x14ac:dyDescent="0.3">
      <c r="A93" t="s">
        <v>406</v>
      </c>
      <c r="B93" t="s">
        <v>398</v>
      </c>
      <c r="C93" t="s">
        <v>399</v>
      </c>
      <c r="D93" t="s">
        <v>407</v>
      </c>
      <c r="E93" t="s">
        <v>152</v>
      </c>
      <c r="F93" t="s">
        <v>153</v>
      </c>
      <c r="G93" t="s">
        <v>154</v>
      </c>
      <c r="I93" t="s">
        <v>155</v>
      </c>
      <c r="J93" t="s">
        <v>156</v>
      </c>
      <c r="U93" s="8">
        <v>43454</v>
      </c>
      <c r="V93" t="s">
        <v>157</v>
      </c>
      <c r="W93" t="s">
        <v>157</v>
      </c>
      <c r="X93" t="s">
        <v>156</v>
      </c>
      <c r="Z93" t="s">
        <v>401</v>
      </c>
      <c r="AZ93">
        <v>4.4000000000000004</v>
      </c>
      <c r="BA93">
        <v>1849.8</v>
      </c>
      <c r="BB93">
        <v>126.96</v>
      </c>
      <c r="BC93">
        <v>14.57</v>
      </c>
      <c r="BD93">
        <v>16.11</v>
      </c>
      <c r="BE93">
        <v>0.95940000000000003</v>
      </c>
      <c r="BF93">
        <v>3500</v>
      </c>
      <c r="BG93">
        <v>81.7</v>
      </c>
      <c r="BK93" t="s">
        <v>156</v>
      </c>
      <c r="BL93" t="s">
        <v>156</v>
      </c>
      <c r="BM93" t="s">
        <v>156</v>
      </c>
      <c r="BV93" s="8">
        <v>43454</v>
      </c>
      <c r="BW93" t="s">
        <v>156</v>
      </c>
      <c r="BX93" t="s">
        <v>156</v>
      </c>
      <c r="BY93" t="s">
        <v>156</v>
      </c>
      <c r="CF93" t="s">
        <v>159</v>
      </c>
      <c r="CN93" t="s">
        <v>156</v>
      </c>
    </row>
    <row r="94" spans="1:92" hidden="1" x14ac:dyDescent="0.3">
      <c r="A94" t="s">
        <v>408</v>
      </c>
      <c r="B94" t="s">
        <v>398</v>
      </c>
      <c r="C94" t="s">
        <v>399</v>
      </c>
      <c r="D94" t="s">
        <v>409</v>
      </c>
      <c r="E94" t="s">
        <v>152</v>
      </c>
      <c r="F94" t="s">
        <v>153</v>
      </c>
      <c r="G94" t="s">
        <v>154</v>
      </c>
      <c r="I94" t="s">
        <v>155</v>
      </c>
      <c r="J94" t="s">
        <v>156</v>
      </c>
      <c r="U94" s="8">
        <v>43454</v>
      </c>
      <c r="V94" t="s">
        <v>157</v>
      </c>
      <c r="W94" t="s">
        <v>157</v>
      </c>
      <c r="X94" t="s">
        <v>156</v>
      </c>
      <c r="Z94" t="s">
        <v>401</v>
      </c>
      <c r="AZ94">
        <v>4.4000000000000004</v>
      </c>
      <c r="BA94">
        <v>1849.8</v>
      </c>
      <c r="BB94">
        <v>126.96</v>
      </c>
      <c r="BC94">
        <v>14.57</v>
      </c>
      <c r="BD94">
        <v>16.11</v>
      </c>
      <c r="BE94">
        <v>0.95940000000000003</v>
      </c>
      <c r="BF94">
        <v>4000</v>
      </c>
      <c r="BG94">
        <v>81.7</v>
      </c>
      <c r="BK94" t="s">
        <v>156</v>
      </c>
      <c r="BL94" t="s">
        <v>156</v>
      </c>
      <c r="BM94" t="s">
        <v>156</v>
      </c>
      <c r="BV94" s="8">
        <v>43454</v>
      </c>
      <c r="BW94" t="s">
        <v>156</v>
      </c>
      <c r="BX94" t="s">
        <v>156</v>
      </c>
      <c r="BY94" t="s">
        <v>156</v>
      </c>
      <c r="CF94" t="s">
        <v>159</v>
      </c>
      <c r="CN94" t="s">
        <v>156</v>
      </c>
    </row>
    <row r="95" spans="1:92" hidden="1" x14ac:dyDescent="0.3">
      <c r="A95" t="s">
        <v>410</v>
      </c>
      <c r="B95" t="s">
        <v>398</v>
      </c>
      <c r="C95" t="s">
        <v>399</v>
      </c>
      <c r="D95" t="s">
        <v>411</v>
      </c>
      <c r="E95" t="s">
        <v>152</v>
      </c>
      <c r="F95" t="s">
        <v>153</v>
      </c>
      <c r="G95" t="s">
        <v>154</v>
      </c>
      <c r="I95" t="s">
        <v>155</v>
      </c>
      <c r="J95" t="s">
        <v>156</v>
      </c>
      <c r="U95" s="8">
        <v>43454</v>
      </c>
      <c r="V95" t="s">
        <v>157</v>
      </c>
      <c r="W95" t="s">
        <v>157</v>
      </c>
      <c r="X95" t="s">
        <v>156</v>
      </c>
      <c r="Z95" t="s">
        <v>401</v>
      </c>
      <c r="AZ95">
        <v>4.4000000000000004</v>
      </c>
      <c r="BA95">
        <v>1849.8</v>
      </c>
      <c r="BB95">
        <v>126.96</v>
      </c>
      <c r="BC95">
        <v>14.57</v>
      </c>
      <c r="BD95">
        <v>16.11</v>
      </c>
      <c r="BE95">
        <v>0.95940000000000003</v>
      </c>
      <c r="BF95">
        <v>4500</v>
      </c>
      <c r="BG95">
        <v>81.7</v>
      </c>
      <c r="BK95" t="s">
        <v>156</v>
      </c>
      <c r="BL95" t="s">
        <v>156</v>
      </c>
      <c r="BM95" t="s">
        <v>156</v>
      </c>
      <c r="BV95" s="8">
        <v>43454</v>
      </c>
      <c r="BW95" t="s">
        <v>156</v>
      </c>
      <c r="BX95" t="s">
        <v>156</v>
      </c>
      <c r="BY95" t="s">
        <v>156</v>
      </c>
      <c r="CF95" t="s">
        <v>159</v>
      </c>
      <c r="CN95" t="s">
        <v>156</v>
      </c>
    </row>
    <row r="96" spans="1:92" hidden="1" x14ac:dyDescent="0.3">
      <c r="A96" t="s">
        <v>412</v>
      </c>
      <c r="B96" t="s">
        <v>398</v>
      </c>
      <c r="C96" t="s">
        <v>399</v>
      </c>
      <c r="D96" t="s">
        <v>413</v>
      </c>
      <c r="E96" t="s">
        <v>152</v>
      </c>
      <c r="F96" t="s">
        <v>153</v>
      </c>
      <c r="G96" t="s">
        <v>154</v>
      </c>
      <c r="I96" t="s">
        <v>155</v>
      </c>
      <c r="J96" t="s">
        <v>162</v>
      </c>
      <c r="L96">
        <v>1849.8</v>
      </c>
      <c r="M96">
        <v>126.96</v>
      </c>
      <c r="N96">
        <v>14.57</v>
      </c>
      <c r="O96">
        <v>16.11</v>
      </c>
      <c r="P96">
        <v>0.95940000000000003</v>
      </c>
      <c r="Q96">
        <v>2990</v>
      </c>
      <c r="R96">
        <v>81.7</v>
      </c>
      <c r="S96">
        <v>5</v>
      </c>
      <c r="T96">
        <v>50000</v>
      </c>
      <c r="U96" s="8">
        <v>43454</v>
      </c>
      <c r="V96" t="s">
        <v>157</v>
      </c>
      <c r="W96" t="s">
        <v>157</v>
      </c>
      <c r="X96" t="s">
        <v>156</v>
      </c>
      <c r="Z96" t="s">
        <v>401</v>
      </c>
      <c r="AP96">
        <v>78.7</v>
      </c>
      <c r="AR96">
        <v>1.1599999999999999</v>
      </c>
      <c r="AS96">
        <v>1.24</v>
      </c>
      <c r="AZ96">
        <v>4.4000000000000004</v>
      </c>
      <c r="BA96">
        <v>1849.8</v>
      </c>
      <c r="BB96">
        <v>126.96</v>
      </c>
      <c r="BC96">
        <v>14.57</v>
      </c>
      <c r="BD96">
        <v>16.11</v>
      </c>
      <c r="BE96">
        <v>0.95940000000000003</v>
      </c>
      <c r="BF96">
        <v>3000</v>
      </c>
      <c r="BG96">
        <v>81.7</v>
      </c>
      <c r="BK96" t="s">
        <v>156</v>
      </c>
      <c r="BL96" t="s">
        <v>156</v>
      </c>
      <c r="BM96" t="s">
        <v>156</v>
      </c>
      <c r="BV96" s="8">
        <v>43454</v>
      </c>
      <c r="BW96" t="s">
        <v>156</v>
      </c>
      <c r="BX96" t="s">
        <v>156</v>
      </c>
      <c r="BY96" t="s">
        <v>156</v>
      </c>
      <c r="CF96" t="s">
        <v>159</v>
      </c>
      <c r="CI96">
        <v>120</v>
      </c>
      <c r="CN96" t="s">
        <v>156</v>
      </c>
    </row>
    <row r="97" spans="1:92" x14ac:dyDescent="0.3">
      <c r="A97" t="s">
        <v>414</v>
      </c>
      <c r="B97" t="s">
        <v>415</v>
      </c>
      <c r="C97" t="s">
        <v>416</v>
      </c>
      <c r="D97" t="s">
        <v>417</v>
      </c>
      <c r="E97" t="s">
        <v>152</v>
      </c>
      <c r="F97" t="s">
        <v>153</v>
      </c>
      <c r="G97" t="s">
        <v>202</v>
      </c>
      <c r="I97" t="s">
        <v>155</v>
      </c>
      <c r="J97" t="s">
        <v>156</v>
      </c>
      <c r="U97" s="8">
        <v>43452</v>
      </c>
      <c r="V97" t="s">
        <v>157</v>
      </c>
      <c r="W97" t="s">
        <v>157</v>
      </c>
      <c r="X97" t="s">
        <v>156</v>
      </c>
      <c r="Z97" t="s">
        <v>418</v>
      </c>
      <c r="AZ97">
        <v>4.3</v>
      </c>
      <c r="BA97">
        <v>2145</v>
      </c>
      <c r="BB97">
        <v>122</v>
      </c>
      <c r="BC97">
        <v>17.5</v>
      </c>
      <c r="BD97">
        <v>20</v>
      </c>
      <c r="BE97">
        <v>0.9</v>
      </c>
      <c r="BF97">
        <v>4000</v>
      </c>
      <c r="BG97">
        <v>80</v>
      </c>
      <c r="BK97" t="s">
        <v>156</v>
      </c>
      <c r="BL97" t="s">
        <v>156</v>
      </c>
      <c r="BM97" t="s">
        <v>156</v>
      </c>
      <c r="BV97" s="8">
        <v>43452</v>
      </c>
      <c r="BW97" t="s">
        <v>156</v>
      </c>
      <c r="BX97" t="s">
        <v>156</v>
      </c>
      <c r="BY97" t="s">
        <v>156</v>
      </c>
      <c r="CF97" t="s">
        <v>159</v>
      </c>
      <c r="CN97" t="s">
        <v>156</v>
      </c>
    </row>
    <row r="98" spans="1:92" x14ac:dyDescent="0.3">
      <c r="A98" t="s">
        <v>419</v>
      </c>
      <c r="B98" t="s">
        <v>415</v>
      </c>
      <c r="C98" t="s">
        <v>416</v>
      </c>
      <c r="D98" t="s">
        <v>420</v>
      </c>
      <c r="E98" t="s">
        <v>152</v>
      </c>
      <c r="F98" t="s">
        <v>153</v>
      </c>
      <c r="G98" t="s">
        <v>202</v>
      </c>
      <c r="I98" t="s">
        <v>155</v>
      </c>
      <c r="J98" t="s">
        <v>156</v>
      </c>
      <c r="U98" s="8">
        <v>43452</v>
      </c>
      <c r="V98" t="s">
        <v>157</v>
      </c>
      <c r="W98" t="s">
        <v>157</v>
      </c>
      <c r="X98" t="s">
        <v>156</v>
      </c>
      <c r="Z98" t="s">
        <v>418</v>
      </c>
      <c r="AZ98">
        <v>4.3</v>
      </c>
      <c r="BA98">
        <v>2145</v>
      </c>
      <c r="BB98">
        <v>122</v>
      </c>
      <c r="BC98">
        <v>17.5</v>
      </c>
      <c r="BD98">
        <v>20</v>
      </c>
      <c r="BE98">
        <v>0.9</v>
      </c>
      <c r="BF98">
        <v>4500</v>
      </c>
      <c r="BG98">
        <v>80</v>
      </c>
      <c r="BK98" t="s">
        <v>156</v>
      </c>
      <c r="BL98" t="s">
        <v>156</v>
      </c>
      <c r="BM98" t="s">
        <v>156</v>
      </c>
      <c r="BV98" s="8">
        <v>43452</v>
      </c>
      <c r="BW98" t="s">
        <v>156</v>
      </c>
      <c r="BX98" t="s">
        <v>156</v>
      </c>
      <c r="BY98" t="s">
        <v>156</v>
      </c>
      <c r="CF98" t="s">
        <v>159</v>
      </c>
      <c r="CN98" t="s">
        <v>156</v>
      </c>
    </row>
    <row r="99" spans="1:92" x14ac:dyDescent="0.3">
      <c r="A99" t="s">
        <v>421</v>
      </c>
      <c r="B99" t="s">
        <v>415</v>
      </c>
      <c r="C99" t="s">
        <v>416</v>
      </c>
      <c r="D99" t="s">
        <v>422</v>
      </c>
      <c r="E99" t="s">
        <v>152</v>
      </c>
      <c r="F99" t="s">
        <v>153</v>
      </c>
      <c r="G99" t="s">
        <v>202</v>
      </c>
      <c r="I99" t="s">
        <v>155</v>
      </c>
      <c r="J99" t="s">
        <v>156</v>
      </c>
      <c r="U99" s="8">
        <v>43452</v>
      </c>
      <c r="V99" t="s">
        <v>157</v>
      </c>
      <c r="W99" t="s">
        <v>157</v>
      </c>
      <c r="X99" t="s">
        <v>156</v>
      </c>
      <c r="Z99" t="s">
        <v>423</v>
      </c>
      <c r="AZ99">
        <v>4.3</v>
      </c>
      <c r="BA99">
        <v>1650</v>
      </c>
      <c r="BB99">
        <v>126.9</v>
      </c>
      <c r="BC99">
        <v>13</v>
      </c>
      <c r="BD99">
        <v>15</v>
      </c>
      <c r="BE99">
        <v>0.9</v>
      </c>
      <c r="BF99">
        <v>4500</v>
      </c>
      <c r="BG99">
        <v>80</v>
      </c>
      <c r="BK99" t="s">
        <v>156</v>
      </c>
      <c r="BL99" t="s">
        <v>156</v>
      </c>
      <c r="BM99" t="s">
        <v>156</v>
      </c>
      <c r="BV99" s="8">
        <v>43452</v>
      </c>
      <c r="BW99" t="s">
        <v>156</v>
      </c>
      <c r="BX99" t="s">
        <v>156</v>
      </c>
      <c r="BY99" t="s">
        <v>156</v>
      </c>
      <c r="CF99" t="s">
        <v>159</v>
      </c>
      <c r="CN99" t="s">
        <v>156</v>
      </c>
    </row>
    <row r="100" spans="1:92" x14ac:dyDescent="0.3">
      <c r="A100" t="s">
        <v>424</v>
      </c>
      <c r="B100" t="s">
        <v>415</v>
      </c>
      <c r="C100" t="s">
        <v>416</v>
      </c>
      <c r="D100" t="s">
        <v>425</v>
      </c>
      <c r="E100" t="s">
        <v>152</v>
      </c>
      <c r="F100" t="s">
        <v>153</v>
      </c>
      <c r="G100" t="s">
        <v>202</v>
      </c>
      <c r="I100" t="s">
        <v>155</v>
      </c>
      <c r="J100" t="s">
        <v>156</v>
      </c>
      <c r="U100" s="8">
        <v>43452</v>
      </c>
      <c r="V100" t="s">
        <v>157</v>
      </c>
      <c r="W100" t="s">
        <v>157</v>
      </c>
      <c r="X100" t="s">
        <v>156</v>
      </c>
      <c r="Z100" t="s">
        <v>426</v>
      </c>
      <c r="AZ100">
        <v>4.3</v>
      </c>
      <c r="BA100">
        <v>1800</v>
      </c>
      <c r="BB100">
        <v>150</v>
      </c>
      <c r="BC100">
        <v>12</v>
      </c>
      <c r="BD100">
        <v>20</v>
      </c>
      <c r="BE100">
        <v>0.9</v>
      </c>
      <c r="BF100">
        <v>4500</v>
      </c>
      <c r="BG100">
        <v>80</v>
      </c>
      <c r="BK100" t="s">
        <v>156</v>
      </c>
      <c r="BL100" t="s">
        <v>156</v>
      </c>
      <c r="BM100" t="s">
        <v>156</v>
      </c>
      <c r="BV100" s="8">
        <v>43452</v>
      </c>
      <c r="BW100" t="s">
        <v>156</v>
      </c>
      <c r="BX100" t="s">
        <v>156</v>
      </c>
      <c r="BY100" t="s">
        <v>156</v>
      </c>
      <c r="CF100" t="s">
        <v>159</v>
      </c>
      <c r="CN100" t="s">
        <v>156</v>
      </c>
    </row>
    <row r="101" spans="1:92" x14ac:dyDescent="0.3">
      <c r="A101" t="s">
        <v>427</v>
      </c>
      <c r="B101" t="s">
        <v>415</v>
      </c>
      <c r="C101" t="s">
        <v>416</v>
      </c>
      <c r="D101" t="s">
        <v>428</v>
      </c>
      <c r="E101" t="s">
        <v>152</v>
      </c>
      <c r="F101" t="s">
        <v>153</v>
      </c>
      <c r="G101" t="s">
        <v>202</v>
      </c>
      <c r="I101" t="s">
        <v>155</v>
      </c>
      <c r="J101" t="s">
        <v>156</v>
      </c>
      <c r="U101" s="8">
        <v>43452</v>
      </c>
      <c r="V101" t="s">
        <v>157</v>
      </c>
      <c r="W101" t="s">
        <v>157</v>
      </c>
      <c r="X101" t="s">
        <v>156</v>
      </c>
      <c r="Z101" t="s">
        <v>426</v>
      </c>
      <c r="AZ101">
        <v>4.3</v>
      </c>
      <c r="BA101">
        <v>1800</v>
      </c>
      <c r="BB101">
        <v>150</v>
      </c>
      <c r="BC101">
        <v>12</v>
      </c>
      <c r="BD101">
        <v>20</v>
      </c>
      <c r="BE101">
        <v>0.9</v>
      </c>
      <c r="BF101">
        <v>5000</v>
      </c>
      <c r="BG101">
        <v>80</v>
      </c>
      <c r="BK101" t="s">
        <v>156</v>
      </c>
      <c r="BL101" t="s">
        <v>156</v>
      </c>
      <c r="BM101" t="s">
        <v>156</v>
      </c>
      <c r="BV101" s="8">
        <v>43452</v>
      </c>
      <c r="BW101" t="s">
        <v>156</v>
      </c>
      <c r="BX101" t="s">
        <v>156</v>
      </c>
      <c r="BY101" t="s">
        <v>156</v>
      </c>
      <c r="CF101" t="s">
        <v>159</v>
      </c>
      <c r="CN101" t="s">
        <v>156</v>
      </c>
    </row>
    <row r="102" spans="1:92" x14ac:dyDescent="0.3">
      <c r="A102" t="s">
        <v>429</v>
      </c>
      <c r="B102" t="s">
        <v>415</v>
      </c>
      <c r="C102" t="s">
        <v>416</v>
      </c>
      <c r="D102" t="s">
        <v>430</v>
      </c>
      <c r="E102" t="s">
        <v>152</v>
      </c>
      <c r="F102" t="s">
        <v>153</v>
      </c>
      <c r="G102" t="s">
        <v>202</v>
      </c>
      <c r="I102" t="s">
        <v>155</v>
      </c>
      <c r="J102" t="s">
        <v>162</v>
      </c>
      <c r="L102">
        <v>2430.4</v>
      </c>
      <c r="M102">
        <v>121.96</v>
      </c>
      <c r="N102">
        <v>19.93</v>
      </c>
      <c r="O102">
        <v>19.29</v>
      </c>
      <c r="P102">
        <v>0.88200000000000001</v>
      </c>
      <c r="Q102">
        <v>2930</v>
      </c>
      <c r="R102">
        <v>83.1</v>
      </c>
      <c r="S102">
        <v>5</v>
      </c>
      <c r="T102">
        <v>50000</v>
      </c>
      <c r="U102" s="8">
        <v>43452</v>
      </c>
      <c r="V102" t="s">
        <v>157</v>
      </c>
      <c r="W102" t="s">
        <v>157</v>
      </c>
      <c r="X102" t="s">
        <v>156</v>
      </c>
      <c r="Z102" t="s">
        <v>431</v>
      </c>
      <c r="AP102">
        <v>83.9</v>
      </c>
      <c r="AR102">
        <v>1.24</v>
      </c>
      <c r="AS102">
        <v>1.24</v>
      </c>
      <c r="AZ102">
        <v>4.3</v>
      </c>
      <c r="BA102">
        <v>2400</v>
      </c>
      <c r="BB102">
        <v>120</v>
      </c>
      <c r="BC102">
        <v>20</v>
      </c>
      <c r="BD102">
        <v>20</v>
      </c>
      <c r="BE102">
        <v>0.9</v>
      </c>
      <c r="BF102">
        <v>3000</v>
      </c>
      <c r="BG102">
        <v>80</v>
      </c>
      <c r="BK102" t="s">
        <v>156</v>
      </c>
      <c r="BL102" t="s">
        <v>156</v>
      </c>
      <c r="BM102" t="s">
        <v>156</v>
      </c>
      <c r="BV102" s="8">
        <v>43452</v>
      </c>
      <c r="BW102" t="s">
        <v>156</v>
      </c>
      <c r="BX102" t="s">
        <v>156</v>
      </c>
      <c r="BY102" t="s">
        <v>156</v>
      </c>
      <c r="CF102" t="s">
        <v>159</v>
      </c>
      <c r="CN102" t="s">
        <v>156</v>
      </c>
    </row>
    <row r="103" spans="1:92" x14ac:dyDescent="0.3">
      <c r="A103" t="s">
        <v>432</v>
      </c>
      <c r="B103" t="s">
        <v>415</v>
      </c>
      <c r="C103" t="s">
        <v>416</v>
      </c>
      <c r="D103" t="s">
        <v>433</v>
      </c>
      <c r="E103" t="s">
        <v>152</v>
      </c>
      <c r="F103" t="s">
        <v>153</v>
      </c>
      <c r="G103" t="s">
        <v>202</v>
      </c>
      <c r="I103" t="s">
        <v>155</v>
      </c>
      <c r="J103" t="s">
        <v>162</v>
      </c>
      <c r="L103">
        <v>2108.1</v>
      </c>
      <c r="M103">
        <v>122.04</v>
      </c>
      <c r="N103">
        <v>17.27</v>
      </c>
      <c r="O103">
        <v>21.63</v>
      </c>
      <c r="P103">
        <v>0.89500000000000002</v>
      </c>
      <c r="Q103">
        <v>2941</v>
      </c>
      <c r="R103">
        <v>83.2</v>
      </c>
      <c r="S103">
        <v>5</v>
      </c>
      <c r="T103">
        <v>50000</v>
      </c>
      <c r="U103" s="8">
        <v>43452</v>
      </c>
      <c r="V103" t="s">
        <v>157</v>
      </c>
      <c r="W103" t="s">
        <v>157</v>
      </c>
      <c r="X103" t="s">
        <v>156</v>
      </c>
      <c r="Z103" t="s">
        <v>418</v>
      </c>
      <c r="AP103">
        <v>84.1</v>
      </c>
      <c r="AR103">
        <v>1.24</v>
      </c>
      <c r="AS103">
        <v>1.28</v>
      </c>
      <c r="AZ103">
        <v>4.3</v>
      </c>
      <c r="BA103">
        <v>2100</v>
      </c>
      <c r="BB103">
        <v>120</v>
      </c>
      <c r="BC103">
        <v>17.5</v>
      </c>
      <c r="BD103">
        <v>20</v>
      </c>
      <c r="BE103">
        <v>0.9</v>
      </c>
      <c r="BF103">
        <v>3000</v>
      </c>
      <c r="BG103">
        <v>80</v>
      </c>
      <c r="BK103" t="s">
        <v>156</v>
      </c>
      <c r="BL103" t="s">
        <v>156</v>
      </c>
      <c r="BM103" t="s">
        <v>156</v>
      </c>
      <c r="BV103" s="8">
        <v>43452</v>
      </c>
      <c r="BW103" t="s">
        <v>156</v>
      </c>
      <c r="BX103" t="s">
        <v>156</v>
      </c>
      <c r="BY103" t="s">
        <v>156</v>
      </c>
      <c r="CF103" t="s">
        <v>159</v>
      </c>
      <c r="CN103" t="s">
        <v>156</v>
      </c>
    </row>
    <row r="104" spans="1:92" x14ac:dyDescent="0.3">
      <c r="A104" t="s">
        <v>434</v>
      </c>
      <c r="B104" t="s">
        <v>415</v>
      </c>
      <c r="C104" t="s">
        <v>416</v>
      </c>
      <c r="D104" t="s">
        <v>435</v>
      </c>
      <c r="E104" t="s">
        <v>152</v>
      </c>
      <c r="F104" t="s">
        <v>153</v>
      </c>
      <c r="G104" t="s">
        <v>202</v>
      </c>
      <c r="I104" t="s">
        <v>155</v>
      </c>
      <c r="J104" t="s">
        <v>156</v>
      </c>
      <c r="U104" s="8">
        <v>43452</v>
      </c>
      <c r="V104" t="s">
        <v>157</v>
      </c>
      <c r="W104" t="s">
        <v>157</v>
      </c>
      <c r="X104" t="s">
        <v>156</v>
      </c>
      <c r="Z104" t="s">
        <v>431</v>
      </c>
      <c r="AZ104">
        <v>4.3</v>
      </c>
      <c r="BA104">
        <v>2400</v>
      </c>
      <c r="BB104">
        <v>120</v>
      </c>
      <c r="BC104">
        <v>20</v>
      </c>
      <c r="BD104">
        <v>20</v>
      </c>
      <c r="BE104">
        <v>0.9</v>
      </c>
      <c r="BF104">
        <v>3500</v>
      </c>
      <c r="BG104">
        <v>80</v>
      </c>
      <c r="BK104" t="s">
        <v>156</v>
      </c>
      <c r="BL104" t="s">
        <v>156</v>
      </c>
      <c r="BM104" t="s">
        <v>156</v>
      </c>
      <c r="BV104" s="8">
        <v>43452</v>
      </c>
      <c r="BW104" t="s">
        <v>156</v>
      </c>
      <c r="BX104" t="s">
        <v>156</v>
      </c>
      <c r="BY104" t="s">
        <v>156</v>
      </c>
      <c r="CF104" t="s">
        <v>159</v>
      </c>
      <c r="CN104" t="s">
        <v>156</v>
      </c>
    </row>
    <row r="105" spans="1:92" x14ac:dyDescent="0.3">
      <c r="A105" t="s">
        <v>436</v>
      </c>
      <c r="B105" t="s">
        <v>415</v>
      </c>
      <c r="C105" t="s">
        <v>416</v>
      </c>
      <c r="D105" t="s">
        <v>437</v>
      </c>
      <c r="E105" t="s">
        <v>152</v>
      </c>
      <c r="F105" t="s">
        <v>153</v>
      </c>
      <c r="G105" t="s">
        <v>202</v>
      </c>
      <c r="I105" t="s">
        <v>155</v>
      </c>
      <c r="J105" t="s">
        <v>156</v>
      </c>
      <c r="U105" s="8">
        <v>43452</v>
      </c>
      <c r="V105" t="s">
        <v>157</v>
      </c>
      <c r="W105" t="s">
        <v>157</v>
      </c>
      <c r="X105" t="s">
        <v>156</v>
      </c>
      <c r="Z105" t="s">
        <v>418</v>
      </c>
      <c r="AZ105">
        <v>4.3</v>
      </c>
      <c r="BA105">
        <v>2145</v>
      </c>
      <c r="BB105">
        <v>122</v>
      </c>
      <c r="BC105">
        <v>17.5</v>
      </c>
      <c r="BD105">
        <v>20</v>
      </c>
      <c r="BE105">
        <v>0.9</v>
      </c>
      <c r="BF105">
        <v>5000</v>
      </c>
      <c r="BG105">
        <v>80</v>
      </c>
      <c r="BK105" t="s">
        <v>156</v>
      </c>
      <c r="BL105" t="s">
        <v>156</v>
      </c>
      <c r="BM105" t="s">
        <v>156</v>
      </c>
      <c r="BV105" s="8">
        <v>43452</v>
      </c>
      <c r="BW105" t="s">
        <v>156</v>
      </c>
      <c r="BX105" t="s">
        <v>156</v>
      </c>
      <c r="BY105" t="s">
        <v>156</v>
      </c>
      <c r="CF105" t="s">
        <v>159</v>
      </c>
      <c r="CN105" t="s">
        <v>156</v>
      </c>
    </row>
    <row r="106" spans="1:92" x14ac:dyDescent="0.3">
      <c r="A106" t="s">
        <v>438</v>
      </c>
      <c r="B106" t="s">
        <v>415</v>
      </c>
      <c r="C106" t="s">
        <v>416</v>
      </c>
      <c r="D106" t="s">
        <v>439</v>
      </c>
      <c r="E106" t="s">
        <v>152</v>
      </c>
      <c r="F106" t="s">
        <v>153</v>
      </c>
      <c r="G106" t="s">
        <v>202</v>
      </c>
      <c r="I106" t="s">
        <v>155</v>
      </c>
      <c r="J106" t="s">
        <v>156</v>
      </c>
      <c r="U106" s="8">
        <v>43452</v>
      </c>
      <c r="V106" t="s">
        <v>157</v>
      </c>
      <c r="W106" t="s">
        <v>157</v>
      </c>
      <c r="X106" t="s">
        <v>156</v>
      </c>
      <c r="Z106" t="s">
        <v>431</v>
      </c>
      <c r="AZ106">
        <v>4.3</v>
      </c>
      <c r="BA106">
        <v>2450</v>
      </c>
      <c r="BB106">
        <v>122</v>
      </c>
      <c r="BC106">
        <v>20</v>
      </c>
      <c r="BD106">
        <v>20</v>
      </c>
      <c r="BE106">
        <v>0.9</v>
      </c>
      <c r="BF106">
        <v>4000</v>
      </c>
      <c r="BG106">
        <v>80</v>
      </c>
      <c r="BK106" t="s">
        <v>156</v>
      </c>
      <c r="BL106" t="s">
        <v>156</v>
      </c>
      <c r="BM106" t="s">
        <v>156</v>
      </c>
      <c r="BV106" s="8">
        <v>43452</v>
      </c>
      <c r="BW106" t="s">
        <v>156</v>
      </c>
      <c r="BX106" t="s">
        <v>156</v>
      </c>
      <c r="BY106" t="s">
        <v>156</v>
      </c>
      <c r="CF106" t="s">
        <v>159</v>
      </c>
      <c r="CN106" t="s">
        <v>156</v>
      </c>
    </row>
    <row r="107" spans="1:92" x14ac:dyDescent="0.3">
      <c r="A107" t="s">
        <v>440</v>
      </c>
      <c r="B107" t="s">
        <v>415</v>
      </c>
      <c r="C107" t="s">
        <v>416</v>
      </c>
      <c r="D107" t="s">
        <v>441</v>
      </c>
      <c r="E107" t="s">
        <v>152</v>
      </c>
      <c r="F107" t="s">
        <v>153</v>
      </c>
      <c r="G107" t="s">
        <v>202</v>
      </c>
      <c r="I107" t="s">
        <v>155</v>
      </c>
      <c r="J107" t="s">
        <v>156</v>
      </c>
      <c r="U107" s="8">
        <v>43452</v>
      </c>
      <c r="V107" t="s">
        <v>157</v>
      </c>
      <c r="W107" t="s">
        <v>157</v>
      </c>
      <c r="X107" t="s">
        <v>156</v>
      </c>
      <c r="Z107" t="s">
        <v>431</v>
      </c>
      <c r="AZ107">
        <v>4.3</v>
      </c>
      <c r="BA107">
        <v>2450</v>
      </c>
      <c r="BB107">
        <v>122</v>
      </c>
      <c r="BC107">
        <v>20</v>
      </c>
      <c r="BD107">
        <v>20</v>
      </c>
      <c r="BE107">
        <v>0.9</v>
      </c>
      <c r="BF107">
        <v>5000</v>
      </c>
      <c r="BG107">
        <v>80</v>
      </c>
      <c r="BK107" t="s">
        <v>156</v>
      </c>
      <c r="BL107" t="s">
        <v>156</v>
      </c>
      <c r="BM107" t="s">
        <v>156</v>
      </c>
      <c r="BV107" s="8">
        <v>43452</v>
      </c>
      <c r="BW107" t="s">
        <v>156</v>
      </c>
      <c r="BX107" t="s">
        <v>156</v>
      </c>
      <c r="BY107" t="s">
        <v>156</v>
      </c>
      <c r="CF107" t="s">
        <v>159</v>
      </c>
      <c r="CN107" t="s">
        <v>156</v>
      </c>
    </row>
    <row r="108" spans="1:92" x14ac:dyDescent="0.3">
      <c r="A108" t="s">
        <v>442</v>
      </c>
      <c r="B108" t="s">
        <v>415</v>
      </c>
      <c r="C108" t="s">
        <v>416</v>
      </c>
      <c r="D108" t="s">
        <v>443</v>
      </c>
      <c r="E108" t="s">
        <v>152</v>
      </c>
      <c r="F108" t="s">
        <v>153</v>
      </c>
      <c r="G108" t="s">
        <v>202</v>
      </c>
      <c r="I108" t="s">
        <v>155</v>
      </c>
      <c r="J108" t="s">
        <v>156</v>
      </c>
      <c r="U108" s="8">
        <v>43452</v>
      </c>
      <c r="V108" t="s">
        <v>157</v>
      </c>
      <c r="W108" t="s">
        <v>157</v>
      </c>
      <c r="X108" t="s">
        <v>156</v>
      </c>
      <c r="Z108" t="s">
        <v>423</v>
      </c>
      <c r="AZ108">
        <v>4.3</v>
      </c>
      <c r="BA108">
        <v>1650</v>
      </c>
      <c r="BB108">
        <v>126.9</v>
      </c>
      <c r="BC108">
        <v>13</v>
      </c>
      <c r="BD108">
        <v>15</v>
      </c>
      <c r="BE108">
        <v>0.9</v>
      </c>
      <c r="BF108">
        <v>4000</v>
      </c>
      <c r="BG108">
        <v>80</v>
      </c>
      <c r="BK108" t="s">
        <v>156</v>
      </c>
      <c r="BL108" t="s">
        <v>156</v>
      </c>
      <c r="BM108" t="s">
        <v>156</v>
      </c>
      <c r="BV108" s="8">
        <v>43452</v>
      </c>
      <c r="BW108" t="s">
        <v>156</v>
      </c>
      <c r="BX108" t="s">
        <v>156</v>
      </c>
      <c r="BY108" t="s">
        <v>156</v>
      </c>
      <c r="CF108" t="s">
        <v>159</v>
      </c>
      <c r="CN108" t="s">
        <v>156</v>
      </c>
    </row>
    <row r="109" spans="1:92" x14ac:dyDescent="0.3">
      <c r="A109" t="s">
        <v>444</v>
      </c>
      <c r="B109" t="s">
        <v>415</v>
      </c>
      <c r="C109" t="s">
        <v>416</v>
      </c>
      <c r="D109" t="s">
        <v>445</v>
      </c>
      <c r="E109" t="s">
        <v>152</v>
      </c>
      <c r="F109" t="s">
        <v>153</v>
      </c>
      <c r="G109" t="s">
        <v>202</v>
      </c>
      <c r="I109" t="s">
        <v>155</v>
      </c>
      <c r="J109" t="s">
        <v>156</v>
      </c>
      <c r="U109" s="8">
        <v>43452</v>
      </c>
      <c r="V109" t="s">
        <v>157</v>
      </c>
      <c r="W109" t="s">
        <v>157</v>
      </c>
      <c r="X109" t="s">
        <v>156</v>
      </c>
      <c r="Z109" t="s">
        <v>426</v>
      </c>
      <c r="AZ109">
        <v>4.3</v>
      </c>
      <c r="BA109">
        <v>1752</v>
      </c>
      <c r="BB109">
        <v>146</v>
      </c>
      <c r="BC109">
        <v>12</v>
      </c>
      <c r="BD109">
        <v>20</v>
      </c>
      <c r="BE109">
        <v>0.9</v>
      </c>
      <c r="BF109">
        <v>3500</v>
      </c>
      <c r="BG109">
        <v>80</v>
      </c>
      <c r="BK109" t="s">
        <v>156</v>
      </c>
      <c r="BL109" t="s">
        <v>156</v>
      </c>
      <c r="BM109" t="s">
        <v>156</v>
      </c>
      <c r="BV109" s="8">
        <v>43452</v>
      </c>
      <c r="BW109" t="s">
        <v>156</v>
      </c>
      <c r="BX109" t="s">
        <v>156</v>
      </c>
      <c r="BY109" t="s">
        <v>156</v>
      </c>
      <c r="CF109" t="s">
        <v>159</v>
      </c>
      <c r="CN109" t="s">
        <v>156</v>
      </c>
    </row>
    <row r="110" spans="1:92" x14ac:dyDescent="0.3">
      <c r="A110" t="s">
        <v>446</v>
      </c>
      <c r="B110" t="s">
        <v>415</v>
      </c>
      <c r="C110" t="s">
        <v>416</v>
      </c>
      <c r="D110" t="s">
        <v>447</v>
      </c>
      <c r="E110" t="s">
        <v>152</v>
      </c>
      <c r="F110" t="s">
        <v>153</v>
      </c>
      <c r="G110" t="s">
        <v>202</v>
      </c>
      <c r="I110" t="s">
        <v>155</v>
      </c>
      <c r="J110" t="s">
        <v>162</v>
      </c>
      <c r="L110">
        <v>1760</v>
      </c>
      <c r="M110">
        <v>123.02</v>
      </c>
      <c r="N110">
        <v>14.31</v>
      </c>
      <c r="O110">
        <v>19.95</v>
      </c>
      <c r="P110">
        <v>0.90900000000000003</v>
      </c>
      <c r="Q110">
        <v>2935</v>
      </c>
      <c r="R110">
        <v>83.2</v>
      </c>
      <c r="S110">
        <v>5</v>
      </c>
      <c r="T110">
        <v>50000</v>
      </c>
      <c r="U110" s="8">
        <v>43452</v>
      </c>
      <c r="V110" t="s">
        <v>157</v>
      </c>
      <c r="W110" t="s">
        <v>157</v>
      </c>
      <c r="X110" t="s">
        <v>156</v>
      </c>
      <c r="Z110" t="s">
        <v>426</v>
      </c>
      <c r="AP110">
        <v>84.2</v>
      </c>
      <c r="AR110">
        <v>1.24</v>
      </c>
      <c r="AS110">
        <v>1.28</v>
      </c>
      <c r="AZ110">
        <v>4.3</v>
      </c>
      <c r="BA110">
        <v>1752</v>
      </c>
      <c r="BB110">
        <v>146</v>
      </c>
      <c r="BC110">
        <v>12</v>
      </c>
      <c r="BD110">
        <v>20</v>
      </c>
      <c r="BE110">
        <v>0.9</v>
      </c>
      <c r="BF110">
        <v>3000</v>
      </c>
      <c r="BG110">
        <v>80</v>
      </c>
      <c r="BK110" t="s">
        <v>156</v>
      </c>
      <c r="BL110" t="s">
        <v>156</v>
      </c>
      <c r="BM110" t="s">
        <v>156</v>
      </c>
      <c r="BV110" s="8">
        <v>43452</v>
      </c>
      <c r="BW110" t="s">
        <v>156</v>
      </c>
      <c r="BX110" t="s">
        <v>156</v>
      </c>
      <c r="BY110" t="s">
        <v>156</v>
      </c>
      <c r="CF110" t="s">
        <v>159</v>
      </c>
      <c r="CN110" t="s">
        <v>156</v>
      </c>
    </row>
    <row r="111" spans="1:92" x14ac:dyDescent="0.3">
      <c r="A111" t="s">
        <v>448</v>
      </c>
      <c r="B111" t="s">
        <v>415</v>
      </c>
      <c r="C111" t="s">
        <v>416</v>
      </c>
      <c r="D111" t="s">
        <v>449</v>
      </c>
      <c r="E111" t="s">
        <v>152</v>
      </c>
      <c r="F111" t="s">
        <v>153</v>
      </c>
      <c r="G111" t="s">
        <v>202</v>
      </c>
      <c r="I111" t="s">
        <v>155</v>
      </c>
      <c r="J111" t="s">
        <v>162</v>
      </c>
      <c r="L111">
        <v>1649.38</v>
      </c>
      <c r="M111">
        <v>115.1</v>
      </c>
      <c r="N111">
        <v>14.33</v>
      </c>
      <c r="O111">
        <v>14.5</v>
      </c>
      <c r="P111">
        <v>0.93899999999999995</v>
      </c>
      <c r="Q111">
        <v>2906</v>
      </c>
      <c r="R111">
        <v>83.4</v>
      </c>
      <c r="S111">
        <v>5</v>
      </c>
      <c r="T111">
        <v>50000</v>
      </c>
      <c r="U111" s="8">
        <v>43452</v>
      </c>
      <c r="V111" t="s">
        <v>157</v>
      </c>
      <c r="W111" t="s">
        <v>157</v>
      </c>
      <c r="X111" t="s">
        <v>156</v>
      </c>
      <c r="Z111" t="s">
        <v>423</v>
      </c>
      <c r="AP111">
        <v>78.7</v>
      </c>
      <c r="AR111">
        <v>1.1200000000000001</v>
      </c>
      <c r="AS111">
        <v>1.24</v>
      </c>
      <c r="AZ111">
        <v>4.3</v>
      </c>
      <c r="BA111">
        <v>1650</v>
      </c>
      <c r="BB111">
        <v>126.9</v>
      </c>
      <c r="BC111">
        <v>13</v>
      </c>
      <c r="BD111">
        <v>15</v>
      </c>
      <c r="BE111">
        <v>0.9</v>
      </c>
      <c r="BF111">
        <v>2906</v>
      </c>
      <c r="BG111">
        <v>80</v>
      </c>
      <c r="BK111" t="s">
        <v>156</v>
      </c>
      <c r="BL111" t="s">
        <v>156</v>
      </c>
      <c r="BM111" t="s">
        <v>156</v>
      </c>
      <c r="BV111" s="8">
        <v>43452</v>
      </c>
      <c r="BW111" t="s">
        <v>156</v>
      </c>
      <c r="BX111" t="s">
        <v>156</v>
      </c>
      <c r="BY111" t="s">
        <v>156</v>
      </c>
      <c r="CF111" t="s">
        <v>159</v>
      </c>
      <c r="CN111" t="s">
        <v>156</v>
      </c>
    </row>
    <row r="112" spans="1:92" x14ac:dyDescent="0.3">
      <c r="A112" t="s">
        <v>450</v>
      </c>
      <c r="B112" t="s">
        <v>415</v>
      </c>
      <c r="C112" t="s">
        <v>416</v>
      </c>
      <c r="D112" t="s">
        <v>451</v>
      </c>
      <c r="E112" t="s">
        <v>152</v>
      </c>
      <c r="F112" t="s">
        <v>153</v>
      </c>
      <c r="G112" t="s">
        <v>202</v>
      </c>
      <c r="I112" t="s">
        <v>155</v>
      </c>
      <c r="J112" t="s">
        <v>156</v>
      </c>
      <c r="U112" s="8">
        <v>43452</v>
      </c>
      <c r="V112" t="s">
        <v>157</v>
      </c>
      <c r="W112" t="s">
        <v>157</v>
      </c>
      <c r="X112" t="s">
        <v>156</v>
      </c>
      <c r="Z112" t="s">
        <v>418</v>
      </c>
      <c r="AZ112">
        <v>4.3</v>
      </c>
      <c r="BA112">
        <v>2100</v>
      </c>
      <c r="BB112">
        <v>120</v>
      </c>
      <c r="BC112">
        <v>17.5</v>
      </c>
      <c r="BD112">
        <v>20</v>
      </c>
      <c r="BE112">
        <v>0.9</v>
      </c>
      <c r="BF112">
        <v>3500</v>
      </c>
      <c r="BG112">
        <v>80</v>
      </c>
      <c r="BK112" t="s">
        <v>156</v>
      </c>
      <c r="BL112" t="s">
        <v>156</v>
      </c>
      <c r="BM112" t="s">
        <v>156</v>
      </c>
      <c r="BV112" s="8">
        <v>43452</v>
      </c>
      <c r="BW112" t="s">
        <v>156</v>
      </c>
      <c r="BX112" t="s">
        <v>156</v>
      </c>
      <c r="BY112" t="s">
        <v>156</v>
      </c>
      <c r="CF112" t="s">
        <v>159</v>
      </c>
      <c r="CN112" t="s">
        <v>156</v>
      </c>
    </row>
    <row r="113" spans="1:92" x14ac:dyDescent="0.3">
      <c r="A113" t="s">
        <v>452</v>
      </c>
      <c r="B113" t="s">
        <v>415</v>
      </c>
      <c r="C113" t="s">
        <v>416</v>
      </c>
      <c r="D113" t="s">
        <v>453</v>
      </c>
      <c r="E113" t="s">
        <v>152</v>
      </c>
      <c r="F113" t="s">
        <v>153</v>
      </c>
      <c r="G113" t="s">
        <v>202</v>
      </c>
      <c r="I113" t="s">
        <v>155</v>
      </c>
      <c r="J113" t="s">
        <v>156</v>
      </c>
      <c r="U113" s="8">
        <v>43452</v>
      </c>
      <c r="V113" t="s">
        <v>157</v>
      </c>
      <c r="W113" t="s">
        <v>157</v>
      </c>
      <c r="X113" t="s">
        <v>156</v>
      </c>
      <c r="Z113" t="s">
        <v>423</v>
      </c>
      <c r="AZ113">
        <v>4.3</v>
      </c>
      <c r="BA113">
        <v>1650</v>
      </c>
      <c r="BB113">
        <v>126.9</v>
      </c>
      <c r="BC113">
        <v>13</v>
      </c>
      <c r="BD113">
        <v>15</v>
      </c>
      <c r="BE113">
        <v>0.9</v>
      </c>
      <c r="BF113">
        <v>3500</v>
      </c>
      <c r="BG113">
        <v>80</v>
      </c>
      <c r="BK113" t="s">
        <v>156</v>
      </c>
      <c r="BL113" t="s">
        <v>156</v>
      </c>
      <c r="BM113" t="s">
        <v>156</v>
      </c>
      <c r="BV113" s="8">
        <v>43452</v>
      </c>
      <c r="BW113" t="s">
        <v>156</v>
      </c>
      <c r="BX113" t="s">
        <v>156</v>
      </c>
      <c r="BY113" t="s">
        <v>156</v>
      </c>
      <c r="CF113" t="s">
        <v>159</v>
      </c>
      <c r="CN113" t="s">
        <v>156</v>
      </c>
    </row>
    <row r="114" spans="1:92" x14ac:dyDescent="0.3">
      <c r="A114" t="s">
        <v>454</v>
      </c>
      <c r="B114" t="s">
        <v>415</v>
      </c>
      <c r="C114" t="s">
        <v>416</v>
      </c>
      <c r="D114" t="s">
        <v>455</v>
      </c>
      <c r="E114" t="s">
        <v>152</v>
      </c>
      <c r="F114" t="s">
        <v>153</v>
      </c>
      <c r="G114" t="s">
        <v>202</v>
      </c>
      <c r="I114" t="s">
        <v>155</v>
      </c>
      <c r="J114" t="s">
        <v>156</v>
      </c>
      <c r="U114" s="8">
        <v>43452</v>
      </c>
      <c r="V114" t="s">
        <v>157</v>
      </c>
      <c r="W114" t="s">
        <v>157</v>
      </c>
      <c r="X114" t="s">
        <v>156</v>
      </c>
      <c r="Z114" t="s">
        <v>423</v>
      </c>
      <c r="AZ114">
        <v>4.3</v>
      </c>
      <c r="BA114">
        <v>1680</v>
      </c>
      <c r="BB114">
        <v>129.19999999999999</v>
      </c>
      <c r="BC114">
        <v>13</v>
      </c>
      <c r="BD114">
        <v>15</v>
      </c>
      <c r="BE114">
        <v>0.9</v>
      </c>
      <c r="BF114">
        <v>4835</v>
      </c>
      <c r="BG114">
        <v>80</v>
      </c>
      <c r="BK114" t="s">
        <v>156</v>
      </c>
      <c r="BL114" t="s">
        <v>156</v>
      </c>
      <c r="BM114" t="s">
        <v>156</v>
      </c>
      <c r="BV114" s="8">
        <v>43452</v>
      </c>
      <c r="BW114" t="s">
        <v>156</v>
      </c>
      <c r="BX114" t="s">
        <v>156</v>
      </c>
      <c r="BY114" t="s">
        <v>156</v>
      </c>
      <c r="CF114" t="s">
        <v>159</v>
      </c>
      <c r="CN114" t="s">
        <v>156</v>
      </c>
    </row>
    <row r="115" spans="1:92" x14ac:dyDescent="0.3">
      <c r="A115" t="s">
        <v>456</v>
      </c>
      <c r="B115" t="s">
        <v>415</v>
      </c>
      <c r="C115" t="s">
        <v>416</v>
      </c>
      <c r="D115" t="s">
        <v>457</v>
      </c>
      <c r="E115" t="s">
        <v>152</v>
      </c>
      <c r="F115" t="s">
        <v>153</v>
      </c>
      <c r="G115" t="s">
        <v>202</v>
      </c>
      <c r="I115" t="s">
        <v>155</v>
      </c>
      <c r="J115" t="s">
        <v>156</v>
      </c>
      <c r="U115" s="8">
        <v>43452</v>
      </c>
      <c r="V115" t="s">
        <v>157</v>
      </c>
      <c r="W115" t="s">
        <v>157</v>
      </c>
      <c r="X115" t="s">
        <v>156</v>
      </c>
      <c r="Z115" t="s">
        <v>431</v>
      </c>
      <c r="AZ115">
        <v>4.3</v>
      </c>
      <c r="BA115">
        <v>2450</v>
      </c>
      <c r="BB115">
        <v>122</v>
      </c>
      <c r="BC115">
        <v>20</v>
      </c>
      <c r="BD115">
        <v>20</v>
      </c>
      <c r="BE115">
        <v>0.9</v>
      </c>
      <c r="BF115">
        <v>4500</v>
      </c>
      <c r="BG115">
        <v>80</v>
      </c>
      <c r="BK115" t="s">
        <v>156</v>
      </c>
      <c r="BL115" t="s">
        <v>156</v>
      </c>
      <c r="BM115" t="s">
        <v>156</v>
      </c>
      <c r="BV115" s="8">
        <v>43452</v>
      </c>
      <c r="BW115" t="s">
        <v>156</v>
      </c>
      <c r="BX115" t="s">
        <v>156</v>
      </c>
      <c r="BY115" t="s">
        <v>156</v>
      </c>
      <c r="CF115" t="s">
        <v>159</v>
      </c>
      <c r="CN115" t="s">
        <v>156</v>
      </c>
    </row>
    <row r="116" spans="1:92" hidden="1" x14ac:dyDescent="0.3">
      <c r="A116" t="s">
        <v>458</v>
      </c>
      <c r="B116" t="s">
        <v>459</v>
      </c>
      <c r="C116" t="s">
        <v>460</v>
      </c>
      <c r="D116" t="s">
        <v>461</v>
      </c>
      <c r="E116" t="s">
        <v>152</v>
      </c>
      <c r="F116" t="s">
        <v>153</v>
      </c>
      <c r="G116" t="s">
        <v>154</v>
      </c>
      <c r="I116" t="s">
        <v>155</v>
      </c>
      <c r="J116" t="s">
        <v>156</v>
      </c>
      <c r="U116" s="8">
        <v>43452</v>
      </c>
      <c r="V116" t="s">
        <v>157</v>
      </c>
      <c r="W116" t="s">
        <v>157</v>
      </c>
      <c r="X116" t="s">
        <v>156</v>
      </c>
      <c r="Z116" t="s">
        <v>462</v>
      </c>
      <c r="AZ116">
        <v>4.4000000000000004</v>
      </c>
      <c r="BA116">
        <v>1800</v>
      </c>
      <c r="BB116">
        <v>120</v>
      </c>
      <c r="BC116">
        <v>15</v>
      </c>
      <c r="BD116">
        <v>20</v>
      </c>
      <c r="BE116">
        <v>0.9</v>
      </c>
      <c r="BF116">
        <v>5000</v>
      </c>
      <c r="BG116">
        <v>80</v>
      </c>
      <c r="BK116" t="s">
        <v>156</v>
      </c>
      <c r="BL116" t="s">
        <v>156</v>
      </c>
      <c r="BM116" t="s">
        <v>156</v>
      </c>
      <c r="BV116" s="8">
        <v>43452</v>
      </c>
      <c r="BW116" t="s">
        <v>156</v>
      </c>
      <c r="BX116" t="s">
        <v>156</v>
      </c>
      <c r="BY116" t="s">
        <v>156</v>
      </c>
      <c r="CF116" t="s">
        <v>159</v>
      </c>
      <c r="CN116" t="s">
        <v>156</v>
      </c>
    </row>
    <row r="117" spans="1:92" x14ac:dyDescent="0.3">
      <c r="A117" t="s">
        <v>463</v>
      </c>
      <c r="B117" t="s">
        <v>415</v>
      </c>
      <c r="C117" t="s">
        <v>416</v>
      </c>
      <c r="D117" t="s">
        <v>464</v>
      </c>
      <c r="E117" t="s">
        <v>152</v>
      </c>
      <c r="F117" t="s">
        <v>153</v>
      </c>
      <c r="G117" t="s">
        <v>202</v>
      </c>
      <c r="I117" t="s">
        <v>155</v>
      </c>
      <c r="J117" t="s">
        <v>156</v>
      </c>
      <c r="U117" s="8">
        <v>43452</v>
      </c>
      <c r="V117" t="s">
        <v>157</v>
      </c>
      <c r="W117" t="s">
        <v>157</v>
      </c>
      <c r="X117" t="s">
        <v>156</v>
      </c>
      <c r="Z117" t="s">
        <v>426</v>
      </c>
      <c r="AZ117">
        <v>4.3</v>
      </c>
      <c r="BA117">
        <v>1800</v>
      </c>
      <c r="BB117">
        <v>150</v>
      </c>
      <c r="BC117">
        <v>12</v>
      </c>
      <c r="BD117">
        <v>20</v>
      </c>
      <c r="BE117">
        <v>0.9</v>
      </c>
      <c r="BF117">
        <v>4000</v>
      </c>
      <c r="BG117">
        <v>80</v>
      </c>
      <c r="BK117" t="s">
        <v>156</v>
      </c>
      <c r="BL117" t="s">
        <v>156</v>
      </c>
      <c r="BM117" t="s">
        <v>156</v>
      </c>
      <c r="BV117" s="8">
        <v>43452</v>
      </c>
      <c r="BW117" t="s">
        <v>156</v>
      </c>
      <c r="BX117" t="s">
        <v>156</v>
      </c>
      <c r="BY117" t="s">
        <v>156</v>
      </c>
      <c r="CF117" t="s">
        <v>159</v>
      </c>
      <c r="CN117" t="s">
        <v>156</v>
      </c>
    </row>
    <row r="118" spans="1:92" x14ac:dyDescent="0.3">
      <c r="A118" t="s">
        <v>465</v>
      </c>
      <c r="B118" t="s">
        <v>466</v>
      </c>
      <c r="C118" t="s">
        <v>467</v>
      </c>
      <c r="D118" t="s">
        <v>468</v>
      </c>
      <c r="E118" t="s">
        <v>152</v>
      </c>
      <c r="F118" t="s">
        <v>153</v>
      </c>
      <c r="G118" t="s">
        <v>202</v>
      </c>
      <c r="I118" t="s">
        <v>155</v>
      </c>
      <c r="J118" t="s">
        <v>156</v>
      </c>
      <c r="U118" s="8">
        <v>43441</v>
      </c>
      <c r="V118" t="s">
        <v>157</v>
      </c>
      <c r="W118" t="s">
        <v>157</v>
      </c>
      <c r="X118" t="s">
        <v>156</v>
      </c>
      <c r="Z118" t="s">
        <v>469</v>
      </c>
      <c r="AZ118">
        <v>4.4000000000000004</v>
      </c>
      <c r="BA118">
        <v>2200.0500000000002</v>
      </c>
      <c r="BB118">
        <v>146.66999999999999</v>
      </c>
      <c r="BC118">
        <v>15</v>
      </c>
      <c r="BD118">
        <v>6.84</v>
      </c>
      <c r="BE118">
        <v>0.95799999999999996</v>
      </c>
      <c r="BF118">
        <v>5000</v>
      </c>
      <c r="BG118">
        <v>81.7</v>
      </c>
      <c r="BK118" t="s">
        <v>156</v>
      </c>
      <c r="BL118" t="s">
        <v>156</v>
      </c>
      <c r="BM118" t="s">
        <v>156</v>
      </c>
      <c r="BV118" s="8">
        <v>43441</v>
      </c>
      <c r="BW118" t="s">
        <v>156</v>
      </c>
      <c r="BX118" t="s">
        <v>156</v>
      </c>
      <c r="BY118" t="s">
        <v>156</v>
      </c>
      <c r="CF118" t="s">
        <v>159</v>
      </c>
      <c r="CG118">
        <v>120</v>
      </c>
      <c r="CH118">
        <v>277</v>
      </c>
      <c r="CN118" t="s">
        <v>156</v>
      </c>
    </row>
    <row r="119" spans="1:92" x14ac:dyDescent="0.3">
      <c r="A119" t="s">
        <v>470</v>
      </c>
      <c r="B119" t="s">
        <v>466</v>
      </c>
      <c r="C119" t="s">
        <v>467</v>
      </c>
      <c r="D119" t="s">
        <v>471</v>
      </c>
      <c r="E119" t="s">
        <v>152</v>
      </c>
      <c r="F119" t="s">
        <v>153</v>
      </c>
      <c r="G119" t="s">
        <v>202</v>
      </c>
      <c r="I119" t="s">
        <v>155</v>
      </c>
      <c r="J119" t="s">
        <v>156</v>
      </c>
      <c r="U119" s="8">
        <v>43441</v>
      </c>
      <c r="V119" t="s">
        <v>157</v>
      </c>
      <c r="W119" t="s">
        <v>157</v>
      </c>
      <c r="X119" t="s">
        <v>156</v>
      </c>
      <c r="Z119" t="s">
        <v>469</v>
      </c>
      <c r="AZ119">
        <v>4.4000000000000004</v>
      </c>
      <c r="BA119">
        <v>2200.0500000000002</v>
      </c>
      <c r="BB119">
        <v>146.66999999999999</v>
      </c>
      <c r="BC119">
        <v>15</v>
      </c>
      <c r="BD119">
        <v>7.19</v>
      </c>
      <c r="BE119">
        <v>0.99509999999999998</v>
      </c>
      <c r="BF119">
        <v>4500</v>
      </c>
      <c r="BG119">
        <v>80.8</v>
      </c>
      <c r="BK119" t="s">
        <v>156</v>
      </c>
      <c r="BL119" t="s">
        <v>156</v>
      </c>
      <c r="BM119" t="s">
        <v>156</v>
      </c>
      <c r="BV119" s="8">
        <v>43441</v>
      </c>
      <c r="BW119" t="s">
        <v>156</v>
      </c>
      <c r="BX119" t="s">
        <v>156</v>
      </c>
      <c r="BY119" t="s">
        <v>156</v>
      </c>
      <c r="CF119" t="s">
        <v>159</v>
      </c>
      <c r="CG119">
        <v>120</v>
      </c>
      <c r="CH119">
        <v>277</v>
      </c>
      <c r="CN119" t="s">
        <v>156</v>
      </c>
    </row>
    <row r="120" spans="1:92" x14ac:dyDescent="0.3">
      <c r="A120" t="s">
        <v>472</v>
      </c>
      <c r="B120" t="s">
        <v>466</v>
      </c>
      <c r="C120" t="s">
        <v>467</v>
      </c>
      <c r="D120" t="s">
        <v>473</v>
      </c>
      <c r="E120" t="s">
        <v>152</v>
      </c>
      <c r="F120" t="s">
        <v>153</v>
      </c>
      <c r="G120" t="s">
        <v>202</v>
      </c>
      <c r="I120" t="s">
        <v>155</v>
      </c>
      <c r="J120" t="s">
        <v>162</v>
      </c>
      <c r="L120">
        <v>2289</v>
      </c>
      <c r="M120">
        <v>142.16999999999999</v>
      </c>
      <c r="N120">
        <v>16.100000000000001</v>
      </c>
      <c r="O120">
        <v>8.8000000000000007</v>
      </c>
      <c r="P120">
        <v>0.95789999999999997</v>
      </c>
      <c r="Q120">
        <v>4010</v>
      </c>
      <c r="R120">
        <v>80.900000000000006</v>
      </c>
      <c r="S120">
        <v>5</v>
      </c>
      <c r="T120">
        <v>50000</v>
      </c>
      <c r="U120" s="8">
        <v>43441</v>
      </c>
      <c r="V120" t="s">
        <v>157</v>
      </c>
      <c r="W120" t="s">
        <v>157</v>
      </c>
      <c r="X120" t="s">
        <v>156</v>
      </c>
      <c r="Z120" t="s">
        <v>469</v>
      </c>
      <c r="AP120">
        <v>84.5</v>
      </c>
      <c r="AR120">
        <v>1.26</v>
      </c>
      <c r="AS120">
        <v>1.34</v>
      </c>
      <c r="AZ120">
        <v>4.4000000000000004</v>
      </c>
      <c r="BA120">
        <v>2200.0500000000002</v>
      </c>
      <c r="BB120">
        <v>146.66999999999999</v>
      </c>
      <c r="BC120">
        <v>15</v>
      </c>
      <c r="BD120">
        <v>7.19</v>
      </c>
      <c r="BE120">
        <v>0.99509999999999998</v>
      </c>
      <c r="BF120">
        <v>4000</v>
      </c>
      <c r="BG120">
        <v>80.8</v>
      </c>
      <c r="BK120" t="s">
        <v>156</v>
      </c>
      <c r="BL120" t="s">
        <v>156</v>
      </c>
      <c r="BM120" t="s">
        <v>156</v>
      </c>
      <c r="BV120" s="8">
        <v>43441</v>
      </c>
      <c r="BW120" t="s">
        <v>156</v>
      </c>
      <c r="BX120" t="s">
        <v>156</v>
      </c>
      <c r="BY120" t="s">
        <v>156</v>
      </c>
      <c r="CF120" t="s">
        <v>159</v>
      </c>
      <c r="CG120">
        <v>120</v>
      </c>
      <c r="CH120">
        <v>277</v>
      </c>
      <c r="CI120">
        <v>120</v>
      </c>
      <c r="CN120" t="s">
        <v>156</v>
      </c>
    </row>
    <row r="121" spans="1:92" hidden="1" x14ac:dyDescent="0.3">
      <c r="A121" t="s">
        <v>474</v>
      </c>
      <c r="B121" t="s">
        <v>475</v>
      </c>
      <c r="C121" t="s">
        <v>476</v>
      </c>
      <c r="D121" t="s">
        <v>477</v>
      </c>
      <c r="E121" t="s">
        <v>152</v>
      </c>
      <c r="F121" t="s">
        <v>153</v>
      </c>
      <c r="G121" t="s">
        <v>154</v>
      </c>
      <c r="I121" t="s">
        <v>155</v>
      </c>
      <c r="J121" t="s">
        <v>156</v>
      </c>
      <c r="U121" s="8">
        <v>43437</v>
      </c>
      <c r="V121" t="s">
        <v>189</v>
      </c>
      <c r="W121" t="s">
        <v>478</v>
      </c>
      <c r="X121" t="s">
        <v>156</v>
      </c>
      <c r="Z121" t="s">
        <v>479</v>
      </c>
      <c r="AZ121">
        <v>4.4000000000000004</v>
      </c>
      <c r="BA121">
        <v>2200</v>
      </c>
      <c r="BB121">
        <v>122</v>
      </c>
      <c r="BC121">
        <v>18</v>
      </c>
      <c r="BD121">
        <v>5.73</v>
      </c>
      <c r="BE121">
        <v>0.9768</v>
      </c>
      <c r="BF121">
        <v>4000</v>
      </c>
      <c r="BG121">
        <v>83</v>
      </c>
      <c r="BK121" t="s">
        <v>156</v>
      </c>
      <c r="BL121" t="s">
        <v>156</v>
      </c>
      <c r="BM121" t="s">
        <v>156</v>
      </c>
      <c r="BV121" s="8">
        <v>43437</v>
      </c>
      <c r="BW121" t="s">
        <v>156</v>
      </c>
      <c r="BX121" t="s">
        <v>156</v>
      </c>
      <c r="BY121" t="s">
        <v>156</v>
      </c>
      <c r="CF121" t="s">
        <v>159</v>
      </c>
      <c r="CN121" t="s">
        <v>156</v>
      </c>
    </row>
    <row r="122" spans="1:92" hidden="1" x14ac:dyDescent="0.3">
      <c r="A122" t="s">
        <v>480</v>
      </c>
      <c r="B122" t="s">
        <v>475</v>
      </c>
      <c r="C122" t="s">
        <v>476</v>
      </c>
      <c r="D122" t="s">
        <v>481</v>
      </c>
      <c r="E122" t="s">
        <v>152</v>
      </c>
      <c r="F122" t="s">
        <v>153</v>
      </c>
      <c r="G122" t="s">
        <v>154</v>
      </c>
      <c r="I122" t="s">
        <v>155</v>
      </c>
      <c r="J122" t="s">
        <v>156</v>
      </c>
      <c r="U122" s="8">
        <v>43437</v>
      </c>
      <c r="V122" t="s">
        <v>189</v>
      </c>
      <c r="W122" t="s">
        <v>478</v>
      </c>
      <c r="X122" t="s">
        <v>156</v>
      </c>
      <c r="Z122" t="s">
        <v>479</v>
      </c>
      <c r="AZ122">
        <v>4.4000000000000004</v>
      </c>
      <c r="BA122">
        <v>2200</v>
      </c>
      <c r="BB122">
        <v>122</v>
      </c>
      <c r="BC122">
        <v>18</v>
      </c>
      <c r="BD122">
        <v>5.8</v>
      </c>
      <c r="BE122">
        <v>0.97650000000000003</v>
      </c>
      <c r="BF122">
        <v>5000</v>
      </c>
      <c r="BG122">
        <v>83</v>
      </c>
      <c r="BK122" t="s">
        <v>156</v>
      </c>
      <c r="BL122" t="s">
        <v>156</v>
      </c>
      <c r="BM122" t="s">
        <v>156</v>
      </c>
      <c r="BV122" s="8">
        <v>43437</v>
      </c>
      <c r="BW122" t="s">
        <v>156</v>
      </c>
      <c r="BX122" t="s">
        <v>156</v>
      </c>
      <c r="BY122" t="s">
        <v>156</v>
      </c>
      <c r="CF122" t="s">
        <v>159</v>
      </c>
      <c r="CN122" t="s">
        <v>156</v>
      </c>
    </row>
    <row r="123" spans="1:92" x14ac:dyDescent="0.3">
      <c r="A123" t="s">
        <v>482</v>
      </c>
      <c r="B123" t="s">
        <v>483</v>
      </c>
      <c r="C123" t="s">
        <v>484</v>
      </c>
      <c r="D123" t="s">
        <v>485</v>
      </c>
      <c r="E123" t="s">
        <v>152</v>
      </c>
      <c r="F123" t="s">
        <v>153</v>
      </c>
      <c r="G123" t="s">
        <v>202</v>
      </c>
      <c r="I123" t="s">
        <v>155</v>
      </c>
      <c r="J123" t="s">
        <v>156</v>
      </c>
      <c r="U123" s="8">
        <v>43434</v>
      </c>
      <c r="V123" t="s">
        <v>157</v>
      </c>
      <c r="W123" t="s">
        <v>157</v>
      </c>
      <c r="X123" t="s">
        <v>156</v>
      </c>
      <c r="Z123" t="s">
        <v>486</v>
      </c>
      <c r="AZ123">
        <v>4.4000000000000004</v>
      </c>
      <c r="BA123">
        <v>2131</v>
      </c>
      <c r="BB123">
        <v>122.2</v>
      </c>
      <c r="BC123">
        <v>17.440000000000001</v>
      </c>
      <c r="BD123">
        <v>7.21</v>
      </c>
      <c r="BE123">
        <v>0.9</v>
      </c>
      <c r="BF123">
        <v>3500</v>
      </c>
      <c r="BG123">
        <v>83</v>
      </c>
      <c r="BK123" t="s">
        <v>156</v>
      </c>
      <c r="BL123" t="s">
        <v>156</v>
      </c>
      <c r="BM123" t="s">
        <v>156</v>
      </c>
      <c r="BV123" s="8">
        <v>43434</v>
      </c>
      <c r="BW123" t="s">
        <v>156</v>
      </c>
      <c r="BX123" t="s">
        <v>156</v>
      </c>
      <c r="BY123" t="s">
        <v>156</v>
      </c>
      <c r="CF123" t="s">
        <v>159</v>
      </c>
      <c r="CN123" t="s">
        <v>156</v>
      </c>
    </row>
    <row r="124" spans="1:92" x14ac:dyDescent="0.3">
      <c r="A124" t="s">
        <v>487</v>
      </c>
      <c r="B124" t="s">
        <v>483</v>
      </c>
      <c r="C124" t="s">
        <v>484</v>
      </c>
      <c r="D124" t="s">
        <v>488</v>
      </c>
      <c r="E124" t="s">
        <v>152</v>
      </c>
      <c r="F124" t="s">
        <v>153</v>
      </c>
      <c r="G124" t="s">
        <v>202</v>
      </c>
      <c r="I124" t="s">
        <v>155</v>
      </c>
      <c r="J124" t="s">
        <v>156</v>
      </c>
      <c r="U124" s="8">
        <v>43434</v>
      </c>
      <c r="V124" t="s">
        <v>157</v>
      </c>
      <c r="W124" t="s">
        <v>157</v>
      </c>
      <c r="X124" t="s">
        <v>156</v>
      </c>
      <c r="Z124" t="s">
        <v>489</v>
      </c>
      <c r="AZ124">
        <v>4.4000000000000004</v>
      </c>
      <c r="BA124">
        <v>1650</v>
      </c>
      <c r="BB124">
        <v>126.9</v>
      </c>
      <c r="BC124">
        <v>13</v>
      </c>
      <c r="BD124">
        <v>15</v>
      </c>
      <c r="BE124">
        <v>0.9</v>
      </c>
      <c r="BF124">
        <v>3500</v>
      </c>
      <c r="BG124">
        <v>80</v>
      </c>
      <c r="BK124" t="s">
        <v>156</v>
      </c>
      <c r="BL124" t="s">
        <v>156</v>
      </c>
      <c r="BM124" t="s">
        <v>156</v>
      </c>
      <c r="BV124" s="8">
        <v>43434</v>
      </c>
      <c r="BW124" t="s">
        <v>156</v>
      </c>
      <c r="BX124" t="s">
        <v>156</v>
      </c>
      <c r="BY124" t="s">
        <v>156</v>
      </c>
      <c r="CF124" t="s">
        <v>159</v>
      </c>
      <c r="CN124" t="s">
        <v>156</v>
      </c>
    </row>
    <row r="125" spans="1:92" x14ac:dyDescent="0.3">
      <c r="A125" t="s">
        <v>490</v>
      </c>
      <c r="B125" t="s">
        <v>483</v>
      </c>
      <c r="C125" t="s">
        <v>484</v>
      </c>
      <c r="D125" t="s">
        <v>491</v>
      </c>
      <c r="E125" t="s">
        <v>152</v>
      </c>
      <c r="F125" t="s">
        <v>153</v>
      </c>
      <c r="G125" t="s">
        <v>202</v>
      </c>
      <c r="I125" t="s">
        <v>155</v>
      </c>
      <c r="J125" t="s">
        <v>156</v>
      </c>
      <c r="U125" s="8">
        <v>43434</v>
      </c>
      <c r="V125" t="s">
        <v>157</v>
      </c>
      <c r="W125" t="s">
        <v>157</v>
      </c>
      <c r="X125" t="s">
        <v>156</v>
      </c>
      <c r="Z125" t="s">
        <v>489</v>
      </c>
      <c r="AZ125">
        <v>4.4000000000000004</v>
      </c>
      <c r="BA125">
        <v>1650</v>
      </c>
      <c r="BB125">
        <v>126.9</v>
      </c>
      <c r="BC125">
        <v>13</v>
      </c>
      <c r="BD125">
        <v>15</v>
      </c>
      <c r="BE125">
        <v>0.9</v>
      </c>
      <c r="BF125">
        <v>4000</v>
      </c>
      <c r="BG125">
        <v>80</v>
      </c>
      <c r="BK125" t="s">
        <v>156</v>
      </c>
      <c r="BL125" t="s">
        <v>156</v>
      </c>
      <c r="BM125" t="s">
        <v>156</v>
      </c>
      <c r="BV125" s="8">
        <v>43434</v>
      </c>
      <c r="BW125" t="s">
        <v>156</v>
      </c>
      <c r="BX125" t="s">
        <v>156</v>
      </c>
      <c r="BY125" t="s">
        <v>156</v>
      </c>
      <c r="CF125" t="s">
        <v>159</v>
      </c>
      <c r="CN125" t="s">
        <v>156</v>
      </c>
    </row>
    <row r="126" spans="1:92" x14ac:dyDescent="0.3">
      <c r="A126" t="s">
        <v>492</v>
      </c>
      <c r="B126" t="s">
        <v>483</v>
      </c>
      <c r="C126" t="s">
        <v>484</v>
      </c>
      <c r="D126" t="s">
        <v>493</v>
      </c>
      <c r="E126" t="s">
        <v>152</v>
      </c>
      <c r="F126" t="s">
        <v>153</v>
      </c>
      <c r="G126" t="s">
        <v>202</v>
      </c>
      <c r="I126" t="s">
        <v>155</v>
      </c>
      <c r="J126" t="s">
        <v>156</v>
      </c>
      <c r="U126" s="8">
        <v>43434</v>
      </c>
      <c r="V126" t="s">
        <v>157</v>
      </c>
      <c r="W126" t="s">
        <v>157</v>
      </c>
      <c r="X126" t="s">
        <v>156</v>
      </c>
      <c r="Z126" t="s">
        <v>489</v>
      </c>
      <c r="AZ126">
        <v>4.4000000000000004</v>
      </c>
      <c r="BA126">
        <v>1650</v>
      </c>
      <c r="BB126">
        <v>126.9</v>
      </c>
      <c r="BC126">
        <v>13</v>
      </c>
      <c r="BD126">
        <v>15</v>
      </c>
      <c r="BE126">
        <v>0.9</v>
      </c>
      <c r="BF126">
        <v>4500</v>
      </c>
      <c r="BG126">
        <v>80</v>
      </c>
      <c r="BK126" t="s">
        <v>156</v>
      </c>
      <c r="BL126" t="s">
        <v>156</v>
      </c>
      <c r="BM126" t="s">
        <v>156</v>
      </c>
      <c r="BV126" s="8">
        <v>43434</v>
      </c>
      <c r="BW126" t="s">
        <v>156</v>
      </c>
      <c r="BX126" t="s">
        <v>156</v>
      </c>
      <c r="BY126" t="s">
        <v>156</v>
      </c>
      <c r="CF126" t="s">
        <v>159</v>
      </c>
      <c r="CN126" t="s">
        <v>156</v>
      </c>
    </row>
    <row r="127" spans="1:92" x14ac:dyDescent="0.3">
      <c r="A127" t="s">
        <v>494</v>
      </c>
      <c r="B127" t="s">
        <v>483</v>
      </c>
      <c r="C127" t="s">
        <v>484</v>
      </c>
      <c r="D127" t="s">
        <v>495</v>
      </c>
      <c r="E127" t="s">
        <v>152</v>
      </c>
      <c r="F127" t="s">
        <v>153</v>
      </c>
      <c r="G127" t="s">
        <v>202</v>
      </c>
      <c r="I127" t="s">
        <v>155</v>
      </c>
      <c r="J127" t="s">
        <v>162</v>
      </c>
      <c r="L127">
        <v>2112</v>
      </c>
      <c r="M127">
        <v>122.15</v>
      </c>
      <c r="N127">
        <v>17.29</v>
      </c>
      <c r="O127">
        <v>7.21</v>
      </c>
      <c r="P127">
        <v>0.89639999999999997</v>
      </c>
      <c r="Q127">
        <v>2914</v>
      </c>
      <c r="R127">
        <v>83</v>
      </c>
      <c r="S127">
        <v>5</v>
      </c>
      <c r="T127">
        <v>50000</v>
      </c>
      <c r="U127" s="8">
        <v>43434</v>
      </c>
      <c r="V127" t="s">
        <v>157</v>
      </c>
      <c r="W127" t="s">
        <v>157</v>
      </c>
      <c r="X127" t="s">
        <v>156</v>
      </c>
      <c r="Z127" t="s">
        <v>486</v>
      </c>
      <c r="AP127">
        <v>84.4</v>
      </c>
      <c r="AR127">
        <v>1.24</v>
      </c>
      <c r="AS127">
        <v>1.3</v>
      </c>
      <c r="AZ127">
        <v>4.4000000000000004</v>
      </c>
      <c r="BA127">
        <v>2112</v>
      </c>
      <c r="BB127">
        <v>122.15</v>
      </c>
      <c r="BC127">
        <v>17.29</v>
      </c>
      <c r="BD127">
        <v>7.21</v>
      </c>
      <c r="BE127">
        <v>0.9</v>
      </c>
      <c r="BF127">
        <v>3000</v>
      </c>
      <c r="BG127">
        <v>83</v>
      </c>
      <c r="BK127" t="s">
        <v>156</v>
      </c>
      <c r="BL127" t="s">
        <v>156</v>
      </c>
      <c r="BM127" t="s">
        <v>156</v>
      </c>
      <c r="BV127" s="8">
        <v>43434</v>
      </c>
      <c r="BW127" t="s">
        <v>156</v>
      </c>
      <c r="BX127" t="s">
        <v>156</v>
      </c>
      <c r="BY127" t="s">
        <v>156</v>
      </c>
      <c r="CF127" t="s">
        <v>159</v>
      </c>
      <c r="CN127" t="s">
        <v>156</v>
      </c>
    </row>
    <row r="128" spans="1:92" x14ac:dyDescent="0.3">
      <c r="A128" t="s">
        <v>496</v>
      </c>
      <c r="B128" t="s">
        <v>483</v>
      </c>
      <c r="C128" t="s">
        <v>484</v>
      </c>
      <c r="D128" t="s">
        <v>497</v>
      </c>
      <c r="E128" t="s">
        <v>152</v>
      </c>
      <c r="F128" t="s">
        <v>153</v>
      </c>
      <c r="G128" t="s">
        <v>202</v>
      </c>
      <c r="I128" t="s">
        <v>155</v>
      </c>
      <c r="J128" t="s">
        <v>156</v>
      </c>
      <c r="U128" s="8">
        <v>43434</v>
      </c>
      <c r="V128" t="s">
        <v>157</v>
      </c>
      <c r="W128" t="s">
        <v>157</v>
      </c>
      <c r="X128" t="s">
        <v>156</v>
      </c>
      <c r="Z128" t="s">
        <v>486</v>
      </c>
      <c r="AZ128">
        <v>4.4000000000000004</v>
      </c>
      <c r="BA128">
        <v>2186</v>
      </c>
      <c r="BB128">
        <v>124.35</v>
      </c>
      <c r="BC128">
        <v>17.579999999999998</v>
      </c>
      <c r="BD128">
        <v>7.58</v>
      </c>
      <c r="BE128">
        <v>0.9</v>
      </c>
      <c r="BF128">
        <v>5000</v>
      </c>
      <c r="BG128">
        <v>84</v>
      </c>
      <c r="BK128" t="s">
        <v>156</v>
      </c>
      <c r="BL128" t="s">
        <v>156</v>
      </c>
      <c r="BM128" t="s">
        <v>156</v>
      </c>
      <c r="BV128" s="8">
        <v>43434</v>
      </c>
      <c r="BW128" t="s">
        <v>156</v>
      </c>
      <c r="BX128" t="s">
        <v>156</v>
      </c>
      <c r="BY128" t="s">
        <v>156</v>
      </c>
      <c r="CF128" t="s">
        <v>159</v>
      </c>
      <c r="CN128" t="s">
        <v>156</v>
      </c>
    </row>
    <row r="129" spans="1:92" x14ac:dyDescent="0.3">
      <c r="A129" t="s">
        <v>498</v>
      </c>
      <c r="B129" t="s">
        <v>483</v>
      </c>
      <c r="C129" t="s">
        <v>484</v>
      </c>
      <c r="D129" t="s">
        <v>499</v>
      </c>
      <c r="E129" t="s">
        <v>152</v>
      </c>
      <c r="F129" t="s">
        <v>153</v>
      </c>
      <c r="G129" t="s">
        <v>202</v>
      </c>
      <c r="I129" t="s">
        <v>155</v>
      </c>
      <c r="J129" t="s">
        <v>156</v>
      </c>
      <c r="U129" s="8">
        <v>43434</v>
      </c>
      <c r="V129" t="s">
        <v>157</v>
      </c>
      <c r="W129" t="s">
        <v>157</v>
      </c>
      <c r="X129" t="s">
        <v>156</v>
      </c>
      <c r="Z129" t="s">
        <v>486</v>
      </c>
      <c r="AZ129">
        <v>4.4000000000000004</v>
      </c>
      <c r="BA129">
        <v>2149</v>
      </c>
      <c r="BB129">
        <v>123.26</v>
      </c>
      <c r="BC129">
        <v>17.440000000000001</v>
      </c>
      <c r="BD129">
        <v>7.21</v>
      </c>
      <c r="BE129">
        <v>0.9</v>
      </c>
      <c r="BF129">
        <v>4000</v>
      </c>
      <c r="BG129">
        <v>83</v>
      </c>
      <c r="BK129" t="s">
        <v>156</v>
      </c>
      <c r="BL129" t="s">
        <v>156</v>
      </c>
      <c r="BM129" t="s">
        <v>156</v>
      </c>
      <c r="BV129" s="8">
        <v>43434</v>
      </c>
      <c r="BW129" t="s">
        <v>156</v>
      </c>
      <c r="BX129" t="s">
        <v>156</v>
      </c>
      <c r="BY129" t="s">
        <v>156</v>
      </c>
      <c r="CF129" t="s">
        <v>159</v>
      </c>
      <c r="CN129" t="s">
        <v>156</v>
      </c>
    </row>
    <row r="130" spans="1:92" x14ac:dyDescent="0.3">
      <c r="A130" t="s">
        <v>500</v>
      </c>
      <c r="B130" t="s">
        <v>483</v>
      </c>
      <c r="C130" t="s">
        <v>484</v>
      </c>
      <c r="D130" t="s">
        <v>501</v>
      </c>
      <c r="E130" t="s">
        <v>152</v>
      </c>
      <c r="F130" t="s">
        <v>153</v>
      </c>
      <c r="G130" t="s">
        <v>202</v>
      </c>
      <c r="I130" t="s">
        <v>155</v>
      </c>
      <c r="J130" t="s">
        <v>156</v>
      </c>
      <c r="U130" s="8">
        <v>43434</v>
      </c>
      <c r="V130" t="s">
        <v>157</v>
      </c>
      <c r="W130" t="s">
        <v>157</v>
      </c>
      <c r="X130" t="s">
        <v>156</v>
      </c>
      <c r="Z130" t="s">
        <v>486</v>
      </c>
      <c r="AZ130">
        <v>4.4000000000000004</v>
      </c>
      <c r="BA130">
        <v>2168</v>
      </c>
      <c r="BB130">
        <v>124.32</v>
      </c>
      <c r="BC130">
        <v>17.440000000000001</v>
      </c>
      <c r="BD130">
        <v>7.21</v>
      </c>
      <c r="BE130">
        <v>0.9</v>
      </c>
      <c r="BF130">
        <v>4500</v>
      </c>
      <c r="BG130">
        <v>83</v>
      </c>
      <c r="BK130" t="s">
        <v>156</v>
      </c>
      <c r="BL130" t="s">
        <v>156</v>
      </c>
      <c r="BM130" t="s">
        <v>156</v>
      </c>
      <c r="BV130" s="8">
        <v>43434</v>
      </c>
      <c r="BW130" t="s">
        <v>156</v>
      </c>
      <c r="BX130" t="s">
        <v>156</v>
      </c>
      <c r="BY130" t="s">
        <v>156</v>
      </c>
      <c r="CF130" t="s">
        <v>159</v>
      </c>
      <c r="CN130" t="s">
        <v>156</v>
      </c>
    </row>
    <row r="131" spans="1:92" x14ac:dyDescent="0.3">
      <c r="A131" t="s">
        <v>502</v>
      </c>
      <c r="B131" t="s">
        <v>483</v>
      </c>
      <c r="C131" t="s">
        <v>484</v>
      </c>
      <c r="D131" t="s">
        <v>503</v>
      </c>
      <c r="E131" t="s">
        <v>152</v>
      </c>
      <c r="F131" t="s">
        <v>153</v>
      </c>
      <c r="G131" t="s">
        <v>202</v>
      </c>
      <c r="I131" t="s">
        <v>155</v>
      </c>
      <c r="J131" t="s">
        <v>162</v>
      </c>
      <c r="L131">
        <v>1635.85</v>
      </c>
      <c r="M131">
        <v>116.1</v>
      </c>
      <c r="N131">
        <v>14.09</v>
      </c>
      <c r="O131">
        <v>13.9</v>
      </c>
      <c r="P131">
        <v>0.93200000000000005</v>
      </c>
      <c r="Q131">
        <v>2891</v>
      </c>
      <c r="R131">
        <v>82.6</v>
      </c>
      <c r="S131">
        <v>5</v>
      </c>
      <c r="T131">
        <v>50000</v>
      </c>
      <c r="U131" s="8">
        <v>43434</v>
      </c>
      <c r="V131" t="s">
        <v>157</v>
      </c>
      <c r="W131" t="s">
        <v>157</v>
      </c>
      <c r="X131" t="s">
        <v>156</v>
      </c>
      <c r="Z131" t="s">
        <v>489</v>
      </c>
      <c r="AP131">
        <v>77.7</v>
      </c>
      <c r="AR131">
        <v>1.22</v>
      </c>
      <c r="AS131">
        <v>1.26</v>
      </c>
      <c r="AZ131">
        <v>4.4000000000000004</v>
      </c>
      <c r="BA131">
        <v>1650</v>
      </c>
      <c r="BB131">
        <v>126.9</v>
      </c>
      <c r="BC131">
        <v>13</v>
      </c>
      <c r="BD131">
        <v>15</v>
      </c>
      <c r="BE131">
        <v>0.9</v>
      </c>
      <c r="BF131">
        <v>2891</v>
      </c>
      <c r="BG131">
        <v>80</v>
      </c>
      <c r="BK131" t="s">
        <v>156</v>
      </c>
      <c r="BL131" t="s">
        <v>156</v>
      </c>
      <c r="BM131" t="s">
        <v>156</v>
      </c>
      <c r="BV131" s="8">
        <v>43434</v>
      </c>
      <c r="BW131" t="s">
        <v>156</v>
      </c>
      <c r="BX131" t="s">
        <v>156</v>
      </c>
      <c r="BY131" t="s">
        <v>156</v>
      </c>
      <c r="CF131" t="s">
        <v>159</v>
      </c>
      <c r="CN131" t="s">
        <v>156</v>
      </c>
    </row>
    <row r="132" spans="1:92" x14ac:dyDescent="0.3">
      <c r="A132" t="s">
        <v>504</v>
      </c>
      <c r="B132" t="s">
        <v>483</v>
      </c>
      <c r="C132" t="s">
        <v>484</v>
      </c>
      <c r="D132" t="s">
        <v>505</v>
      </c>
      <c r="E132" t="s">
        <v>152</v>
      </c>
      <c r="F132" t="s">
        <v>153</v>
      </c>
      <c r="G132" t="s">
        <v>202</v>
      </c>
      <c r="I132" t="s">
        <v>155</v>
      </c>
      <c r="J132" t="s">
        <v>156</v>
      </c>
      <c r="U132" s="8">
        <v>43434</v>
      </c>
      <c r="V132" t="s">
        <v>157</v>
      </c>
      <c r="W132" t="s">
        <v>157</v>
      </c>
      <c r="X132" t="s">
        <v>156</v>
      </c>
      <c r="Z132" t="s">
        <v>489</v>
      </c>
      <c r="AZ132">
        <v>4.4000000000000004</v>
      </c>
      <c r="BA132">
        <v>1680</v>
      </c>
      <c r="BB132">
        <v>129.19999999999999</v>
      </c>
      <c r="BC132">
        <v>13</v>
      </c>
      <c r="BD132">
        <v>15</v>
      </c>
      <c r="BE132">
        <v>0.9</v>
      </c>
      <c r="BF132">
        <v>4877</v>
      </c>
      <c r="BG132">
        <v>80</v>
      </c>
      <c r="BK132" t="s">
        <v>156</v>
      </c>
      <c r="BL132" t="s">
        <v>156</v>
      </c>
      <c r="BM132" t="s">
        <v>156</v>
      </c>
      <c r="BV132" s="8">
        <v>43434</v>
      </c>
      <c r="BW132" t="s">
        <v>156</v>
      </c>
      <c r="BX132" t="s">
        <v>156</v>
      </c>
      <c r="BY132" t="s">
        <v>156</v>
      </c>
      <c r="CF132" t="s">
        <v>159</v>
      </c>
      <c r="CN132" t="s">
        <v>156</v>
      </c>
    </row>
    <row r="133" spans="1:92" hidden="1" x14ac:dyDescent="0.3">
      <c r="A133" t="s">
        <v>506</v>
      </c>
      <c r="B133" t="s">
        <v>507</v>
      </c>
      <c r="C133" t="s">
        <v>508</v>
      </c>
      <c r="D133" t="s">
        <v>509</v>
      </c>
      <c r="E133" t="s">
        <v>152</v>
      </c>
      <c r="F133" t="s">
        <v>153</v>
      </c>
      <c r="G133" t="s">
        <v>154</v>
      </c>
      <c r="I133" t="s">
        <v>155</v>
      </c>
      <c r="J133" t="s">
        <v>156</v>
      </c>
      <c r="U133" s="8">
        <v>43432</v>
      </c>
      <c r="V133" t="s">
        <v>189</v>
      </c>
      <c r="W133" t="s">
        <v>478</v>
      </c>
      <c r="X133" t="s">
        <v>156</v>
      </c>
      <c r="Z133" t="s">
        <v>510</v>
      </c>
      <c r="AZ133">
        <v>4.4000000000000004</v>
      </c>
      <c r="BA133">
        <v>1840</v>
      </c>
      <c r="BB133">
        <v>147</v>
      </c>
      <c r="BC133">
        <v>12.5</v>
      </c>
      <c r="BD133">
        <v>15</v>
      </c>
      <c r="BE133">
        <v>0.9</v>
      </c>
      <c r="BF133">
        <v>3500</v>
      </c>
      <c r="BG133">
        <v>80</v>
      </c>
      <c r="BK133" t="s">
        <v>156</v>
      </c>
      <c r="BL133" t="s">
        <v>156</v>
      </c>
      <c r="BM133" t="s">
        <v>156</v>
      </c>
      <c r="BV133" s="8">
        <v>43433</v>
      </c>
      <c r="BW133" t="s">
        <v>156</v>
      </c>
      <c r="BX133" t="s">
        <v>156</v>
      </c>
      <c r="BY133" t="s">
        <v>156</v>
      </c>
      <c r="CF133" t="s">
        <v>159</v>
      </c>
      <c r="CN133" t="s">
        <v>156</v>
      </c>
    </row>
    <row r="134" spans="1:92" hidden="1" x14ac:dyDescent="0.3">
      <c r="A134" t="s">
        <v>511</v>
      </c>
      <c r="B134" t="s">
        <v>507</v>
      </c>
      <c r="C134" t="s">
        <v>508</v>
      </c>
      <c r="D134" t="s">
        <v>512</v>
      </c>
      <c r="E134" t="s">
        <v>152</v>
      </c>
      <c r="F134" t="s">
        <v>153</v>
      </c>
      <c r="G134" t="s">
        <v>154</v>
      </c>
      <c r="I134" t="s">
        <v>155</v>
      </c>
      <c r="J134" t="s">
        <v>156</v>
      </c>
      <c r="U134" s="8">
        <v>43432</v>
      </c>
      <c r="V134" t="s">
        <v>189</v>
      </c>
      <c r="W134" t="s">
        <v>478</v>
      </c>
      <c r="X134" t="s">
        <v>156</v>
      </c>
      <c r="Z134" t="s">
        <v>510</v>
      </c>
      <c r="AZ134">
        <v>4.4000000000000004</v>
      </c>
      <c r="BA134">
        <v>1880</v>
      </c>
      <c r="BB134">
        <v>150</v>
      </c>
      <c r="BC134">
        <v>12.5</v>
      </c>
      <c r="BD134">
        <v>15</v>
      </c>
      <c r="BE134">
        <v>0.9</v>
      </c>
      <c r="BF134">
        <v>5000</v>
      </c>
      <c r="BG134">
        <v>80</v>
      </c>
      <c r="BK134" t="s">
        <v>156</v>
      </c>
      <c r="BL134" t="s">
        <v>156</v>
      </c>
      <c r="BM134" t="s">
        <v>156</v>
      </c>
      <c r="BV134" s="8">
        <v>43433</v>
      </c>
      <c r="BW134" t="s">
        <v>156</v>
      </c>
      <c r="BX134" t="s">
        <v>156</v>
      </c>
      <c r="BY134" t="s">
        <v>156</v>
      </c>
      <c r="CF134" t="s">
        <v>159</v>
      </c>
      <c r="CN134" t="s">
        <v>156</v>
      </c>
    </row>
    <row r="135" spans="1:92" hidden="1" x14ac:dyDescent="0.3">
      <c r="A135" t="s">
        <v>513</v>
      </c>
      <c r="B135" t="s">
        <v>507</v>
      </c>
      <c r="C135" t="s">
        <v>508</v>
      </c>
      <c r="D135" t="s">
        <v>514</v>
      </c>
      <c r="E135" t="s">
        <v>152</v>
      </c>
      <c r="F135" t="s">
        <v>153</v>
      </c>
      <c r="G135" t="s">
        <v>154</v>
      </c>
      <c r="I135" t="s">
        <v>155</v>
      </c>
      <c r="J135" t="s">
        <v>162</v>
      </c>
      <c r="L135">
        <v>1715.8</v>
      </c>
      <c r="M135">
        <v>129.26</v>
      </c>
      <c r="N135">
        <v>13.27</v>
      </c>
      <c r="O135">
        <v>15.16</v>
      </c>
      <c r="P135">
        <v>0.95230000000000004</v>
      </c>
      <c r="Q135">
        <v>2720</v>
      </c>
      <c r="R135">
        <v>80.8</v>
      </c>
      <c r="S135">
        <v>5</v>
      </c>
      <c r="T135">
        <v>50000</v>
      </c>
      <c r="U135" s="8">
        <v>43432</v>
      </c>
      <c r="V135" t="s">
        <v>189</v>
      </c>
      <c r="W135" t="s">
        <v>478</v>
      </c>
      <c r="X135" t="s">
        <v>156</v>
      </c>
      <c r="Z135" t="s">
        <v>510</v>
      </c>
      <c r="AP135">
        <v>84.7</v>
      </c>
      <c r="AR135">
        <v>1.2</v>
      </c>
      <c r="AS135">
        <v>1.24</v>
      </c>
      <c r="AZ135">
        <v>4.4000000000000004</v>
      </c>
      <c r="BA135">
        <v>1720</v>
      </c>
      <c r="BB135">
        <v>137</v>
      </c>
      <c r="BC135">
        <v>12.5</v>
      </c>
      <c r="BD135">
        <v>15</v>
      </c>
      <c r="BE135">
        <v>0.9</v>
      </c>
      <c r="BF135">
        <v>2700</v>
      </c>
      <c r="BG135">
        <v>80</v>
      </c>
      <c r="BK135" t="s">
        <v>156</v>
      </c>
      <c r="BL135" t="s">
        <v>156</v>
      </c>
      <c r="BM135" t="s">
        <v>156</v>
      </c>
      <c r="BV135" s="8">
        <v>43433</v>
      </c>
      <c r="BW135" t="s">
        <v>156</v>
      </c>
      <c r="BX135" t="s">
        <v>156</v>
      </c>
      <c r="BY135" t="s">
        <v>156</v>
      </c>
      <c r="CF135" t="s">
        <v>159</v>
      </c>
      <c r="CI135">
        <v>120</v>
      </c>
      <c r="CN135" t="s">
        <v>156</v>
      </c>
    </row>
    <row r="136" spans="1:92" hidden="1" x14ac:dyDescent="0.3">
      <c r="A136" t="s">
        <v>515</v>
      </c>
      <c r="B136" t="s">
        <v>507</v>
      </c>
      <c r="C136" t="s">
        <v>508</v>
      </c>
      <c r="D136" t="s">
        <v>516</v>
      </c>
      <c r="E136" t="s">
        <v>152</v>
      </c>
      <c r="F136" t="s">
        <v>153</v>
      </c>
      <c r="G136" t="s">
        <v>154</v>
      </c>
      <c r="I136" t="s">
        <v>155</v>
      </c>
      <c r="J136" t="s">
        <v>156</v>
      </c>
      <c r="U136" s="8">
        <v>43432</v>
      </c>
      <c r="V136" t="s">
        <v>189</v>
      </c>
      <c r="W136" t="s">
        <v>478</v>
      </c>
      <c r="X136" t="s">
        <v>156</v>
      </c>
      <c r="Z136" t="s">
        <v>517</v>
      </c>
      <c r="AZ136">
        <v>4.4000000000000004</v>
      </c>
      <c r="BA136">
        <v>2350</v>
      </c>
      <c r="BB136">
        <v>130</v>
      </c>
      <c r="BC136">
        <v>18</v>
      </c>
      <c r="BD136">
        <v>10</v>
      </c>
      <c r="BE136">
        <v>0.9</v>
      </c>
      <c r="BF136">
        <v>3500</v>
      </c>
      <c r="BG136">
        <v>80</v>
      </c>
      <c r="BK136" t="s">
        <v>156</v>
      </c>
      <c r="BL136" t="s">
        <v>156</v>
      </c>
      <c r="BM136" t="s">
        <v>156</v>
      </c>
      <c r="BV136" s="8">
        <v>43433</v>
      </c>
      <c r="BW136" t="s">
        <v>156</v>
      </c>
      <c r="BX136" t="s">
        <v>156</v>
      </c>
      <c r="BY136" t="s">
        <v>156</v>
      </c>
      <c r="CF136" t="s">
        <v>159</v>
      </c>
      <c r="CN136" t="s">
        <v>156</v>
      </c>
    </row>
    <row r="137" spans="1:92" hidden="1" x14ac:dyDescent="0.3">
      <c r="A137" t="s">
        <v>518</v>
      </c>
      <c r="B137" t="s">
        <v>507</v>
      </c>
      <c r="C137" t="s">
        <v>508</v>
      </c>
      <c r="D137" t="s">
        <v>519</v>
      </c>
      <c r="E137" t="s">
        <v>152</v>
      </c>
      <c r="F137" t="s">
        <v>153</v>
      </c>
      <c r="G137" t="s">
        <v>154</v>
      </c>
      <c r="I137" t="s">
        <v>155</v>
      </c>
      <c r="J137" t="s">
        <v>156</v>
      </c>
      <c r="U137" s="8">
        <v>43432</v>
      </c>
      <c r="V137" t="s">
        <v>189</v>
      </c>
      <c r="W137" t="s">
        <v>478</v>
      </c>
      <c r="X137" t="s">
        <v>156</v>
      </c>
      <c r="Z137" t="s">
        <v>517</v>
      </c>
      <c r="AZ137">
        <v>4.4000000000000004</v>
      </c>
      <c r="BA137">
        <v>2400</v>
      </c>
      <c r="BB137">
        <v>133</v>
      </c>
      <c r="BC137">
        <v>18</v>
      </c>
      <c r="BD137">
        <v>10</v>
      </c>
      <c r="BE137">
        <v>0.9</v>
      </c>
      <c r="BF137">
        <v>5000</v>
      </c>
      <c r="BG137">
        <v>80</v>
      </c>
      <c r="BK137" t="s">
        <v>156</v>
      </c>
      <c r="BL137" t="s">
        <v>156</v>
      </c>
      <c r="BM137" t="s">
        <v>156</v>
      </c>
      <c r="BV137" s="8">
        <v>43433</v>
      </c>
      <c r="BW137" t="s">
        <v>156</v>
      </c>
      <c r="BX137" t="s">
        <v>156</v>
      </c>
      <c r="BY137" t="s">
        <v>156</v>
      </c>
      <c r="CF137" t="s">
        <v>159</v>
      </c>
      <c r="CN137" t="s">
        <v>156</v>
      </c>
    </row>
    <row r="138" spans="1:92" hidden="1" x14ac:dyDescent="0.3">
      <c r="A138" t="s">
        <v>520</v>
      </c>
      <c r="B138" t="s">
        <v>507</v>
      </c>
      <c r="C138" t="s">
        <v>508</v>
      </c>
      <c r="D138" t="s">
        <v>521</v>
      </c>
      <c r="E138" t="s">
        <v>152</v>
      </c>
      <c r="F138" t="s">
        <v>153</v>
      </c>
      <c r="G138" t="s">
        <v>154</v>
      </c>
      <c r="I138" t="s">
        <v>155</v>
      </c>
      <c r="J138" t="s">
        <v>156</v>
      </c>
      <c r="U138" s="8">
        <v>43432</v>
      </c>
      <c r="V138" t="s">
        <v>189</v>
      </c>
      <c r="W138" t="s">
        <v>478</v>
      </c>
      <c r="X138" t="s">
        <v>156</v>
      </c>
      <c r="Z138" t="s">
        <v>510</v>
      </c>
      <c r="AZ138">
        <v>4.4000000000000004</v>
      </c>
      <c r="BA138">
        <v>1720</v>
      </c>
      <c r="BB138">
        <v>137</v>
      </c>
      <c r="BC138">
        <v>12.5</v>
      </c>
      <c r="BD138">
        <v>15</v>
      </c>
      <c r="BE138">
        <v>0.9</v>
      </c>
      <c r="BF138">
        <v>3000</v>
      </c>
      <c r="BG138">
        <v>80</v>
      </c>
      <c r="BK138" t="s">
        <v>156</v>
      </c>
      <c r="BL138" t="s">
        <v>156</v>
      </c>
      <c r="BM138" t="s">
        <v>156</v>
      </c>
      <c r="BV138" s="8">
        <v>43433</v>
      </c>
      <c r="BW138" t="s">
        <v>156</v>
      </c>
      <c r="BX138" t="s">
        <v>156</v>
      </c>
      <c r="BY138" t="s">
        <v>156</v>
      </c>
      <c r="CF138" t="s">
        <v>159</v>
      </c>
      <c r="CN138" t="s">
        <v>156</v>
      </c>
    </row>
    <row r="139" spans="1:92" x14ac:dyDescent="0.3">
      <c r="A139" t="s">
        <v>522</v>
      </c>
      <c r="B139" t="s">
        <v>523</v>
      </c>
      <c r="C139" t="s">
        <v>524</v>
      </c>
      <c r="D139" t="s">
        <v>525</v>
      </c>
      <c r="E139" t="s">
        <v>152</v>
      </c>
      <c r="F139" t="s">
        <v>153</v>
      </c>
      <c r="G139" t="s">
        <v>202</v>
      </c>
      <c r="I139" t="s">
        <v>155</v>
      </c>
      <c r="J139" t="s">
        <v>156</v>
      </c>
      <c r="U139" s="8">
        <v>43432</v>
      </c>
      <c r="V139" t="s">
        <v>189</v>
      </c>
      <c r="W139" t="s">
        <v>478</v>
      </c>
      <c r="X139" t="s">
        <v>156</v>
      </c>
      <c r="Z139" t="s">
        <v>526</v>
      </c>
      <c r="AZ139">
        <v>4.4000000000000004</v>
      </c>
      <c r="BA139">
        <v>1800</v>
      </c>
      <c r="BB139">
        <v>124</v>
      </c>
      <c r="BC139">
        <v>14.5</v>
      </c>
      <c r="BD139">
        <v>20</v>
      </c>
      <c r="BE139">
        <v>0.9</v>
      </c>
      <c r="BF139">
        <v>5000</v>
      </c>
      <c r="BG139">
        <v>83</v>
      </c>
      <c r="BK139" t="s">
        <v>156</v>
      </c>
      <c r="BL139" t="s">
        <v>156</v>
      </c>
      <c r="BM139" t="s">
        <v>156</v>
      </c>
      <c r="BV139" s="8">
        <v>43432</v>
      </c>
      <c r="BW139" t="s">
        <v>156</v>
      </c>
      <c r="BX139" t="s">
        <v>156</v>
      </c>
      <c r="BY139" t="s">
        <v>156</v>
      </c>
      <c r="CF139" t="s">
        <v>159</v>
      </c>
      <c r="CN139" t="s">
        <v>156</v>
      </c>
    </row>
    <row r="140" spans="1:92" hidden="1" x14ac:dyDescent="0.3">
      <c r="A140" t="s">
        <v>527</v>
      </c>
      <c r="B140" t="s">
        <v>507</v>
      </c>
      <c r="C140" t="s">
        <v>508</v>
      </c>
      <c r="D140" t="s">
        <v>528</v>
      </c>
      <c r="E140" t="s">
        <v>152</v>
      </c>
      <c r="F140" t="s">
        <v>153</v>
      </c>
      <c r="G140" t="s">
        <v>154</v>
      </c>
      <c r="I140" t="s">
        <v>155</v>
      </c>
      <c r="J140" t="s">
        <v>156</v>
      </c>
      <c r="U140" s="8">
        <v>43432</v>
      </c>
      <c r="V140" t="s">
        <v>189</v>
      </c>
      <c r="W140" t="s">
        <v>478</v>
      </c>
      <c r="X140" t="s">
        <v>156</v>
      </c>
      <c r="Z140" t="s">
        <v>510</v>
      </c>
      <c r="AZ140">
        <v>4.4000000000000004</v>
      </c>
      <c r="BA140">
        <v>1875</v>
      </c>
      <c r="BB140">
        <v>150</v>
      </c>
      <c r="BC140">
        <v>12.5</v>
      </c>
      <c r="BD140">
        <v>15</v>
      </c>
      <c r="BE140">
        <v>0.9</v>
      </c>
      <c r="BF140">
        <v>4000</v>
      </c>
      <c r="BG140">
        <v>80</v>
      </c>
      <c r="BK140" t="s">
        <v>156</v>
      </c>
      <c r="BL140" t="s">
        <v>156</v>
      </c>
      <c r="BM140" t="s">
        <v>156</v>
      </c>
      <c r="BV140" s="8">
        <v>43433</v>
      </c>
      <c r="BW140" t="s">
        <v>156</v>
      </c>
      <c r="BX140" t="s">
        <v>156</v>
      </c>
      <c r="BY140" t="s">
        <v>156</v>
      </c>
      <c r="CF140" t="s">
        <v>159</v>
      </c>
      <c r="CN140" t="s">
        <v>156</v>
      </c>
    </row>
    <row r="141" spans="1:92" x14ac:dyDescent="0.3">
      <c r="A141" t="s">
        <v>529</v>
      </c>
      <c r="B141" t="s">
        <v>523</v>
      </c>
      <c r="C141" t="s">
        <v>524</v>
      </c>
      <c r="D141" t="s">
        <v>530</v>
      </c>
      <c r="E141" t="s">
        <v>152</v>
      </c>
      <c r="F141" t="s">
        <v>153</v>
      </c>
      <c r="G141" t="s">
        <v>202</v>
      </c>
      <c r="I141" t="s">
        <v>155</v>
      </c>
      <c r="J141" t="s">
        <v>156</v>
      </c>
      <c r="U141" s="8">
        <v>43432</v>
      </c>
      <c r="V141" t="s">
        <v>189</v>
      </c>
      <c r="W141" t="s">
        <v>478</v>
      </c>
      <c r="X141" t="s">
        <v>156</v>
      </c>
      <c r="Z141" t="s">
        <v>526</v>
      </c>
      <c r="AZ141">
        <v>4.4000000000000004</v>
      </c>
      <c r="BA141">
        <v>1750</v>
      </c>
      <c r="BB141">
        <v>120</v>
      </c>
      <c r="BC141">
        <v>14.5</v>
      </c>
      <c r="BD141">
        <v>20</v>
      </c>
      <c r="BE141">
        <v>0.9</v>
      </c>
      <c r="BF141">
        <v>4000</v>
      </c>
      <c r="BG141">
        <v>83</v>
      </c>
      <c r="BK141" t="s">
        <v>156</v>
      </c>
      <c r="BL141" t="s">
        <v>156</v>
      </c>
      <c r="BM141" t="s">
        <v>156</v>
      </c>
      <c r="BV141" s="8">
        <v>43432</v>
      </c>
      <c r="BW141" t="s">
        <v>156</v>
      </c>
      <c r="BX141" t="s">
        <v>156</v>
      </c>
      <c r="BY141" t="s">
        <v>156</v>
      </c>
      <c r="CF141" t="s">
        <v>159</v>
      </c>
      <c r="CN141" t="s">
        <v>156</v>
      </c>
    </row>
    <row r="142" spans="1:92" hidden="1" x14ac:dyDescent="0.3">
      <c r="A142" t="s">
        <v>531</v>
      </c>
      <c r="B142" t="s">
        <v>507</v>
      </c>
      <c r="C142" t="s">
        <v>508</v>
      </c>
      <c r="D142" t="s">
        <v>532</v>
      </c>
      <c r="E142" t="s">
        <v>152</v>
      </c>
      <c r="F142" t="s">
        <v>153</v>
      </c>
      <c r="G142" t="s">
        <v>154</v>
      </c>
      <c r="I142" t="s">
        <v>155</v>
      </c>
      <c r="J142" t="s">
        <v>156</v>
      </c>
      <c r="U142" s="8">
        <v>43432</v>
      </c>
      <c r="V142" t="s">
        <v>189</v>
      </c>
      <c r="W142" t="s">
        <v>478</v>
      </c>
      <c r="X142" t="s">
        <v>156</v>
      </c>
      <c r="Z142" t="s">
        <v>517</v>
      </c>
      <c r="AZ142">
        <v>4.4000000000000004</v>
      </c>
      <c r="BA142">
        <v>2370</v>
      </c>
      <c r="BB142">
        <v>131</v>
      </c>
      <c r="BC142">
        <v>18</v>
      </c>
      <c r="BD142">
        <v>10</v>
      </c>
      <c r="BE142">
        <v>0.9</v>
      </c>
      <c r="BF142">
        <v>4000</v>
      </c>
      <c r="BG142">
        <v>80</v>
      </c>
      <c r="BK142" t="s">
        <v>156</v>
      </c>
      <c r="BL142" t="s">
        <v>156</v>
      </c>
      <c r="BM142" t="s">
        <v>156</v>
      </c>
      <c r="BV142" s="8">
        <v>43433</v>
      </c>
      <c r="BW142" t="s">
        <v>156</v>
      </c>
      <c r="BX142" t="s">
        <v>156</v>
      </c>
      <c r="BY142" t="s">
        <v>156</v>
      </c>
      <c r="CF142" t="s">
        <v>159</v>
      </c>
      <c r="CN142" t="s">
        <v>156</v>
      </c>
    </row>
    <row r="143" spans="1:92" x14ac:dyDescent="0.3">
      <c r="A143" t="s">
        <v>533</v>
      </c>
      <c r="B143" t="s">
        <v>534</v>
      </c>
      <c r="C143" t="s">
        <v>535</v>
      </c>
      <c r="D143" t="s">
        <v>536</v>
      </c>
      <c r="E143" t="s">
        <v>152</v>
      </c>
      <c r="F143" t="s">
        <v>153</v>
      </c>
      <c r="G143" t="s">
        <v>202</v>
      </c>
      <c r="I143" t="s">
        <v>155</v>
      </c>
      <c r="J143" t="s">
        <v>156</v>
      </c>
      <c r="U143" s="8">
        <v>43425</v>
      </c>
      <c r="V143" t="s">
        <v>157</v>
      </c>
      <c r="W143" t="s">
        <v>157</v>
      </c>
      <c r="X143" t="s">
        <v>156</v>
      </c>
      <c r="Z143" t="s">
        <v>537</v>
      </c>
      <c r="AZ143">
        <v>4.4000000000000004</v>
      </c>
      <c r="BA143">
        <v>1800</v>
      </c>
      <c r="BB143">
        <v>128.57</v>
      </c>
      <c r="BC143">
        <v>14</v>
      </c>
      <c r="BD143">
        <v>20</v>
      </c>
      <c r="BE143">
        <v>0.9</v>
      </c>
      <c r="BF143">
        <v>4500</v>
      </c>
      <c r="BG143">
        <v>80</v>
      </c>
      <c r="BK143" t="s">
        <v>156</v>
      </c>
      <c r="BL143" t="s">
        <v>156</v>
      </c>
      <c r="BM143" t="s">
        <v>156</v>
      </c>
      <c r="BV143" s="8">
        <v>43425</v>
      </c>
      <c r="BW143" t="s">
        <v>156</v>
      </c>
      <c r="BX143" t="s">
        <v>156</v>
      </c>
      <c r="BY143" t="s">
        <v>156</v>
      </c>
      <c r="CF143" t="s">
        <v>159</v>
      </c>
      <c r="CN143" t="s">
        <v>156</v>
      </c>
    </row>
    <row r="144" spans="1:92" x14ac:dyDescent="0.3">
      <c r="A144" t="s">
        <v>538</v>
      </c>
      <c r="B144" t="s">
        <v>534</v>
      </c>
      <c r="C144" t="s">
        <v>535</v>
      </c>
      <c r="D144" t="s">
        <v>539</v>
      </c>
      <c r="E144" t="s">
        <v>152</v>
      </c>
      <c r="F144" t="s">
        <v>153</v>
      </c>
      <c r="G144" t="s">
        <v>202</v>
      </c>
      <c r="I144" t="s">
        <v>155</v>
      </c>
      <c r="J144" t="s">
        <v>156</v>
      </c>
      <c r="U144" s="8">
        <v>43425</v>
      </c>
      <c r="V144" t="s">
        <v>157</v>
      </c>
      <c r="W144" t="s">
        <v>157</v>
      </c>
      <c r="X144" t="s">
        <v>156</v>
      </c>
      <c r="Z144" t="s">
        <v>540</v>
      </c>
      <c r="AZ144">
        <v>4.4000000000000004</v>
      </c>
      <c r="BA144">
        <v>1800</v>
      </c>
      <c r="BB144">
        <v>150</v>
      </c>
      <c r="BC144">
        <v>12</v>
      </c>
      <c r="BD144">
        <v>20</v>
      </c>
      <c r="BE144">
        <v>0.9</v>
      </c>
      <c r="BF144">
        <v>4000</v>
      </c>
      <c r="BG144">
        <v>80</v>
      </c>
      <c r="BK144" t="s">
        <v>156</v>
      </c>
      <c r="BL144" t="s">
        <v>156</v>
      </c>
      <c r="BM144" t="s">
        <v>156</v>
      </c>
      <c r="BV144" s="8">
        <v>43425</v>
      </c>
      <c r="BW144" t="s">
        <v>156</v>
      </c>
      <c r="BX144" t="s">
        <v>156</v>
      </c>
      <c r="BY144" t="s">
        <v>156</v>
      </c>
      <c r="CF144" t="s">
        <v>159</v>
      </c>
      <c r="CN144" t="s">
        <v>156</v>
      </c>
    </row>
    <row r="145" spans="1:92" hidden="1" x14ac:dyDescent="0.3">
      <c r="A145" t="s">
        <v>541</v>
      </c>
      <c r="B145" t="s">
        <v>534</v>
      </c>
      <c r="C145" t="s">
        <v>535</v>
      </c>
      <c r="D145" t="s">
        <v>542</v>
      </c>
      <c r="E145" t="s">
        <v>152</v>
      </c>
      <c r="F145" t="s">
        <v>153</v>
      </c>
      <c r="G145" t="s">
        <v>154</v>
      </c>
      <c r="I145" t="s">
        <v>155</v>
      </c>
      <c r="J145" t="s">
        <v>156</v>
      </c>
      <c r="U145" s="8">
        <v>43425</v>
      </c>
      <c r="V145" t="s">
        <v>157</v>
      </c>
      <c r="W145" t="s">
        <v>157</v>
      </c>
      <c r="X145" t="s">
        <v>156</v>
      </c>
      <c r="Z145" t="s">
        <v>543</v>
      </c>
      <c r="AZ145">
        <v>4.4000000000000004</v>
      </c>
      <c r="BA145">
        <v>1800</v>
      </c>
      <c r="BB145">
        <v>150</v>
      </c>
      <c r="BC145">
        <v>12</v>
      </c>
      <c r="BD145">
        <v>20</v>
      </c>
      <c r="BE145">
        <v>0.9</v>
      </c>
      <c r="BF145">
        <v>3500</v>
      </c>
      <c r="BG145">
        <v>80</v>
      </c>
      <c r="BK145" t="s">
        <v>156</v>
      </c>
      <c r="BL145" t="s">
        <v>156</v>
      </c>
      <c r="BM145" t="s">
        <v>156</v>
      </c>
      <c r="BV145" s="8">
        <v>43425</v>
      </c>
      <c r="BW145" t="s">
        <v>156</v>
      </c>
      <c r="BX145" t="s">
        <v>156</v>
      </c>
      <c r="BY145" t="s">
        <v>156</v>
      </c>
      <c r="CF145" t="s">
        <v>159</v>
      </c>
      <c r="CN145" t="s">
        <v>156</v>
      </c>
    </row>
    <row r="146" spans="1:92" hidden="1" x14ac:dyDescent="0.3">
      <c r="A146" t="s">
        <v>544</v>
      </c>
      <c r="B146" t="s">
        <v>534</v>
      </c>
      <c r="C146" t="s">
        <v>535</v>
      </c>
      <c r="D146" t="s">
        <v>545</v>
      </c>
      <c r="E146" t="s">
        <v>152</v>
      </c>
      <c r="F146" t="s">
        <v>153</v>
      </c>
      <c r="G146" t="s">
        <v>154</v>
      </c>
      <c r="I146" t="s">
        <v>155</v>
      </c>
      <c r="J146" t="s">
        <v>162</v>
      </c>
      <c r="L146">
        <v>1780.8</v>
      </c>
      <c r="M146">
        <v>136.04</v>
      </c>
      <c r="N146">
        <v>13.09</v>
      </c>
      <c r="O146">
        <v>7.84</v>
      </c>
      <c r="P146">
        <v>0.97</v>
      </c>
      <c r="Q146">
        <v>2971</v>
      </c>
      <c r="R146">
        <v>80</v>
      </c>
      <c r="S146">
        <v>5</v>
      </c>
      <c r="U146" s="8">
        <v>43425</v>
      </c>
      <c r="V146" t="s">
        <v>157</v>
      </c>
      <c r="W146" t="s">
        <v>157</v>
      </c>
      <c r="X146" t="s">
        <v>156</v>
      </c>
      <c r="Z146" t="s">
        <v>543</v>
      </c>
      <c r="AP146">
        <v>82.3</v>
      </c>
      <c r="AR146">
        <v>1.1599999999999999</v>
      </c>
      <c r="AS146">
        <v>1.26</v>
      </c>
      <c r="AZ146">
        <v>4.4000000000000004</v>
      </c>
      <c r="BA146">
        <v>1800</v>
      </c>
      <c r="BB146">
        <v>150</v>
      </c>
      <c r="BC146">
        <v>12</v>
      </c>
      <c r="BD146">
        <v>20</v>
      </c>
      <c r="BE146">
        <v>0.9</v>
      </c>
      <c r="BF146">
        <v>3000</v>
      </c>
      <c r="BG146">
        <v>80</v>
      </c>
      <c r="BK146" t="s">
        <v>156</v>
      </c>
      <c r="BL146" t="s">
        <v>156</v>
      </c>
      <c r="BM146" t="s">
        <v>156</v>
      </c>
      <c r="BV146" s="8">
        <v>43425</v>
      </c>
      <c r="BW146" t="s">
        <v>156</v>
      </c>
      <c r="BX146" t="s">
        <v>156</v>
      </c>
      <c r="BY146" t="s">
        <v>156</v>
      </c>
      <c r="CF146" t="s">
        <v>159</v>
      </c>
      <c r="CN146" t="s">
        <v>156</v>
      </c>
    </row>
    <row r="147" spans="1:92" x14ac:dyDescent="0.3">
      <c r="A147" t="s">
        <v>546</v>
      </c>
      <c r="B147" t="s">
        <v>534</v>
      </c>
      <c r="C147" t="s">
        <v>535</v>
      </c>
      <c r="D147" t="s">
        <v>547</v>
      </c>
      <c r="E147" t="s">
        <v>152</v>
      </c>
      <c r="F147" t="s">
        <v>153</v>
      </c>
      <c r="G147" t="s">
        <v>202</v>
      </c>
      <c r="I147" t="s">
        <v>155</v>
      </c>
      <c r="J147" t="s">
        <v>156</v>
      </c>
      <c r="U147" s="8">
        <v>43425</v>
      </c>
      <c r="V147" t="s">
        <v>157</v>
      </c>
      <c r="W147" t="s">
        <v>157</v>
      </c>
      <c r="X147" t="s">
        <v>156</v>
      </c>
      <c r="Z147" t="s">
        <v>537</v>
      </c>
      <c r="AZ147">
        <v>4.4000000000000004</v>
      </c>
      <c r="BA147">
        <v>1800</v>
      </c>
      <c r="BB147">
        <v>128.57</v>
      </c>
      <c r="BC147">
        <v>14</v>
      </c>
      <c r="BD147">
        <v>20</v>
      </c>
      <c r="BE147">
        <v>0.9</v>
      </c>
      <c r="BF147">
        <v>3500</v>
      </c>
      <c r="BG147">
        <v>80</v>
      </c>
      <c r="BK147" t="s">
        <v>156</v>
      </c>
      <c r="BL147" t="s">
        <v>156</v>
      </c>
      <c r="BM147" t="s">
        <v>156</v>
      </c>
      <c r="BV147" s="8">
        <v>43425</v>
      </c>
      <c r="BW147" t="s">
        <v>156</v>
      </c>
      <c r="BX147" t="s">
        <v>156</v>
      </c>
      <c r="BY147" t="s">
        <v>156</v>
      </c>
      <c r="CF147" t="s">
        <v>159</v>
      </c>
      <c r="CN147" t="s">
        <v>156</v>
      </c>
    </row>
    <row r="148" spans="1:92" x14ac:dyDescent="0.3">
      <c r="A148" t="s">
        <v>548</v>
      </c>
      <c r="B148" t="s">
        <v>534</v>
      </c>
      <c r="C148" t="s">
        <v>535</v>
      </c>
      <c r="D148" t="s">
        <v>549</v>
      </c>
      <c r="E148" t="s">
        <v>152</v>
      </c>
      <c r="F148" t="s">
        <v>153</v>
      </c>
      <c r="G148" t="s">
        <v>202</v>
      </c>
      <c r="I148" t="s">
        <v>155</v>
      </c>
      <c r="J148" t="s">
        <v>156</v>
      </c>
      <c r="U148" s="8">
        <v>43425</v>
      </c>
      <c r="V148" t="s">
        <v>157</v>
      </c>
      <c r="W148" t="s">
        <v>157</v>
      </c>
      <c r="X148" t="s">
        <v>156</v>
      </c>
      <c r="Z148" t="s">
        <v>537</v>
      </c>
      <c r="AZ148">
        <v>4.4000000000000004</v>
      </c>
      <c r="BA148">
        <v>1800</v>
      </c>
      <c r="BB148">
        <v>128.57</v>
      </c>
      <c r="BC148">
        <v>14</v>
      </c>
      <c r="BD148">
        <v>20</v>
      </c>
      <c r="BE148">
        <v>0.9</v>
      </c>
      <c r="BF148">
        <v>4000</v>
      </c>
      <c r="BG148">
        <v>80</v>
      </c>
      <c r="BK148" t="s">
        <v>156</v>
      </c>
      <c r="BL148" t="s">
        <v>156</v>
      </c>
      <c r="BM148" t="s">
        <v>156</v>
      </c>
      <c r="BV148" s="8">
        <v>43425</v>
      </c>
      <c r="BW148" t="s">
        <v>156</v>
      </c>
      <c r="BX148" t="s">
        <v>156</v>
      </c>
      <c r="BY148" t="s">
        <v>156</v>
      </c>
      <c r="CF148" t="s">
        <v>159</v>
      </c>
      <c r="CN148" t="s">
        <v>156</v>
      </c>
    </row>
    <row r="149" spans="1:92" x14ac:dyDescent="0.3">
      <c r="A149" t="s">
        <v>550</v>
      </c>
      <c r="B149" t="s">
        <v>534</v>
      </c>
      <c r="C149" t="s">
        <v>535</v>
      </c>
      <c r="D149" t="s">
        <v>551</v>
      </c>
      <c r="E149" t="s">
        <v>152</v>
      </c>
      <c r="F149" t="s">
        <v>153</v>
      </c>
      <c r="G149" t="s">
        <v>202</v>
      </c>
      <c r="I149" t="s">
        <v>155</v>
      </c>
      <c r="J149" t="s">
        <v>156</v>
      </c>
      <c r="U149" s="8">
        <v>43425</v>
      </c>
      <c r="V149" t="s">
        <v>157</v>
      </c>
      <c r="W149" t="s">
        <v>157</v>
      </c>
      <c r="X149" t="s">
        <v>156</v>
      </c>
      <c r="Z149" t="s">
        <v>540</v>
      </c>
      <c r="AZ149">
        <v>4.4000000000000004</v>
      </c>
      <c r="BA149">
        <v>1800</v>
      </c>
      <c r="BB149">
        <v>150</v>
      </c>
      <c r="BC149">
        <v>12</v>
      </c>
      <c r="BD149">
        <v>20</v>
      </c>
      <c r="BE149">
        <v>0.9</v>
      </c>
      <c r="BF149">
        <v>3500</v>
      </c>
      <c r="BG149">
        <v>80</v>
      </c>
      <c r="BK149" t="s">
        <v>156</v>
      </c>
      <c r="BL149" t="s">
        <v>156</v>
      </c>
      <c r="BM149" t="s">
        <v>156</v>
      </c>
      <c r="BV149" s="8">
        <v>43425</v>
      </c>
      <c r="BW149" t="s">
        <v>156</v>
      </c>
      <c r="BX149" t="s">
        <v>156</v>
      </c>
      <c r="BY149" t="s">
        <v>156</v>
      </c>
      <c r="CF149" t="s">
        <v>159</v>
      </c>
      <c r="CN149" t="s">
        <v>156</v>
      </c>
    </row>
    <row r="150" spans="1:92" hidden="1" x14ac:dyDescent="0.3">
      <c r="A150" t="s">
        <v>552</v>
      </c>
      <c r="B150" t="s">
        <v>313</v>
      </c>
      <c r="C150" t="s">
        <v>314</v>
      </c>
      <c r="D150" t="s">
        <v>553</v>
      </c>
      <c r="E150" t="s">
        <v>152</v>
      </c>
      <c r="F150" t="s">
        <v>153</v>
      </c>
      <c r="G150" t="s">
        <v>154</v>
      </c>
      <c r="I150" t="s">
        <v>155</v>
      </c>
      <c r="J150" t="s">
        <v>156</v>
      </c>
      <c r="U150" s="8">
        <v>42836</v>
      </c>
      <c r="V150" t="s">
        <v>157</v>
      </c>
      <c r="W150" t="s">
        <v>157</v>
      </c>
      <c r="X150" t="s">
        <v>156</v>
      </c>
      <c r="Z150" t="s">
        <v>554</v>
      </c>
      <c r="AZ150">
        <v>4.4000000000000004</v>
      </c>
      <c r="BA150">
        <v>2200</v>
      </c>
      <c r="BB150">
        <v>125</v>
      </c>
      <c r="BC150">
        <v>18</v>
      </c>
      <c r="BD150">
        <v>20</v>
      </c>
      <c r="BE150">
        <v>0.9</v>
      </c>
      <c r="BF150">
        <v>4000</v>
      </c>
      <c r="BG150">
        <v>82</v>
      </c>
      <c r="BK150" t="s">
        <v>156</v>
      </c>
      <c r="BL150" t="s">
        <v>156</v>
      </c>
      <c r="BM150" t="s">
        <v>156</v>
      </c>
      <c r="BN150" s="8">
        <v>43222</v>
      </c>
      <c r="BO150">
        <v>4.3</v>
      </c>
      <c r="BQ150" t="s">
        <v>155</v>
      </c>
      <c r="BV150" s="8">
        <v>43406</v>
      </c>
      <c r="BW150" t="s">
        <v>156</v>
      </c>
      <c r="BX150" t="s">
        <v>156</v>
      </c>
      <c r="BY150" t="s">
        <v>156</v>
      </c>
      <c r="CF150" t="s">
        <v>159</v>
      </c>
      <c r="CN150" t="s">
        <v>156</v>
      </c>
    </row>
    <row r="151" spans="1:92" hidden="1" x14ac:dyDescent="0.3">
      <c r="A151" t="s">
        <v>555</v>
      </c>
      <c r="B151" t="s">
        <v>534</v>
      </c>
      <c r="C151" t="s">
        <v>535</v>
      </c>
      <c r="D151" t="s">
        <v>556</v>
      </c>
      <c r="E151" t="s">
        <v>152</v>
      </c>
      <c r="F151" t="s">
        <v>153</v>
      </c>
      <c r="G151" t="s">
        <v>154</v>
      </c>
      <c r="I151" t="s">
        <v>155</v>
      </c>
      <c r="J151" t="s">
        <v>156</v>
      </c>
      <c r="U151" s="8">
        <v>43425</v>
      </c>
      <c r="V151" t="s">
        <v>157</v>
      </c>
      <c r="W151" t="s">
        <v>157</v>
      </c>
      <c r="X151" t="s">
        <v>156</v>
      </c>
      <c r="Z151" t="s">
        <v>543</v>
      </c>
      <c r="AZ151">
        <v>4.4000000000000004</v>
      </c>
      <c r="BA151">
        <v>1800</v>
      </c>
      <c r="BB151">
        <v>150</v>
      </c>
      <c r="BC151">
        <v>12</v>
      </c>
      <c r="BD151">
        <v>20</v>
      </c>
      <c r="BE151">
        <v>0.9</v>
      </c>
      <c r="BF151">
        <v>4000</v>
      </c>
      <c r="BG151">
        <v>80</v>
      </c>
      <c r="BK151" t="s">
        <v>156</v>
      </c>
      <c r="BL151" t="s">
        <v>156</v>
      </c>
      <c r="BM151" t="s">
        <v>156</v>
      </c>
      <c r="BV151" s="8">
        <v>43425</v>
      </c>
      <c r="BW151" t="s">
        <v>156</v>
      </c>
      <c r="BX151" t="s">
        <v>156</v>
      </c>
      <c r="BY151" t="s">
        <v>156</v>
      </c>
      <c r="CF151" t="s">
        <v>159</v>
      </c>
      <c r="CN151" t="s">
        <v>156</v>
      </c>
    </row>
    <row r="152" spans="1:92" hidden="1" x14ac:dyDescent="0.3">
      <c r="A152" t="s">
        <v>557</v>
      </c>
      <c r="B152" t="s">
        <v>534</v>
      </c>
      <c r="C152" t="s">
        <v>535</v>
      </c>
      <c r="D152" t="s">
        <v>558</v>
      </c>
      <c r="E152" t="s">
        <v>152</v>
      </c>
      <c r="F152" t="s">
        <v>153</v>
      </c>
      <c r="G152" t="s">
        <v>154</v>
      </c>
      <c r="I152" t="s">
        <v>155</v>
      </c>
      <c r="J152" t="s">
        <v>156</v>
      </c>
      <c r="U152" s="8">
        <v>43425</v>
      </c>
      <c r="V152" t="s">
        <v>157</v>
      </c>
      <c r="W152" t="s">
        <v>157</v>
      </c>
      <c r="X152" t="s">
        <v>156</v>
      </c>
      <c r="Z152" t="s">
        <v>543</v>
      </c>
      <c r="AZ152">
        <v>4.4000000000000004</v>
      </c>
      <c r="BA152">
        <v>1800</v>
      </c>
      <c r="BB152">
        <v>150</v>
      </c>
      <c r="BC152">
        <v>12</v>
      </c>
      <c r="BD152">
        <v>20</v>
      </c>
      <c r="BE152">
        <v>0.9</v>
      </c>
      <c r="BF152">
        <v>4500</v>
      </c>
      <c r="BG152">
        <v>80</v>
      </c>
      <c r="BK152" t="s">
        <v>156</v>
      </c>
      <c r="BL152" t="s">
        <v>156</v>
      </c>
      <c r="BM152" t="s">
        <v>156</v>
      </c>
      <c r="BV152" s="8">
        <v>43425</v>
      </c>
      <c r="BW152" t="s">
        <v>156</v>
      </c>
      <c r="BX152" t="s">
        <v>156</v>
      </c>
      <c r="BY152" t="s">
        <v>156</v>
      </c>
      <c r="CF152" t="s">
        <v>159</v>
      </c>
      <c r="CN152" t="s">
        <v>156</v>
      </c>
    </row>
    <row r="153" spans="1:92" hidden="1" x14ac:dyDescent="0.3">
      <c r="A153" t="s">
        <v>559</v>
      </c>
      <c r="B153" t="s">
        <v>534</v>
      </c>
      <c r="C153" t="s">
        <v>535</v>
      </c>
      <c r="D153" t="s">
        <v>560</v>
      </c>
      <c r="E153" t="s">
        <v>152</v>
      </c>
      <c r="F153" t="s">
        <v>153</v>
      </c>
      <c r="G153" t="s">
        <v>154</v>
      </c>
      <c r="I153" t="s">
        <v>155</v>
      </c>
      <c r="J153" t="s">
        <v>156</v>
      </c>
      <c r="U153" s="8">
        <v>43425</v>
      </c>
      <c r="V153" t="s">
        <v>157</v>
      </c>
      <c r="W153" t="s">
        <v>157</v>
      </c>
      <c r="X153" t="s">
        <v>156</v>
      </c>
      <c r="Z153" t="s">
        <v>543</v>
      </c>
      <c r="AZ153">
        <v>4.4000000000000004</v>
      </c>
      <c r="BA153">
        <v>1800</v>
      </c>
      <c r="BB153">
        <v>150</v>
      </c>
      <c r="BC153">
        <v>12</v>
      </c>
      <c r="BD153">
        <v>20</v>
      </c>
      <c r="BE153">
        <v>0.9</v>
      </c>
      <c r="BF153">
        <v>5000</v>
      </c>
      <c r="BG153">
        <v>80</v>
      </c>
      <c r="BK153" t="s">
        <v>156</v>
      </c>
      <c r="BL153" t="s">
        <v>156</v>
      </c>
      <c r="BM153" t="s">
        <v>156</v>
      </c>
      <c r="BV153" s="8">
        <v>43425</v>
      </c>
      <c r="BW153" t="s">
        <v>156</v>
      </c>
      <c r="BX153" t="s">
        <v>156</v>
      </c>
      <c r="BY153" t="s">
        <v>156</v>
      </c>
      <c r="CF153" t="s">
        <v>159</v>
      </c>
      <c r="CN153" t="s">
        <v>156</v>
      </c>
    </row>
    <row r="154" spans="1:92" x14ac:dyDescent="0.3">
      <c r="A154" t="s">
        <v>561</v>
      </c>
      <c r="B154" t="s">
        <v>534</v>
      </c>
      <c r="C154" t="s">
        <v>535</v>
      </c>
      <c r="D154" t="s">
        <v>562</v>
      </c>
      <c r="E154" t="s">
        <v>152</v>
      </c>
      <c r="F154" t="s">
        <v>153</v>
      </c>
      <c r="G154" t="s">
        <v>202</v>
      </c>
      <c r="I154" t="s">
        <v>155</v>
      </c>
      <c r="J154" t="s">
        <v>156</v>
      </c>
      <c r="U154" s="8">
        <v>43425</v>
      </c>
      <c r="V154" t="s">
        <v>157</v>
      </c>
      <c r="W154" t="s">
        <v>157</v>
      </c>
      <c r="X154" t="s">
        <v>156</v>
      </c>
      <c r="Z154" t="s">
        <v>537</v>
      </c>
      <c r="AZ154">
        <v>4.4000000000000004</v>
      </c>
      <c r="BA154">
        <v>1800</v>
      </c>
      <c r="BB154">
        <v>128.57</v>
      </c>
      <c r="BC154">
        <v>14</v>
      </c>
      <c r="BD154">
        <v>20</v>
      </c>
      <c r="BE154">
        <v>0.9</v>
      </c>
      <c r="BF154">
        <v>5000</v>
      </c>
      <c r="BG154">
        <v>80</v>
      </c>
      <c r="BK154" t="s">
        <v>156</v>
      </c>
      <c r="BL154" t="s">
        <v>156</v>
      </c>
      <c r="BM154" t="s">
        <v>156</v>
      </c>
      <c r="BV154" s="8">
        <v>43425</v>
      </c>
      <c r="BW154" t="s">
        <v>156</v>
      </c>
      <c r="BX154" t="s">
        <v>156</v>
      </c>
      <c r="BY154" t="s">
        <v>156</v>
      </c>
      <c r="CF154" t="s">
        <v>159</v>
      </c>
      <c r="CN154" t="s">
        <v>156</v>
      </c>
    </row>
    <row r="155" spans="1:92" hidden="1" x14ac:dyDescent="0.3">
      <c r="A155" t="s">
        <v>563</v>
      </c>
      <c r="B155" t="s">
        <v>313</v>
      </c>
      <c r="C155" t="s">
        <v>314</v>
      </c>
      <c r="D155" t="s">
        <v>564</v>
      </c>
      <c r="E155" t="s">
        <v>152</v>
      </c>
      <c r="F155" t="s">
        <v>153</v>
      </c>
      <c r="G155" t="s">
        <v>154</v>
      </c>
      <c r="I155" t="s">
        <v>155</v>
      </c>
      <c r="J155" t="s">
        <v>156</v>
      </c>
      <c r="U155" s="8">
        <v>42836</v>
      </c>
      <c r="V155" t="s">
        <v>157</v>
      </c>
      <c r="W155" t="s">
        <v>157</v>
      </c>
      <c r="X155" t="s">
        <v>156</v>
      </c>
      <c r="Z155" t="s">
        <v>554</v>
      </c>
      <c r="AZ155">
        <v>4.4000000000000004</v>
      </c>
      <c r="BA155">
        <v>2200</v>
      </c>
      <c r="BB155">
        <v>125</v>
      </c>
      <c r="BC155">
        <v>18</v>
      </c>
      <c r="BD155">
        <v>20</v>
      </c>
      <c r="BE155">
        <v>0.9</v>
      </c>
      <c r="BF155">
        <v>5000</v>
      </c>
      <c r="BG155">
        <v>82</v>
      </c>
      <c r="BK155" t="s">
        <v>156</v>
      </c>
      <c r="BL155" t="s">
        <v>156</v>
      </c>
      <c r="BM155" t="s">
        <v>156</v>
      </c>
      <c r="BN155" s="8">
        <v>43222</v>
      </c>
      <c r="BO155">
        <v>4.3</v>
      </c>
      <c r="BQ155" t="s">
        <v>155</v>
      </c>
      <c r="BV155" s="8">
        <v>43406</v>
      </c>
      <c r="BW155" t="s">
        <v>156</v>
      </c>
      <c r="BX155" t="s">
        <v>156</v>
      </c>
      <c r="BY155" t="s">
        <v>156</v>
      </c>
      <c r="CF155" t="s">
        <v>159</v>
      </c>
      <c r="CN155" t="s">
        <v>156</v>
      </c>
    </row>
    <row r="156" spans="1:92" hidden="1" x14ac:dyDescent="0.3">
      <c r="A156" t="s">
        <v>565</v>
      </c>
      <c r="B156" t="s">
        <v>313</v>
      </c>
      <c r="C156" t="s">
        <v>314</v>
      </c>
      <c r="D156" t="s">
        <v>566</v>
      </c>
      <c r="E156" t="s">
        <v>152</v>
      </c>
      <c r="F156" t="s">
        <v>153</v>
      </c>
      <c r="G156" t="s">
        <v>154</v>
      </c>
      <c r="I156" t="s">
        <v>155</v>
      </c>
      <c r="J156" t="s">
        <v>156</v>
      </c>
      <c r="U156" s="8">
        <v>42765</v>
      </c>
      <c r="V156" t="s">
        <v>157</v>
      </c>
      <c r="W156" t="s">
        <v>157</v>
      </c>
      <c r="X156" t="s">
        <v>156</v>
      </c>
      <c r="Z156" t="s">
        <v>567</v>
      </c>
      <c r="AZ156">
        <v>4.4000000000000004</v>
      </c>
      <c r="BA156">
        <v>1800</v>
      </c>
      <c r="BB156">
        <v>124</v>
      </c>
      <c r="BC156">
        <v>14.5</v>
      </c>
      <c r="BD156">
        <v>13.61</v>
      </c>
      <c r="BE156">
        <v>0.95</v>
      </c>
      <c r="BF156">
        <v>4000</v>
      </c>
      <c r="BG156">
        <v>82</v>
      </c>
      <c r="BK156" t="s">
        <v>156</v>
      </c>
      <c r="BL156" t="s">
        <v>156</v>
      </c>
      <c r="BM156" t="s">
        <v>156</v>
      </c>
      <c r="BN156" s="8">
        <v>43222</v>
      </c>
      <c r="BO156">
        <v>4.3</v>
      </c>
      <c r="BQ156" t="s">
        <v>155</v>
      </c>
      <c r="BV156" s="8">
        <v>43406</v>
      </c>
      <c r="BW156" t="s">
        <v>156</v>
      </c>
      <c r="BX156" t="s">
        <v>156</v>
      </c>
      <c r="BY156" t="s">
        <v>156</v>
      </c>
      <c r="CF156" t="s">
        <v>159</v>
      </c>
      <c r="CN156" t="s">
        <v>156</v>
      </c>
    </row>
    <row r="157" spans="1:92" x14ac:dyDescent="0.3">
      <c r="A157" t="s">
        <v>568</v>
      </c>
      <c r="B157" t="s">
        <v>534</v>
      </c>
      <c r="C157" t="s">
        <v>535</v>
      </c>
      <c r="D157" t="s">
        <v>569</v>
      </c>
      <c r="E157" t="s">
        <v>152</v>
      </c>
      <c r="F157" t="s">
        <v>153</v>
      </c>
      <c r="G157" t="s">
        <v>202</v>
      </c>
      <c r="I157" t="s">
        <v>155</v>
      </c>
      <c r="J157" t="s">
        <v>156</v>
      </c>
      <c r="U157" s="8">
        <v>43425</v>
      </c>
      <c r="V157" t="s">
        <v>157</v>
      </c>
      <c r="W157" t="s">
        <v>157</v>
      </c>
      <c r="X157" t="s">
        <v>156</v>
      </c>
      <c r="Z157" t="s">
        <v>540</v>
      </c>
      <c r="AZ157">
        <v>4.4000000000000004</v>
      </c>
      <c r="BA157">
        <v>1800</v>
      </c>
      <c r="BB157">
        <v>150</v>
      </c>
      <c r="BC157">
        <v>12</v>
      </c>
      <c r="BD157">
        <v>20</v>
      </c>
      <c r="BE157">
        <v>0.9</v>
      </c>
      <c r="BF157">
        <v>5000</v>
      </c>
      <c r="BG157">
        <v>80</v>
      </c>
      <c r="BK157" t="s">
        <v>156</v>
      </c>
      <c r="BL157" t="s">
        <v>156</v>
      </c>
      <c r="BM157" t="s">
        <v>156</v>
      </c>
      <c r="BV157" s="8">
        <v>43425</v>
      </c>
      <c r="BW157" t="s">
        <v>156</v>
      </c>
      <c r="BX157" t="s">
        <v>156</v>
      </c>
      <c r="BY157" t="s">
        <v>156</v>
      </c>
      <c r="CF157" t="s">
        <v>159</v>
      </c>
      <c r="CN157" t="s">
        <v>156</v>
      </c>
    </row>
    <row r="158" spans="1:92" x14ac:dyDescent="0.3">
      <c r="A158" t="s">
        <v>570</v>
      </c>
      <c r="B158" t="s">
        <v>534</v>
      </c>
      <c r="C158" t="s">
        <v>535</v>
      </c>
      <c r="D158" t="s">
        <v>571</v>
      </c>
      <c r="E158" t="s">
        <v>152</v>
      </c>
      <c r="F158" t="s">
        <v>153</v>
      </c>
      <c r="G158" t="s">
        <v>202</v>
      </c>
      <c r="I158" t="s">
        <v>155</v>
      </c>
      <c r="J158" t="s">
        <v>162</v>
      </c>
      <c r="L158">
        <v>1714.8</v>
      </c>
      <c r="M158">
        <v>130.9</v>
      </c>
      <c r="N158">
        <v>13.1</v>
      </c>
      <c r="O158">
        <v>8.1199999999999992</v>
      </c>
      <c r="P158">
        <v>0.97</v>
      </c>
      <c r="Q158">
        <v>2952</v>
      </c>
      <c r="R158">
        <v>79.8</v>
      </c>
      <c r="S158">
        <v>5</v>
      </c>
      <c r="U158" s="8">
        <v>43425</v>
      </c>
      <c r="V158" t="s">
        <v>157</v>
      </c>
      <c r="W158" t="s">
        <v>157</v>
      </c>
      <c r="X158" t="s">
        <v>156</v>
      </c>
      <c r="Z158" t="s">
        <v>540</v>
      </c>
      <c r="AP158">
        <v>82.7</v>
      </c>
      <c r="AR158">
        <v>1.18</v>
      </c>
      <c r="AS158">
        <v>1.26</v>
      </c>
      <c r="AZ158">
        <v>4.4000000000000004</v>
      </c>
      <c r="BA158">
        <v>1800</v>
      </c>
      <c r="BB158">
        <v>150</v>
      </c>
      <c r="BC158">
        <v>12</v>
      </c>
      <c r="BD158">
        <v>20</v>
      </c>
      <c r="BE158">
        <v>0.9</v>
      </c>
      <c r="BF158">
        <v>3000</v>
      </c>
      <c r="BG158">
        <v>80</v>
      </c>
      <c r="BK158" t="s">
        <v>156</v>
      </c>
      <c r="BL158" t="s">
        <v>156</v>
      </c>
      <c r="BM158" t="s">
        <v>156</v>
      </c>
      <c r="BV158" s="8">
        <v>43425</v>
      </c>
      <c r="BW158" t="s">
        <v>156</v>
      </c>
      <c r="BX158" t="s">
        <v>156</v>
      </c>
      <c r="BY158" t="s">
        <v>156</v>
      </c>
      <c r="CF158" t="s">
        <v>159</v>
      </c>
      <c r="CN158" t="s">
        <v>156</v>
      </c>
    </row>
    <row r="159" spans="1:92" hidden="1" x14ac:dyDescent="0.3">
      <c r="A159" t="s">
        <v>572</v>
      </c>
      <c r="B159" t="s">
        <v>313</v>
      </c>
      <c r="C159" t="s">
        <v>314</v>
      </c>
      <c r="D159" t="s">
        <v>573</v>
      </c>
      <c r="E159" t="s">
        <v>152</v>
      </c>
      <c r="F159" t="s">
        <v>153</v>
      </c>
      <c r="G159" t="s">
        <v>154</v>
      </c>
      <c r="I159" t="s">
        <v>155</v>
      </c>
      <c r="J159" t="s">
        <v>156</v>
      </c>
      <c r="U159" s="8">
        <v>42765</v>
      </c>
      <c r="V159" t="s">
        <v>157</v>
      </c>
      <c r="W159" t="s">
        <v>157</v>
      </c>
      <c r="X159" t="s">
        <v>156</v>
      </c>
      <c r="Z159" t="s">
        <v>567</v>
      </c>
      <c r="AZ159">
        <v>4.4000000000000004</v>
      </c>
      <c r="BA159">
        <v>1800</v>
      </c>
      <c r="BB159">
        <v>124</v>
      </c>
      <c r="BC159">
        <v>14.5</v>
      </c>
      <c r="BD159">
        <v>14.44</v>
      </c>
      <c r="BE159">
        <v>0.96</v>
      </c>
      <c r="BF159">
        <v>5000</v>
      </c>
      <c r="BG159">
        <v>82</v>
      </c>
      <c r="BK159" t="s">
        <v>156</v>
      </c>
      <c r="BL159" t="s">
        <v>156</v>
      </c>
      <c r="BM159" t="s">
        <v>156</v>
      </c>
      <c r="BN159" s="8">
        <v>43222</v>
      </c>
      <c r="BO159">
        <v>4.3</v>
      </c>
      <c r="BQ159" t="s">
        <v>155</v>
      </c>
      <c r="BV159" s="8">
        <v>43406</v>
      </c>
      <c r="BW159" t="s">
        <v>156</v>
      </c>
      <c r="BX159" t="s">
        <v>156</v>
      </c>
      <c r="BY159" t="s">
        <v>156</v>
      </c>
      <c r="CF159" t="s">
        <v>159</v>
      </c>
      <c r="CN159" t="s">
        <v>156</v>
      </c>
    </row>
    <row r="160" spans="1:92" x14ac:dyDescent="0.3">
      <c r="A160" t="s">
        <v>574</v>
      </c>
      <c r="B160" t="s">
        <v>534</v>
      </c>
      <c r="C160" t="s">
        <v>535</v>
      </c>
      <c r="D160" t="s">
        <v>575</v>
      </c>
      <c r="E160" t="s">
        <v>152</v>
      </c>
      <c r="F160" t="s">
        <v>153</v>
      </c>
      <c r="G160" t="s">
        <v>202</v>
      </c>
      <c r="I160" t="s">
        <v>155</v>
      </c>
      <c r="J160" t="s">
        <v>162</v>
      </c>
      <c r="L160">
        <v>1736.6</v>
      </c>
      <c r="M160">
        <v>131.66</v>
      </c>
      <c r="N160">
        <v>13.19</v>
      </c>
      <c r="O160">
        <v>8.1199999999999992</v>
      </c>
      <c r="P160">
        <v>0.97</v>
      </c>
      <c r="Q160">
        <v>2947</v>
      </c>
      <c r="R160">
        <v>79.900000000000006</v>
      </c>
      <c r="S160">
        <v>5</v>
      </c>
      <c r="U160" s="8">
        <v>43425</v>
      </c>
      <c r="V160" t="s">
        <v>157</v>
      </c>
      <c r="W160" t="s">
        <v>157</v>
      </c>
      <c r="X160" t="s">
        <v>156</v>
      </c>
      <c r="Z160" t="s">
        <v>537</v>
      </c>
      <c r="AP160">
        <v>82.7</v>
      </c>
      <c r="AR160">
        <v>1.1599999999999999</v>
      </c>
      <c r="AS160">
        <v>1.24</v>
      </c>
      <c r="AZ160">
        <v>4.4000000000000004</v>
      </c>
      <c r="BA160">
        <v>1800</v>
      </c>
      <c r="BB160">
        <v>128.57</v>
      </c>
      <c r="BC160">
        <v>14</v>
      </c>
      <c r="BD160">
        <v>20</v>
      </c>
      <c r="BE160">
        <v>0.9</v>
      </c>
      <c r="BF160">
        <v>3000</v>
      </c>
      <c r="BG160">
        <v>80</v>
      </c>
      <c r="BK160" t="s">
        <v>156</v>
      </c>
      <c r="BL160" t="s">
        <v>156</v>
      </c>
      <c r="BM160" t="s">
        <v>156</v>
      </c>
      <c r="BV160" s="8">
        <v>43425</v>
      </c>
      <c r="BW160" t="s">
        <v>156</v>
      </c>
      <c r="BX160" t="s">
        <v>156</v>
      </c>
      <c r="BY160" t="s">
        <v>156</v>
      </c>
      <c r="CF160" t="s">
        <v>159</v>
      </c>
      <c r="CN160" t="s">
        <v>156</v>
      </c>
    </row>
    <row r="161" spans="1:92" x14ac:dyDescent="0.3">
      <c r="A161" t="s">
        <v>576</v>
      </c>
      <c r="B161" t="s">
        <v>534</v>
      </c>
      <c r="C161" t="s">
        <v>535</v>
      </c>
      <c r="D161" t="s">
        <v>577</v>
      </c>
      <c r="E161" t="s">
        <v>152</v>
      </c>
      <c r="F161" t="s">
        <v>153</v>
      </c>
      <c r="G161" t="s">
        <v>202</v>
      </c>
      <c r="I161" t="s">
        <v>155</v>
      </c>
      <c r="J161" t="s">
        <v>156</v>
      </c>
      <c r="U161" s="8">
        <v>43425</v>
      </c>
      <c r="V161" t="s">
        <v>157</v>
      </c>
      <c r="W161" t="s">
        <v>157</v>
      </c>
      <c r="X161" t="s">
        <v>156</v>
      </c>
      <c r="Z161" t="s">
        <v>540</v>
      </c>
      <c r="AZ161">
        <v>4.4000000000000004</v>
      </c>
      <c r="BA161">
        <v>1800</v>
      </c>
      <c r="BB161">
        <v>150</v>
      </c>
      <c r="BC161">
        <v>12</v>
      </c>
      <c r="BD161">
        <v>20</v>
      </c>
      <c r="BE161">
        <v>0.9</v>
      </c>
      <c r="BF161">
        <v>4500</v>
      </c>
      <c r="BG161">
        <v>80</v>
      </c>
      <c r="BK161" t="s">
        <v>156</v>
      </c>
      <c r="BL161" t="s">
        <v>156</v>
      </c>
      <c r="BM161" t="s">
        <v>156</v>
      </c>
      <c r="BV161" s="8">
        <v>43425</v>
      </c>
      <c r="BW161" t="s">
        <v>156</v>
      </c>
      <c r="BX161" t="s">
        <v>156</v>
      </c>
      <c r="BY161" t="s">
        <v>156</v>
      </c>
      <c r="CF161" t="s">
        <v>159</v>
      </c>
      <c r="CN161" t="s">
        <v>156</v>
      </c>
    </row>
    <row r="162" spans="1:92" x14ac:dyDescent="0.3">
      <c r="A162" t="s">
        <v>578</v>
      </c>
      <c r="B162" t="s">
        <v>466</v>
      </c>
      <c r="C162" t="s">
        <v>467</v>
      </c>
      <c r="D162" t="s">
        <v>579</v>
      </c>
      <c r="E162" t="s">
        <v>152</v>
      </c>
      <c r="F162" t="s">
        <v>153</v>
      </c>
      <c r="G162" t="s">
        <v>202</v>
      </c>
      <c r="I162" t="s">
        <v>155</v>
      </c>
      <c r="J162" t="s">
        <v>156</v>
      </c>
      <c r="U162" s="8">
        <v>43424</v>
      </c>
      <c r="V162" t="s">
        <v>157</v>
      </c>
      <c r="W162" t="s">
        <v>157</v>
      </c>
      <c r="X162" t="s">
        <v>156</v>
      </c>
      <c r="Z162" t="s">
        <v>580</v>
      </c>
      <c r="AZ162">
        <v>4.4000000000000004</v>
      </c>
      <c r="BA162">
        <v>2300.04</v>
      </c>
      <c r="BB162">
        <v>127.78</v>
      </c>
      <c r="BC162">
        <v>18</v>
      </c>
      <c r="BD162">
        <v>6.84</v>
      </c>
      <c r="BE162">
        <v>0.95799999999999996</v>
      </c>
      <c r="BF162">
        <v>5000</v>
      </c>
      <c r="BG162">
        <v>81.900000000000006</v>
      </c>
      <c r="BK162" t="s">
        <v>156</v>
      </c>
      <c r="BL162" t="s">
        <v>156</v>
      </c>
      <c r="BM162" t="s">
        <v>156</v>
      </c>
      <c r="BV162" s="8">
        <v>43424</v>
      </c>
      <c r="BW162" t="s">
        <v>156</v>
      </c>
      <c r="BX162" t="s">
        <v>156</v>
      </c>
      <c r="BY162" t="s">
        <v>156</v>
      </c>
      <c r="CF162" t="s">
        <v>159</v>
      </c>
      <c r="CG162">
        <v>120</v>
      </c>
      <c r="CH162">
        <v>277</v>
      </c>
      <c r="CN162" t="s">
        <v>156</v>
      </c>
    </row>
    <row r="163" spans="1:92" x14ac:dyDescent="0.3">
      <c r="A163" t="s">
        <v>581</v>
      </c>
      <c r="B163" t="s">
        <v>466</v>
      </c>
      <c r="C163" t="s">
        <v>467</v>
      </c>
      <c r="D163" t="s">
        <v>582</v>
      </c>
      <c r="E163" t="s">
        <v>152</v>
      </c>
      <c r="F163" t="s">
        <v>153</v>
      </c>
      <c r="G163" t="s">
        <v>202</v>
      </c>
      <c r="I163" t="s">
        <v>155</v>
      </c>
      <c r="J163" t="s">
        <v>156</v>
      </c>
      <c r="U163" s="8">
        <v>43424</v>
      </c>
      <c r="V163" t="s">
        <v>157</v>
      </c>
      <c r="W163" t="s">
        <v>157</v>
      </c>
      <c r="X163" t="s">
        <v>156</v>
      </c>
      <c r="Z163" t="s">
        <v>583</v>
      </c>
      <c r="AZ163">
        <v>4.4000000000000004</v>
      </c>
      <c r="BA163">
        <v>2200.14</v>
      </c>
      <c r="BB163">
        <v>122.23</v>
      </c>
      <c r="BC163">
        <v>18</v>
      </c>
      <c r="BD163">
        <v>8.02</v>
      </c>
      <c r="BE163">
        <v>0.97099999999999997</v>
      </c>
      <c r="BF163">
        <v>4500</v>
      </c>
      <c r="BG163">
        <v>80.900000000000006</v>
      </c>
      <c r="BK163" t="s">
        <v>156</v>
      </c>
      <c r="BL163" t="s">
        <v>156</v>
      </c>
      <c r="BM163" t="s">
        <v>156</v>
      </c>
      <c r="BV163" s="8">
        <v>43424</v>
      </c>
      <c r="BW163" t="s">
        <v>156</v>
      </c>
      <c r="BX163" t="s">
        <v>156</v>
      </c>
      <c r="BY163" t="s">
        <v>156</v>
      </c>
      <c r="CF163" t="s">
        <v>159</v>
      </c>
      <c r="CG163">
        <v>120</v>
      </c>
      <c r="CH163">
        <v>277</v>
      </c>
      <c r="CN163" t="s">
        <v>156</v>
      </c>
    </row>
    <row r="164" spans="1:92" x14ac:dyDescent="0.3">
      <c r="A164" t="s">
        <v>584</v>
      </c>
      <c r="B164" t="s">
        <v>466</v>
      </c>
      <c r="C164" t="s">
        <v>467</v>
      </c>
      <c r="D164" t="s">
        <v>585</v>
      </c>
      <c r="E164" t="s">
        <v>152</v>
      </c>
      <c r="F164" t="s">
        <v>153</v>
      </c>
      <c r="G164" t="s">
        <v>202</v>
      </c>
      <c r="I164" t="s">
        <v>155</v>
      </c>
      <c r="J164" t="s">
        <v>156</v>
      </c>
      <c r="U164" s="8">
        <v>43424</v>
      </c>
      <c r="V164" t="s">
        <v>157</v>
      </c>
      <c r="W164" t="s">
        <v>157</v>
      </c>
      <c r="X164" t="s">
        <v>156</v>
      </c>
      <c r="Z164" t="s">
        <v>580</v>
      </c>
      <c r="AZ164">
        <v>4.4000000000000004</v>
      </c>
      <c r="BA164">
        <v>2300.04</v>
      </c>
      <c r="BB164">
        <v>127.78</v>
      </c>
      <c r="BC164">
        <v>18</v>
      </c>
      <c r="BD164">
        <v>6.66</v>
      </c>
      <c r="BE164">
        <v>0.97040000000000004</v>
      </c>
      <c r="BF164">
        <v>4500</v>
      </c>
      <c r="BG164">
        <v>80.7</v>
      </c>
      <c r="BK164" t="s">
        <v>156</v>
      </c>
      <c r="BL164" t="s">
        <v>156</v>
      </c>
      <c r="BM164" t="s">
        <v>156</v>
      </c>
      <c r="BV164" s="8">
        <v>43424</v>
      </c>
      <c r="BW164" t="s">
        <v>156</v>
      </c>
      <c r="BX164" t="s">
        <v>156</v>
      </c>
      <c r="BY164" t="s">
        <v>156</v>
      </c>
      <c r="CF164" t="s">
        <v>159</v>
      </c>
      <c r="CG164">
        <v>120</v>
      </c>
      <c r="CH164">
        <v>277</v>
      </c>
      <c r="CN164" t="s">
        <v>156</v>
      </c>
    </row>
    <row r="165" spans="1:92" x14ac:dyDescent="0.3">
      <c r="A165" t="s">
        <v>586</v>
      </c>
      <c r="B165" t="s">
        <v>466</v>
      </c>
      <c r="C165" t="s">
        <v>467</v>
      </c>
      <c r="D165" t="s">
        <v>587</v>
      </c>
      <c r="E165" t="s">
        <v>152</v>
      </c>
      <c r="F165" t="s">
        <v>153</v>
      </c>
      <c r="G165" t="s">
        <v>202</v>
      </c>
      <c r="I165" t="s">
        <v>155</v>
      </c>
      <c r="J165" t="s">
        <v>162</v>
      </c>
      <c r="L165">
        <v>2677</v>
      </c>
      <c r="M165">
        <v>129.26</v>
      </c>
      <c r="N165">
        <v>20.71</v>
      </c>
      <c r="O165">
        <v>6.66</v>
      </c>
      <c r="P165">
        <v>0.97060000000000002</v>
      </c>
      <c r="Q165">
        <v>4014</v>
      </c>
      <c r="R165">
        <v>80.7</v>
      </c>
      <c r="S165">
        <v>5</v>
      </c>
      <c r="T165">
        <v>50000</v>
      </c>
      <c r="U165" s="8">
        <v>43424</v>
      </c>
      <c r="V165" t="s">
        <v>157</v>
      </c>
      <c r="W165" t="s">
        <v>157</v>
      </c>
      <c r="X165" t="s">
        <v>156</v>
      </c>
      <c r="Z165" t="s">
        <v>580</v>
      </c>
      <c r="AP165">
        <v>85.5</v>
      </c>
      <c r="AR165">
        <v>1.28</v>
      </c>
      <c r="AS165">
        <v>1.3</v>
      </c>
      <c r="AZ165">
        <v>4.4000000000000004</v>
      </c>
      <c r="BA165">
        <v>2300.04</v>
      </c>
      <c r="BB165">
        <v>127.78</v>
      </c>
      <c r="BC165">
        <v>18</v>
      </c>
      <c r="BD165">
        <v>6.66</v>
      </c>
      <c r="BE165">
        <v>0.97040000000000004</v>
      </c>
      <c r="BF165">
        <v>4000</v>
      </c>
      <c r="BG165">
        <v>80.7</v>
      </c>
      <c r="BK165" t="s">
        <v>156</v>
      </c>
      <c r="BL165" t="s">
        <v>156</v>
      </c>
      <c r="BM165" t="s">
        <v>156</v>
      </c>
      <c r="BV165" s="8">
        <v>43424</v>
      </c>
      <c r="BW165" t="s">
        <v>156</v>
      </c>
      <c r="BX165" t="s">
        <v>156</v>
      </c>
      <c r="BY165" t="s">
        <v>156</v>
      </c>
      <c r="CF165" t="s">
        <v>159</v>
      </c>
      <c r="CG165">
        <v>120</v>
      </c>
      <c r="CH165">
        <v>277</v>
      </c>
      <c r="CI165">
        <v>277</v>
      </c>
      <c r="CN165" t="s">
        <v>156</v>
      </c>
    </row>
    <row r="166" spans="1:92" x14ac:dyDescent="0.3">
      <c r="A166" t="s">
        <v>588</v>
      </c>
      <c r="B166" t="s">
        <v>466</v>
      </c>
      <c r="C166" t="s">
        <v>467</v>
      </c>
      <c r="D166" t="s">
        <v>589</v>
      </c>
      <c r="E166" t="s">
        <v>152</v>
      </c>
      <c r="F166" t="s">
        <v>153</v>
      </c>
      <c r="G166" t="s">
        <v>202</v>
      </c>
      <c r="I166" t="s">
        <v>155</v>
      </c>
      <c r="J166" t="s">
        <v>156</v>
      </c>
      <c r="U166" s="8">
        <v>43424</v>
      </c>
      <c r="V166" t="s">
        <v>157</v>
      </c>
      <c r="W166" t="s">
        <v>157</v>
      </c>
      <c r="X166" t="s">
        <v>156</v>
      </c>
      <c r="Z166" t="s">
        <v>583</v>
      </c>
      <c r="AZ166">
        <v>4.4000000000000004</v>
      </c>
      <c r="BA166">
        <v>2200.14</v>
      </c>
      <c r="BB166">
        <v>122.23</v>
      </c>
      <c r="BC166">
        <v>18</v>
      </c>
      <c r="BD166">
        <v>7.31</v>
      </c>
      <c r="BE166">
        <v>0.95860000000000001</v>
      </c>
      <c r="BF166">
        <v>5000</v>
      </c>
      <c r="BG166">
        <v>81.8</v>
      </c>
      <c r="BK166" t="s">
        <v>156</v>
      </c>
      <c r="BL166" t="s">
        <v>156</v>
      </c>
      <c r="BM166" t="s">
        <v>156</v>
      </c>
      <c r="BV166" s="8">
        <v>43424</v>
      </c>
      <c r="BW166" t="s">
        <v>156</v>
      </c>
      <c r="BX166" t="s">
        <v>156</v>
      </c>
      <c r="BY166" t="s">
        <v>156</v>
      </c>
      <c r="CF166" t="s">
        <v>159</v>
      </c>
      <c r="CG166">
        <v>120</v>
      </c>
      <c r="CH166">
        <v>277</v>
      </c>
      <c r="CN166" t="s">
        <v>156</v>
      </c>
    </row>
    <row r="167" spans="1:92" x14ac:dyDescent="0.3">
      <c r="A167" t="s">
        <v>590</v>
      </c>
      <c r="B167" t="s">
        <v>466</v>
      </c>
      <c r="C167" t="s">
        <v>467</v>
      </c>
      <c r="D167" t="s">
        <v>591</v>
      </c>
      <c r="E167" t="s">
        <v>152</v>
      </c>
      <c r="F167" t="s">
        <v>153</v>
      </c>
      <c r="G167" t="s">
        <v>202</v>
      </c>
      <c r="I167" t="s">
        <v>155</v>
      </c>
      <c r="J167" t="s">
        <v>162</v>
      </c>
      <c r="L167">
        <v>2652</v>
      </c>
      <c r="M167">
        <v>127.44</v>
      </c>
      <c r="N167">
        <v>20.81</v>
      </c>
      <c r="O167">
        <v>8.02</v>
      </c>
      <c r="P167">
        <v>0.97099999999999997</v>
      </c>
      <c r="Q167">
        <v>4021</v>
      </c>
      <c r="R167">
        <v>80.900000000000006</v>
      </c>
      <c r="S167">
        <v>5</v>
      </c>
      <c r="T167">
        <v>50000</v>
      </c>
      <c r="U167" s="8">
        <v>43424</v>
      </c>
      <c r="V167" t="s">
        <v>157</v>
      </c>
      <c r="W167" t="s">
        <v>157</v>
      </c>
      <c r="X167" t="s">
        <v>156</v>
      </c>
      <c r="Z167" t="s">
        <v>583</v>
      </c>
      <c r="AP167">
        <v>84.7</v>
      </c>
      <c r="AR167">
        <v>1.24</v>
      </c>
      <c r="AS167">
        <v>1.28</v>
      </c>
      <c r="AZ167">
        <v>4.4000000000000004</v>
      </c>
      <c r="BA167">
        <v>2200.14</v>
      </c>
      <c r="BB167">
        <v>122.23</v>
      </c>
      <c r="BC167">
        <v>18</v>
      </c>
      <c r="BD167">
        <v>8.02</v>
      </c>
      <c r="BE167">
        <v>0.97099999999999997</v>
      </c>
      <c r="BF167">
        <v>4000</v>
      </c>
      <c r="BG167">
        <v>80.900000000000006</v>
      </c>
      <c r="BK167" t="s">
        <v>156</v>
      </c>
      <c r="BL167" t="s">
        <v>156</v>
      </c>
      <c r="BM167" t="s">
        <v>156</v>
      </c>
      <c r="BV167" s="8">
        <v>43424</v>
      </c>
      <c r="BW167" t="s">
        <v>156</v>
      </c>
      <c r="BX167" t="s">
        <v>156</v>
      </c>
      <c r="BY167" t="s">
        <v>156</v>
      </c>
      <c r="CF167" t="s">
        <v>159</v>
      </c>
      <c r="CG167">
        <v>120</v>
      </c>
      <c r="CH167">
        <v>277</v>
      </c>
      <c r="CI167">
        <v>277</v>
      </c>
      <c r="CN167" t="s">
        <v>156</v>
      </c>
    </row>
    <row r="168" spans="1:92" hidden="1" x14ac:dyDescent="0.3">
      <c r="A168" t="s">
        <v>592</v>
      </c>
      <c r="B168" t="s">
        <v>313</v>
      </c>
      <c r="C168" t="s">
        <v>314</v>
      </c>
      <c r="D168" t="s">
        <v>593</v>
      </c>
      <c r="E168" t="s">
        <v>152</v>
      </c>
      <c r="F168" t="s">
        <v>153</v>
      </c>
      <c r="G168" t="s">
        <v>154</v>
      </c>
      <c r="I168" t="s">
        <v>155</v>
      </c>
      <c r="J168" t="s">
        <v>156</v>
      </c>
      <c r="U168" s="8">
        <v>42765</v>
      </c>
      <c r="V168" t="s">
        <v>157</v>
      </c>
      <c r="W168" t="s">
        <v>157</v>
      </c>
      <c r="X168" t="s">
        <v>156</v>
      </c>
      <c r="Z168" t="s">
        <v>594</v>
      </c>
      <c r="AZ168">
        <v>4.4000000000000004</v>
      </c>
      <c r="BA168">
        <v>2200</v>
      </c>
      <c r="BB168">
        <v>124</v>
      </c>
      <c r="BC168">
        <v>18</v>
      </c>
      <c r="BD168">
        <v>10.199999999999999</v>
      </c>
      <c r="BE168">
        <v>0.97</v>
      </c>
      <c r="BF168">
        <v>5000</v>
      </c>
      <c r="BG168">
        <v>82</v>
      </c>
      <c r="BK168" t="s">
        <v>156</v>
      </c>
      <c r="BL168" t="s">
        <v>156</v>
      </c>
      <c r="BM168" t="s">
        <v>156</v>
      </c>
      <c r="BN168" s="8">
        <v>43222</v>
      </c>
      <c r="BO168">
        <v>4.3</v>
      </c>
      <c r="BQ168" t="s">
        <v>155</v>
      </c>
      <c r="BV168" s="8">
        <v>43406</v>
      </c>
      <c r="BW168" t="s">
        <v>156</v>
      </c>
      <c r="BX168" t="s">
        <v>156</v>
      </c>
      <c r="BY168" t="s">
        <v>156</v>
      </c>
      <c r="CF168" t="s">
        <v>159</v>
      </c>
      <c r="CN168" t="s">
        <v>156</v>
      </c>
    </row>
    <row r="169" spans="1:92" hidden="1" x14ac:dyDescent="0.3">
      <c r="A169" t="s">
        <v>595</v>
      </c>
      <c r="B169" t="s">
        <v>313</v>
      </c>
      <c r="C169" t="s">
        <v>314</v>
      </c>
      <c r="D169" t="s">
        <v>596</v>
      </c>
      <c r="E169" t="s">
        <v>152</v>
      </c>
      <c r="F169" t="s">
        <v>153</v>
      </c>
      <c r="G169" t="s">
        <v>154</v>
      </c>
      <c r="I169" t="s">
        <v>155</v>
      </c>
      <c r="J169" t="s">
        <v>156</v>
      </c>
      <c r="U169" s="8">
        <v>42765</v>
      </c>
      <c r="V169" t="s">
        <v>157</v>
      </c>
      <c r="W169" t="s">
        <v>157</v>
      </c>
      <c r="X169" t="s">
        <v>156</v>
      </c>
      <c r="Z169" t="s">
        <v>594</v>
      </c>
      <c r="AZ169">
        <v>4.4000000000000004</v>
      </c>
      <c r="BA169">
        <v>2200</v>
      </c>
      <c r="BB169">
        <v>124</v>
      </c>
      <c r="BC169">
        <v>18</v>
      </c>
      <c r="BD169">
        <v>9.83</v>
      </c>
      <c r="BE169">
        <v>0.97</v>
      </c>
      <c r="BF169">
        <v>4000</v>
      </c>
      <c r="BG169">
        <v>82</v>
      </c>
      <c r="BK169" t="s">
        <v>156</v>
      </c>
      <c r="BL169" t="s">
        <v>156</v>
      </c>
      <c r="BM169" t="s">
        <v>156</v>
      </c>
      <c r="BN169" s="8">
        <v>43222</v>
      </c>
      <c r="BO169">
        <v>4.3</v>
      </c>
      <c r="BQ169" t="s">
        <v>155</v>
      </c>
      <c r="BV169" s="8">
        <v>43406</v>
      </c>
      <c r="BW169" t="s">
        <v>156</v>
      </c>
      <c r="BX169" t="s">
        <v>156</v>
      </c>
      <c r="BY169" t="s">
        <v>156</v>
      </c>
      <c r="CF169" t="s">
        <v>159</v>
      </c>
      <c r="CN169" t="s">
        <v>156</v>
      </c>
    </row>
    <row r="170" spans="1:92" hidden="1" x14ac:dyDescent="0.3">
      <c r="A170" t="s">
        <v>597</v>
      </c>
      <c r="B170" t="s">
        <v>598</v>
      </c>
      <c r="C170" t="s">
        <v>599</v>
      </c>
      <c r="D170">
        <v>9290020123</v>
      </c>
      <c r="E170" t="s">
        <v>152</v>
      </c>
      <c r="F170" t="s">
        <v>153</v>
      </c>
      <c r="G170" t="s">
        <v>154</v>
      </c>
      <c r="I170" t="s">
        <v>155</v>
      </c>
      <c r="J170" t="s">
        <v>156</v>
      </c>
      <c r="U170" s="8">
        <v>43416</v>
      </c>
      <c r="V170" t="s">
        <v>157</v>
      </c>
      <c r="W170" t="s">
        <v>157</v>
      </c>
      <c r="X170" t="s">
        <v>156</v>
      </c>
      <c r="Z170" t="s">
        <v>600</v>
      </c>
      <c r="AZ170">
        <v>4.4000000000000004</v>
      </c>
      <c r="BA170">
        <v>1800</v>
      </c>
      <c r="BB170">
        <v>120</v>
      </c>
      <c r="BC170">
        <v>15</v>
      </c>
      <c r="BD170">
        <v>15</v>
      </c>
      <c r="BE170">
        <v>0.9</v>
      </c>
      <c r="BF170">
        <v>5000</v>
      </c>
      <c r="BG170">
        <v>82</v>
      </c>
      <c r="BK170" t="s">
        <v>156</v>
      </c>
      <c r="BL170" t="s">
        <v>156</v>
      </c>
      <c r="BM170" t="s">
        <v>156</v>
      </c>
      <c r="BV170" s="8">
        <v>43416</v>
      </c>
      <c r="BW170" t="s">
        <v>156</v>
      </c>
      <c r="BX170" t="s">
        <v>156</v>
      </c>
      <c r="BY170" t="s">
        <v>156</v>
      </c>
      <c r="CF170" t="s">
        <v>159</v>
      </c>
      <c r="CN170" t="s">
        <v>156</v>
      </c>
    </row>
    <row r="171" spans="1:92" hidden="1" x14ac:dyDescent="0.3">
      <c r="A171" t="s">
        <v>601</v>
      </c>
      <c r="B171" t="s">
        <v>598</v>
      </c>
      <c r="C171" t="s">
        <v>599</v>
      </c>
      <c r="D171">
        <v>9290020122</v>
      </c>
      <c r="E171" t="s">
        <v>152</v>
      </c>
      <c r="F171" t="s">
        <v>153</v>
      </c>
      <c r="G171" t="s">
        <v>154</v>
      </c>
      <c r="I171" t="s">
        <v>155</v>
      </c>
      <c r="J171" t="s">
        <v>162</v>
      </c>
      <c r="L171">
        <v>1766</v>
      </c>
      <c r="M171">
        <v>131.1</v>
      </c>
      <c r="N171">
        <v>13.47</v>
      </c>
      <c r="O171">
        <v>13.82</v>
      </c>
      <c r="P171">
        <v>0.95320000000000005</v>
      </c>
      <c r="Q171">
        <v>3963</v>
      </c>
      <c r="R171">
        <v>82.6</v>
      </c>
      <c r="S171">
        <v>5</v>
      </c>
      <c r="T171">
        <v>50000</v>
      </c>
      <c r="U171" s="8">
        <v>43416</v>
      </c>
      <c r="V171" t="s">
        <v>157</v>
      </c>
      <c r="W171" t="s">
        <v>157</v>
      </c>
      <c r="X171" t="s">
        <v>156</v>
      </c>
      <c r="Z171" t="s">
        <v>600</v>
      </c>
      <c r="AP171">
        <v>81.77</v>
      </c>
      <c r="AR171">
        <v>1.22</v>
      </c>
      <c r="AS171">
        <v>1.28</v>
      </c>
      <c r="AZ171">
        <v>4.4000000000000004</v>
      </c>
      <c r="BA171">
        <v>1800</v>
      </c>
      <c r="BB171">
        <v>120</v>
      </c>
      <c r="BC171">
        <v>15</v>
      </c>
      <c r="BD171">
        <v>15</v>
      </c>
      <c r="BE171">
        <v>0.9</v>
      </c>
      <c r="BF171">
        <v>4000</v>
      </c>
      <c r="BG171">
        <v>82</v>
      </c>
      <c r="BK171" t="s">
        <v>156</v>
      </c>
      <c r="BL171" t="s">
        <v>156</v>
      </c>
      <c r="BM171" t="s">
        <v>156</v>
      </c>
      <c r="BV171" s="8">
        <v>43416</v>
      </c>
      <c r="BW171" t="s">
        <v>156</v>
      </c>
      <c r="BX171" t="s">
        <v>156</v>
      </c>
      <c r="BY171" t="s">
        <v>156</v>
      </c>
      <c r="CF171" t="s">
        <v>159</v>
      </c>
      <c r="CN171" t="s">
        <v>156</v>
      </c>
    </row>
    <row r="172" spans="1:92" hidden="1" x14ac:dyDescent="0.3">
      <c r="A172" t="s">
        <v>602</v>
      </c>
      <c r="B172" t="s">
        <v>603</v>
      </c>
      <c r="C172" t="s">
        <v>604</v>
      </c>
      <c r="D172" t="s">
        <v>605</v>
      </c>
      <c r="E172" t="s">
        <v>152</v>
      </c>
      <c r="F172" t="s">
        <v>153</v>
      </c>
      <c r="G172" t="s">
        <v>154</v>
      </c>
      <c r="I172" t="s">
        <v>155</v>
      </c>
      <c r="J172" t="s">
        <v>156</v>
      </c>
      <c r="U172" s="8">
        <v>42929</v>
      </c>
      <c r="V172" t="s">
        <v>157</v>
      </c>
      <c r="W172" t="s">
        <v>157</v>
      </c>
      <c r="X172" t="s">
        <v>156</v>
      </c>
      <c r="Z172" t="s">
        <v>606</v>
      </c>
      <c r="AZ172">
        <v>4.4000000000000004</v>
      </c>
      <c r="BA172">
        <v>1600</v>
      </c>
      <c r="BB172">
        <v>130</v>
      </c>
      <c r="BC172">
        <v>12.3</v>
      </c>
      <c r="BD172">
        <v>20</v>
      </c>
      <c r="BE172">
        <v>0.9</v>
      </c>
      <c r="BF172">
        <v>5000</v>
      </c>
      <c r="BG172">
        <v>80</v>
      </c>
      <c r="BK172" t="s">
        <v>156</v>
      </c>
      <c r="BL172" t="s">
        <v>156</v>
      </c>
      <c r="BM172" t="s">
        <v>156</v>
      </c>
      <c r="BV172" s="8">
        <v>43406</v>
      </c>
      <c r="BW172" t="s">
        <v>156</v>
      </c>
      <c r="BX172" t="s">
        <v>156</v>
      </c>
      <c r="BY172" t="s">
        <v>156</v>
      </c>
      <c r="CF172" t="s">
        <v>159</v>
      </c>
      <c r="CN172" t="s">
        <v>156</v>
      </c>
    </row>
    <row r="173" spans="1:92" hidden="1" x14ac:dyDescent="0.3">
      <c r="A173" t="s">
        <v>607</v>
      </c>
      <c r="B173" t="s">
        <v>608</v>
      </c>
      <c r="C173" t="s">
        <v>609</v>
      </c>
      <c r="D173" t="s">
        <v>610</v>
      </c>
      <c r="E173" t="s">
        <v>152</v>
      </c>
      <c r="F173" t="s">
        <v>153</v>
      </c>
      <c r="G173" t="s">
        <v>154</v>
      </c>
      <c r="I173" t="s">
        <v>155</v>
      </c>
      <c r="J173" t="s">
        <v>156</v>
      </c>
      <c r="U173" s="8">
        <v>43405</v>
      </c>
      <c r="V173" t="s">
        <v>157</v>
      </c>
      <c r="W173" t="s">
        <v>157</v>
      </c>
      <c r="X173" t="s">
        <v>156</v>
      </c>
      <c r="Z173" t="s">
        <v>611</v>
      </c>
      <c r="AZ173">
        <v>4.4000000000000004</v>
      </c>
      <c r="BA173">
        <v>2200</v>
      </c>
      <c r="BB173">
        <v>122.22199999999999</v>
      </c>
      <c r="BC173">
        <v>18</v>
      </c>
      <c r="BD173">
        <v>11.89</v>
      </c>
      <c r="BE173">
        <v>0.97360000000000002</v>
      </c>
      <c r="BF173">
        <v>5000</v>
      </c>
      <c r="BG173">
        <v>83.9</v>
      </c>
      <c r="BK173" t="s">
        <v>156</v>
      </c>
      <c r="BL173" t="s">
        <v>156</v>
      </c>
      <c r="BM173" t="s">
        <v>156</v>
      </c>
      <c r="BV173" s="8">
        <v>43405</v>
      </c>
      <c r="BW173" t="s">
        <v>156</v>
      </c>
      <c r="BX173" t="s">
        <v>156</v>
      </c>
      <c r="BY173" t="s">
        <v>156</v>
      </c>
      <c r="CF173" t="s">
        <v>159</v>
      </c>
      <c r="CN173" t="s">
        <v>156</v>
      </c>
    </row>
    <row r="174" spans="1:92" hidden="1" x14ac:dyDescent="0.3">
      <c r="A174" t="s">
        <v>612</v>
      </c>
      <c r="B174" t="s">
        <v>613</v>
      </c>
      <c r="C174" t="s">
        <v>614</v>
      </c>
      <c r="D174" t="s">
        <v>615</v>
      </c>
      <c r="E174" t="s">
        <v>152</v>
      </c>
      <c r="F174" t="s">
        <v>153</v>
      </c>
      <c r="G174" t="s">
        <v>154</v>
      </c>
      <c r="I174" t="s">
        <v>155</v>
      </c>
      <c r="J174" t="s">
        <v>156</v>
      </c>
      <c r="U174" s="8">
        <v>43403</v>
      </c>
      <c r="V174" t="s">
        <v>189</v>
      </c>
      <c r="W174" t="s">
        <v>478</v>
      </c>
      <c r="X174" t="s">
        <v>156</v>
      </c>
      <c r="Z174" t="s">
        <v>616</v>
      </c>
      <c r="AZ174">
        <v>4.4000000000000004</v>
      </c>
      <c r="BA174">
        <v>1930</v>
      </c>
      <c r="BB174">
        <v>129</v>
      </c>
      <c r="BC174">
        <v>15</v>
      </c>
      <c r="BD174">
        <v>13</v>
      </c>
      <c r="BE174">
        <v>0.9</v>
      </c>
      <c r="BF174">
        <v>5000</v>
      </c>
      <c r="BG174">
        <v>80</v>
      </c>
      <c r="BK174" t="s">
        <v>156</v>
      </c>
      <c r="BL174" t="s">
        <v>156</v>
      </c>
      <c r="BM174" t="s">
        <v>156</v>
      </c>
      <c r="BV174" s="8">
        <v>43406</v>
      </c>
      <c r="BW174" t="s">
        <v>156</v>
      </c>
      <c r="BX174" t="s">
        <v>156</v>
      </c>
      <c r="BY174" t="s">
        <v>156</v>
      </c>
      <c r="CF174" t="s">
        <v>159</v>
      </c>
      <c r="CN174" t="s">
        <v>156</v>
      </c>
    </row>
    <row r="175" spans="1:92" hidden="1" x14ac:dyDescent="0.3">
      <c r="A175" t="s">
        <v>617</v>
      </c>
      <c r="B175" t="s">
        <v>613</v>
      </c>
      <c r="C175" t="s">
        <v>614</v>
      </c>
      <c r="D175" t="s">
        <v>618</v>
      </c>
      <c r="E175" t="s">
        <v>152</v>
      </c>
      <c r="F175" t="s">
        <v>153</v>
      </c>
      <c r="G175" t="s">
        <v>154</v>
      </c>
      <c r="I175" t="s">
        <v>155</v>
      </c>
      <c r="J175" t="s">
        <v>156</v>
      </c>
      <c r="U175" s="8">
        <v>43403</v>
      </c>
      <c r="V175" t="s">
        <v>189</v>
      </c>
      <c r="W175" t="s">
        <v>478</v>
      </c>
      <c r="X175" t="s">
        <v>156</v>
      </c>
      <c r="Z175" t="s">
        <v>616</v>
      </c>
      <c r="AZ175">
        <v>4.4000000000000004</v>
      </c>
      <c r="BA175">
        <v>1850</v>
      </c>
      <c r="BB175">
        <v>123</v>
      </c>
      <c r="BC175">
        <v>15</v>
      </c>
      <c r="BD175">
        <v>13</v>
      </c>
      <c r="BE175">
        <v>0.9</v>
      </c>
      <c r="BF175">
        <v>3500</v>
      </c>
      <c r="BG175">
        <v>80</v>
      </c>
      <c r="BK175" t="s">
        <v>156</v>
      </c>
      <c r="BL175" t="s">
        <v>156</v>
      </c>
      <c r="BM175" t="s">
        <v>156</v>
      </c>
      <c r="BV175" s="8">
        <v>43406</v>
      </c>
      <c r="BW175" t="s">
        <v>156</v>
      </c>
      <c r="BX175" t="s">
        <v>156</v>
      </c>
      <c r="BY175" t="s">
        <v>156</v>
      </c>
      <c r="CF175" t="s">
        <v>159</v>
      </c>
      <c r="CN175" t="s">
        <v>156</v>
      </c>
    </row>
    <row r="176" spans="1:92" hidden="1" x14ac:dyDescent="0.3">
      <c r="A176" t="s">
        <v>619</v>
      </c>
      <c r="B176" t="s">
        <v>613</v>
      </c>
      <c r="C176" t="s">
        <v>614</v>
      </c>
      <c r="D176" t="s">
        <v>620</v>
      </c>
      <c r="E176" t="s">
        <v>152</v>
      </c>
      <c r="F176" t="s">
        <v>153</v>
      </c>
      <c r="G176" t="s">
        <v>154</v>
      </c>
      <c r="I176" t="s">
        <v>155</v>
      </c>
      <c r="J176" t="s">
        <v>156</v>
      </c>
      <c r="U176" s="8">
        <v>43403</v>
      </c>
      <c r="V176" t="s">
        <v>189</v>
      </c>
      <c r="W176" t="s">
        <v>478</v>
      </c>
      <c r="X176" t="s">
        <v>156</v>
      </c>
      <c r="Z176" t="s">
        <v>616</v>
      </c>
      <c r="AZ176">
        <v>4.4000000000000004</v>
      </c>
      <c r="BA176">
        <v>1930</v>
      </c>
      <c r="BB176">
        <v>129</v>
      </c>
      <c r="BC176">
        <v>15</v>
      </c>
      <c r="BD176">
        <v>13</v>
      </c>
      <c r="BE176">
        <v>0.9</v>
      </c>
      <c r="BF176">
        <v>4100</v>
      </c>
      <c r="BG176">
        <v>80</v>
      </c>
      <c r="BK176" t="s">
        <v>156</v>
      </c>
      <c r="BL176" t="s">
        <v>156</v>
      </c>
      <c r="BM176" t="s">
        <v>156</v>
      </c>
      <c r="BV176" s="8">
        <v>43406</v>
      </c>
      <c r="BW176" t="s">
        <v>156</v>
      </c>
      <c r="BX176" t="s">
        <v>156</v>
      </c>
      <c r="BY176" t="s">
        <v>156</v>
      </c>
      <c r="CF176" t="s">
        <v>159</v>
      </c>
      <c r="CN176" t="s">
        <v>156</v>
      </c>
    </row>
    <row r="177" spans="1:92" hidden="1" x14ac:dyDescent="0.3">
      <c r="A177" t="s">
        <v>621</v>
      </c>
      <c r="B177" t="s">
        <v>613</v>
      </c>
      <c r="C177" t="s">
        <v>614</v>
      </c>
      <c r="D177" t="s">
        <v>622</v>
      </c>
      <c r="E177" t="s">
        <v>152</v>
      </c>
      <c r="F177" t="s">
        <v>153</v>
      </c>
      <c r="G177" t="s">
        <v>154</v>
      </c>
      <c r="I177" t="s">
        <v>155</v>
      </c>
      <c r="J177" t="s">
        <v>162</v>
      </c>
      <c r="L177">
        <v>1844.4</v>
      </c>
      <c r="M177">
        <v>123.67</v>
      </c>
      <c r="N177">
        <v>14.91</v>
      </c>
      <c r="O177">
        <v>13.72</v>
      </c>
      <c r="P177">
        <v>0.95650000000000002</v>
      </c>
      <c r="Q177">
        <v>3107</v>
      </c>
      <c r="R177">
        <v>83.8</v>
      </c>
      <c r="S177">
        <v>5</v>
      </c>
      <c r="T177">
        <v>50000</v>
      </c>
      <c r="U177" s="8">
        <v>43403</v>
      </c>
      <c r="V177" t="s">
        <v>189</v>
      </c>
      <c r="W177" t="s">
        <v>478</v>
      </c>
      <c r="X177" t="s">
        <v>156</v>
      </c>
      <c r="Z177" t="s">
        <v>616</v>
      </c>
      <c r="AP177">
        <v>84.5</v>
      </c>
      <c r="AR177">
        <v>1.2</v>
      </c>
      <c r="AS177">
        <v>1.28</v>
      </c>
      <c r="AZ177">
        <v>4.4000000000000004</v>
      </c>
      <c r="BA177">
        <v>1850</v>
      </c>
      <c r="BB177">
        <v>123</v>
      </c>
      <c r="BC177">
        <v>15</v>
      </c>
      <c r="BD177">
        <v>13</v>
      </c>
      <c r="BE177">
        <v>0.9</v>
      </c>
      <c r="BF177">
        <v>3000</v>
      </c>
      <c r="BG177">
        <v>80</v>
      </c>
      <c r="BK177" t="s">
        <v>156</v>
      </c>
      <c r="BL177" t="s">
        <v>156</v>
      </c>
      <c r="BM177" t="s">
        <v>156</v>
      </c>
      <c r="BV177" s="8">
        <v>43406</v>
      </c>
      <c r="BW177" t="s">
        <v>156</v>
      </c>
      <c r="BX177" t="s">
        <v>156</v>
      </c>
      <c r="BY177" t="s">
        <v>156</v>
      </c>
      <c r="CF177" t="s">
        <v>159</v>
      </c>
      <c r="CN177" t="s">
        <v>156</v>
      </c>
    </row>
    <row r="178" spans="1:92" hidden="1" x14ac:dyDescent="0.3">
      <c r="A178" t="s">
        <v>623</v>
      </c>
      <c r="B178" t="s">
        <v>613</v>
      </c>
      <c r="C178" t="s">
        <v>614</v>
      </c>
      <c r="D178" t="s">
        <v>624</v>
      </c>
      <c r="E178" t="s">
        <v>152</v>
      </c>
      <c r="F178" t="s">
        <v>153</v>
      </c>
      <c r="G178" t="s">
        <v>154</v>
      </c>
      <c r="I178" t="s">
        <v>155</v>
      </c>
      <c r="J178" t="s">
        <v>156</v>
      </c>
      <c r="U178" s="8">
        <v>43402</v>
      </c>
      <c r="V178" t="s">
        <v>189</v>
      </c>
      <c r="W178" t="s">
        <v>478</v>
      </c>
      <c r="X178" t="s">
        <v>156</v>
      </c>
      <c r="Z178" t="s">
        <v>625</v>
      </c>
      <c r="AZ178">
        <v>4.4000000000000004</v>
      </c>
      <c r="BA178">
        <v>1965</v>
      </c>
      <c r="BB178">
        <v>131</v>
      </c>
      <c r="BC178">
        <v>15</v>
      </c>
      <c r="BD178">
        <v>13</v>
      </c>
      <c r="BE178">
        <v>0.9</v>
      </c>
      <c r="BF178">
        <v>4100</v>
      </c>
      <c r="BG178">
        <v>80</v>
      </c>
      <c r="BK178" t="s">
        <v>156</v>
      </c>
      <c r="BL178" t="s">
        <v>156</v>
      </c>
      <c r="BM178" t="s">
        <v>156</v>
      </c>
      <c r="BV178" s="8">
        <v>43406</v>
      </c>
      <c r="BW178" t="s">
        <v>156</v>
      </c>
      <c r="BX178" t="s">
        <v>156</v>
      </c>
      <c r="BY178" t="s">
        <v>156</v>
      </c>
      <c r="CF178" t="s">
        <v>159</v>
      </c>
      <c r="CN178" t="s">
        <v>156</v>
      </c>
    </row>
    <row r="179" spans="1:92" hidden="1" x14ac:dyDescent="0.3">
      <c r="A179" t="s">
        <v>626</v>
      </c>
      <c r="B179" t="s">
        <v>613</v>
      </c>
      <c r="C179" t="s">
        <v>614</v>
      </c>
      <c r="D179" t="s">
        <v>627</v>
      </c>
      <c r="E179" t="s">
        <v>152</v>
      </c>
      <c r="F179" t="s">
        <v>153</v>
      </c>
      <c r="G179" t="s">
        <v>154</v>
      </c>
      <c r="I179" t="s">
        <v>155</v>
      </c>
      <c r="J179" t="s">
        <v>156</v>
      </c>
      <c r="U179" s="8">
        <v>43402</v>
      </c>
      <c r="V179" t="s">
        <v>189</v>
      </c>
      <c r="W179" t="s">
        <v>478</v>
      </c>
      <c r="X179" t="s">
        <v>156</v>
      </c>
      <c r="Z179" t="s">
        <v>625</v>
      </c>
      <c r="AZ179">
        <v>4.4000000000000004</v>
      </c>
      <c r="BA179">
        <v>1965</v>
      </c>
      <c r="BB179">
        <v>131</v>
      </c>
      <c r="BC179">
        <v>15</v>
      </c>
      <c r="BD179">
        <v>13</v>
      </c>
      <c r="BE179">
        <v>0.9</v>
      </c>
      <c r="BF179">
        <v>5000</v>
      </c>
      <c r="BG179">
        <v>80</v>
      </c>
      <c r="BK179" t="s">
        <v>156</v>
      </c>
      <c r="BL179" t="s">
        <v>156</v>
      </c>
      <c r="BM179" t="s">
        <v>156</v>
      </c>
      <c r="BV179" s="8">
        <v>43406</v>
      </c>
      <c r="BW179" t="s">
        <v>156</v>
      </c>
      <c r="BX179" t="s">
        <v>156</v>
      </c>
      <c r="BY179" t="s">
        <v>156</v>
      </c>
      <c r="CF179" t="s">
        <v>159</v>
      </c>
      <c r="CN179" t="s">
        <v>156</v>
      </c>
    </row>
    <row r="180" spans="1:92" hidden="1" x14ac:dyDescent="0.3">
      <c r="A180" t="s">
        <v>628</v>
      </c>
      <c r="B180" t="s">
        <v>613</v>
      </c>
      <c r="C180" t="s">
        <v>614</v>
      </c>
      <c r="D180" t="s">
        <v>629</v>
      </c>
      <c r="E180" t="s">
        <v>152</v>
      </c>
      <c r="F180" t="s">
        <v>153</v>
      </c>
      <c r="G180" t="s">
        <v>154</v>
      </c>
      <c r="I180" t="s">
        <v>155</v>
      </c>
      <c r="J180" t="s">
        <v>162</v>
      </c>
      <c r="L180">
        <v>1825.4</v>
      </c>
      <c r="M180">
        <v>122.36</v>
      </c>
      <c r="N180">
        <v>14.92</v>
      </c>
      <c r="O180">
        <v>13.7</v>
      </c>
      <c r="P180">
        <v>0.95640000000000003</v>
      </c>
      <c r="Q180">
        <v>3160</v>
      </c>
      <c r="R180">
        <v>82.2</v>
      </c>
      <c r="S180">
        <v>5</v>
      </c>
      <c r="T180">
        <v>50000</v>
      </c>
      <c r="U180" s="8">
        <v>43402</v>
      </c>
      <c r="V180" t="s">
        <v>189</v>
      </c>
      <c r="W180" t="s">
        <v>478</v>
      </c>
      <c r="X180" t="s">
        <v>156</v>
      </c>
      <c r="Z180" t="s">
        <v>625</v>
      </c>
      <c r="AP180">
        <v>84.5</v>
      </c>
      <c r="AR180">
        <v>1.22</v>
      </c>
      <c r="AS180">
        <v>1.26</v>
      </c>
      <c r="AZ180">
        <v>4.4000000000000004</v>
      </c>
      <c r="BA180">
        <v>1825</v>
      </c>
      <c r="BB180">
        <v>122</v>
      </c>
      <c r="BC180">
        <v>15</v>
      </c>
      <c r="BD180">
        <v>13</v>
      </c>
      <c r="BE180">
        <v>0.9</v>
      </c>
      <c r="BF180">
        <v>3000</v>
      </c>
      <c r="BG180">
        <v>80</v>
      </c>
      <c r="BK180" t="s">
        <v>156</v>
      </c>
      <c r="BL180" t="s">
        <v>156</v>
      </c>
      <c r="BM180" t="s">
        <v>156</v>
      </c>
      <c r="BV180" s="8">
        <v>43406</v>
      </c>
      <c r="BW180" t="s">
        <v>156</v>
      </c>
      <c r="BX180" t="s">
        <v>156</v>
      </c>
      <c r="BY180" t="s">
        <v>156</v>
      </c>
      <c r="CF180" t="s">
        <v>159</v>
      </c>
      <c r="CN180" t="s">
        <v>156</v>
      </c>
    </row>
    <row r="181" spans="1:92" hidden="1" x14ac:dyDescent="0.3">
      <c r="A181" t="s">
        <v>630</v>
      </c>
      <c r="B181" t="s">
        <v>354</v>
      </c>
      <c r="C181" t="s">
        <v>355</v>
      </c>
      <c r="D181" t="s">
        <v>631</v>
      </c>
      <c r="E181" t="s">
        <v>152</v>
      </c>
      <c r="F181" t="s">
        <v>153</v>
      </c>
      <c r="G181" t="s">
        <v>154</v>
      </c>
      <c r="I181" t="s">
        <v>155</v>
      </c>
      <c r="J181" t="s">
        <v>156</v>
      </c>
      <c r="U181" s="8">
        <v>43402</v>
      </c>
      <c r="V181" t="s">
        <v>157</v>
      </c>
      <c r="W181" t="s">
        <v>157</v>
      </c>
      <c r="X181" t="s">
        <v>156</v>
      </c>
      <c r="Z181" t="s">
        <v>632</v>
      </c>
      <c r="AZ181">
        <v>4.4000000000000004</v>
      </c>
      <c r="BA181">
        <v>1800</v>
      </c>
      <c r="BB181">
        <v>128</v>
      </c>
      <c r="BC181">
        <v>14</v>
      </c>
      <c r="BD181">
        <v>20</v>
      </c>
      <c r="BE181">
        <v>0.9</v>
      </c>
      <c r="BF181">
        <v>4000</v>
      </c>
      <c r="BG181">
        <v>80</v>
      </c>
      <c r="BK181" t="s">
        <v>156</v>
      </c>
      <c r="BL181" t="s">
        <v>156</v>
      </c>
      <c r="BM181" t="s">
        <v>156</v>
      </c>
      <c r="BV181" s="8">
        <v>43406</v>
      </c>
      <c r="BW181" t="s">
        <v>156</v>
      </c>
      <c r="BX181" t="s">
        <v>156</v>
      </c>
      <c r="BY181" t="s">
        <v>156</v>
      </c>
      <c r="CF181" t="s">
        <v>159</v>
      </c>
      <c r="CN181" t="s">
        <v>156</v>
      </c>
    </row>
    <row r="182" spans="1:92" hidden="1" x14ac:dyDescent="0.3">
      <c r="A182" t="s">
        <v>633</v>
      </c>
      <c r="B182" t="s">
        <v>354</v>
      </c>
      <c r="C182" t="s">
        <v>355</v>
      </c>
      <c r="D182" t="s">
        <v>634</v>
      </c>
      <c r="E182" t="s">
        <v>152</v>
      </c>
      <c r="F182" t="s">
        <v>153</v>
      </c>
      <c r="G182" t="s">
        <v>154</v>
      </c>
      <c r="I182" t="s">
        <v>155</v>
      </c>
      <c r="J182" t="s">
        <v>162</v>
      </c>
      <c r="L182">
        <v>1903</v>
      </c>
      <c r="M182">
        <v>130.1</v>
      </c>
      <c r="N182">
        <v>14.63</v>
      </c>
      <c r="O182">
        <v>13.63</v>
      </c>
      <c r="P182">
        <v>0.95779999999999998</v>
      </c>
      <c r="Q182">
        <v>3486</v>
      </c>
      <c r="R182">
        <v>81.900000000000006</v>
      </c>
      <c r="S182">
        <v>5</v>
      </c>
      <c r="T182">
        <v>50000</v>
      </c>
      <c r="U182" s="8">
        <v>43402</v>
      </c>
      <c r="V182" t="s">
        <v>157</v>
      </c>
      <c r="W182" t="s">
        <v>157</v>
      </c>
      <c r="X182" t="s">
        <v>156</v>
      </c>
      <c r="Z182" t="s">
        <v>632</v>
      </c>
      <c r="AP182">
        <v>81.400000000000006</v>
      </c>
      <c r="AR182">
        <v>1.26</v>
      </c>
      <c r="AS182">
        <v>1.32</v>
      </c>
      <c r="AZ182">
        <v>4.4000000000000004</v>
      </c>
      <c r="BA182">
        <v>1800</v>
      </c>
      <c r="BB182">
        <v>128</v>
      </c>
      <c r="BC182">
        <v>14</v>
      </c>
      <c r="BD182">
        <v>20</v>
      </c>
      <c r="BE182">
        <v>0.9</v>
      </c>
      <c r="BF182">
        <v>3500</v>
      </c>
      <c r="BG182">
        <v>80</v>
      </c>
      <c r="BK182" t="s">
        <v>156</v>
      </c>
      <c r="BL182" t="s">
        <v>156</v>
      </c>
      <c r="BM182" t="s">
        <v>156</v>
      </c>
      <c r="BV182" s="8">
        <v>43406</v>
      </c>
      <c r="BW182" t="s">
        <v>156</v>
      </c>
      <c r="BX182" t="s">
        <v>156</v>
      </c>
      <c r="BY182" t="s">
        <v>156</v>
      </c>
      <c r="CF182" t="s">
        <v>159</v>
      </c>
      <c r="CN182" t="s">
        <v>156</v>
      </c>
    </row>
    <row r="183" spans="1:92" hidden="1" x14ac:dyDescent="0.3">
      <c r="A183" t="s">
        <v>635</v>
      </c>
      <c r="B183" t="s">
        <v>613</v>
      </c>
      <c r="C183" t="s">
        <v>614</v>
      </c>
      <c r="D183" t="s">
        <v>636</v>
      </c>
      <c r="E183" t="s">
        <v>152</v>
      </c>
      <c r="F183" t="s">
        <v>153</v>
      </c>
      <c r="G183" t="s">
        <v>154</v>
      </c>
      <c r="I183" t="s">
        <v>155</v>
      </c>
      <c r="J183" t="s">
        <v>156</v>
      </c>
      <c r="U183" s="8">
        <v>43402</v>
      </c>
      <c r="V183" t="s">
        <v>189</v>
      </c>
      <c r="W183" t="s">
        <v>478</v>
      </c>
      <c r="X183" t="s">
        <v>156</v>
      </c>
      <c r="Z183" t="s">
        <v>625</v>
      </c>
      <c r="AZ183">
        <v>4.4000000000000004</v>
      </c>
      <c r="BA183">
        <v>1950</v>
      </c>
      <c r="BB183">
        <v>130</v>
      </c>
      <c r="BC183">
        <v>15</v>
      </c>
      <c r="BD183">
        <v>13</v>
      </c>
      <c r="BE183">
        <v>0.9</v>
      </c>
      <c r="BF183">
        <v>3500</v>
      </c>
      <c r="BG183">
        <v>80</v>
      </c>
      <c r="BK183" t="s">
        <v>156</v>
      </c>
      <c r="BL183" t="s">
        <v>156</v>
      </c>
      <c r="BM183" t="s">
        <v>156</v>
      </c>
      <c r="BV183" s="8">
        <v>43406</v>
      </c>
      <c r="BW183" t="s">
        <v>156</v>
      </c>
      <c r="BX183" t="s">
        <v>156</v>
      </c>
      <c r="BY183" t="s">
        <v>156</v>
      </c>
      <c r="CF183" t="s">
        <v>159</v>
      </c>
      <c r="CN183" t="s">
        <v>156</v>
      </c>
    </row>
    <row r="184" spans="1:92" hidden="1" x14ac:dyDescent="0.3">
      <c r="A184" t="s">
        <v>637</v>
      </c>
      <c r="B184" t="s">
        <v>354</v>
      </c>
      <c r="C184" t="s">
        <v>355</v>
      </c>
      <c r="D184" t="s">
        <v>638</v>
      </c>
      <c r="E184" t="s">
        <v>152</v>
      </c>
      <c r="F184" t="s">
        <v>153</v>
      </c>
      <c r="G184" t="s">
        <v>154</v>
      </c>
      <c r="I184" t="s">
        <v>155</v>
      </c>
      <c r="J184" t="s">
        <v>156</v>
      </c>
      <c r="U184" s="8">
        <v>43402</v>
      </c>
      <c r="V184" t="s">
        <v>157</v>
      </c>
      <c r="W184" t="s">
        <v>157</v>
      </c>
      <c r="X184" t="s">
        <v>156</v>
      </c>
      <c r="Z184" t="s">
        <v>632</v>
      </c>
      <c r="AZ184">
        <v>4.4000000000000004</v>
      </c>
      <c r="BA184">
        <v>1800</v>
      </c>
      <c r="BB184">
        <v>128</v>
      </c>
      <c r="BC184">
        <v>14</v>
      </c>
      <c r="BD184">
        <v>20</v>
      </c>
      <c r="BE184">
        <v>0.9</v>
      </c>
      <c r="BF184">
        <v>5000</v>
      </c>
      <c r="BG184">
        <v>80</v>
      </c>
      <c r="BK184" t="s">
        <v>156</v>
      </c>
      <c r="BL184" t="s">
        <v>156</v>
      </c>
      <c r="BM184" t="s">
        <v>156</v>
      </c>
      <c r="BV184" s="8">
        <v>43406</v>
      </c>
      <c r="BW184" t="s">
        <v>156</v>
      </c>
      <c r="BX184" t="s">
        <v>156</v>
      </c>
      <c r="BY184" t="s">
        <v>156</v>
      </c>
      <c r="CF184" t="s">
        <v>159</v>
      </c>
      <c r="CN184" t="s">
        <v>156</v>
      </c>
    </row>
    <row r="185" spans="1:92" hidden="1" x14ac:dyDescent="0.3">
      <c r="A185" t="s">
        <v>639</v>
      </c>
      <c r="B185" t="s">
        <v>640</v>
      </c>
      <c r="C185" t="s">
        <v>641</v>
      </c>
      <c r="D185" t="s">
        <v>642</v>
      </c>
      <c r="E185" t="s">
        <v>152</v>
      </c>
      <c r="F185" t="s">
        <v>153</v>
      </c>
      <c r="G185" t="s">
        <v>154</v>
      </c>
      <c r="I185" t="s">
        <v>155</v>
      </c>
      <c r="J185" t="s">
        <v>156</v>
      </c>
      <c r="U185" s="8">
        <v>43397</v>
      </c>
      <c r="V185" t="s">
        <v>157</v>
      </c>
      <c r="W185" t="s">
        <v>157</v>
      </c>
      <c r="X185" t="s">
        <v>156</v>
      </c>
      <c r="Z185" t="s">
        <v>643</v>
      </c>
      <c r="AZ185">
        <v>4.4000000000000004</v>
      </c>
      <c r="BA185">
        <v>1650</v>
      </c>
      <c r="BB185">
        <v>127</v>
      </c>
      <c r="BC185">
        <v>13</v>
      </c>
      <c r="BD185">
        <v>20</v>
      </c>
      <c r="BE185">
        <v>0.9</v>
      </c>
      <c r="BF185">
        <v>4100</v>
      </c>
      <c r="BG185">
        <v>83</v>
      </c>
      <c r="BK185" t="s">
        <v>156</v>
      </c>
      <c r="BL185" t="s">
        <v>156</v>
      </c>
      <c r="BM185" t="s">
        <v>156</v>
      </c>
      <c r="BV185" s="8">
        <v>43406</v>
      </c>
      <c r="BW185" t="s">
        <v>156</v>
      </c>
      <c r="BX185" t="s">
        <v>156</v>
      </c>
      <c r="BY185" t="s">
        <v>156</v>
      </c>
      <c r="CF185" t="s">
        <v>159</v>
      </c>
      <c r="CN185" t="s">
        <v>156</v>
      </c>
    </row>
    <row r="186" spans="1:92" hidden="1" x14ac:dyDescent="0.3">
      <c r="A186" t="s">
        <v>644</v>
      </c>
      <c r="B186" t="s">
        <v>640</v>
      </c>
      <c r="C186" t="s">
        <v>641</v>
      </c>
      <c r="D186" t="s">
        <v>645</v>
      </c>
      <c r="E186" t="s">
        <v>152</v>
      </c>
      <c r="F186" t="s">
        <v>153</v>
      </c>
      <c r="G186" t="s">
        <v>154</v>
      </c>
      <c r="I186" t="s">
        <v>155</v>
      </c>
      <c r="J186" t="s">
        <v>156</v>
      </c>
      <c r="U186" s="8">
        <v>43397</v>
      </c>
      <c r="V186" t="s">
        <v>157</v>
      </c>
      <c r="W186" t="s">
        <v>157</v>
      </c>
      <c r="X186" t="s">
        <v>156</v>
      </c>
      <c r="Z186" t="s">
        <v>643</v>
      </c>
      <c r="AZ186">
        <v>4.4000000000000004</v>
      </c>
      <c r="BA186">
        <v>1650</v>
      </c>
      <c r="BB186">
        <v>127</v>
      </c>
      <c r="BC186">
        <v>13</v>
      </c>
      <c r="BD186">
        <v>20</v>
      </c>
      <c r="BE186">
        <v>0.9</v>
      </c>
      <c r="BF186">
        <v>5000</v>
      </c>
      <c r="BG186">
        <v>83</v>
      </c>
      <c r="BK186" t="s">
        <v>156</v>
      </c>
      <c r="BL186" t="s">
        <v>156</v>
      </c>
      <c r="BM186" t="s">
        <v>156</v>
      </c>
      <c r="BV186" s="8">
        <v>43406</v>
      </c>
      <c r="BW186" t="s">
        <v>156</v>
      </c>
      <c r="BX186" t="s">
        <v>156</v>
      </c>
      <c r="BY186" t="s">
        <v>156</v>
      </c>
      <c r="CF186" t="s">
        <v>159</v>
      </c>
      <c r="CN186" t="s">
        <v>156</v>
      </c>
    </row>
    <row r="187" spans="1:92" hidden="1" x14ac:dyDescent="0.3">
      <c r="A187" t="s">
        <v>646</v>
      </c>
      <c r="B187" t="s">
        <v>640</v>
      </c>
      <c r="C187" t="s">
        <v>641</v>
      </c>
      <c r="D187" t="s">
        <v>647</v>
      </c>
      <c r="E187" t="s">
        <v>152</v>
      </c>
      <c r="F187" t="s">
        <v>153</v>
      </c>
      <c r="G187" t="s">
        <v>154</v>
      </c>
      <c r="I187" t="s">
        <v>155</v>
      </c>
      <c r="J187" t="s">
        <v>162</v>
      </c>
      <c r="L187">
        <v>1610.3</v>
      </c>
      <c r="M187">
        <v>121</v>
      </c>
      <c r="N187">
        <v>13.31</v>
      </c>
      <c r="O187">
        <v>13.67</v>
      </c>
      <c r="P187">
        <v>0.95369999999999999</v>
      </c>
      <c r="Q187">
        <v>3055</v>
      </c>
      <c r="R187">
        <v>82.5</v>
      </c>
      <c r="S187">
        <v>5</v>
      </c>
      <c r="T187">
        <v>50000</v>
      </c>
      <c r="U187" s="8">
        <v>43397</v>
      </c>
      <c r="V187" t="s">
        <v>157</v>
      </c>
      <c r="W187" t="s">
        <v>157</v>
      </c>
      <c r="X187" t="s">
        <v>156</v>
      </c>
      <c r="Z187" t="s">
        <v>643</v>
      </c>
      <c r="AP187">
        <v>81.5</v>
      </c>
      <c r="AR187">
        <v>1.26</v>
      </c>
      <c r="AS187">
        <v>1.32</v>
      </c>
      <c r="AZ187">
        <v>4.4000000000000004</v>
      </c>
      <c r="BA187">
        <v>1650</v>
      </c>
      <c r="BB187">
        <v>127</v>
      </c>
      <c r="BC187">
        <v>13</v>
      </c>
      <c r="BD187">
        <v>20</v>
      </c>
      <c r="BE187">
        <v>0.9</v>
      </c>
      <c r="BF187">
        <v>3000</v>
      </c>
      <c r="BG187">
        <v>83</v>
      </c>
      <c r="BK187" t="s">
        <v>156</v>
      </c>
      <c r="BL187" t="s">
        <v>156</v>
      </c>
      <c r="BM187" t="s">
        <v>156</v>
      </c>
      <c r="BV187" s="8">
        <v>43406</v>
      </c>
      <c r="BW187" t="s">
        <v>156</v>
      </c>
      <c r="BX187" t="s">
        <v>156</v>
      </c>
      <c r="BY187" t="s">
        <v>156</v>
      </c>
      <c r="CF187" t="s">
        <v>159</v>
      </c>
      <c r="CN187" t="s">
        <v>156</v>
      </c>
    </row>
    <row r="188" spans="1:92" x14ac:dyDescent="0.3">
      <c r="A188" t="s">
        <v>648</v>
      </c>
      <c r="B188" t="s">
        <v>649</v>
      </c>
      <c r="C188" t="s">
        <v>650</v>
      </c>
      <c r="D188" t="s">
        <v>651</v>
      </c>
      <c r="E188" t="s">
        <v>152</v>
      </c>
      <c r="F188" t="s">
        <v>153</v>
      </c>
      <c r="G188" t="s">
        <v>202</v>
      </c>
      <c r="I188" t="s">
        <v>155</v>
      </c>
      <c r="J188" t="s">
        <v>156</v>
      </c>
      <c r="U188" s="8">
        <v>43397</v>
      </c>
      <c r="V188" t="s">
        <v>157</v>
      </c>
      <c r="W188" t="s">
        <v>157</v>
      </c>
      <c r="X188" t="s">
        <v>156</v>
      </c>
      <c r="Z188" t="s">
        <v>652</v>
      </c>
      <c r="AZ188">
        <v>4.4000000000000004</v>
      </c>
      <c r="BA188">
        <v>2422</v>
      </c>
      <c r="BB188">
        <v>124.56</v>
      </c>
      <c r="BC188">
        <v>19.440000000000001</v>
      </c>
      <c r="BD188">
        <v>9.2100000000000009</v>
      </c>
      <c r="BE188">
        <v>0.92310000000000003</v>
      </c>
      <c r="BF188">
        <v>4000</v>
      </c>
      <c r="BG188">
        <v>81.7</v>
      </c>
      <c r="BK188" t="s">
        <v>156</v>
      </c>
      <c r="BL188" t="s">
        <v>156</v>
      </c>
      <c r="BM188" t="s">
        <v>156</v>
      </c>
      <c r="BV188" s="8">
        <v>43406</v>
      </c>
      <c r="BW188" t="s">
        <v>156</v>
      </c>
      <c r="BX188" t="s">
        <v>156</v>
      </c>
      <c r="BY188" t="s">
        <v>156</v>
      </c>
      <c r="CF188" t="s">
        <v>159</v>
      </c>
      <c r="CN188" t="s">
        <v>156</v>
      </c>
    </row>
    <row r="189" spans="1:92" x14ac:dyDescent="0.3">
      <c r="A189" t="s">
        <v>653</v>
      </c>
      <c r="B189" t="s">
        <v>649</v>
      </c>
      <c r="C189" t="s">
        <v>650</v>
      </c>
      <c r="D189" t="s">
        <v>654</v>
      </c>
      <c r="E189" t="s">
        <v>152</v>
      </c>
      <c r="F189" t="s">
        <v>153</v>
      </c>
      <c r="G189" t="s">
        <v>202</v>
      </c>
      <c r="I189" t="s">
        <v>155</v>
      </c>
      <c r="J189" t="s">
        <v>156</v>
      </c>
      <c r="U189" s="8">
        <v>43397</v>
      </c>
      <c r="V189" t="s">
        <v>157</v>
      </c>
      <c r="W189" t="s">
        <v>157</v>
      </c>
      <c r="X189" t="s">
        <v>156</v>
      </c>
      <c r="Z189" t="s">
        <v>655</v>
      </c>
      <c r="AZ189">
        <v>4.4000000000000004</v>
      </c>
      <c r="BA189">
        <v>1794</v>
      </c>
      <c r="BB189">
        <v>120.69</v>
      </c>
      <c r="BC189">
        <v>14.86</v>
      </c>
      <c r="BD189">
        <v>11.21</v>
      </c>
      <c r="BE189">
        <v>0.96970000000000001</v>
      </c>
      <c r="BF189">
        <v>4000</v>
      </c>
      <c r="BG189">
        <v>81.900000000000006</v>
      </c>
      <c r="BK189" t="s">
        <v>156</v>
      </c>
      <c r="BL189" t="s">
        <v>156</v>
      </c>
      <c r="BM189" t="s">
        <v>156</v>
      </c>
      <c r="BV189" s="8">
        <v>43406</v>
      </c>
      <c r="BW189" t="s">
        <v>156</v>
      </c>
      <c r="BX189" t="s">
        <v>156</v>
      </c>
      <c r="BY189" t="s">
        <v>156</v>
      </c>
      <c r="CF189" t="s">
        <v>159</v>
      </c>
      <c r="CN189" t="s">
        <v>156</v>
      </c>
    </row>
    <row r="190" spans="1:92" x14ac:dyDescent="0.3">
      <c r="A190" t="s">
        <v>656</v>
      </c>
      <c r="B190" t="s">
        <v>649</v>
      </c>
      <c r="C190" t="s">
        <v>650</v>
      </c>
      <c r="D190" t="s">
        <v>657</v>
      </c>
      <c r="E190" t="s">
        <v>152</v>
      </c>
      <c r="F190" t="s">
        <v>153</v>
      </c>
      <c r="G190" t="s">
        <v>202</v>
      </c>
      <c r="I190" t="s">
        <v>155</v>
      </c>
      <c r="J190" t="s">
        <v>156</v>
      </c>
      <c r="U190" s="8">
        <v>43397</v>
      </c>
      <c r="V190" t="s">
        <v>157</v>
      </c>
      <c r="W190" t="s">
        <v>157</v>
      </c>
      <c r="X190" t="s">
        <v>156</v>
      </c>
      <c r="Z190" t="s">
        <v>658</v>
      </c>
      <c r="AZ190">
        <v>4.4000000000000004</v>
      </c>
      <c r="BA190">
        <v>2137</v>
      </c>
      <c r="BB190">
        <v>126.46</v>
      </c>
      <c r="BC190">
        <v>16.899999999999999</v>
      </c>
      <c r="BD190">
        <v>13.02</v>
      </c>
      <c r="BE190">
        <v>0.97619999999999996</v>
      </c>
      <c r="BF190">
        <v>4000</v>
      </c>
      <c r="BG190">
        <v>81.900000000000006</v>
      </c>
      <c r="BK190" t="s">
        <v>156</v>
      </c>
      <c r="BL190" t="s">
        <v>156</v>
      </c>
      <c r="BM190" t="s">
        <v>156</v>
      </c>
      <c r="BV190" s="8">
        <v>43406</v>
      </c>
      <c r="BW190" t="s">
        <v>156</v>
      </c>
      <c r="BX190" t="s">
        <v>156</v>
      </c>
      <c r="BY190" t="s">
        <v>156</v>
      </c>
      <c r="CF190" t="s">
        <v>159</v>
      </c>
      <c r="CN190" t="s">
        <v>156</v>
      </c>
    </row>
    <row r="191" spans="1:92" x14ac:dyDescent="0.3">
      <c r="A191" t="s">
        <v>659</v>
      </c>
      <c r="B191" t="s">
        <v>649</v>
      </c>
      <c r="C191" t="s">
        <v>650</v>
      </c>
      <c r="D191" t="s">
        <v>660</v>
      </c>
      <c r="E191" t="s">
        <v>152</v>
      </c>
      <c r="F191" t="s">
        <v>153</v>
      </c>
      <c r="G191" t="s">
        <v>202</v>
      </c>
      <c r="I191" t="s">
        <v>155</v>
      </c>
      <c r="J191" t="s">
        <v>156</v>
      </c>
      <c r="U191" s="8">
        <v>43397</v>
      </c>
      <c r="V191" t="s">
        <v>157</v>
      </c>
      <c r="W191" t="s">
        <v>157</v>
      </c>
      <c r="X191" t="s">
        <v>156</v>
      </c>
      <c r="Z191" t="s">
        <v>652</v>
      </c>
      <c r="AZ191">
        <v>4.4000000000000004</v>
      </c>
      <c r="BA191">
        <v>2455</v>
      </c>
      <c r="BB191">
        <v>125.77</v>
      </c>
      <c r="BC191">
        <v>19.52</v>
      </c>
      <c r="BD191">
        <v>9.31</v>
      </c>
      <c r="BE191">
        <v>0.92149999999999999</v>
      </c>
      <c r="BF191">
        <v>5000</v>
      </c>
      <c r="BG191">
        <v>82.4</v>
      </c>
      <c r="BK191" t="s">
        <v>156</v>
      </c>
      <c r="BL191" t="s">
        <v>156</v>
      </c>
      <c r="BM191" t="s">
        <v>156</v>
      </c>
      <c r="BV191" s="8">
        <v>43406</v>
      </c>
      <c r="BW191" t="s">
        <v>156</v>
      </c>
      <c r="BX191" t="s">
        <v>156</v>
      </c>
      <c r="BY191" t="s">
        <v>156</v>
      </c>
      <c r="CF191" t="s">
        <v>159</v>
      </c>
      <c r="CN191" t="s">
        <v>156</v>
      </c>
    </row>
    <row r="192" spans="1:92" x14ac:dyDescent="0.3">
      <c r="A192" t="s">
        <v>661</v>
      </c>
      <c r="B192" t="s">
        <v>649</v>
      </c>
      <c r="C192" t="s">
        <v>650</v>
      </c>
      <c r="D192" t="s">
        <v>662</v>
      </c>
      <c r="E192" t="s">
        <v>152</v>
      </c>
      <c r="F192" t="s">
        <v>153</v>
      </c>
      <c r="G192" t="s">
        <v>202</v>
      </c>
      <c r="I192" t="s">
        <v>155</v>
      </c>
      <c r="J192" t="s">
        <v>156</v>
      </c>
      <c r="U192" s="8">
        <v>43397</v>
      </c>
      <c r="V192" t="s">
        <v>157</v>
      </c>
      <c r="W192" t="s">
        <v>157</v>
      </c>
      <c r="X192" t="s">
        <v>156</v>
      </c>
      <c r="Z192" t="s">
        <v>655</v>
      </c>
      <c r="AZ192">
        <v>4.4000000000000004</v>
      </c>
      <c r="BA192">
        <v>1820</v>
      </c>
      <c r="BB192">
        <v>121.66</v>
      </c>
      <c r="BC192">
        <v>14.96</v>
      </c>
      <c r="BD192">
        <v>12.52</v>
      </c>
      <c r="BE192">
        <v>0.99890000000000001</v>
      </c>
      <c r="BF192">
        <v>5000</v>
      </c>
      <c r="BG192">
        <v>82.4</v>
      </c>
      <c r="BK192" t="s">
        <v>156</v>
      </c>
      <c r="BL192" t="s">
        <v>156</v>
      </c>
      <c r="BM192" t="s">
        <v>156</v>
      </c>
      <c r="BV192" s="8">
        <v>43406</v>
      </c>
      <c r="BW192" t="s">
        <v>156</v>
      </c>
      <c r="BX192" t="s">
        <v>156</v>
      </c>
      <c r="BY192" t="s">
        <v>156</v>
      </c>
      <c r="CF192" t="s">
        <v>159</v>
      </c>
      <c r="CN192" t="s">
        <v>156</v>
      </c>
    </row>
    <row r="193" spans="1:92" x14ac:dyDescent="0.3">
      <c r="A193" t="s">
        <v>663</v>
      </c>
      <c r="B193" t="s">
        <v>649</v>
      </c>
      <c r="C193" t="s">
        <v>650</v>
      </c>
      <c r="D193" t="s">
        <v>664</v>
      </c>
      <c r="E193" t="s">
        <v>152</v>
      </c>
      <c r="F193" t="s">
        <v>153</v>
      </c>
      <c r="G193" t="s">
        <v>202</v>
      </c>
      <c r="I193" t="s">
        <v>155</v>
      </c>
      <c r="J193" t="s">
        <v>162</v>
      </c>
      <c r="L193">
        <v>2388</v>
      </c>
      <c r="M193">
        <v>123.35</v>
      </c>
      <c r="N193">
        <v>19.36</v>
      </c>
      <c r="O193">
        <v>9.31</v>
      </c>
      <c r="P193">
        <v>0.91</v>
      </c>
      <c r="Q193">
        <v>3013</v>
      </c>
      <c r="R193">
        <v>81.7</v>
      </c>
      <c r="S193">
        <v>5</v>
      </c>
      <c r="T193">
        <v>50000</v>
      </c>
      <c r="U193" s="8">
        <v>43397</v>
      </c>
      <c r="V193" t="s">
        <v>157</v>
      </c>
      <c r="W193" t="s">
        <v>157</v>
      </c>
      <c r="X193" t="s">
        <v>156</v>
      </c>
      <c r="Z193" t="s">
        <v>652</v>
      </c>
      <c r="AP193">
        <v>85.6</v>
      </c>
      <c r="AR193">
        <v>1.2</v>
      </c>
      <c r="AS193">
        <v>1.1399999999999999</v>
      </c>
      <c r="AZ193">
        <v>4.4000000000000004</v>
      </c>
      <c r="BA193">
        <v>2388</v>
      </c>
      <c r="BB193">
        <v>123.35</v>
      </c>
      <c r="BC193">
        <v>19.36</v>
      </c>
      <c r="BD193">
        <v>9.2100000000000009</v>
      </c>
      <c r="BE193">
        <v>0.92310000000000003</v>
      </c>
      <c r="BF193">
        <v>3000</v>
      </c>
      <c r="BG193">
        <v>81.7</v>
      </c>
      <c r="BK193" t="s">
        <v>156</v>
      </c>
      <c r="BL193" t="s">
        <v>156</v>
      </c>
      <c r="BM193" t="s">
        <v>156</v>
      </c>
      <c r="BV193" s="8">
        <v>43406</v>
      </c>
      <c r="BW193" t="s">
        <v>156</v>
      </c>
      <c r="BX193" t="s">
        <v>156</v>
      </c>
      <c r="BY193" t="s">
        <v>156</v>
      </c>
      <c r="CF193" t="s">
        <v>159</v>
      </c>
      <c r="CN193" t="s">
        <v>156</v>
      </c>
    </row>
    <row r="194" spans="1:92" hidden="1" x14ac:dyDescent="0.3">
      <c r="A194" t="s">
        <v>665</v>
      </c>
      <c r="B194" t="s">
        <v>640</v>
      </c>
      <c r="C194" t="s">
        <v>641</v>
      </c>
      <c r="D194" t="s">
        <v>666</v>
      </c>
      <c r="E194" t="s">
        <v>152</v>
      </c>
      <c r="F194" t="s">
        <v>153</v>
      </c>
      <c r="G194" t="s">
        <v>154</v>
      </c>
      <c r="I194" t="s">
        <v>155</v>
      </c>
      <c r="J194" t="s">
        <v>156</v>
      </c>
      <c r="U194" s="8">
        <v>43397</v>
      </c>
      <c r="V194" t="s">
        <v>157</v>
      </c>
      <c r="W194" t="s">
        <v>157</v>
      </c>
      <c r="X194" t="s">
        <v>156</v>
      </c>
      <c r="Z194" t="s">
        <v>643</v>
      </c>
      <c r="AZ194">
        <v>4.4000000000000004</v>
      </c>
      <c r="BA194">
        <v>1650</v>
      </c>
      <c r="BB194">
        <v>127</v>
      </c>
      <c r="BC194">
        <v>13</v>
      </c>
      <c r="BD194">
        <v>20</v>
      </c>
      <c r="BE194">
        <v>0.9</v>
      </c>
      <c r="BF194">
        <v>3500</v>
      </c>
      <c r="BG194">
        <v>83</v>
      </c>
      <c r="BK194" t="s">
        <v>156</v>
      </c>
      <c r="BL194" t="s">
        <v>156</v>
      </c>
      <c r="BM194" t="s">
        <v>156</v>
      </c>
      <c r="BV194" s="8">
        <v>43406</v>
      </c>
      <c r="BW194" t="s">
        <v>156</v>
      </c>
      <c r="BX194" t="s">
        <v>156</v>
      </c>
      <c r="BY194" t="s">
        <v>156</v>
      </c>
      <c r="CF194" t="s">
        <v>159</v>
      </c>
      <c r="CN194" t="s">
        <v>156</v>
      </c>
    </row>
    <row r="195" spans="1:92" x14ac:dyDescent="0.3">
      <c r="A195" t="s">
        <v>667</v>
      </c>
      <c r="B195" t="s">
        <v>649</v>
      </c>
      <c r="C195" t="s">
        <v>650</v>
      </c>
      <c r="D195" t="s">
        <v>668</v>
      </c>
      <c r="E195" t="s">
        <v>152</v>
      </c>
      <c r="F195" t="s">
        <v>153</v>
      </c>
      <c r="G195" t="s">
        <v>202</v>
      </c>
      <c r="I195" t="s">
        <v>155</v>
      </c>
      <c r="J195" t="s">
        <v>162</v>
      </c>
      <c r="L195">
        <v>2087</v>
      </c>
      <c r="M195">
        <v>124</v>
      </c>
      <c r="N195">
        <v>16.829999999999998</v>
      </c>
      <c r="O195">
        <v>13.02</v>
      </c>
      <c r="P195">
        <v>0.96240000000000003</v>
      </c>
      <c r="Q195">
        <v>3005</v>
      </c>
      <c r="R195">
        <v>81.900000000000006</v>
      </c>
      <c r="S195">
        <v>5</v>
      </c>
      <c r="T195">
        <v>50000</v>
      </c>
      <c r="U195" s="8">
        <v>43397</v>
      </c>
      <c r="V195" t="s">
        <v>157</v>
      </c>
      <c r="W195" t="s">
        <v>157</v>
      </c>
      <c r="X195" t="s">
        <v>156</v>
      </c>
      <c r="Z195" t="s">
        <v>658</v>
      </c>
      <c r="AP195">
        <v>85.6</v>
      </c>
      <c r="AR195">
        <v>1.22</v>
      </c>
      <c r="AS195">
        <v>1.1599999999999999</v>
      </c>
      <c r="AZ195">
        <v>4.4000000000000004</v>
      </c>
      <c r="BA195">
        <v>2078</v>
      </c>
      <c r="BB195">
        <v>124.51</v>
      </c>
      <c r="BC195">
        <v>16.690000000000001</v>
      </c>
      <c r="BD195">
        <v>13.02</v>
      </c>
      <c r="BE195">
        <v>0.97619999999999996</v>
      </c>
      <c r="BF195">
        <v>3000</v>
      </c>
      <c r="BG195">
        <v>81.900000000000006</v>
      </c>
      <c r="BK195" t="s">
        <v>156</v>
      </c>
      <c r="BL195" t="s">
        <v>156</v>
      </c>
      <c r="BM195" t="s">
        <v>156</v>
      </c>
      <c r="BV195" s="8">
        <v>43406</v>
      </c>
      <c r="BW195" t="s">
        <v>156</v>
      </c>
      <c r="BX195" t="s">
        <v>156</v>
      </c>
      <c r="BY195" t="s">
        <v>156</v>
      </c>
      <c r="CF195" t="s">
        <v>159</v>
      </c>
      <c r="CN195" t="s">
        <v>156</v>
      </c>
    </row>
    <row r="196" spans="1:92" hidden="1" x14ac:dyDescent="0.3">
      <c r="A196" t="s">
        <v>669</v>
      </c>
      <c r="B196" t="s">
        <v>640</v>
      </c>
      <c r="C196" t="s">
        <v>641</v>
      </c>
      <c r="D196" t="s">
        <v>670</v>
      </c>
      <c r="E196" t="s">
        <v>152</v>
      </c>
      <c r="F196" t="s">
        <v>153</v>
      </c>
      <c r="G196" t="s">
        <v>154</v>
      </c>
      <c r="I196" t="s">
        <v>155</v>
      </c>
      <c r="J196" t="s">
        <v>156</v>
      </c>
      <c r="U196" s="8">
        <v>43397</v>
      </c>
      <c r="V196" t="s">
        <v>189</v>
      </c>
      <c r="W196" t="s">
        <v>478</v>
      </c>
      <c r="X196" t="s">
        <v>156</v>
      </c>
      <c r="Z196" t="s">
        <v>671</v>
      </c>
      <c r="AZ196">
        <v>4.4000000000000004</v>
      </c>
      <c r="BA196">
        <v>2100</v>
      </c>
      <c r="BB196">
        <v>124</v>
      </c>
      <c r="BC196">
        <v>17</v>
      </c>
      <c r="BD196">
        <v>20</v>
      </c>
      <c r="BE196">
        <v>0.9</v>
      </c>
      <c r="BF196">
        <v>3500</v>
      </c>
      <c r="BG196">
        <v>83</v>
      </c>
      <c r="BK196" t="s">
        <v>156</v>
      </c>
      <c r="BL196" t="s">
        <v>156</v>
      </c>
      <c r="BM196" t="s">
        <v>156</v>
      </c>
      <c r="BV196" s="8">
        <v>43406</v>
      </c>
      <c r="BW196" t="s">
        <v>156</v>
      </c>
      <c r="BX196" t="s">
        <v>156</v>
      </c>
      <c r="BY196" t="s">
        <v>156</v>
      </c>
      <c r="CF196" t="s">
        <v>159</v>
      </c>
      <c r="CN196" t="s">
        <v>156</v>
      </c>
    </row>
    <row r="197" spans="1:92" hidden="1" x14ac:dyDescent="0.3">
      <c r="A197" t="s">
        <v>672</v>
      </c>
      <c r="B197" t="s">
        <v>640</v>
      </c>
      <c r="C197" t="s">
        <v>641</v>
      </c>
      <c r="D197" t="s">
        <v>673</v>
      </c>
      <c r="E197" t="s">
        <v>152</v>
      </c>
      <c r="F197" t="s">
        <v>153</v>
      </c>
      <c r="G197" t="s">
        <v>154</v>
      </c>
      <c r="I197" t="s">
        <v>155</v>
      </c>
      <c r="J197" t="s">
        <v>156</v>
      </c>
      <c r="U197" s="8">
        <v>43397</v>
      </c>
      <c r="V197" t="s">
        <v>189</v>
      </c>
      <c r="W197" t="s">
        <v>478</v>
      </c>
      <c r="X197" t="s">
        <v>156</v>
      </c>
      <c r="Z197" t="s">
        <v>671</v>
      </c>
      <c r="AZ197">
        <v>4.4000000000000004</v>
      </c>
      <c r="BA197">
        <v>2200</v>
      </c>
      <c r="BB197">
        <v>129</v>
      </c>
      <c r="BC197">
        <v>17</v>
      </c>
      <c r="BD197">
        <v>20</v>
      </c>
      <c r="BE197">
        <v>0.9</v>
      </c>
      <c r="BF197">
        <v>4100</v>
      </c>
      <c r="BG197">
        <v>83</v>
      </c>
      <c r="BK197" t="s">
        <v>156</v>
      </c>
      <c r="BL197" t="s">
        <v>156</v>
      </c>
      <c r="BM197" t="s">
        <v>156</v>
      </c>
      <c r="BV197" s="8">
        <v>43406</v>
      </c>
      <c r="BW197" t="s">
        <v>156</v>
      </c>
      <c r="BX197" t="s">
        <v>156</v>
      </c>
      <c r="BY197" t="s">
        <v>156</v>
      </c>
      <c r="CF197" t="s">
        <v>159</v>
      </c>
      <c r="CN197" t="s">
        <v>156</v>
      </c>
    </row>
    <row r="198" spans="1:92" hidden="1" x14ac:dyDescent="0.3">
      <c r="A198" t="s">
        <v>674</v>
      </c>
      <c r="B198" t="s">
        <v>640</v>
      </c>
      <c r="C198" t="s">
        <v>641</v>
      </c>
      <c r="D198" t="s">
        <v>675</v>
      </c>
      <c r="E198" t="s">
        <v>152</v>
      </c>
      <c r="F198" t="s">
        <v>153</v>
      </c>
      <c r="G198" t="s">
        <v>154</v>
      </c>
      <c r="I198" t="s">
        <v>155</v>
      </c>
      <c r="J198" t="s">
        <v>162</v>
      </c>
      <c r="L198">
        <v>2138.6</v>
      </c>
      <c r="M198">
        <v>124.8</v>
      </c>
      <c r="N198">
        <v>17.23</v>
      </c>
      <c r="O198">
        <v>9.67</v>
      </c>
      <c r="P198">
        <v>0.96779999999999999</v>
      </c>
      <c r="Q198">
        <v>3122</v>
      </c>
      <c r="R198">
        <v>83.1</v>
      </c>
      <c r="S198">
        <v>5</v>
      </c>
      <c r="T198">
        <v>50000</v>
      </c>
      <c r="U198" s="8">
        <v>43397</v>
      </c>
      <c r="V198" t="s">
        <v>189</v>
      </c>
      <c r="W198" t="s">
        <v>478</v>
      </c>
      <c r="X198" t="s">
        <v>156</v>
      </c>
      <c r="Z198" t="s">
        <v>671</v>
      </c>
      <c r="AP198">
        <v>81.5</v>
      </c>
      <c r="AR198">
        <v>1.26</v>
      </c>
      <c r="AS198">
        <v>1.3</v>
      </c>
      <c r="AZ198">
        <v>4.4000000000000004</v>
      </c>
      <c r="BA198">
        <v>2100</v>
      </c>
      <c r="BB198">
        <v>124</v>
      </c>
      <c r="BC198">
        <v>17</v>
      </c>
      <c r="BD198">
        <v>20</v>
      </c>
      <c r="BE198">
        <v>0.9</v>
      </c>
      <c r="BF198">
        <v>3000</v>
      </c>
      <c r="BG198">
        <v>83</v>
      </c>
      <c r="BK198" t="s">
        <v>156</v>
      </c>
      <c r="BL198" t="s">
        <v>156</v>
      </c>
      <c r="BM198" t="s">
        <v>156</v>
      </c>
      <c r="BV198" s="8">
        <v>43406</v>
      </c>
      <c r="BW198" t="s">
        <v>156</v>
      </c>
      <c r="BX198" t="s">
        <v>156</v>
      </c>
      <c r="BY198" t="s">
        <v>156</v>
      </c>
      <c r="CF198" t="s">
        <v>159</v>
      </c>
      <c r="CN198" t="s">
        <v>156</v>
      </c>
    </row>
    <row r="199" spans="1:92" hidden="1" x14ac:dyDescent="0.3">
      <c r="A199" t="s">
        <v>676</v>
      </c>
      <c r="B199" t="s">
        <v>640</v>
      </c>
      <c r="C199" t="s">
        <v>641</v>
      </c>
      <c r="D199" t="s">
        <v>677</v>
      </c>
      <c r="E199" t="s">
        <v>152</v>
      </c>
      <c r="F199" t="s">
        <v>153</v>
      </c>
      <c r="G199" t="s">
        <v>154</v>
      </c>
      <c r="I199" t="s">
        <v>155</v>
      </c>
      <c r="J199" t="s">
        <v>156</v>
      </c>
      <c r="U199" s="8">
        <v>43397</v>
      </c>
      <c r="V199" t="s">
        <v>189</v>
      </c>
      <c r="W199" t="s">
        <v>478</v>
      </c>
      <c r="X199" t="s">
        <v>156</v>
      </c>
      <c r="Z199" t="s">
        <v>671</v>
      </c>
      <c r="AZ199">
        <v>4.4000000000000004</v>
      </c>
      <c r="BA199">
        <v>2200</v>
      </c>
      <c r="BB199">
        <v>129</v>
      </c>
      <c r="BC199">
        <v>17</v>
      </c>
      <c r="BD199">
        <v>20</v>
      </c>
      <c r="BE199">
        <v>0.9</v>
      </c>
      <c r="BF199">
        <v>5000</v>
      </c>
      <c r="BG199">
        <v>83</v>
      </c>
      <c r="BK199" t="s">
        <v>156</v>
      </c>
      <c r="BL199" t="s">
        <v>156</v>
      </c>
      <c r="BM199" t="s">
        <v>156</v>
      </c>
      <c r="BV199" s="8">
        <v>43406</v>
      </c>
      <c r="BW199" t="s">
        <v>156</v>
      </c>
      <c r="BX199" t="s">
        <v>156</v>
      </c>
      <c r="BY199" t="s">
        <v>156</v>
      </c>
      <c r="CF199" t="s">
        <v>159</v>
      </c>
      <c r="CN199" t="s">
        <v>156</v>
      </c>
    </row>
    <row r="200" spans="1:92" x14ac:dyDescent="0.3">
      <c r="A200" t="s">
        <v>678</v>
      </c>
      <c r="B200" t="s">
        <v>649</v>
      </c>
      <c r="C200" t="s">
        <v>650</v>
      </c>
      <c r="D200" t="s">
        <v>679</v>
      </c>
      <c r="E200" t="s">
        <v>152</v>
      </c>
      <c r="F200" t="s">
        <v>153</v>
      </c>
      <c r="G200" t="s">
        <v>202</v>
      </c>
      <c r="I200" t="s">
        <v>155</v>
      </c>
      <c r="J200" t="s">
        <v>156</v>
      </c>
      <c r="U200" s="8">
        <v>43397</v>
      </c>
      <c r="V200" t="s">
        <v>157</v>
      </c>
      <c r="W200" t="s">
        <v>157</v>
      </c>
      <c r="X200" t="s">
        <v>156</v>
      </c>
      <c r="Z200" t="s">
        <v>658</v>
      </c>
      <c r="AZ200">
        <v>4.4000000000000004</v>
      </c>
      <c r="BA200">
        <v>2195</v>
      </c>
      <c r="BB200">
        <v>128.36000000000001</v>
      </c>
      <c r="BC200">
        <v>17.100000000000001</v>
      </c>
      <c r="BD200">
        <v>12.96</v>
      </c>
      <c r="BE200">
        <v>0.96519999999999995</v>
      </c>
      <c r="BF200">
        <v>5000</v>
      </c>
      <c r="BG200">
        <v>82.4</v>
      </c>
      <c r="BK200" t="s">
        <v>156</v>
      </c>
      <c r="BL200" t="s">
        <v>156</v>
      </c>
      <c r="BM200" t="s">
        <v>156</v>
      </c>
      <c r="BV200" s="8">
        <v>43406</v>
      </c>
      <c r="BW200" t="s">
        <v>156</v>
      </c>
      <c r="BX200" t="s">
        <v>156</v>
      </c>
      <c r="BY200" t="s">
        <v>156</v>
      </c>
      <c r="CF200" t="s">
        <v>159</v>
      </c>
      <c r="CN200" t="s">
        <v>156</v>
      </c>
    </row>
    <row r="201" spans="1:92" x14ac:dyDescent="0.3">
      <c r="A201" t="s">
        <v>680</v>
      </c>
      <c r="B201" t="s">
        <v>681</v>
      </c>
      <c r="C201" t="s">
        <v>682</v>
      </c>
      <c r="D201" t="s">
        <v>683</v>
      </c>
      <c r="E201" t="s">
        <v>152</v>
      </c>
      <c r="F201" t="s">
        <v>153</v>
      </c>
      <c r="G201" t="s">
        <v>202</v>
      </c>
      <c r="I201" t="s">
        <v>155</v>
      </c>
      <c r="J201" t="s">
        <v>162</v>
      </c>
      <c r="L201">
        <v>2051</v>
      </c>
      <c r="M201">
        <v>153.4</v>
      </c>
      <c r="N201">
        <v>13.37</v>
      </c>
      <c r="O201">
        <v>21.67</v>
      </c>
      <c r="P201">
        <v>0.89390000000000003</v>
      </c>
      <c r="Q201">
        <v>3929</v>
      </c>
      <c r="R201">
        <v>82</v>
      </c>
      <c r="S201">
        <v>5</v>
      </c>
      <c r="T201">
        <v>50000</v>
      </c>
      <c r="U201" s="8">
        <v>43396</v>
      </c>
      <c r="V201" t="s">
        <v>157</v>
      </c>
      <c r="W201" t="s">
        <v>157</v>
      </c>
      <c r="X201" t="s">
        <v>156</v>
      </c>
      <c r="Z201" t="s">
        <v>684</v>
      </c>
      <c r="AP201">
        <v>84.6</v>
      </c>
      <c r="AR201">
        <v>1.2</v>
      </c>
      <c r="AS201">
        <v>1.32</v>
      </c>
      <c r="AZ201">
        <v>4.4000000000000004</v>
      </c>
      <c r="BA201">
        <v>2051</v>
      </c>
      <c r="BB201">
        <v>153.4</v>
      </c>
      <c r="BC201">
        <v>13.37</v>
      </c>
      <c r="BD201">
        <v>21.69</v>
      </c>
      <c r="BE201">
        <v>0.89</v>
      </c>
      <c r="BF201">
        <v>4000</v>
      </c>
      <c r="BG201">
        <v>82</v>
      </c>
      <c r="BK201" t="s">
        <v>156</v>
      </c>
      <c r="BL201" t="s">
        <v>156</v>
      </c>
      <c r="BM201" t="s">
        <v>156</v>
      </c>
      <c r="BV201" s="8">
        <v>43406</v>
      </c>
      <c r="BW201" t="s">
        <v>156</v>
      </c>
      <c r="BX201" t="s">
        <v>156</v>
      </c>
      <c r="BY201" t="s">
        <v>156</v>
      </c>
      <c r="CF201" t="s">
        <v>159</v>
      </c>
      <c r="CN201" t="s">
        <v>156</v>
      </c>
    </row>
    <row r="202" spans="1:92" x14ac:dyDescent="0.3">
      <c r="A202" t="s">
        <v>685</v>
      </c>
      <c r="B202" t="s">
        <v>681</v>
      </c>
      <c r="C202" t="s">
        <v>682</v>
      </c>
      <c r="D202" t="s">
        <v>686</v>
      </c>
      <c r="E202" t="s">
        <v>152</v>
      </c>
      <c r="F202" t="s">
        <v>153</v>
      </c>
      <c r="G202" t="s">
        <v>202</v>
      </c>
      <c r="I202" t="s">
        <v>155</v>
      </c>
      <c r="J202" t="s">
        <v>156</v>
      </c>
      <c r="U202" s="8">
        <v>43396</v>
      </c>
      <c r="V202" t="s">
        <v>157</v>
      </c>
      <c r="W202" t="s">
        <v>157</v>
      </c>
      <c r="X202" t="s">
        <v>156</v>
      </c>
      <c r="Z202" t="s">
        <v>684</v>
      </c>
      <c r="AZ202">
        <v>4.4000000000000004</v>
      </c>
      <c r="BA202">
        <v>2059</v>
      </c>
      <c r="BB202">
        <v>155.16</v>
      </c>
      <c r="BC202">
        <v>13.27</v>
      </c>
      <c r="BD202">
        <v>21.59</v>
      </c>
      <c r="BE202">
        <v>0.89</v>
      </c>
      <c r="BF202">
        <v>5000</v>
      </c>
      <c r="BG202">
        <v>82.7</v>
      </c>
      <c r="BK202" t="s">
        <v>156</v>
      </c>
      <c r="BL202" t="s">
        <v>156</v>
      </c>
      <c r="BM202" t="s">
        <v>156</v>
      </c>
      <c r="BV202" s="8">
        <v>43406</v>
      </c>
      <c r="BW202" t="s">
        <v>156</v>
      </c>
      <c r="BX202" t="s">
        <v>156</v>
      </c>
      <c r="BY202" t="s">
        <v>156</v>
      </c>
      <c r="CF202" t="s">
        <v>159</v>
      </c>
      <c r="CN202" t="s">
        <v>156</v>
      </c>
    </row>
    <row r="203" spans="1:92" x14ac:dyDescent="0.3">
      <c r="A203" t="s">
        <v>687</v>
      </c>
      <c r="B203" t="s">
        <v>688</v>
      </c>
      <c r="C203" t="s">
        <v>689</v>
      </c>
      <c r="D203" t="s">
        <v>690</v>
      </c>
      <c r="E203" t="s">
        <v>152</v>
      </c>
      <c r="F203" t="s">
        <v>153</v>
      </c>
      <c r="G203" t="s">
        <v>202</v>
      </c>
      <c r="I203" t="s">
        <v>155</v>
      </c>
      <c r="J203" t="s">
        <v>156</v>
      </c>
      <c r="U203" s="8">
        <v>43391</v>
      </c>
      <c r="V203" t="s">
        <v>157</v>
      </c>
      <c r="W203" t="s">
        <v>157</v>
      </c>
      <c r="X203" t="s">
        <v>156</v>
      </c>
      <c r="Z203" t="s">
        <v>691</v>
      </c>
      <c r="AZ203">
        <v>4.4000000000000004</v>
      </c>
      <c r="BA203">
        <v>2300</v>
      </c>
      <c r="BB203">
        <v>136</v>
      </c>
      <c r="BC203">
        <v>17</v>
      </c>
      <c r="BD203">
        <v>10</v>
      </c>
      <c r="BE203">
        <v>0.9</v>
      </c>
      <c r="BF203">
        <v>5000</v>
      </c>
      <c r="BG203">
        <v>80</v>
      </c>
      <c r="BK203" t="s">
        <v>156</v>
      </c>
      <c r="BL203" t="s">
        <v>156</v>
      </c>
      <c r="BM203" t="s">
        <v>156</v>
      </c>
      <c r="BV203" s="8">
        <v>43406</v>
      </c>
      <c r="BW203" t="s">
        <v>156</v>
      </c>
      <c r="BX203" t="s">
        <v>156</v>
      </c>
      <c r="BY203" t="s">
        <v>156</v>
      </c>
      <c r="CF203" t="s">
        <v>159</v>
      </c>
      <c r="CN203" t="s">
        <v>156</v>
      </c>
    </row>
    <row r="204" spans="1:92" x14ac:dyDescent="0.3">
      <c r="A204" t="s">
        <v>692</v>
      </c>
      <c r="B204" t="s">
        <v>688</v>
      </c>
      <c r="C204" t="s">
        <v>689</v>
      </c>
      <c r="D204" t="s">
        <v>693</v>
      </c>
      <c r="E204" t="s">
        <v>152</v>
      </c>
      <c r="F204" t="s">
        <v>153</v>
      </c>
      <c r="G204" t="s">
        <v>202</v>
      </c>
      <c r="I204" t="s">
        <v>155</v>
      </c>
      <c r="J204" t="s">
        <v>156</v>
      </c>
      <c r="U204" s="8">
        <v>43391</v>
      </c>
      <c r="V204" t="s">
        <v>157</v>
      </c>
      <c r="W204" t="s">
        <v>157</v>
      </c>
      <c r="X204" t="s">
        <v>156</v>
      </c>
      <c r="Z204" t="s">
        <v>691</v>
      </c>
      <c r="AZ204">
        <v>4.4000000000000004</v>
      </c>
      <c r="BA204">
        <v>2300</v>
      </c>
      <c r="BB204">
        <v>136</v>
      </c>
      <c r="BC204">
        <v>17</v>
      </c>
      <c r="BD204">
        <v>10</v>
      </c>
      <c r="BE204">
        <v>0.9</v>
      </c>
      <c r="BF204">
        <v>4000</v>
      </c>
      <c r="BG204">
        <v>80</v>
      </c>
      <c r="BK204" t="s">
        <v>156</v>
      </c>
      <c r="BL204" t="s">
        <v>156</v>
      </c>
      <c r="BM204" t="s">
        <v>156</v>
      </c>
      <c r="BV204" s="8">
        <v>43406</v>
      </c>
      <c r="BW204" t="s">
        <v>156</v>
      </c>
      <c r="BX204" t="s">
        <v>156</v>
      </c>
      <c r="BY204" t="s">
        <v>156</v>
      </c>
      <c r="CF204" t="s">
        <v>159</v>
      </c>
      <c r="CN204" t="s">
        <v>156</v>
      </c>
    </row>
    <row r="205" spans="1:92" x14ac:dyDescent="0.3">
      <c r="A205" t="s">
        <v>694</v>
      </c>
      <c r="B205" t="s">
        <v>688</v>
      </c>
      <c r="C205" t="s">
        <v>689</v>
      </c>
      <c r="D205" t="s">
        <v>695</v>
      </c>
      <c r="E205" t="s">
        <v>152</v>
      </c>
      <c r="F205" t="s">
        <v>153</v>
      </c>
      <c r="G205" t="s">
        <v>202</v>
      </c>
      <c r="I205" t="s">
        <v>155</v>
      </c>
      <c r="J205" t="s">
        <v>162</v>
      </c>
      <c r="L205">
        <v>2289</v>
      </c>
      <c r="M205">
        <v>132.80000000000001</v>
      </c>
      <c r="N205">
        <v>17.23</v>
      </c>
      <c r="O205">
        <v>13.6</v>
      </c>
      <c r="P205">
        <v>0.91</v>
      </c>
      <c r="Q205">
        <v>3066</v>
      </c>
      <c r="R205">
        <v>82.8</v>
      </c>
      <c r="S205">
        <v>5</v>
      </c>
      <c r="T205">
        <v>50000</v>
      </c>
      <c r="U205" s="8">
        <v>43391</v>
      </c>
      <c r="V205" t="s">
        <v>157</v>
      </c>
      <c r="W205" t="s">
        <v>157</v>
      </c>
      <c r="X205" t="s">
        <v>156</v>
      </c>
      <c r="Z205" t="s">
        <v>691</v>
      </c>
      <c r="AP205">
        <v>84.5</v>
      </c>
      <c r="AR205">
        <v>1.28</v>
      </c>
      <c r="AS205">
        <v>1.26</v>
      </c>
      <c r="AZ205">
        <v>4.4000000000000004</v>
      </c>
      <c r="BA205">
        <v>2150</v>
      </c>
      <c r="BB205">
        <v>127</v>
      </c>
      <c r="BC205">
        <v>17</v>
      </c>
      <c r="BD205">
        <v>10</v>
      </c>
      <c r="BE205">
        <v>0.9</v>
      </c>
      <c r="BF205">
        <v>3000</v>
      </c>
      <c r="BG205">
        <v>80</v>
      </c>
      <c r="BK205" t="s">
        <v>156</v>
      </c>
      <c r="BL205" t="s">
        <v>156</v>
      </c>
      <c r="BM205" t="s">
        <v>156</v>
      </c>
      <c r="BV205" s="8">
        <v>43406</v>
      </c>
      <c r="BW205" t="s">
        <v>156</v>
      </c>
      <c r="BX205" t="s">
        <v>156</v>
      </c>
      <c r="BY205" t="s">
        <v>156</v>
      </c>
      <c r="CF205" t="s">
        <v>159</v>
      </c>
      <c r="CN205" t="s">
        <v>156</v>
      </c>
    </row>
    <row r="206" spans="1:92" hidden="1" x14ac:dyDescent="0.3">
      <c r="A206" t="s">
        <v>696</v>
      </c>
      <c r="B206" t="s">
        <v>603</v>
      </c>
      <c r="C206" t="s">
        <v>604</v>
      </c>
      <c r="D206" t="s">
        <v>697</v>
      </c>
      <c r="E206" t="s">
        <v>152</v>
      </c>
      <c r="F206" t="s">
        <v>153</v>
      </c>
      <c r="G206" t="s">
        <v>154</v>
      </c>
      <c r="I206" t="s">
        <v>155</v>
      </c>
      <c r="J206" t="s">
        <v>162</v>
      </c>
      <c r="L206">
        <v>1669</v>
      </c>
      <c r="M206">
        <v>129.4</v>
      </c>
      <c r="N206">
        <v>12.9</v>
      </c>
      <c r="O206">
        <v>15.11</v>
      </c>
      <c r="P206">
        <v>0.95179999999999998</v>
      </c>
      <c r="Q206">
        <v>4051</v>
      </c>
      <c r="R206">
        <v>82.3</v>
      </c>
      <c r="S206">
        <v>5</v>
      </c>
      <c r="T206">
        <v>50000</v>
      </c>
      <c r="U206" s="8">
        <v>42929</v>
      </c>
      <c r="V206" t="s">
        <v>157</v>
      </c>
      <c r="W206" t="s">
        <v>157</v>
      </c>
      <c r="X206" t="s">
        <v>156</v>
      </c>
      <c r="Z206" t="s">
        <v>606</v>
      </c>
      <c r="AP206">
        <v>82.6</v>
      </c>
      <c r="AR206">
        <v>1.28</v>
      </c>
      <c r="AS206">
        <v>1.34</v>
      </c>
      <c r="AZ206">
        <v>4.4000000000000004</v>
      </c>
      <c r="BA206">
        <v>1600</v>
      </c>
      <c r="BB206">
        <v>130</v>
      </c>
      <c r="BC206">
        <v>12.3</v>
      </c>
      <c r="BD206">
        <v>20</v>
      </c>
      <c r="BE206">
        <v>0.9</v>
      </c>
      <c r="BF206">
        <v>4000</v>
      </c>
      <c r="BG206">
        <v>80</v>
      </c>
      <c r="BK206" t="s">
        <v>156</v>
      </c>
      <c r="BL206" t="s">
        <v>156</v>
      </c>
      <c r="BM206" t="s">
        <v>156</v>
      </c>
      <c r="BV206" s="8">
        <v>43406</v>
      </c>
      <c r="BW206" t="s">
        <v>156</v>
      </c>
      <c r="BX206" t="s">
        <v>156</v>
      </c>
      <c r="BY206" t="s">
        <v>156</v>
      </c>
      <c r="CF206" t="s">
        <v>159</v>
      </c>
      <c r="CN206" t="s">
        <v>156</v>
      </c>
    </row>
    <row r="207" spans="1:92" hidden="1" x14ac:dyDescent="0.3">
      <c r="A207" t="s">
        <v>698</v>
      </c>
      <c r="B207" t="s">
        <v>603</v>
      </c>
      <c r="D207" t="s">
        <v>699</v>
      </c>
      <c r="E207" t="s">
        <v>152</v>
      </c>
      <c r="F207" t="s">
        <v>153</v>
      </c>
      <c r="G207" t="s">
        <v>154</v>
      </c>
      <c r="I207" t="s">
        <v>155</v>
      </c>
      <c r="J207" t="s">
        <v>156</v>
      </c>
      <c r="U207" s="8">
        <v>42844</v>
      </c>
      <c r="V207" t="s">
        <v>157</v>
      </c>
      <c r="W207" t="s">
        <v>157</v>
      </c>
      <c r="X207" t="s">
        <v>156</v>
      </c>
      <c r="Z207" t="s">
        <v>700</v>
      </c>
      <c r="AZ207">
        <v>4.4000000000000004</v>
      </c>
      <c r="BA207">
        <v>1800</v>
      </c>
      <c r="BB207">
        <v>150</v>
      </c>
      <c r="BC207">
        <v>12</v>
      </c>
      <c r="BD207">
        <v>11</v>
      </c>
      <c r="BE207">
        <v>1</v>
      </c>
      <c r="BF207">
        <v>5000</v>
      </c>
      <c r="BG207">
        <v>80</v>
      </c>
      <c r="BK207" t="s">
        <v>156</v>
      </c>
      <c r="BL207" t="s">
        <v>156</v>
      </c>
      <c r="BM207" t="s">
        <v>156</v>
      </c>
      <c r="BN207" s="8">
        <v>43222</v>
      </c>
      <c r="BO207">
        <v>4.3</v>
      </c>
      <c r="BQ207" t="s">
        <v>155</v>
      </c>
      <c r="BV207" s="8">
        <v>43406</v>
      </c>
      <c r="BW207" t="s">
        <v>156</v>
      </c>
      <c r="BX207" t="s">
        <v>156</v>
      </c>
      <c r="BY207" t="s">
        <v>156</v>
      </c>
      <c r="CF207" t="s">
        <v>159</v>
      </c>
      <c r="CN207" t="s">
        <v>156</v>
      </c>
    </row>
    <row r="208" spans="1:92" hidden="1" x14ac:dyDescent="0.3">
      <c r="A208" t="s">
        <v>701</v>
      </c>
      <c r="B208" t="s">
        <v>603</v>
      </c>
      <c r="D208" t="s">
        <v>702</v>
      </c>
      <c r="E208" t="s">
        <v>152</v>
      </c>
      <c r="F208" t="s">
        <v>153</v>
      </c>
      <c r="G208" t="s">
        <v>154</v>
      </c>
      <c r="I208" t="s">
        <v>155</v>
      </c>
      <c r="J208" t="s">
        <v>156</v>
      </c>
      <c r="U208" s="8">
        <v>42844</v>
      </c>
      <c r="V208" t="s">
        <v>157</v>
      </c>
      <c r="W208" t="s">
        <v>157</v>
      </c>
      <c r="X208" t="s">
        <v>156</v>
      </c>
      <c r="Z208" t="s">
        <v>700</v>
      </c>
      <c r="AZ208">
        <v>4.4000000000000004</v>
      </c>
      <c r="BA208">
        <v>1800</v>
      </c>
      <c r="BB208">
        <v>150</v>
      </c>
      <c r="BC208">
        <v>12</v>
      </c>
      <c r="BD208">
        <v>11</v>
      </c>
      <c r="BE208">
        <v>1</v>
      </c>
      <c r="BF208">
        <v>4500</v>
      </c>
      <c r="BG208">
        <v>80</v>
      </c>
      <c r="BK208" t="s">
        <v>156</v>
      </c>
      <c r="BL208" t="s">
        <v>156</v>
      </c>
      <c r="BM208" t="s">
        <v>156</v>
      </c>
      <c r="BN208" s="8">
        <v>43222</v>
      </c>
      <c r="BO208">
        <v>4.3</v>
      </c>
      <c r="BQ208" t="s">
        <v>155</v>
      </c>
      <c r="BV208" s="8">
        <v>43406</v>
      </c>
      <c r="BW208" t="s">
        <v>156</v>
      </c>
      <c r="BX208" t="s">
        <v>156</v>
      </c>
      <c r="BY208" t="s">
        <v>156</v>
      </c>
      <c r="CF208" t="s">
        <v>159</v>
      </c>
      <c r="CN208" t="s">
        <v>156</v>
      </c>
    </row>
    <row r="209" spans="1:92" hidden="1" x14ac:dyDescent="0.3">
      <c r="A209" t="s">
        <v>703</v>
      </c>
      <c r="B209" t="s">
        <v>603</v>
      </c>
      <c r="D209" t="s">
        <v>704</v>
      </c>
      <c r="E209" t="s">
        <v>152</v>
      </c>
      <c r="F209" t="s">
        <v>153</v>
      </c>
      <c r="G209" t="s">
        <v>154</v>
      </c>
      <c r="I209" t="s">
        <v>155</v>
      </c>
      <c r="J209" t="s">
        <v>162</v>
      </c>
      <c r="L209">
        <v>2016.2</v>
      </c>
      <c r="M209">
        <v>139.76</v>
      </c>
      <c r="N209">
        <v>14.43</v>
      </c>
      <c r="O209">
        <v>11.04</v>
      </c>
      <c r="P209">
        <v>0.96040000000000003</v>
      </c>
      <c r="Q209">
        <v>3885</v>
      </c>
      <c r="R209">
        <v>84.6</v>
      </c>
      <c r="S209">
        <v>5</v>
      </c>
      <c r="T209">
        <v>50000</v>
      </c>
      <c r="U209" s="8">
        <v>42844</v>
      </c>
      <c r="V209" t="s">
        <v>157</v>
      </c>
      <c r="W209" t="s">
        <v>157</v>
      </c>
      <c r="X209" t="s">
        <v>156</v>
      </c>
      <c r="Z209" t="s">
        <v>700</v>
      </c>
      <c r="AP209">
        <v>88.1</v>
      </c>
      <c r="AR209">
        <v>1.26</v>
      </c>
      <c r="AS209">
        <v>1.42</v>
      </c>
      <c r="AZ209">
        <v>4.4000000000000004</v>
      </c>
      <c r="BA209">
        <v>1800</v>
      </c>
      <c r="BB209">
        <v>150</v>
      </c>
      <c r="BC209">
        <v>12</v>
      </c>
      <c r="BD209">
        <v>11</v>
      </c>
      <c r="BE209">
        <v>1</v>
      </c>
      <c r="BF209">
        <v>4000</v>
      </c>
      <c r="BG209">
        <v>80</v>
      </c>
      <c r="BK209" t="s">
        <v>156</v>
      </c>
      <c r="BL209" t="s">
        <v>156</v>
      </c>
      <c r="BM209" t="s">
        <v>156</v>
      </c>
      <c r="BN209" s="8">
        <v>43222</v>
      </c>
      <c r="BO209">
        <v>4.3</v>
      </c>
      <c r="BQ209" t="s">
        <v>155</v>
      </c>
      <c r="BV209" s="8">
        <v>43406</v>
      </c>
      <c r="BW209" t="s">
        <v>156</v>
      </c>
      <c r="BX209" t="s">
        <v>156</v>
      </c>
      <c r="BY209" t="s">
        <v>156</v>
      </c>
      <c r="CF209" t="s">
        <v>159</v>
      </c>
      <c r="CN209" t="s">
        <v>156</v>
      </c>
    </row>
    <row r="210" spans="1:92" hidden="1" x14ac:dyDescent="0.3">
      <c r="A210" t="s">
        <v>705</v>
      </c>
      <c r="B210" t="s">
        <v>706</v>
      </c>
      <c r="C210" t="s">
        <v>707</v>
      </c>
      <c r="D210" t="s">
        <v>708</v>
      </c>
      <c r="E210" t="s">
        <v>152</v>
      </c>
      <c r="F210" t="s">
        <v>153</v>
      </c>
      <c r="G210" t="s">
        <v>154</v>
      </c>
      <c r="I210" t="s">
        <v>155</v>
      </c>
      <c r="J210" t="s">
        <v>156</v>
      </c>
      <c r="U210" s="8">
        <v>43003</v>
      </c>
      <c r="V210" t="s">
        <v>157</v>
      </c>
      <c r="W210" t="s">
        <v>157</v>
      </c>
      <c r="X210" t="s">
        <v>156</v>
      </c>
      <c r="Z210" t="s">
        <v>709</v>
      </c>
      <c r="AZ210">
        <v>4.4000000000000004</v>
      </c>
      <c r="BA210">
        <v>1650</v>
      </c>
      <c r="BB210">
        <v>127</v>
      </c>
      <c r="BC210">
        <v>13</v>
      </c>
      <c r="BD210">
        <v>8</v>
      </c>
      <c r="BE210">
        <v>0.9</v>
      </c>
      <c r="BF210">
        <v>4000</v>
      </c>
      <c r="BG210">
        <v>80</v>
      </c>
      <c r="BK210" t="s">
        <v>156</v>
      </c>
      <c r="BL210" t="s">
        <v>156</v>
      </c>
      <c r="BM210" t="s">
        <v>156</v>
      </c>
      <c r="BV210" s="8">
        <v>43406</v>
      </c>
      <c r="BW210" t="s">
        <v>156</v>
      </c>
      <c r="BX210" t="s">
        <v>156</v>
      </c>
      <c r="BY210" t="s">
        <v>156</v>
      </c>
      <c r="CF210" t="s">
        <v>159</v>
      </c>
      <c r="CN210" t="s">
        <v>156</v>
      </c>
    </row>
    <row r="211" spans="1:92" hidden="1" x14ac:dyDescent="0.3">
      <c r="A211" t="s">
        <v>710</v>
      </c>
      <c r="B211" t="s">
        <v>706</v>
      </c>
      <c r="C211" t="s">
        <v>707</v>
      </c>
      <c r="D211" t="s">
        <v>711</v>
      </c>
      <c r="E211" t="s">
        <v>152</v>
      </c>
      <c r="F211" t="s">
        <v>153</v>
      </c>
      <c r="G211" t="s">
        <v>154</v>
      </c>
      <c r="I211" t="s">
        <v>155</v>
      </c>
      <c r="J211" t="s">
        <v>156</v>
      </c>
      <c r="U211" s="8">
        <v>43003</v>
      </c>
      <c r="V211" t="s">
        <v>157</v>
      </c>
      <c r="W211" t="s">
        <v>157</v>
      </c>
      <c r="X211" t="s">
        <v>156</v>
      </c>
      <c r="Z211" t="s">
        <v>712</v>
      </c>
      <c r="AZ211">
        <v>4.4000000000000004</v>
      </c>
      <c r="BA211">
        <v>2100</v>
      </c>
      <c r="BB211">
        <v>131</v>
      </c>
      <c r="BC211">
        <v>16</v>
      </c>
      <c r="BD211">
        <v>8</v>
      </c>
      <c r="BE211">
        <v>0.9</v>
      </c>
      <c r="BF211">
        <v>3500</v>
      </c>
      <c r="BG211">
        <v>80</v>
      </c>
      <c r="BK211" t="s">
        <v>156</v>
      </c>
      <c r="BL211" t="s">
        <v>156</v>
      </c>
      <c r="BM211" t="s">
        <v>156</v>
      </c>
      <c r="BV211" s="8">
        <v>43406</v>
      </c>
      <c r="BW211" t="s">
        <v>156</v>
      </c>
      <c r="BX211" t="s">
        <v>156</v>
      </c>
      <c r="BY211" t="s">
        <v>156</v>
      </c>
      <c r="CF211" t="s">
        <v>159</v>
      </c>
      <c r="CN211" t="s">
        <v>156</v>
      </c>
    </row>
    <row r="212" spans="1:92" hidden="1" x14ac:dyDescent="0.3">
      <c r="A212" t="s">
        <v>713</v>
      </c>
      <c r="B212" t="s">
        <v>706</v>
      </c>
      <c r="C212" t="s">
        <v>707</v>
      </c>
      <c r="D212" t="s">
        <v>714</v>
      </c>
      <c r="E212" t="s">
        <v>152</v>
      </c>
      <c r="F212" t="s">
        <v>153</v>
      </c>
      <c r="G212" t="s">
        <v>154</v>
      </c>
      <c r="I212" t="s">
        <v>155</v>
      </c>
      <c r="J212" t="s">
        <v>156</v>
      </c>
      <c r="U212" s="8">
        <v>43003</v>
      </c>
      <c r="V212" t="s">
        <v>157</v>
      </c>
      <c r="W212" t="s">
        <v>157</v>
      </c>
      <c r="X212" t="s">
        <v>156</v>
      </c>
      <c r="Z212" t="s">
        <v>709</v>
      </c>
      <c r="AZ212">
        <v>4.4000000000000004</v>
      </c>
      <c r="BA212">
        <v>1650</v>
      </c>
      <c r="BB212">
        <v>127</v>
      </c>
      <c r="BC212">
        <v>13</v>
      </c>
      <c r="BD212">
        <v>8</v>
      </c>
      <c r="BE212">
        <v>0.9</v>
      </c>
      <c r="BF212">
        <v>5000</v>
      </c>
      <c r="BG212">
        <v>80</v>
      </c>
      <c r="BK212" t="s">
        <v>156</v>
      </c>
      <c r="BL212" t="s">
        <v>156</v>
      </c>
      <c r="BM212" t="s">
        <v>156</v>
      </c>
      <c r="BV212" s="8">
        <v>43406</v>
      </c>
      <c r="BW212" t="s">
        <v>156</v>
      </c>
      <c r="BX212" t="s">
        <v>156</v>
      </c>
      <c r="BY212" t="s">
        <v>156</v>
      </c>
      <c r="CF212" t="s">
        <v>159</v>
      </c>
      <c r="CN212" t="s">
        <v>156</v>
      </c>
    </row>
    <row r="213" spans="1:92" hidden="1" x14ac:dyDescent="0.3">
      <c r="A213" t="s">
        <v>715</v>
      </c>
      <c r="B213" t="s">
        <v>706</v>
      </c>
      <c r="C213" t="s">
        <v>707</v>
      </c>
      <c r="D213" t="s">
        <v>716</v>
      </c>
      <c r="E213" t="s">
        <v>152</v>
      </c>
      <c r="F213" t="s">
        <v>153</v>
      </c>
      <c r="G213" t="s">
        <v>154</v>
      </c>
      <c r="I213" t="s">
        <v>155</v>
      </c>
      <c r="J213" t="s">
        <v>156</v>
      </c>
      <c r="U213" s="8">
        <v>43003</v>
      </c>
      <c r="V213" t="s">
        <v>157</v>
      </c>
      <c r="W213" t="s">
        <v>157</v>
      </c>
      <c r="X213" t="s">
        <v>156</v>
      </c>
      <c r="Z213" t="s">
        <v>712</v>
      </c>
      <c r="AZ213">
        <v>4.4000000000000004</v>
      </c>
      <c r="BA213">
        <v>2100</v>
      </c>
      <c r="BB213">
        <v>131</v>
      </c>
      <c r="BC213">
        <v>16</v>
      </c>
      <c r="BD213">
        <v>8</v>
      </c>
      <c r="BE213">
        <v>0.9</v>
      </c>
      <c r="BF213">
        <v>5000</v>
      </c>
      <c r="BG213">
        <v>80</v>
      </c>
      <c r="BK213" t="s">
        <v>156</v>
      </c>
      <c r="BL213" t="s">
        <v>156</v>
      </c>
      <c r="BM213" t="s">
        <v>156</v>
      </c>
      <c r="BV213" s="8">
        <v>43406</v>
      </c>
      <c r="BW213" t="s">
        <v>156</v>
      </c>
      <c r="BX213" t="s">
        <v>156</v>
      </c>
      <c r="BY213" t="s">
        <v>156</v>
      </c>
      <c r="CF213" t="s">
        <v>159</v>
      </c>
      <c r="CN213" t="s">
        <v>156</v>
      </c>
    </row>
    <row r="214" spans="1:92" hidden="1" x14ac:dyDescent="0.3">
      <c r="A214" t="s">
        <v>717</v>
      </c>
      <c r="B214" t="s">
        <v>706</v>
      </c>
      <c r="C214" t="s">
        <v>707</v>
      </c>
      <c r="D214" t="s">
        <v>718</v>
      </c>
      <c r="E214" t="s">
        <v>152</v>
      </c>
      <c r="F214" t="s">
        <v>153</v>
      </c>
      <c r="G214" t="s">
        <v>154</v>
      </c>
      <c r="I214" t="s">
        <v>155</v>
      </c>
      <c r="J214" t="s">
        <v>156</v>
      </c>
      <c r="U214" s="8">
        <v>43003</v>
      </c>
      <c r="V214" t="s">
        <v>157</v>
      </c>
      <c r="W214" t="s">
        <v>157</v>
      </c>
      <c r="X214" t="s">
        <v>156</v>
      </c>
      <c r="Z214" t="s">
        <v>709</v>
      </c>
      <c r="AZ214">
        <v>4.4000000000000004</v>
      </c>
      <c r="BA214">
        <v>1650</v>
      </c>
      <c r="BB214">
        <v>127</v>
      </c>
      <c r="BC214">
        <v>13</v>
      </c>
      <c r="BD214">
        <v>8</v>
      </c>
      <c r="BE214">
        <v>0.9</v>
      </c>
      <c r="BF214">
        <v>3500</v>
      </c>
      <c r="BG214">
        <v>80</v>
      </c>
      <c r="BK214" t="s">
        <v>156</v>
      </c>
      <c r="BL214" t="s">
        <v>156</v>
      </c>
      <c r="BM214" t="s">
        <v>156</v>
      </c>
      <c r="BV214" s="8">
        <v>43406</v>
      </c>
      <c r="BW214" t="s">
        <v>156</v>
      </c>
      <c r="BX214" t="s">
        <v>156</v>
      </c>
      <c r="BY214" t="s">
        <v>156</v>
      </c>
      <c r="CF214" t="s">
        <v>159</v>
      </c>
      <c r="CN214" t="s">
        <v>156</v>
      </c>
    </row>
    <row r="215" spans="1:92" hidden="1" x14ac:dyDescent="0.3">
      <c r="A215" t="s">
        <v>719</v>
      </c>
      <c r="B215" t="s">
        <v>706</v>
      </c>
      <c r="C215" t="s">
        <v>707</v>
      </c>
      <c r="D215" t="s">
        <v>720</v>
      </c>
      <c r="E215" t="s">
        <v>152</v>
      </c>
      <c r="F215" t="s">
        <v>153</v>
      </c>
      <c r="G215" t="s">
        <v>154</v>
      </c>
      <c r="I215" t="s">
        <v>155</v>
      </c>
      <c r="J215" t="s">
        <v>162</v>
      </c>
      <c r="L215">
        <v>1602</v>
      </c>
      <c r="M215">
        <v>118.99</v>
      </c>
      <c r="N215">
        <v>13.46</v>
      </c>
      <c r="O215">
        <v>5.19</v>
      </c>
      <c r="P215">
        <v>0.95020000000000004</v>
      </c>
      <c r="Q215">
        <v>2962</v>
      </c>
      <c r="R215">
        <v>83.8</v>
      </c>
      <c r="S215">
        <v>5</v>
      </c>
      <c r="T215">
        <v>50000</v>
      </c>
      <c r="U215" s="8">
        <v>43003</v>
      </c>
      <c r="V215" t="s">
        <v>157</v>
      </c>
      <c r="W215" t="s">
        <v>157</v>
      </c>
      <c r="X215" t="s">
        <v>156</v>
      </c>
      <c r="Z215" t="s">
        <v>709</v>
      </c>
      <c r="AP215">
        <v>82.2</v>
      </c>
      <c r="AR215">
        <v>1.28</v>
      </c>
      <c r="AS215">
        <v>1.32</v>
      </c>
      <c r="AZ215">
        <v>4.4000000000000004</v>
      </c>
      <c r="BA215">
        <v>1650</v>
      </c>
      <c r="BB215">
        <v>127</v>
      </c>
      <c r="BC215">
        <v>13</v>
      </c>
      <c r="BD215">
        <v>8</v>
      </c>
      <c r="BE215">
        <v>0.9</v>
      </c>
      <c r="BF215">
        <v>3000</v>
      </c>
      <c r="BG215">
        <v>80</v>
      </c>
      <c r="BK215" t="s">
        <v>156</v>
      </c>
      <c r="BL215" t="s">
        <v>156</v>
      </c>
      <c r="BM215" t="s">
        <v>156</v>
      </c>
      <c r="BV215" s="8">
        <v>43406</v>
      </c>
      <c r="BW215" t="s">
        <v>156</v>
      </c>
      <c r="BX215" t="s">
        <v>156</v>
      </c>
      <c r="BY215" t="s">
        <v>156</v>
      </c>
      <c r="CF215" t="s">
        <v>159</v>
      </c>
      <c r="CN215" t="s">
        <v>156</v>
      </c>
    </row>
    <row r="216" spans="1:92" hidden="1" x14ac:dyDescent="0.3">
      <c r="A216" t="s">
        <v>721</v>
      </c>
      <c r="B216" t="s">
        <v>706</v>
      </c>
      <c r="C216" t="s">
        <v>707</v>
      </c>
      <c r="D216" t="s">
        <v>722</v>
      </c>
      <c r="E216" t="s">
        <v>152</v>
      </c>
      <c r="F216" t="s">
        <v>153</v>
      </c>
      <c r="G216" t="s">
        <v>154</v>
      </c>
      <c r="I216" t="s">
        <v>155</v>
      </c>
      <c r="J216" t="s">
        <v>162</v>
      </c>
      <c r="L216">
        <v>1979.2</v>
      </c>
      <c r="M216">
        <v>122.96</v>
      </c>
      <c r="N216">
        <v>16.100000000000001</v>
      </c>
      <c r="O216">
        <v>4.68</v>
      </c>
      <c r="P216">
        <v>0.96279999999999999</v>
      </c>
      <c r="Q216">
        <v>2955</v>
      </c>
      <c r="R216">
        <v>83.7</v>
      </c>
      <c r="S216">
        <v>5</v>
      </c>
      <c r="T216">
        <v>50000</v>
      </c>
      <c r="U216" s="8">
        <v>43003</v>
      </c>
      <c r="V216" t="s">
        <v>157</v>
      </c>
      <c r="W216" t="s">
        <v>157</v>
      </c>
      <c r="X216" t="s">
        <v>156</v>
      </c>
      <c r="Z216" t="s">
        <v>712</v>
      </c>
      <c r="AP216">
        <v>82.5</v>
      </c>
      <c r="AR216">
        <v>1.28</v>
      </c>
      <c r="AS216">
        <v>1.32</v>
      </c>
      <c r="AZ216">
        <v>4.4000000000000004</v>
      </c>
      <c r="BA216">
        <v>2100</v>
      </c>
      <c r="BB216">
        <v>131</v>
      </c>
      <c r="BC216">
        <v>16</v>
      </c>
      <c r="BD216">
        <v>8</v>
      </c>
      <c r="BE216">
        <v>0.9</v>
      </c>
      <c r="BF216">
        <v>3000</v>
      </c>
      <c r="BG216">
        <v>80</v>
      </c>
      <c r="BK216" t="s">
        <v>156</v>
      </c>
      <c r="BL216" t="s">
        <v>156</v>
      </c>
      <c r="BM216" t="s">
        <v>156</v>
      </c>
      <c r="BV216" s="8">
        <v>43406</v>
      </c>
      <c r="BW216" t="s">
        <v>156</v>
      </c>
      <c r="BX216" t="s">
        <v>156</v>
      </c>
      <c r="BY216" t="s">
        <v>156</v>
      </c>
      <c r="CF216" t="s">
        <v>159</v>
      </c>
      <c r="CN216" t="s">
        <v>156</v>
      </c>
    </row>
    <row r="217" spans="1:92" hidden="1" x14ac:dyDescent="0.3">
      <c r="A217" t="s">
        <v>723</v>
      </c>
      <c r="B217" t="s">
        <v>706</v>
      </c>
      <c r="C217" t="s">
        <v>707</v>
      </c>
      <c r="D217" t="s">
        <v>724</v>
      </c>
      <c r="E217" t="s">
        <v>152</v>
      </c>
      <c r="F217" t="s">
        <v>153</v>
      </c>
      <c r="G217" t="s">
        <v>154</v>
      </c>
      <c r="I217" t="s">
        <v>155</v>
      </c>
      <c r="J217" t="s">
        <v>156</v>
      </c>
      <c r="U217" s="8">
        <v>43003</v>
      </c>
      <c r="V217" t="s">
        <v>157</v>
      </c>
      <c r="W217" t="s">
        <v>157</v>
      </c>
      <c r="X217" t="s">
        <v>156</v>
      </c>
      <c r="Z217" t="s">
        <v>712</v>
      </c>
      <c r="AZ217">
        <v>4.4000000000000004</v>
      </c>
      <c r="BA217">
        <v>2100</v>
      </c>
      <c r="BB217">
        <v>131</v>
      </c>
      <c r="BC217">
        <v>16</v>
      </c>
      <c r="BD217">
        <v>8</v>
      </c>
      <c r="BE217">
        <v>0.9</v>
      </c>
      <c r="BF217">
        <v>4000</v>
      </c>
      <c r="BG217">
        <v>80</v>
      </c>
      <c r="BK217" t="s">
        <v>156</v>
      </c>
      <c r="BL217" t="s">
        <v>156</v>
      </c>
      <c r="BM217" t="s">
        <v>156</v>
      </c>
      <c r="BV217" s="8">
        <v>43406</v>
      </c>
      <c r="BW217" t="s">
        <v>156</v>
      </c>
      <c r="BX217" t="s">
        <v>156</v>
      </c>
      <c r="BY217" t="s">
        <v>156</v>
      </c>
      <c r="CF217" t="s">
        <v>159</v>
      </c>
      <c r="CN217" t="s">
        <v>156</v>
      </c>
    </row>
    <row r="218" spans="1:92" hidden="1" x14ac:dyDescent="0.3">
      <c r="A218" t="s">
        <v>725</v>
      </c>
      <c r="B218" t="s">
        <v>706</v>
      </c>
      <c r="C218" t="s">
        <v>707</v>
      </c>
      <c r="D218" t="s">
        <v>726</v>
      </c>
      <c r="E218" t="s">
        <v>152</v>
      </c>
      <c r="F218" t="s">
        <v>153</v>
      </c>
      <c r="G218" t="s">
        <v>154</v>
      </c>
      <c r="I218" t="s">
        <v>155</v>
      </c>
      <c r="J218" t="s">
        <v>156</v>
      </c>
      <c r="U218" s="8">
        <v>42948</v>
      </c>
      <c r="V218" t="s">
        <v>157</v>
      </c>
      <c r="W218" t="s">
        <v>157</v>
      </c>
      <c r="X218" t="s">
        <v>156</v>
      </c>
      <c r="Z218" t="s">
        <v>727</v>
      </c>
      <c r="AZ218">
        <v>4.4000000000000004</v>
      </c>
      <c r="BA218">
        <v>1726</v>
      </c>
      <c r="BB218">
        <v>123.55</v>
      </c>
      <c r="BC218">
        <v>13.97</v>
      </c>
      <c r="BD218">
        <v>6.51</v>
      </c>
      <c r="BE218">
        <v>1</v>
      </c>
      <c r="BF218">
        <v>5105</v>
      </c>
      <c r="BG218">
        <v>84.2</v>
      </c>
      <c r="BK218" t="s">
        <v>156</v>
      </c>
      <c r="BL218" t="s">
        <v>156</v>
      </c>
      <c r="BM218" t="s">
        <v>156</v>
      </c>
      <c r="BV218" s="8">
        <v>43406</v>
      </c>
      <c r="BW218" t="s">
        <v>156</v>
      </c>
      <c r="BX218" t="s">
        <v>156</v>
      </c>
      <c r="BY218" t="s">
        <v>156</v>
      </c>
      <c r="CF218" t="s">
        <v>159</v>
      </c>
      <c r="CN218" t="s">
        <v>156</v>
      </c>
    </row>
    <row r="219" spans="1:92" hidden="1" x14ac:dyDescent="0.3">
      <c r="A219" t="s">
        <v>728</v>
      </c>
      <c r="B219" t="s">
        <v>706</v>
      </c>
      <c r="C219" t="s">
        <v>707</v>
      </c>
      <c r="D219" t="s">
        <v>729</v>
      </c>
      <c r="E219" t="s">
        <v>152</v>
      </c>
      <c r="F219" t="s">
        <v>153</v>
      </c>
      <c r="G219" t="s">
        <v>154</v>
      </c>
      <c r="I219" t="s">
        <v>155</v>
      </c>
      <c r="J219" t="s">
        <v>156</v>
      </c>
      <c r="U219" s="8">
        <v>42948</v>
      </c>
      <c r="V219" t="s">
        <v>157</v>
      </c>
      <c r="W219" t="s">
        <v>157</v>
      </c>
      <c r="X219" t="s">
        <v>156</v>
      </c>
      <c r="Z219" t="s">
        <v>727</v>
      </c>
      <c r="AZ219">
        <v>4.4000000000000004</v>
      </c>
      <c r="BA219">
        <v>1806</v>
      </c>
      <c r="BB219">
        <v>130.30000000000001</v>
      </c>
      <c r="BC219">
        <v>13.86</v>
      </c>
      <c r="BD219">
        <v>6.48</v>
      </c>
      <c r="BE219">
        <v>1</v>
      </c>
      <c r="BF219">
        <v>3942</v>
      </c>
      <c r="BG219">
        <v>84.2</v>
      </c>
      <c r="BK219" t="s">
        <v>156</v>
      </c>
      <c r="BL219" t="s">
        <v>156</v>
      </c>
      <c r="BM219" t="s">
        <v>156</v>
      </c>
      <c r="BV219" s="8">
        <v>43406</v>
      </c>
      <c r="BW219" t="s">
        <v>156</v>
      </c>
      <c r="BX219" t="s">
        <v>156</v>
      </c>
      <c r="BY219" t="s">
        <v>156</v>
      </c>
      <c r="CF219" t="s">
        <v>159</v>
      </c>
      <c r="CN219" t="s">
        <v>156</v>
      </c>
    </row>
    <row r="220" spans="1:92" hidden="1" x14ac:dyDescent="0.3">
      <c r="A220" t="s">
        <v>730</v>
      </c>
      <c r="B220" t="s">
        <v>706</v>
      </c>
      <c r="C220" t="s">
        <v>707</v>
      </c>
      <c r="D220" t="s">
        <v>731</v>
      </c>
      <c r="E220" t="s">
        <v>152</v>
      </c>
      <c r="F220" t="s">
        <v>153</v>
      </c>
      <c r="G220" t="s">
        <v>154</v>
      </c>
      <c r="I220" t="s">
        <v>155</v>
      </c>
      <c r="J220" t="s">
        <v>162</v>
      </c>
      <c r="L220">
        <v>1695</v>
      </c>
      <c r="M220">
        <v>133.57</v>
      </c>
      <c r="N220">
        <v>12.69</v>
      </c>
      <c r="O220">
        <v>14.75</v>
      </c>
      <c r="P220">
        <v>0.95409999999999995</v>
      </c>
      <c r="Q220">
        <v>3044</v>
      </c>
      <c r="R220">
        <v>82.7</v>
      </c>
      <c r="S220">
        <v>5</v>
      </c>
      <c r="T220">
        <v>50000</v>
      </c>
      <c r="U220" s="8">
        <v>42948</v>
      </c>
      <c r="V220" t="s">
        <v>157</v>
      </c>
      <c r="W220" t="s">
        <v>157</v>
      </c>
      <c r="X220" t="s">
        <v>156</v>
      </c>
      <c r="Z220" t="s">
        <v>727</v>
      </c>
      <c r="AP220">
        <v>84.7</v>
      </c>
      <c r="AR220">
        <v>1.22</v>
      </c>
      <c r="AS220">
        <v>1.32</v>
      </c>
      <c r="AZ220">
        <v>4.4000000000000004</v>
      </c>
      <c r="BA220">
        <v>1722</v>
      </c>
      <c r="BB220">
        <v>122.56</v>
      </c>
      <c r="BC220">
        <v>14.05</v>
      </c>
      <c r="BD220">
        <v>6.47</v>
      </c>
      <c r="BE220">
        <v>1</v>
      </c>
      <c r="BF220">
        <v>3038</v>
      </c>
      <c r="BG220">
        <v>82.9</v>
      </c>
      <c r="BK220" t="s">
        <v>156</v>
      </c>
      <c r="BL220" t="s">
        <v>156</v>
      </c>
      <c r="BM220" t="s">
        <v>156</v>
      </c>
      <c r="BV220" s="8">
        <v>43406</v>
      </c>
      <c r="BW220" t="s">
        <v>156</v>
      </c>
      <c r="BX220" t="s">
        <v>156</v>
      </c>
      <c r="BY220" t="s">
        <v>156</v>
      </c>
      <c r="CF220" t="s">
        <v>159</v>
      </c>
      <c r="CN220" t="s">
        <v>156</v>
      </c>
    </row>
    <row r="221" spans="1:92" hidden="1" x14ac:dyDescent="0.3">
      <c r="A221" t="s">
        <v>732</v>
      </c>
      <c r="B221" t="s">
        <v>706</v>
      </c>
      <c r="C221" t="s">
        <v>707</v>
      </c>
      <c r="D221" t="s">
        <v>733</v>
      </c>
      <c r="E221" t="s">
        <v>152</v>
      </c>
      <c r="F221" t="s">
        <v>153</v>
      </c>
      <c r="G221" t="s">
        <v>154</v>
      </c>
      <c r="I221" t="s">
        <v>155</v>
      </c>
      <c r="J221" t="s">
        <v>156</v>
      </c>
      <c r="U221" s="8">
        <v>42948</v>
      </c>
      <c r="V221" t="s">
        <v>157</v>
      </c>
      <c r="W221" t="s">
        <v>157</v>
      </c>
      <c r="X221" t="s">
        <v>156</v>
      </c>
      <c r="Z221" t="s">
        <v>727</v>
      </c>
      <c r="AZ221">
        <v>4.4000000000000004</v>
      </c>
      <c r="BA221">
        <v>1691</v>
      </c>
      <c r="BB221">
        <v>122.09</v>
      </c>
      <c r="BC221">
        <v>13.85</v>
      </c>
      <c r="BD221">
        <v>6.41</v>
      </c>
      <c r="BE221">
        <v>1</v>
      </c>
      <c r="BF221">
        <v>3401</v>
      </c>
      <c r="BG221">
        <v>82.6</v>
      </c>
      <c r="BK221" t="s">
        <v>156</v>
      </c>
      <c r="BL221" t="s">
        <v>156</v>
      </c>
      <c r="BM221" t="s">
        <v>156</v>
      </c>
      <c r="BV221" s="8">
        <v>43406</v>
      </c>
      <c r="BW221" t="s">
        <v>156</v>
      </c>
      <c r="BX221" t="s">
        <v>156</v>
      </c>
      <c r="BY221" t="s">
        <v>156</v>
      </c>
      <c r="CF221" t="s">
        <v>159</v>
      </c>
      <c r="CN221" t="s">
        <v>156</v>
      </c>
    </row>
    <row r="222" spans="1:92" hidden="1" x14ac:dyDescent="0.3">
      <c r="A222" t="s">
        <v>734</v>
      </c>
      <c r="B222" t="s">
        <v>735</v>
      </c>
      <c r="C222" t="s">
        <v>736</v>
      </c>
      <c r="D222" t="s">
        <v>737</v>
      </c>
      <c r="E222" t="s">
        <v>152</v>
      </c>
      <c r="F222" t="s">
        <v>153</v>
      </c>
      <c r="G222" t="s">
        <v>154</v>
      </c>
      <c r="I222" t="s">
        <v>155</v>
      </c>
      <c r="J222" t="s">
        <v>156</v>
      </c>
      <c r="U222" s="8">
        <v>43384</v>
      </c>
      <c r="V222" t="s">
        <v>157</v>
      </c>
      <c r="W222" t="s">
        <v>157</v>
      </c>
      <c r="X222" t="s">
        <v>156</v>
      </c>
      <c r="Z222" t="s">
        <v>738</v>
      </c>
      <c r="AZ222">
        <v>4.4000000000000004</v>
      </c>
      <c r="BA222">
        <v>2450</v>
      </c>
      <c r="BB222">
        <v>120</v>
      </c>
      <c r="BC222">
        <v>21</v>
      </c>
      <c r="BD222">
        <v>20</v>
      </c>
      <c r="BE222">
        <v>0.9</v>
      </c>
      <c r="BF222">
        <v>3500</v>
      </c>
      <c r="BG222">
        <v>82</v>
      </c>
      <c r="BK222" t="s">
        <v>156</v>
      </c>
      <c r="BL222" t="s">
        <v>156</v>
      </c>
      <c r="BM222" t="s">
        <v>156</v>
      </c>
      <c r="BV222" s="8">
        <v>43406</v>
      </c>
      <c r="BW222" t="s">
        <v>156</v>
      </c>
      <c r="BX222" t="s">
        <v>156</v>
      </c>
      <c r="BY222" t="s">
        <v>156</v>
      </c>
      <c r="CF222" t="s">
        <v>159</v>
      </c>
      <c r="CN222" t="s">
        <v>156</v>
      </c>
    </row>
    <row r="223" spans="1:92" hidden="1" x14ac:dyDescent="0.3">
      <c r="A223" t="s">
        <v>739</v>
      </c>
      <c r="B223" t="s">
        <v>735</v>
      </c>
      <c r="C223" t="s">
        <v>736</v>
      </c>
      <c r="D223" t="s">
        <v>740</v>
      </c>
      <c r="E223" t="s">
        <v>152</v>
      </c>
      <c r="F223" t="s">
        <v>153</v>
      </c>
      <c r="G223" t="s">
        <v>154</v>
      </c>
      <c r="I223" t="s">
        <v>155</v>
      </c>
      <c r="J223" t="s">
        <v>156</v>
      </c>
      <c r="U223" s="8">
        <v>43384</v>
      </c>
      <c r="V223" t="s">
        <v>157</v>
      </c>
      <c r="W223" t="s">
        <v>157</v>
      </c>
      <c r="X223" t="s">
        <v>156</v>
      </c>
      <c r="Z223" t="s">
        <v>738</v>
      </c>
      <c r="AZ223">
        <v>4.4000000000000004</v>
      </c>
      <c r="BA223">
        <v>2600</v>
      </c>
      <c r="BB223">
        <v>125</v>
      </c>
      <c r="BC223">
        <v>21</v>
      </c>
      <c r="BD223">
        <v>20</v>
      </c>
      <c r="BE223">
        <v>0.9</v>
      </c>
      <c r="BF223">
        <v>5000</v>
      </c>
      <c r="BG223">
        <v>82</v>
      </c>
      <c r="BK223" t="s">
        <v>156</v>
      </c>
      <c r="BL223" t="s">
        <v>156</v>
      </c>
      <c r="BM223" t="s">
        <v>156</v>
      </c>
      <c r="BV223" s="8">
        <v>43406</v>
      </c>
      <c r="BW223" t="s">
        <v>156</v>
      </c>
      <c r="BX223" t="s">
        <v>156</v>
      </c>
      <c r="BY223" t="s">
        <v>156</v>
      </c>
      <c r="CF223" t="s">
        <v>159</v>
      </c>
      <c r="CN223" t="s">
        <v>156</v>
      </c>
    </row>
    <row r="224" spans="1:92" hidden="1" x14ac:dyDescent="0.3">
      <c r="A224" t="s">
        <v>741</v>
      </c>
      <c r="B224" t="s">
        <v>735</v>
      </c>
      <c r="C224" t="s">
        <v>736</v>
      </c>
      <c r="D224" t="s">
        <v>742</v>
      </c>
      <c r="E224" t="s">
        <v>152</v>
      </c>
      <c r="F224" t="s">
        <v>153</v>
      </c>
      <c r="G224" t="s">
        <v>154</v>
      </c>
      <c r="I224" t="s">
        <v>155</v>
      </c>
      <c r="J224" t="s">
        <v>156</v>
      </c>
      <c r="U224" s="8">
        <v>43384</v>
      </c>
      <c r="V224" t="s">
        <v>157</v>
      </c>
      <c r="W224" t="s">
        <v>157</v>
      </c>
      <c r="X224" t="s">
        <v>156</v>
      </c>
      <c r="Z224" t="s">
        <v>738</v>
      </c>
      <c r="AZ224">
        <v>4.4000000000000004</v>
      </c>
      <c r="BA224">
        <v>2600</v>
      </c>
      <c r="BB224">
        <v>125</v>
      </c>
      <c r="BC224">
        <v>21</v>
      </c>
      <c r="BD224">
        <v>20</v>
      </c>
      <c r="BE224">
        <v>0.9</v>
      </c>
      <c r="BF224">
        <v>4000</v>
      </c>
      <c r="BG224">
        <v>82</v>
      </c>
      <c r="BK224" t="s">
        <v>156</v>
      </c>
      <c r="BL224" t="s">
        <v>156</v>
      </c>
      <c r="BM224" t="s">
        <v>156</v>
      </c>
      <c r="BV224" s="8">
        <v>43406</v>
      </c>
      <c r="BW224" t="s">
        <v>156</v>
      </c>
      <c r="BX224" t="s">
        <v>156</v>
      </c>
      <c r="BY224" t="s">
        <v>156</v>
      </c>
      <c r="CF224" t="s">
        <v>159</v>
      </c>
      <c r="CN224" t="s">
        <v>156</v>
      </c>
    </row>
    <row r="225" spans="1:92" hidden="1" x14ac:dyDescent="0.3">
      <c r="A225" t="s">
        <v>743</v>
      </c>
      <c r="B225" t="s">
        <v>706</v>
      </c>
      <c r="C225" t="s">
        <v>707</v>
      </c>
      <c r="D225" t="s">
        <v>744</v>
      </c>
      <c r="E225" t="s">
        <v>152</v>
      </c>
      <c r="F225" t="s">
        <v>153</v>
      </c>
      <c r="G225" t="s">
        <v>154</v>
      </c>
      <c r="I225" t="s">
        <v>155</v>
      </c>
      <c r="J225" t="s">
        <v>156</v>
      </c>
      <c r="U225" s="8">
        <v>42851</v>
      </c>
      <c r="V225" t="s">
        <v>157</v>
      </c>
      <c r="W225" t="s">
        <v>157</v>
      </c>
      <c r="X225" t="s">
        <v>156</v>
      </c>
      <c r="Z225" t="s">
        <v>745</v>
      </c>
      <c r="AZ225">
        <v>4.4000000000000004</v>
      </c>
      <c r="BA225">
        <v>1850</v>
      </c>
      <c r="BB225">
        <v>155</v>
      </c>
      <c r="BC225">
        <v>12</v>
      </c>
      <c r="BD225">
        <v>20</v>
      </c>
      <c r="BE225">
        <v>0.9</v>
      </c>
      <c r="BF225">
        <v>5000</v>
      </c>
      <c r="BG225">
        <v>80</v>
      </c>
      <c r="BK225" t="s">
        <v>156</v>
      </c>
      <c r="BL225" t="s">
        <v>156</v>
      </c>
      <c r="BM225" t="s">
        <v>156</v>
      </c>
      <c r="BN225" s="8">
        <v>43222</v>
      </c>
      <c r="BO225">
        <v>4.3</v>
      </c>
      <c r="BQ225" t="s">
        <v>155</v>
      </c>
      <c r="BV225" s="8">
        <v>43406</v>
      </c>
      <c r="BW225" t="s">
        <v>156</v>
      </c>
      <c r="BX225" t="s">
        <v>156</v>
      </c>
      <c r="BY225" t="s">
        <v>156</v>
      </c>
      <c r="CF225" t="s">
        <v>159</v>
      </c>
      <c r="CN225" t="s">
        <v>156</v>
      </c>
    </row>
    <row r="226" spans="1:92" hidden="1" x14ac:dyDescent="0.3">
      <c r="A226" t="s">
        <v>746</v>
      </c>
      <c r="B226" t="s">
        <v>735</v>
      </c>
      <c r="C226" t="s">
        <v>736</v>
      </c>
      <c r="D226" t="s">
        <v>747</v>
      </c>
      <c r="E226" t="s">
        <v>152</v>
      </c>
      <c r="F226" t="s">
        <v>153</v>
      </c>
      <c r="G226" t="s">
        <v>154</v>
      </c>
      <c r="I226" t="s">
        <v>155</v>
      </c>
      <c r="J226" t="s">
        <v>162</v>
      </c>
      <c r="L226">
        <v>2555</v>
      </c>
      <c r="M226">
        <v>123.7</v>
      </c>
      <c r="N226">
        <v>20.65</v>
      </c>
      <c r="O226">
        <v>7.48</v>
      </c>
      <c r="P226">
        <v>0.98609999999999998</v>
      </c>
      <c r="Q226">
        <v>3092</v>
      </c>
      <c r="R226">
        <v>84.6</v>
      </c>
      <c r="S226">
        <v>5</v>
      </c>
      <c r="T226">
        <v>50000</v>
      </c>
      <c r="U226" s="8">
        <v>43384</v>
      </c>
      <c r="V226" t="s">
        <v>157</v>
      </c>
      <c r="W226" t="s">
        <v>157</v>
      </c>
      <c r="X226" t="s">
        <v>156</v>
      </c>
      <c r="Z226" t="s">
        <v>738</v>
      </c>
      <c r="AP226">
        <v>82.9</v>
      </c>
      <c r="AR226">
        <v>1.28</v>
      </c>
      <c r="AS226">
        <v>1.38</v>
      </c>
      <c r="AZ226">
        <v>4.4000000000000004</v>
      </c>
      <c r="BA226">
        <v>2450</v>
      </c>
      <c r="BB226">
        <v>120</v>
      </c>
      <c r="BC226">
        <v>21</v>
      </c>
      <c r="BD226">
        <v>20</v>
      </c>
      <c r="BE226">
        <v>0.9</v>
      </c>
      <c r="BF226">
        <v>3000</v>
      </c>
      <c r="BG226">
        <v>82</v>
      </c>
      <c r="BK226" t="s">
        <v>156</v>
      </c>
      <c r="BL226" t="s">
        <v>156</v>
      </c>
      <c r="BM226" t="s">
        <v>156</v>
      </c>
      <c r="BV226" s="8">
        <v>43406</v>
      </c>
      <c r="BW226" t="s">
        <v>156</v>
      </c>
      <c r="BX226" t="s">
        <v>156</v>
      </c>
      <c r="BY226" t="s">
        <v>156</v>
      </c>
      <c r="CF226" t="s">
        <v>159</v>
      </c>
      <c r="CN226" t="s">
        <v>156</v>
      </c>
    </row>
    <row r="227" spans="1:92" hidden="1" x14ac:dyDescent="0.3">
      <c r="A227" t="s">
        <v>748</v>
      </c>
      <c r="B227" t="s">
        <v>706</v>
      </c>
      <c r="C227" t="s">
        <v>707</v>
      </c>
      <c r="D227" t="s">
        <v>749</v>
      </c>
      <c r="E227" t="s">
        <v>152</v>
      </c>
      <c r="F227" t="s">
        <v>153</v>
      </c>
      <c r="G227" t="s">
        <v>154</v>
      </c>
      <c r="I227" t="s">
        <v>155</v>
      </c>
      <c r="J227" t="s">
        <v>156</v>
      </c>
      <c r="U227" s="8">
        <v>42851</v>
      </c>
      <c r="V227" t="s">
        <v>157</v>
      </c>
      <c r="W227" t="s">
        <v>157</v>
      </c>
      <c r="X227" t="s">
        <v>156</v>
      </c>
      <c r="Z227" t="s">
        <v>750</v>
      </c>
      <c r="AZ227">
        <v>4.4000000000000004</v>
      </c>
      <c r="BA227">
        <v>2150</v>
      </c>
      <c r="BB227">
        <v>155</v>
      </c>
      <c r="BC227">
        <v>14</v>
      </c>
      <c r="BD227">
        <v>20</v>
      </c>
      <c r="BE227">
        <v>0.9</v>
      </c>
      <c r="BF227">
        <v>5000</v>
      </c>
      <c r="BG227">
        <v>80</v>
      </c>
      <c r="BK227" t="s">
        <v>156</v>
      </c>
      <c r="BL227" t="s">
        <v>156</v>
      </c>
      <c r="BM227" t="s">
        <v>156</v>
      </c>
      <c r="BN227" s="8">
        <v>43222</v>
      </c>
      <c r="BO227">
        <v>4.3</v>
      </c>
      <c r="BQ227" t="s">
        <v>155</v>
      </c>
      <c r="BV227" s="8">
        <v>43406</v>
      </c>
      <c r="BW227" t="s">
        <v>156</v>
      </c>
      <c r="BX227" t="s">
        <v>156</v>
      </c>
      <c r="BY227" t="s">
        <v>156</v>
      </c>
      <c r="CF227" t="s">
        <v>159</v>
      </c>
      <c r="CN227" t="s">
        <v>156</v>
      </c>
    </row>
    <row r="228" spans="1:92" hidden="1" x14ac:dyDescent="0.3">
      <c r="A228" t="s">
        <v>751</v>
      </c>
      <c r="B228" t="s">
        <v>706</v>
      </c>
      <c r="C228" t="s">
        <v>707</v>
      </c>
      <c r="D228" t="s">
        <v>752</v>
      </c>
      <c r="E228" t="s">
        <v>152</v>
      </c>
      <c r="F228" t="s">
        <v>153</v>
      </c>
      <c r="G228" t="s">
        <v>154</v>
      </c>
      <c r="I228" t="s">
        <v>155</v>
      </c>
      <c r="J228" t="s">
        <v>156</v>
      </c>
      <c r="U228" s="8">
        <v>42851</v>
      </c>
      <c r="V228" t="s">
        <v>157</v>
      </c>
      <c r="W228" t="s">
        <v>157</v>
      </c>
      <c r="X228" t="s">
        <v>156</v>
      </c>
      <c r="Z228" t="s">
        <v>753</v>
      </c>
      <c r="AZ228">
        <v>4.4000000000000004</v>
      </c>
      <c r="BA228">
        <v>2590</v>
      </c>
      <c r="BB228">
        <v>152</v>
      </c>
      <c r="BC228">
        <v>17</v>
      </c>
      <c r="BD228">
        <v>20</v>
      </c>
      <c r="BE228">
        <v>0.9</v>
      </c>
      <c r="BF228">
        <v>5000</v>
      </c>
      <c r="BG228">
        <v>80</v>
      </c>
      <c r="BK228" t="s">
        <v>156</v>
      </c>
      <c r="BL228" t="s">
        <v>156</v>
      </c>
      <c r="BM228" t="s">
        <v>156</v>
      </c>
      <c r="BN228" s="8">
        <v>43222</v>
      </c>
      <c r="BO228">
        <v>4.3</v>
      </c>
      <c r="BQ228" t="s">
        <v>155</v>
      </c>
      <c r="BV228" s="8">
        <v>43406</v>
      </c>
      <c r="BW228" t="s">
        <v>156</v>
      </c>
      <c r="BX228" t="s">
        <v>156</v>
      </c>
      <c r="BY228" t="s">
        <v>156</v>
      </c>
      <c r="CF228" t="s">
        <v>159</v>
      </c>
      <c r="CN228" t="s">
        <v>156</v>
      </c>
    </row>
    <row r="229" spans="1:92" hidden="1" x14ac:dyDescent="0.3">
      <c r="A229" t="s">
        <v>754</v>
      </c>
      <c r="B229" t="s">
        <v>755</v>
      </c>
      <c r="C229" t="s">
        <v>756</v>
      </c>
      <c r="D229" t="s">
        <v>757</v>
      </c>
      <c r="E229" t="s">
        <v>152</v>
      </c>
      <c r="F229" t="s">
        <v>153</v>
      </c>
      <c r="G229" t="s">
        <v>154</v>
      </c>
      <c r="I229" t="s">
        <v>155</v>
      </c>
      <c r="J229" t="s">
        <v>156</v>
      </c>
      <c r="U229" s="8">
        <v>43381</v>
      </c>
      <c r="V229" t="s">
        <v>157</v>
      </c>
      <c r="W229" t="s">
        <v>157</v>
      </c>
      <c r="X229" t="s">
        <v>156</v>
      </c>
      <c r="Z229" t="s">
        <v>758</v>
      </c>
      <c r="AZ229">
        <v>4.4000000000000004</v>
      </c>
      <c r="BA229">
        <v>1600</v>
      </c>
      <c r="BB229">
        <v>123</v>
      </c>
      <c r="BC229">
        <v>13</v>
      </c>
      <c r="BD229">
        <v>20</v>
      </c>
      <c r="BE229">
        <v>0.9</v>
      </c>
      <c r="BF229">
        <v>3500</v>
      </c>
      <c r="BG229">
        <v>82</v>
      </c>
      <c r="BK229" t="s">
        <v>156</v>
      </c>
      <c r="BL229" t="s">
        <v>156</v>
      </c>
      <c r="BM229" t="s">
        <v>156</v>
      </c>
      <c r="BV229" s="8">
        <v>43406</v>
      </c>
      <c r="BW229" t="s">
        <v>156</v>
      </c>
      <c r="BX229" t="s">
        <v>156</v>
      </c>
      <c r="BY229" t="s">
        <v>156</v>
      </c>
      <c r="CF229" t="s">
        <v>159</v>
      </c>
      <c r="CN229" t="s">
        <v>156</v>
      </c>
    </row>
    <row r="230" spans="1:92" hidden="1" x14ac:dyDescent="0.3">
      <c r="A230" t="s">
        <v>759</v>
      </c>
      <c r="B230" t="s">
        <v>755</v>
      </c>
      <c r="C230" t="s">
        <v>756</v>
      </c>
      <c r="D230" t="s">
        <v>760</v>
      </c>
      <c r="E230" t="s">
        <v>152</v>
      </c>
      <c r="F230" t="s">
        <v>153</v>
      </c>
      <c r="G230" t="s">
        <v>154</v>
      </c>
      <c r="I230" t="s">
        <v>155</v>
      </c>
      <c r="J230" t="s">
        <v>156</v>
      </c>
      <c r="U230" s="8">
        <v>43381</v>
      </c>
      <c r="V230" t="s">
        <v>157</v>
      </c>
      <c r="W230" t="s">
        <v>157</v>
      </c>
      <c r="X230" t="s">
        <v>156</v>
      </c>
      <c r="Z230" t="s">
        <v>758</v>
      </c>
      <c r="AZ230">
        <v>4.4000000000000004</v>
      </c>
      <c r="BA230">
        <v>1650</v>
      </c>
      <c r="BB230">
        <v>127</v>
      </c>
      <c r="BC230">
        <v>13</v>
      </c>
      <c r="BD230">
        <v>20</v>
      </c>
      <c r="BE230">
        <v>0.9</v>
      </c>
      <c r="BF230">
        <v>4000</v>
      </c>
      <c r="BG230">
        <v>82</v>
      </c>
      <c r="BK230" t="s">
        <v>156</v>
      </c>
      <c r="BL230" t="s">
        <v>156</v>
      </c>
      <c r="BM230" t="s">
        <v>156</v>
      </c>
      <c r="BV230" s="8">
        <v>43406</v>
      </c>
      <c r="BW230" t="s">
        <v>156</v>
      </c>
      <c r="BX230" t="s">
        <v>156</v>
      </c>
      <c r="BY230" t="s">
        <v>156</v>
      </c>
      <c r="CF230" t="s">
        <v>159</v>
      </c>
      <c r="CN230" t="s">
        <v>156</v>
      </c>
    </row>
    <row r="231" spans="1:92" hidden="1" x14ac:dyDescent="0.3">
      <c r="A231" t="s">
        <v>761</v>
      </c>
      <c r="B231" t="s">
        <v>755</v>
      </c>
      <c r="C231" t="s">
        <v>756</v>
      </c>
      <c r="D231" t="s">
        <v>762</v>
      </c>
      <c r="E231" t="s">
        <v>152</v>
      </c>
      <c r="F231" t="s">
        <v>153</v>
      </c>
      <c r="G231" t="s">
        <v>154</v>
      </c>
      <c r="I231" t="s">
        <v>155</v>
      </c>
      <c r="J231" t="s">
        <v>162</v>
      </c>
      <c r="L231">
        <v>1643</v>
      </c>
      <c r="M231">
        <v>126.3</v>
      </c>
      <c r="N231">
        <v>13.02</v>
      </c>
      <c r="O231">
        <v>15.72</v>
      </c>
      <c r="P231">
        <v>0.94920000000000004</v>
      </c>
      <c r="Q231">
        <v>3060</v>
      </c>
      <c r="R231">
        <v>83</v>
      </c>
      <c r="S231">
        <v>5</v>
      </c>
      <c r="T231">
        <v>50000</v>
      </c>
      <c r="U231" s="8">
        <v>43381</v>
      </c>
      <c r="V231" t="s">
        <v>157</v>
      </c>
      <c r="W231" t="s">
        <v>157</v>
      </c>
      <c r="X231" t="s">
        <v>156</v>
      </c>
      <c r="Z231" t="s">
        <v>758</v>
      </c>
      <c r="AP231">
        <v>81.5</v>
      </c>
      <c r="AR231">
        <v>1.24</v>
      </c>
      <c r="AS231">
        <v>1.32</v>
      </c>
      <c r="AZ231">
        <v>4.4000000000000004</v>
      </c>
      <c r="BA231">
        <v>1600</v>
      </c>
      <c r="BB231">
        <v>123</v>
      </c>
      <c r="BC231">
        <v>13</v>
      </c>
      <c r="BD231">
        <v>20</v>
      </c>
      <c r="BE231">
        <v>0.9</v>
      </c>
      <c r="BF231">
        <v>3000</v>
      </c>
      <c r="BG231">
        <v>82</v>
      </c>
      <c r="BK231" t="s">
        <v>156</v>
      </c>
      <c r="BL231" t="s">
        <v>156</v>
      </c>
      <c r="BM231" t="s">
        <v>156</v>
      </c>
      <c r="BV231" s="8">
        <v>43406</v>
      </c>
      <c r="BW231" t="s">
        <v>156</v>
      </c>
      <c r="BX231" t="s">
        <v>156</v>
      </c>
      <c r="BY231" t="s">
        <v>156</v>
      </c>
      <c r="CF231" t="s">
        <v>159</v>
      </c>
      <c r="CN231" t="s">
        <v>156</v>
      </c>
    </row>
    <row r="232" spans="1:92" hidden="1" x14ac:dyDescent="0.3">
      <c r="A232" t="s">
        <v>763</v>
      </c>
      <c r="B232" t="s">
        <v>755</v>
      </c>
      <c r="C232" t="s">
        <v>756</v>
      </c>
      <c r="D232" t="s">
        <v>764</v>
      </c>
      <c r="E232" t="s">
        <v>152</v>
      </c>
      <c r="F232" t="s">
        <v>153</v>
      </c>
      <c r="G232" t="s">
        <v>154</v>
      </c>
      <c r="I232" t="s">
        <v>155</v>
      </c>
      <c r="J232" t="s">
        <v>156</v>
      </c>
      <c r="U232" s="8">
        <v>43381</v>
      </c>
      <c r="V232" t="s">
        <v>157</v>
      </c>
      <c r="W232" t="s">
        <v>157</v>
      </c>
      <c r="X232" t="s">
        <v>156</v>
      </c>
      <c r="Z232" t="s">
        <v>758</v>
      </c>
      <c r="AZ232">
        <v>4.4000000000000004</v>
      </c>
      <c r="BA232">
        <v>1650</v>
      </c>
      <c r="BB232">
        <v>127</v>
      </c>
      <c r="BC232">
        <v>13</v>
      </c>
      <c r="BD232">
        <v>20</v>
      </c>
      <c r="BE232">
        <v>0.9</v>
      </c>
      <c r="BF232">
        <v>5000</v>
      </c>
      <c r="BG232">
        <v>82</v>
      </c>
      <c r="BK232" t="s">
        <v>156</v>
      </c>
      <c r="BL232" t="s">
        <v>156</v>
      </c>
      <c r="BM232" t="s">
        <v>156</v>
      </c>
      <c r="BV232" s="8">
        <v>43406</v>
      </c>
      <c r="BW232" t="s">
        <v>156</v>
      </c>
      <c r="BX232" t="s">
        <v>156</v>
      </c>
      <c r="BY232" t="s">
        <v>156</v>
      </c>
      <c r="CF232" t="s">
        <v>159</v>
      </c>
      <c r="CN232" t="s">
        <v>156</v>
      </c>
    </row>
    <row r="233" spans="1:92" x14ac:dyDescent="0.3">
      <c r="A233" t="s">
        <v>765</v>
      </c>
      <c r="B233" t="s">
        <v>766</v>
      </c>
      <c r="C233" t="s">
        <v>766</v>
      </c>
      <c r="D233" t="s">
        <v>767</v>
      </c>
      <c r="E233" t="s">
        <v>152</v>
      </c>
      <c r="F233" t="s">
        <v>153</v>
      </c>
      <c r="G233" t="s">
        <v>202</v>
      </c>
      <c r="I233" t="s">
        <v>155</v>
      </c>
      <c r="J233" t="s">
        <v>156</v>
      </c>
      <c r="U233" s="8">
        <v>43376</v>
      </c>
      <c r="V233" t="s">
        <v>157</v>
      </c>
      <c r="W233" t="s">
        <v>157</v>
      </c>
      <c r="X233" t="s">
        <v>156</v>
      </c>
      <c r="Z233" t="s">
        <v>768</v>
      </c>
      <c r="AZ233">
        <v>4.4000000000000004</v>
      </c>
      <c r="BA233">
        <v>2199</v>
      </c>
      <c r="BB233">
        <v>127.7</v>
      </c>
      <c r="BC233">
        <v>17.22</v>
      </c>
      <c r="BD233">
        <v>15</v>
      </c>
      <c r="BE233">
        <v>0.9</v>
      </c>
      <c r="BF233">
        <v>4500</v>
      </c>
      <c r="BG233">
        <v>80</v>
      </c>
      <c r="BK233" t="s">
        <v>156</v>
      </c>
      <c r="BL233" t="s">
        <v>156</v>
      </c>
      <c r="BM233" t="s">
        <v>156</v>
      </c>
      <c r="BV233" s="8">
        <v>43406</v>
      </c>
      <c r="BW233" t="s">
        <v>156</v>
      </c>
      <c r="BX233" t="s">
        <v>156</v>
      </c>
      <c r="BY233" t="s">
        <v>156</v>
      </c>
      <c r="CF233" t="s">
        <v>159</v>
      </c>
      <c r="CN233" t="s">
        <v>156</v>
      </c>
    </row>
    <row r="234" spans="1:92" x14ac:dyDescent="0.3">
      <c r="A234" t="s">
        <v>769</v>
      </c>
      <c r="B234" t="s">
        <v>766</v>
      </c>
      <c r="C234" t="s">
        <v>766</v>
      </c>
      <c r="D234" t="s">
        <v>770</v>
      </c>
      <c r="E234" t="s">
        <v>152</v>
      </c>
      <c r="F234" t="s">
        <v>153</v>
      </c>
      <c r="G234" t="s">
        <v>202</v>
      </c>
      <c r="I234" t="s">
        <v>155</v>
      </c>
      <c r="J234" t="s">
        <v>156</v>
      </c>
      <c r="U234" s="8">
        <v>43376</v>
      </c>
      <c r="V234" t="s">
        <v>157</v>
      </c>
      <c r="W234" t="s">
        <v>157</v>
      </c>
      <c r="X234" t="s">
        <v>156</v>
      </c>
      <c r="Z234" t="s">
        <v>768</v>
      </c>
      <c r="AZ234">
        <v>4.4000000000000004</v>
      </c>
      <c r="BA234">
        <v>2203.15</v>
      </c>
      <c r="BB234">
        <v>128.99</v>
      </c>
      <c r="BC234">
        <v>17.079999999999998</v>
      </c>
      <c r="BD234">
        <v>15</v>
      </c>
      <c r="BE234">
        <v>0.9</v>
      </c>
      <c r="BF234">
        <v>5000</v>
      </c>
      <c r="BG234">
        <v>80</v>
      </c>
      <c r="BK234" t="s">
        <v>156</v>
      </c>
      <c r="BL234" t="s">
        <v>156</v>
      </c>
      <c r="BM234" t="s">
        <v>156</v>
      </c>
      <c r="BV234" s="8">
        <v>43406</v>
      </c>
      <c r="BW234" t="s">
        <v>156</v>
      </c>
      <c r="BX234" t="s">
        <v>156</v>
      </c>
      <c r="BY234" t="s">
        <v>156</v>
      </c>
      <c r="CF234" t="s">
        <v>159</v>
      </c>
      <c r="CN234" t="s">
        <v>156</v>
      </c>
    </row>
    <row r="235" spans="1:92" x14ac:dyDescent="0.3">
      <c r="A235" t="s">
        <v>771</v>
      </c>
      <c r="B235" t="s">
        <v>766</v>
      </c>
      <c r="C235" t="s">
        <v>766</v>
      </c>
      <c r="D235" t="s">
        <v>772</v>
      </c>
      <c r="E235" t="s">
        <v>152</v>
      </c>
      <c r="F235" t="s">
        <v>153</v>
      </c>
      <c r="G235" t="s">
        <v>202</v>
      </c>
      <c r="I235" t="s">
        <v>155</v>
      </c>
      <c r="J235" t="s">
        <v>162</v>
      </c>
      <c r="L235">
        <v>2190.3200000000002</v>
      </c>
      <c r="M235">
        <v>126.24</v>
      </c>
      <c r="N235">
        <v>17.350000000000001</v>
      </c>
      <c r="O235">
        <v>10.63</v>
      </c>
      <c r="P235">
        <v>0.96799999999999997</v>
      </c>
      <c r="Q235">
        <v>3511</v>
      </c>
      <c r="R235">
        <v>81.3</v>
      </c>
      <c r="S235">
        <v>5</v>
      </c>
      <c r="T235">
        <v>50000</v>
      </c>
      <c r="U235" s="8">
        <v>43376</v>
      </c>
      <c r="V235" t="s">
        <v>157</v>
      </c>
      <c r="W235" t="s">
        <v>157</v>
      </c>
      <c r="X235" t="s">
        <v>156</v>
      </c>
      <c r="Z235" t="s">
        <v>768</v>
      </c>
      <c r="AP235">
        <v>89.4</v>
      </c>
      <c r="AR235">
        <v>1.18</v>
      </c>
      <c r="AS235">
        <v>1.56</v>
      </c>
      <c r="AZ235">
        <v>4.4000000000000004</v>
      </c>
      <c r="BA235">
        <v>2190.3200000000002</v>
      </c>
      <c r="BB235">
        <v>126.24</v>
      </c>
      <c r="BC235">
        <v>17.350000000000001</v>
      </c>
      <c r="BD235">
        <v>15</v>
      </c>
      <c r="BE235">
        <v>0.9</v>
      </c>
      <c r="BF235">
        <v>3500</v>
      </c>
      <c r="BG235">
        <v>80</v>
      </c>
      <c r="BK235" t="s">
        <v>156</v>
      </c>
      <c r="BL235" t="s">
        <v>156</v>
      </c>
      <c r="BM235" t="s">
        <v>156</v>
      </c>
      <c r="BV235" s="8">
        <v>43406</v>
      </c>
      <c r="BW235" t="s">
        <v>156</v>
      </c>
      <c r="BX235" t="s">
        <v>156</v>
      </c>
      <c r="BY235" t="s">
        <v>156</v>
      </c>
      <c r="CF235" t="s">
        <v>159</v>
      </c>
      <c r="CN235" t="s">
        <v>156</v>
      </c>
    </row>
    <row r="236" spans="1:92" x14ac:dyDescent="0.3">
      <c r="A236" t="s">
        <v>773</v>
      </c>
      <c r="B236" t="s">
        <v>766</v>
      </c>
      <c r="C236" t="s">
        <v>766</v>
      </c>
      <c r="D236" t="s">
        <v>774</v>
      </c>
      <c r="E236" t="s">
        <v>152</v>
      </c>
      <c r="F236" t="s">
        <v>153</v>
      </c>
      <c r="G236" t="s">
        <v>202</v>
      </c>
      <c r="I236" t="s">
        <v>155</v>
      </c>
      <c r="J236" t="s">
        <v>156</v>
      </c>
      <c r="U236" s="8">
        <v>43376</v>
      </c>
      <c r="V236" t="s">
        <v>157</v>
      </c>
      <c r="W236" t="s">
        <v>157</v>
      </c>
      <c r="X236" t="s">
        <v>156</v>
      </c>
      <c r="Z236" t="s">
        <v>768</v>
      </c>
      <c r="AZ236">
        <v>4.4000000000000004</v>
      </c>
      <c r="BA236">
        <v>2195</v>
      </c>
      <c r="BB236">
        <v>127.47</v>
      </c>
      <c r="BC236">
        <v>17.22</v>
      </c>
      <c r="BD236">
        <v>15</v>
      </c>
      <c r="BE236">
        <v>0.9</v>
      </c>
      <c r="BF236">
        <v>4000</v>
      </c>
      <c r="BG236">
        <v>80</v>
      </c>
      <c r="BK236" t="s">
        <v>156</v>
      </c>
      <c r="BL236" t="s">
        <v>156</v>
      </c>
      <c r="BM236" t="s">
        <v>156</v>
      </c>
      <c r="BV236" s="8">
        <v>43406</v>
      </c>
      <c r="BW236" t="s">
        <v>156</v>
      </c>
      <c r="BX236" t="s">
        <v>156</v>
      </c>
      <c r="BY236" t="s">
        <v>156</v>
      </c>
      <c r="CF236" t="s">
        <v>159</v>
      </c>
      <c r="CN236" t="s">
        <v>156</v>
      </c>
    </row>
    <row r="237" spans="1:92" hidden="1" x14ac:dyDescent="0.3">
      <c r="A237" t="s">
        <v>775</v>
      </c>
      <c r="B237" t="s">
        <v>325</v>
      </c>
      <c r="C237" t="s">
        <v>326</v>
      </c>
      <c r="D237" t="s">
        <v>776</v>
      </c>
      <c r="E237" t="s">
        <v>152</v>
      </c>
      <c r="F237" t="s">
        <v>153</v>
      </c>
      <c r="G237" t="s">
        <v>154</v>
      </c>
      <c r="I237" t="s">
        <v>155</v>
      </c>
      <c r="J237" t="s">
        <v>162</v>
      </c>
      <c r="L237">
        <v>2191</v>
      </c>
      <c r="M237">
        <v>135.91999999999999</v>
      </c>
      <c r="N237">
        <v>16.12</v>
      </c>
      <c r="O237">
        <v>8.48</v>
      </c>
      <c r="P237">
        <v>0.96919999999999995</v>
      </c>
      <c r="Q237">
        <v>3947</v>
      </c>
      <c r="R237">
        <v>82.1</v>
      </c>
      <c r="S237">
        <v>5</v>
      </c>
      <c r="U237" s="8">
        <v>43375</v>
      </c>
      <c r="V237" t="s">
        <v>189</v>
      </c>
      <c r="W237" t="s">
        <v>190</v>
      </c>
      <c r="X237" t="s">
        <v>156</v>
      </c>
      <c r="Z237" t="s">
        <v>777</v>
      </c>
      <c r="AP237">
        <v>87.4</v>
      </c>
      <c r="AR237">
        <v>1.22</v>
      </c>
      <c r="AS237">
        <v>1.46</v>
      </c>
      <c r="AZ237">
        <v>4.4000000000000004</v>
      </c>
      <c r="BA237">
        <v>2200</v>
      </c>
      <c r="BB237">
        <v>141.94</v>
      </c>
      <c r="BC237">
        <v>15.5</v>
      </c>
      <c r="BD237">
        <v>20</v>
      </c>
      <c r="BE237">
        <v>0.9</v>
      </c>
      <c r="BF237">
        <v>4000</v>
      </c>
      <c r="BG237">
        <v>80</v>
      </c>
      <c r="BK237" t="s">
        <v>156</v>
      </c>
      <c r="BL237" t="s">
        <v>156</v>
      </c>
      <c r="BM237" t="s">
        <v>156</v>
      </c>
      <c r="BV237" s="8">
        <v>43406</v>
      </c>
      <c r="BW237" t="s">
        <v>156</v>
      </c>
      <c r="BX237" t="s">
        <v>156</v>
      </c>
      <c r="BY237" t="s">
        <v>156</v>
      </c>
      <c r="CF237" t="s">
        <v>159</v>
      </c>
      <c r="CN237" t="s">
        <v>156</v>
      </c>
    </row>
    <row r="238" spans="1:92" hidden="1" x14ac:dyDescent="0.3">
      <c r="A238" t="s">
        <v>778</v>
      </c>
      <c r="B238" t="s">
        <v>325</v>
      </c>
      <c r="C238" t="s">
        <v>326</v>
      </c>
      <c r="D238" t="s">
        <v>779</v>
      </c>
      <c r="E238" t="s">
        <v>152</v>
      </c>
      <c r="F238" t="s">
        <v>153</v>
      </c>
      <c r="G238" t="s">
        <v>154</v>
      </c>
      <c r="I238" t="s">
        <v>155</v>
      </c>
      <c r="J238" t="s">
        <v>156</v>
      </c>
      <c r="U238" s="8">
        <v>43375</v>
      </c>
      <c r="V238" t="s">
        <v>189</v>
      </c>
      <c r="W238" t="s">
        <v>190</v>
      </c>
      <c r="X238" t="s">
        <v>156</v>
      </c>
      <c r="Z238" t="s">
        <v>777</v>
      </c>
      <c r="AZ238">
        <v>4.4000000000000004</v>
      </c>
      <c r="BA238">
        <v>2200</v>
      </c>
      <c r="BB238">
        <v>141.94</v>
      </c>
      <c r="BC238">
        <v>15.5</v>
      </c>
      <c r="BD238">
        <v>20</v>
      </c>
      <c r="BE238">
        <v>0.9</v>
      </c>
      <c r="BF238">
        <v>5000</v>
      </c>
      <c r="BG238">
        <v>80</v>
      </c>
      <c r="BK238" t="s">
        <v>156</v>
      </c>
      <c r="BL238" t="s">
        <v>156</v>
      </c>
      <c r="BM238" t="s">
        <v>156</v>
      </c>
      <c r="BV238" s="8">
        <v>43406</v>
      </c>
      <c r="BW238" t="s">
        <v>156</v>
      </c>
      <c r="BX238" t="s">
        <v>156</v>
      </c>
      <c r="BY238" t="s">
        <v>156</v>
      </c>
      <c r="CF238" t="s">
        <v>159</v>
      </c>
      <c r="CN238" t="s">
        <v>156</v>
      </c>
    </row>
    <row r="239" spans="1:92" hidden="1" x14ac:dyDescent="0.3">
      <c r="A239" t="s">
        <v>780</v>
      </c>
      <c r="B239" t="s">
        <v>781</v>
      </c>
      <c r="C239" t="s">
        <v>782</v>
      </c>
      <c r="D239" t="s">
        <v>783</v>
      </c>
      <c r="E239" t="s">
        <v>152</v>
      </c>
      <c r="F239" t="s">
        <v>153</v>
      </c>
      <c r="G239" t="s">
        <v>154</v>
      </c>
      <c r="I239" t="s">
        <v>155</v>
      </c>
      <c r="J239" t="s">
        <v>162</v>
      </c>
      <c r="L239">
        <v>1903</v>
      </c>
      <c r="M239">
        <v>130.1</v>
      </c>
      <c r="N239">
        <v>14.63</v>
      </c>
      <c r="O239">
        <v>13.63</v>
      </c>
      <c r="P239">
        <v>0.95779999999999998</v>
      </c>
      <c r="Q239">
        <v>3486</v>
      </c>
      <c r="R239">
        <v>81.900000000000006</v>
      </c>
      <c r="S239">
        <v>5</v>
      </c>
      <c r="T239">
        <v>50000</v>
      </c>
      <c r="U239" s="8">
        <v>43368</v>
      </c>
      <c r="V239" t="s">
        <v>157</v>
      </c>
      <c r="W239" t="s">
        <v>157</v>
      </c>
      <c r="X239" t="s">
        <v>156</v>
      </c>
      <c r="Z239" t="s">
        <v>784</v>
      </c>
      <c r="AP239">
        <v>81.400000000000006</v>
      </c>
      <c r="AR239">
        <v>1.26</v>
      </c>
      <c r="AS239">
        <v>1.32</v>
      </c>
      <c r="AZ239">
        <v>4.4000000000000004</v>
      </c>
      <c r="BA239">
        <v>1800</v>
      </c>
      <c r="BB239">
        <v>128</v>
      </c>
      <c r="BC239">
        <v>14</v>
      </c>
      <c r="BD239">
        <v>20</v>
      </c>
      <c r="BE239">
        <v>0.9</v>
      </c>
      <c r="BF239">
        <v>3500</v>
      </c>
      <c r="BG239">
        <v>80</v>
      </c>
      <c r="BK239" t="s">
        <v>156</v>
      </c>
      <c r="BL239" t="s">
        <v>156</v>
      </c>
      <c r="BM239" t="s">
        <v>156</v>
      </c>
      <c r="BV239" s="8">
        <v>43406</v>
      </c>
      <c r="BW239" t="s">
        <v>156</v>
      </c>
      <c r="BX239" t="s">
        <v>156</v>
      </c>
      <c r="BY239" t="s">
        <v>156</v>
      </c>
      <c r="CF239" t="s">
        <v>159</v>
      </c>
      <c r="CN239" t="s">
        <v>156</v>
      </c>
    </row>
    <row r="240" spans="1:92" hidden="1" x14ac:dyDescent="0.3">
      <c r="A240" t="s">
        <v>785</v>
      </c>
      <c r="B240" t="s">
        <v>781</v>
      </c>
      <c r="C240" t="s">
        <v>782</v>
      </c>
      <c r="D240" t="s">
        <v>786</v>
      </c>
      <c r="E240" t="s">
        <v>152</v>
      </c>
      <c r="F240" t="s">
        <v>153</v>
      </c>
      <c r="G240" t="s">
        <v>154</v>
      </c>
      <c r="I240" t="s">
        <v>155</v>
      </c>
      <c r="J240" t="s">
        <v>156</v>
      </c>
      <c r="U240" s="8">
        <v>43368</v>
      </c>
      <c r="V240" t="s">
        <v>157</v>
      </c>
      <c r="W240" t="s">
        <v>157</v>
      </c>
      <c r="X240" t="s">
        <v>156</v>
      </c>
      <c r="Z240" t="s">
        <v>784</v>
      </c>
      <c r="AZ240">
        <v>4.4000000000000004</v>
      </c>
      <c r="BA240">
        <v>1800</v>
      </c>
      <c r="BB240">
        <v>128</v>
      </c>
      <c r="BC240">
        <v>14</v>
      </c>
      <c r="BD240">
        <v>20</v>
      </c>
      <c r="BE240">
        <v>0.9</v>
      </c>
      <c r="BF240">
        <v>5000</v>
      </c>
      <c r="BG240">
        <v>80</v>
      </c>
      <c r="BK240" t="s">
        <v>156</v>
      </c>
      <c r="BL240" t="s">
        <v>156</v>
      </c>
      <c r="BM240" t="s">
        <v>156</v>
      </c>
      <c r="BV240" s="8">
        <v>43406</v>
      </c>
      <c r="BW240" t="s">
        <v>156</v>
      </c>
      <c r="BX240" t="s">
        <v>156</v>
      </c>
      <c r="BY240" t="s">
        <v>156</v>
      </c>
      <c r="CF240" t="s">
        <v>159</v>
      </c>
      <c r="CN240" t="s">
        <v>156</v>
      </c>
    </row>
    <row r="241" spans="1:92" hidden="1" x14ac:dyDescent="0.3">
      <c r="A241" t="s">
        <v>787</v>
      </c>
      <c r="B241" t="s">
        <v>781</v>
      </c>
      <c r="C241" t="s">
        <v>782</v>
      </c>
      <c r="D241" t="s">
        <v>788</v>
      </c>
      <c r="E241" t="s">
        <v>152</v>
      </c>
      <c r="F241" t="s">
        <v>153</v>
      </c>
      <c r="G241" t="s">
        <v>154</v>
      </c>
      <c r="I241" t="s">
        <v>155</v>
      </c>
      <c r="J241" t="s">
        <v>156</v>
      </c>
      <c r="U241" s="8">
        <v>43368</v>
      </c>
      <c r="V241" t="s">
        <v>157</v>
      </c>
      <c r="W241" t="s">
        <v>157</v>
      </c>
      <c r="X241" t="s">
        <v>156</v>
      </c>
      <c r="Z241" t="s">
        <v>784</v>
      </c>
      <c r="AZ241">
        <v>4.4000000000000004</v>
      </c>
      <c r="BA241">
        <v>1800</v>
      </c>
      <c r="BB241">
        <v>128</v>
      </c>
      <c r="BC241">
        <v>14</v>
      </c>
      <c r="BD241">
        <v>20</v>
      </c>
      <c r="BE241">
        <v>0.9</v>
      </c>
      <c r="BF241">
        <v>4000</v>
      </c>
      <c r="BG241">
        <v>80</v>
      </c>
      <c r="BK241" t="s">
        <v>156</v>
      </c>
      <c r="BL241" t="s">
        <v>156</v>
      </c>
      <c r="BM241" t="s">
        <v>156</v>
      </c>
      <c r="BV241" s="8">
        <v>43406</v>
      </c>
      <c r="BW241" t="s">
        <v>156</v>
      </c>
      <c r="BX241" t="s">
        <v>156</v>
      </c>
      <c r="BY241" t="s">
        <v>156</v>
      </c>
      <c r="CF241" t="s">
        <v>159</v>
      </c>
      <c r="CN241" t="s">
        <v>156</v>
      </c>
    </row>
    <row r="242" spans="1:92" hidden="1" x14ac:dyDescent="0.3">
      <c r="A242" t="s">
        <v>789</v>
      </c>
      <c r="B242" t="s">
        <v>234</v>
      </c>
      <c r="C242" t="s">
        <v>235</v>
      </c>
      <c r="D242" t="s">
        <v>790</v>
      </c>
      <c r="E242" t="s">
        <v>152</v>
      </c>
      <c r="F242" t="s">
        <v>153</v>
      </c>
      <c r="G242" t="s">
        <v>154</v>
      </c>
      <c r="I242" t="s">
        <v>155</v>
      </c>
      <c r="J242" t="s">
        <v>162</v>
      </c>
      <c r="L242">
        <v>2089.6999999999998</v>
      </c>
      <c r="M242">
        <v>140.34</v>
      </c>
      <c r="N242">
        <v>14.89</v>
      </c>
      <c r="O242">
        <v>8.59</v>
      </c>
      <c r="P242">
        <v>0.96479999999999999</v>
      </c>
      <c r="Q242">
        <v>4179</v>
      </c>
      <c r="R242">
        <v>81.2</v>
      </c>
      <c r="S242">
        <v>5</v>
      </c>
      <c r="U242" s="8">
        <v>43368</v>
      </c>
      <c r="V242" t="s">
        <v>157</v>
      </c>
      <c r="W242" t="s">
        <v>157</v>
      </c>
      <c r="X242" t="s">
        <v>156</v>
      </c>
      <c r="Z242" t="s">
        <v>791</v>
      </c>
      <c r="AP242">
        <v>77.099999999999994</v>
      </c>
      <c r="AR242">
        <v>1.26</v>
      </c>
      <c r="AS242">
        <v>1.26</v>
      </c>
      <c r="AZ242">
        <v>4.4000000000000004</v>
      </c>
      <c r="BA242">
        <v>2100</v>
      </c>
      <c r="BB242">
        <v>140</v>
      </c>
      <c r="BC242">
        <v>15</v>
      </c>
      <c r="BD242">
        <v>15</v>
      </c>
      <c r="BE242">
        <v>0.9</v>
      </c>
      <c r="BF242">
        <v>4000</v>
      </c>
      <c r="BG242">
        <v>80</v>
      </c>
      <c r="BK242" t="s">
        <v>156</v>
      </c>
      <c r="BL242" t="s">
        <v>156</v>
      </c>
      <c r="BM242" t="s">
        <v>156</v>
      </c>
      <c r="BV242" s="8">
        <v>43406</v>
      </c>
      <c r="BW242" t="s">
        <v>156</v>
      </c>
      <c r="BX242" t="s">
        <v>156</v>
      </c>
      <c r="BY242" t="s">
        <v>156</v>
      </c>
      <c r="CF242" t="s">
        <v>159</v>
      </c>
      <c r="CN242" t="s">
        <v>156</v>
      </c>
    </row>
    <row r="243" spans="1:92" x14ac:dyDescent="0.3">
      <c r="A243" t="s">
        <v>792</v>
      </c>
      <c r="B243" t="s">
        <v>507</v>
      </c>
      <c r="C243" t="s">
        <v>508</v>
      </c>
      <c r="D243" t="s">
        <v>793</v>
      </c>
      <c r="E243" t="s">
        <v>152</v>
      </c>
      <c r="F243" t="s">
        <v>153</v>
      </c>
      <c r="G243" t="s">
        <v>202</v>
      </c>
      <c r="I243" t="s">
        <v>155</v>
      </c>
      <c r="J243" t="s">
        <v>156</v>
      </c>
      <c r="U243" s="8">
        <v>43364</v>
      </c>
      <c r="V243" t="s">
        <v>157</v>
      </c>
      <c r="W243" t="s">
        <v>157</v>
      </c>
      <c r="X243" t="s">
        <v>156</v>
      </c>
      <c r="Z243" t="s">
        <v>794</v>
      </c>
      <c r="AZ243">
        <v>4.4000000000000004</v>
      </c>
      <c r="BA243">
        <v>1800</v>
      </c>
      <c r="BB243">
        <v>120</v>
      </c>
      <c r="BC243">
        <v>15</v>
      </c>
      <c r="BD243">
        <v>12</v>
      </c>
      <c r="BE243">
        <v>0.9</v>
      </c>
      <c r="BF243">
        <v>4000</v>
      </c>
      <c r="BG243">
        <v>80</v>
      </c>
      <c r="BK243" t="s">
        <v>156</v>
      </c>
      <c r="BL243" t="s">
        <v>156</v>
      </c>
      <c r="BM243" t="s">
        <v>156</v>
      </c>
      <c r="BV243" s="8">
        <v>43406</v>
      </c>
      <c r="BW243" t="s">
        <v>156</v>
      </c>
      <c r="BX243" t="s">
        <v>156</v>
      </c>
      <c r="BY243" t="s">
        <v>156</v>
      </c>
      <c r="CF243" t="s">
        <v>159</v>
      </c>
      <c r="CN243" t="s">
        <v>156</v>
      </c>
    </row>
    <row r="244" spans="1:92" x14ac:dyDescent="0.3">
      <c r="A244" t="s">
        <v>795</v>
      </c>
      <c r="B244" t="s">
        <v>507</v>
      </c>
      <c r="C244" t="s">
        <v>508</v>
      </c>
      <c r="D244" t="s">
        <v>796</v>
      </c>
      <c r="E244" t="s">
        <v>152</v>
      </c>
      <c r="F244" t="s">
        <v>153</v>
      </c>
      <c r="G244" t="s">
        <v>202</v>
      </c>
      <c r="I244" t="s">
        <v>155</v>
      </c>
      <c r="J244" t="s">
        <v>162</v>
      </c>
      <c r="L244">
        <v>1815.9</v>
      </c>
      <c r="M244">
        <v>119.39</v>
      </c>
      <c r="N244">
        <v>15.21</v>
      </c>
      <c r="O244">
        <v>12.51</v>
      </c>
      <c r="P244">
        <v>0.96120000000000005</v>
      </c>
      <c r="Q244">
        <v>3409</v>
      </c>
      <c r="R244">
        <v>82.2</v>
      </c>
      <c r="S244">
        <v>5</v>
      </c>
      <c r="T244">
        <v>50000</v>
      </c>
      <c r="U244" s="8">
        <v>43364</v>
      </c>
      <c r="V244" t="s">
        <v>157</v>
      </c>
      <c r="W244" t="s">
        <v>157</v>
      </c>
      <c r="X244" t="s">
        <v>156</v>
      </c>
      <c r="Z244" t="s">
        <v>794</v>
      </c>
      <c r="AP244">
        <v>84.9</v>
      </c>
      <c r="AR244">
        <v>1.24</v>
      </c>
      <c r="AS244">
        <v>1.34</v>
      </c>
      <c r="AZ244">
        <v>4.4000000000000004</v>
      </c>
      <c r="BA244">
        <v>1800</v>
      </c>
      <c r="BB244">
        <v>120</v>
      </c>
      <c r="BC244">
        <v>15</v>
      </c>
      <c r="BD244">
        <v>12</v>
      </c>
      <c r="BE244">
        <v>0.9</v>
      </c>
      <c r="BF244">
        <v>3500</v>
      </c>
      <c r="BG244">
        <v>80</v>
      </c>
      <c r="BK244" t="s">
        <v>156</v>
      </c>
      <c r="BL244" t="s">
        <v>156</v>
      </c>
      <c r="BM244" t="s">
        <v>156</v>
      </c>
      <c r="BV244" s="8">
        <v>43406</v>
      </c>
      <c r="BW244" t="s">
        <v>156</v>
      </c>
      <c r="BX244" t="s">
        <v>156</v>
      </c>
      <c r="BY244" t="s">
        <v>156</v>
      </c>
      <c r="CF244" t="s">
        <v>159</v>
      </c>
      <c r="CN244" t="s">
        <v>156</v>
      </c>
    </row>
    <row r="245" spans="1:92" x14ac:dyDescent="0.3">
      <c r="A245" t="s">
        <v>797</v>
      </c>
      <c r="B245" t="s">
        <v>398</v>
      </c>
      <c r="C245" t="s">
        <v>399</v>
      </c>
      <c r="D245" t="s">
        <v>798</v>
      </c>
      <c r="E245" t="s">
        <v>152</v>
      </c>
      <c r="F245" t="s">
        <v>153</v>
      </c>
      <c r="G245" t="s">
        <v>202</v>
      </c>
      <c r="I245" t="s">
        <v>155</v>
      </c>
      <c r="J245" t="s">
        <v>156</v>
      </c>
      <c r="U245" s="8">
        <v>43364</v>
      </c>
      <c r="V245" t="s">
        <v>157</v>
      </c>
      <c r="W245" t="s">
        <v>157</v>
      </c>
      <c r="X245" t="s">
        <v>156</v>
      </c>
      <c r="Z245" t="s">
        <v>799</v>
      </c>
      <c r="AZ245">
        <v>4.4000000000000004</v>
      </c>
      <c r="BA245">
        <v>1670</v>
      </c>
      <c r="BB245">
        <v>144.59</v>
      </c>
      <c r="BC245">
        <v>11.55</v>
      </c>
      <c r="BD245">
        <v>17.510000000000002</v>
      </c>
      <c r="BE245">
        <v>0.93910000000000005</v>
      </c>
      <c r="BF245">
        <v>3500</v>
      </c>
      <c r="BG245">
        <v>81.8</v>
      </c>
      <c r="BK245" t="s">
        <v>156</v>
      </c>
      <c r="BL245" t="s">
        <v>156</v>
      </c>
      <c r="BM245" t="s">
        <v>156</v>
      </c>
      <c r="BV245" s="8">
        <v>43406</v>
      </c>
      <c r="BW245" t="s">
        <v>156</v>
      </c>
      <c r="BX245" t="s">
        <v>156</v>
      </c>
      <c r="BY245" t="s">
        <v>156</v>
      </c>
      <c r="CF245" t="s">
        <v>159</v>
      </c>
      <c r="CN245" t="s">
        <v>156</v>
      </c>
    </row>
    <row r="246" spans="1:92" x14ac:dyDescent="0.3">
      <c r="A246" t="s">
        <v>800</v>
      </c>
      <c r="B246" t="s">
        <v>398</v>
      </c>
      <c r="C246" t="s">
        <v>399</v>
      </c>
      <c r="D246" t="s">
        <v>801</v>
      </c>
      <c r="E246" t="s">
        <v>152</v>
      </c>
      <c r="F246" t="s">
        <v>153</v>
      </c>
      <c r="G246" t="s">
        <v>202</v>
      </c>
      <c r="I246" t="s">
        <v>155</v>
      </c>
      <c r="J246" t="s">
        <v>156</v>
      </c>
      <c r="U246" s="8">
        <v>43364</v>
      </c>
      <c r="V246" t="s">
        <v>157</v>
      </c>
      <c r="W246" t="s">
        <v>157</v>
      </c>
      <c r="X246" t="s">
        <v>156</v>
      </c>
      <c r="Z246" t="s">
        <v>799</v>
      </c>
      <c r="AZ246">
        <v>4.4000000000000004</v>
      </c>
      <c r="BA246">
        <v>1812.7</v>
      </c>
      <c r="BB246">
        <v>153.1</v>
      </c>
      <c r="BC246">
        <v>11.84</v>
      </c>
      <c r="BD246">
        <v>17.510000000000002</v>
      </c>
      <c r="BE246">
        <v>0.93910000000000005</v>
      </c>
      <c r="BF246">
        <v>5000</v>
      </c>
      <c r="BG246">
        <v>81.400000000000006</v>
      </c>
      <c r="BK246" t="s">
        <v>156</v>
      </c>
      <c r="BL246" t="s">
        <v>156</v>
      </c>
      <c r="BM246" t="s">
        <v>156</v>
      </c>
      <c r="BV246" s="8">
        <v>43406</v>
      </c>
      <c r="BW246" t="s">
        <v>156</v>
      </c>
      <c r="BX246" t="s">
        <v>156</v>
      </c>
      <c r="BY246" t="s">
        <v>156</v>
      </c>
      <c r="CF246" t="s">
        <v>159</v>
      </c>
      <c r="CN246" t="s">
        <v>156</v>
      </c>
    </row>
    <row r="247" spans="1:92" x14ac:dyDescent="0.3">
      <c r="A247" t="s">
        <v>802</v>
      </c>
      <c r="B247" t="s">
        <v>398</v>
      </c>
      <c r="C247" t="s">
        <v>399</v>
      </c>
      <c r="D247" t="s">
        <v>803</v>
      </c>
      <c r="E247" t="s">
        <v>152</v>
      </c>
      <c r="F247" t="s">
        <v>153</v>
      </c>
      <c r="G247" t="s">
        <v>202</v>
      </c>
      <c r="I247" t="s">
        <v>155</v>
      </c>
      <c r="J247" t="s">
        <v>156</v>
      </c>
      <c r="U247" s="8">
        <v>43364</v>
      </c>
      <c r="V247" t="s">
        <v>157</v>
      </c>
      <c r="W247" t="s">
        <v>157</v>
      </c>
      <c r="X247" t="s">
        <v>156</v>
      </c>
      <c r="Z247" t="s">
        <v>799</v>
      </c>
      <c r="AZ247">
        <v>4.4000000000000004</v>
      </c>
      <c r="BA247">
        <v>1670</v>
      </c>
      <c r="BB247">
        <v>144.59</v>
      </c>
      <c r="BC247">
        <v>11.55</v>
      </c>
      <c r="BD247">
        <v>17.510000000000002</v>
      </c>
      <c r="BE247">
        <v>0.93910000000000005</v>
      </c>
      <c r="BF247">
        <v>4000</v>
      </c>
      <c r="BG247">
        <v>81.8</v>
      </c>
      <c r="BK247" t="s">
        <v>156</v>
      </c>
      <c r="BL247" t="s">
        <v>156</v>
      </c>
      <c r="BM247" t="s">
        <v>156</v>
      </c>
      <c r="BV247" s="8">
        <v>43406</v>
      </c>
      <c r="BW247" t="s">
        <v>156</v>
      </c>
      <c r="BX247" t="s">
        <v>156</v>
      </c>
      <c r="BY247" t="s">
        <v>156</v>
      </c>
      <c r="CF247" t="s">
        <v>159</v>
      </c>
      <c r="CN247" t="s">
        <v>156</v>
      </c>
    </row>
    <row r="248" spans="1:92" x14ac:dyDescent="0.3">
      <c r="A248" t="s">
        <v>804</v>
      </c>
      <c r="B248" t="s">
        <v>507</v>
      </c>
      <c r="C248" t="s">
        <v>508</v>
      </c>
      <c r="D248" t="s">
        <v>805</v>
      </c>
      <c r="E248" t="s">
        <v>152</v>
      </c>
      <c r="F248" t="s">
        <v>153</v>
      </c>
      <c r="G248" t="s">
        <v>202</v>
      </c>
      <c r="I248" t="s">
        <v>155</v>
      </c>
      <c r="J248" t="s">
        <v>156</v>
      </c>
      <c r="U248" s="8">
        <v>43364</v>
      </c>
      <c r="V248" t="s">
        <v>157</v>
      </c>
      <c r="W248" t="s">
        <v>157</v>
      </c>
      <c r="X248" t="s">
        <v>156</v>
      </c>
      <c r="Z248" t="s">
        <v>794</v>
      </c>
      <c r="AZ248">
        <v>4.4000000000000004</v>
      </c>
      <c r="BA248">
        <v>1800</v>
      </c>
      <c r="BB248">
        <v>120</v>
      </c>
      <c r="BC248">
        <v>15</v>
      </c>
      <c r="BD248">
        <v>12</v>
      </c>
      <c r="BE248">
        <v>0.9</v>
      </c>
      <c r="BF248">
        <v>5000</v>
      </c>
      <c r="BG248">
        <v>80</v>
      </c>
      <c r="BK248" t="s">
        <v>156</v>
      </c>
      <c r="BL248" t="s">
        <v>156</v>
      </c>
      <c r="BM248" t="s">
        <v>156</v>
      </c>
      <c r="BV248" s="8">
        <v>43406</v>
      </c>
      <c r="BW248" t="s">
        <v>156</v>
      </c>
      <c r="BX248" t="s">
        <v>156</v>
      </c>
      <c r="BY248" t="s">
        <v>156</v>
      </c>
      <c r="CF248" t="s">
        <v>159</v>
      </c>
      <c r="CN248" t="s">
        <v>156</v>
      </c>
    </row>
    <row r="249" spans="1:92" x14ac:dyDescent="0.3">
      <c r="A249" t="s">
        <v>806</v>
      </c>
      <c r="B249" t="s">
        <v>398</v>
      </c>
      <c r="C249" t="s">
        <v>399</v>
      </c>
      <c r="D249" t="s">
        <v>807</v>
      </c>
      <c r="E249" t="s">
        <v>152</v>
      </c>
      <c r="F249" t="s">
        <v>153</v>
      </c>
      <c r="G249" t="s">
        <v>202</v>
      </c>
      <c r="I249" t="s">
        <v>155</v>
      </c>
      <c r="J249" t="s">
        <v>156</v>
      </c>
      <c r="U249" s="8">
        <v>43364</v>
      </c>
      <c r="V249" t="s">
        <v>157</v>
      </c>
      <c r="W249" t="s">
        <v>157</v>
      </c>
      <c r="X249" t="s">
        <v>156</v>
      </c>
      <c r="Z249" t="s">
        <v>799</v>
      </c>
      <c r="AZ249">
        <v>4.4000000000000004</v>
      </c>
      <c r="BA249">
        <v>1670</v>
      </c>
      <c r="BB249">
        <v>144.59</v>
      </c>
      <c r="BC249">
        <v>11.55</v>
      </c>
      <c r="BD249">
        <v>17.510000000000002</v>
      </c>
      <c r="BE249">
        <v>0.93910000000000005</v>
      </c>
      <c r="BF249">
        <v>4500</v>
      </c>
      <c r="BG249">
        <v>81.8</v>
      </c>
      <c r="BK249" t="s">
        <v>156</v>
      </c>
      <c r="BL249" t="s">
        <v>156</v>
      </c>
      <c r="BM249" t="s">
        <v>156</v>
      </c>
      <c r="BV249" s="8">
        <v>43406</v>
      </c>
      <c r="BW249" t="s">
        <v>156</v>
      </c>
      <c r="BX249" t="s">
        <v>156</v>
      </c>
      <c r="BY249" t="s">
        <v>156</v>
      </c>
      <c r="CF249" t="s">
        <v>159</v>
      </c>
      <c r="CN249" t="s">
        <v>156</v>
      </c>
    </row>
    <row r="250" spans="1:92" x14ac:dyDescent="0.3">
      <c r="A250" t="s">
        <v>808</v>
      </c>
      <c r="B250" t="s">
        <v>398</v>
      </c>
      <c r="C250" t="s">
        <v>399</v>
      </c>
      <c r="D250" t="s">
        <v>809</v>
      </c>
      <c r="E250" t="s">
        <v>152</v>
      </c>
      <c r="F250" t="s">
        <v>153</v>
      </c>
      <c r="G250" t="s">
        <v>202</v>
      </c>
      <c r="I250" t="s">
        <v>155</v>
      </c>
      <c r="J250" t="s">
        <v>162</v>
      </c>
      <c r="L250">
        <v>1670</v>
      </c>
      <c r="M250">
        <v>144.59</v>
      </c>
      <c r="N250">
        <v>11.55</v>
      </c>
      <c r="O250">
        <v>23.75</v>
      </c>
      <c r="P250">
        <v>0.90200000000000002</v>
      </c>
      <c r="Q250">
        <v>2968</v>
      </c>
      <c r="R250">
        <v>81.8</v>
      </c>
      <c r="S250">
        <v>5</v>
      </c>
      <c r="T250">
        <v>50000</v>
      </c>
      <c r="U250" s="8">
        <v>43364</v>
      </c>
      <c r="V250" t="s">
        <v>157</v>
      </c>
      <c r="W250" t="s">
        <v>157</v>
      </c>
      <c r="X250" t="s">
        <v>156</v>
      </c>
      <c r="Z250" t="s">
        <v>799</v>
      </c>
      <c r="AP250">
        <v>78.599999999999994</v>
      </c>
      <c r="AR250">
        <v>1.1399999999999999</v>
      </c>
      <c r="AS250">
        <v>1.26</v>
      </c>
      <c r="AZ250">
        <v>4.4000000000000004</v>
      </c>
      <c r="BA250">
        <v>1670</v>
      </c>
      <c r="BB250">
        <v>144.59</v>
      </c>
      <c r="BC250">
        <v>11.55</v>
      </c>
      <c r="BD250">
        <v>17.510000000000002</v>
      </c>
      <c r="BE250">
        <v>0.93910000000000005</v>
      </c>
      <c r="BF250">
        <v>3000</v>
      </c>
      <c r="BG250">
        <v>81.8</v>
      </c>
      <c r="BK250" t="s">
        <v>156</v>
      </c>
      <c r="BL250" t="s">
        <v>156</v>
      </c>
      <c r="BM250" t="s">
        <v>156</v>
      </c>
      <c r="BV250" s="8">
        <v>43406</v>
      </c>
      <c r="BW250" t="s">
        <v>156</v>
      </c>
      <c r="BX250" t="s">
        <v>156</v>
      </c>
      <c r="BY250" t="s">
        <v>156</v>
      </c>
      <c r="CF250" t="s">
        <v>159</v>
      </c>
      <c r="CN250" t="s">
        <v>156</v>
      </c>
    </row>
    <row r="251" spans="1:92" hidden="1" x14ac:dyDescent="0.3">
      <c r="A251" t="s">
        <v>810</v>
      </c>
      <c r="B251" t="s">
        <v>354</v>
      </c>
      <c r="C251" t="s">
        <v>355</v>
      </c>
      <c r="D251" t="s">
        <v>811</v>
      </c>
      <c r="E251" t="s">
        <v>152</v>
      </c>
      <c r="F251" t="s">
        <v>153</v>
      </c>
      <c r="G251" t="s">
        <v>154</v>
      </c>
      <c r="I251" t="s">
        <v>155</v>
      </c>
      <c r="J251" t="s">
        <v>162</v>
      </c>
      <c r="L251">
        <v>2275</v>
      </c>
      <c r="M251">
        <v>130.9</v>
      </c>
      <c r="N251">
        <v>17.39</v>
      </c>
      <c r="O251">
        <v>10.14</v>
      </c>
      <c r="P251">
        <v>0.96909999999999996</v>
      </c>
      <c r="Q251">
        <v>3515</v>
      </c>
      <c r="R251">
        <v>81.900000000000006</v>
      </c>
      <c r="S251">
        <v>5</v>
      </c>
      <c r="T251">
        <v>50000</v>
      </c>
      <c r="U251" s="8">
        <v>43363</v>
      </c>
      <c r="V251" t="s">
        <v>157</v>
      </c>
      <c r="W251" t="s">
        <v>157</v>
      </c>
      <c r="X251" t="s">
        <v>156</v>
      </c>
      <c r="Z251" t="s">
        <v>812</v>
      </c>
      <c r="AP251">
        <v>81.400000000000006</v>
      </c>
      <c r="AR251">
        <v>1.26</v>
      </c>
      <c r="AS251">
        <v>1.3</v>
      </c>
      <c r="AZ251">
        <v>4.4000000000000004</v>
      </c>
      <c r="BA251">
        <v>2200</v>
      </c>
      <c r="BB251">
        <v>129</v>
      </c>
      <c r="BC251">
        <v>17</v>
      </c>
      <c r="BD251">
        <v>20</v>
      </c>
      <c r="BE251">
        <v>0.9</v>
      </c>
      <c r="BF251">
        <v>3500</v>
      </c>
      <c r="BG251">
        <v>80</v>
      </c>
      <c r="BK251" t="s">
        <v>156</v>
      </c>
      <c r="BL251" t="s">
        <v>156</v>
      </c>
      <c r="BM251" t="s">
        <v>156</v>
      </c>
      <c r="BV251" s="8">
        <v>43406</v>
      </c>
      <c r="BW251" t="s">
        <v>156</v>
      </c>
      <c r="BX251" t="s">
        <v>156</v>
      </c>
      <c r="BY251" t="s">
        <v>156</v>
      </c>
      <c r="CF251" t="s">
        <v>159</v>
      </c>
      <c r="CN251" t="s">
        <v>156</v>
      </c>
    </row>
    <row r="252" spans="1:92" hidden="1" x14ac:dyDescent="0.3">
      <c r="A252" t="s">
        <v>813</v>
      </c>
      <c r="B252" t="s">
        <v>354</v>
      </c>
      <c r="C252" t="s">
        <v>355</v>
      </c>
      <c r="D252" t="s">
        <v>814</v>
      </c>
      <c r="E252" t="s">
        <v>152</v>
      </c>
      <c r="F252" t="s">
        <v>153</v>
      </c>
      <c r="G252" t="s">
        <v>154</v>
      </c>
      <c r="I252" t="s">
        <v>155</v>
      </c>
      <c r="J252" t="s">
        <v>156</v>
      </c>
      <c r="U252" s="8">
        <v>43363</v>
      </c>
      <c r="V252" t="s">
        <v>157</v>
      </c>
      <c r="W252" t="s">
        <v>157</v>
      </c>
      <c r="X252" t="s">
        <v>156</v>
      </c>
      <c r="Z252" t="s">
        <v>812</v>
      </c>
      <c r="AZ252">
        <v>4.4000000000000004</v>
      </c>
      <c r="BA252">
        <v>2200</v>
      </c>
      <c r="BB252">
        <v>129</v>
      </c>
      <c r="BC252">
        <v>17</v>
      </c>
      <c r="BD252">
        <v>20</v>
      </c>
      <c r="BE252">
        <v>0.9</v>
      </c>
      <c r="BF252">
        <v>4000</v>
      </c>
      <c r="BG252">
        <v>80</v>
      </c>
      <c r="BK252" t="s">
        <v>156</v>
      </c>
      <c r="BL252" t="s">
        <v>156</v>
      </c>
      <c r="BM252" t="s">
        <v>156</v>
      </c>
      <c r="BV252" s="8">
        <v>43406</v>
      </c>
      <c r="BW252" t="s">
        <v>156</v>
      </c>
      <c r="BX252" t="s">
        <v>156</v>
      </c>
      <c r="BY252" t="s">
        <v>156</v>
      </c>
      <c r="CF252" t="s">
        <v>159</v>
      </c>
      <c r="CN252" t="s">
        <v>156</v>
      </c>
    </row>
    <row r="253" spans="1:92" hidden="1" x14ac:dyDescent="0.3">
      <c r="A253" t="s">
        <v>815</v>
      </c>
      <c r="B253" t="s">
        <v>354</v>
      </c>
      <c r="C253" t="s">
        <v>355</v>
      </c>
      <c r="D253" t="s">
        <v>816</v>
      </c>
      <c r="E253" t="s">
        <v>152</v>
      </c>
      <c r="F253" t="s">
        <v>153</v>
      </c>
      <c r="G253" t="s">
        <v>154</v>
      </c>
      <c r="I253" t="s">
        <v>155</v>
      </c>
      <c r="J253" t="s">
        <v>156</v>
      </c>
      <c r="U253" s="8">
        <v>43363</v>
      </c>
      <c r="V253" t="s">
        <v>157</v>
      </c>
      <c r="W253" t="s">
        <v>157</v>
      </c>
      <c r="X253" t="s">
        <v>156</v>
      </c>
      <c r="Z253" t="s">
        <v>812</v>
      </c>
      <c r="AZ253">
        <v>4.4000000000000004</v>
      </c>
      <c r="BA253">
        <v>2200</v>
      </c>
      <c r="BB253">
        <v>129</v>
      </c>
      <c r="BC253">
        <v>17</v>
      </c>
      <c r="BD253">
        <v>20</v>
      </c>
      <c r="BE253">
        <v>0.9</v>
      </c>
      <c r="BF253">
        <v>5000</v>
      </c>
      <c r="BG253">
        <v>80</v>
      </c>
      <c r="BK253" t="s">
        <v>156</v>
      </c>
      <c r="BL253" t="s">
        <v>156</v>
      </c>
      <c r="BM253" t="s">
        <v>156</v>
      </c>
      <c r="BV253" s="8">
        <v>43406</v>
      </c>
      <c r="BW253" t="s">
        <v>156</v>
      </c>
      <c r="BX253" t="s">
        <v>156</v>
      </c>
      <c r="BY253" t="s">
        <v>156</v>
      </c>
      <c r="CF253" t="s">
        <v>159</v>
      </c>
      <c r="CN253" t="s">
        <v>156</v>
      </c>
    </row>
    <row r="254" spans="1:92" hidden="1" x14ac:dyDescent="0.3">
      <c r="A254" t="s">
        <v>817</v>
      </c>
      <c r="B254" t="s">
        <v>304</v>
      </c>
      <c r="C254" t="s">
        <v>305</v>
      </c>
      <c r="D254" t="s">
        <v>818</v>
      </c>
      <c r="E254" t="s">
        <v>152</v>
      </c>
      <c r="F254" t="s">
        <v>153</v>
      </c>
      <c r="G254" t="s">
        <v>154</v>
      </c>
      <c r="I254" t="s">
        <v>155</v>
      </c>
      <c r="J254" t="s">
        <v>162</v>
      </c>
      <c r="L254">
        <v>2245</v>
      </c>
      <c r="M254">
        <v>134.80000000000001</v>
      </c>
      <c r="N254">
        <v>16.649999999999999</v>
      </c>
      <c r="O254">
        <v>10.99</v>
      </c>
      <c r="P254">
        <v>0.96630000000000005</v>
      </c>
      <c r="Q254">
        <v>3973</v>
      </c>
      <c r="R254">
        <v>82</v>
      </c>
      <c r="S254">
        <v>5</v>
      </c>
      <c r="T254">
        <v>50000</v>
      </c>
      <c r="U254" s="8">
        <v>43363</v>
      </c>
      <c r="V254" t="s">
        <v>157</v>
      </c>
      <c r="W254" t="s">
        <v>157</v>
      </c>
      <c r="X254" t="s">
        <v>156</v>
      </c>
      <c r="Z254" t="s">
        <v>819</v>
      </c>
      <c r="AP254">
        <v>82</v>
      </c>
      <c r="AR254">
        <v>1.24</v>
      </c>
      <c r="AS254">
        <v>1.28</v>
      </c>
      <c r="AZ254">
        <v>4.4000000000000004</v>
      </c>
      <c r="BA254">
        <v>2200</v>
      </c>
      <c r="BB254">
        <v>129</v>
      </c>
      <c r="BC254">
        <v>17</v>
      </c>
      <c r="BD254">
        <v>20</v>
      </c>
      <c r="BE254">
        <v>0.9</v>
      </c>
      <c r="BF254">
        <v>4000</v>
      </c>
      <c r="BG254">
        <v>80</v>
      </c>
      <c r="BK254" t="s">
        <v>156</v>
      </c>
      <c r="BL254" t="s">
        <v>156</v>
      </c>
      <c r="BM254" t="s">
        <v>156</v>
      </c>
      <c r="BV254" s="8">
        <v>43406</v>
      </c>
      <c r="BW254" t="s">
        <v>156</v>
      </c>
      <c r="BX254" t="s">
        <v>156</v>
      </c>
      <c r="BY254" t="s">
        <v>156</v>
      </c>
      <c r="CF254" t="s">
        <v>159</v>
      </c>
      <c r="CN254" t="s">
        <v>156</v>
      </c>
    </row>
    <row r="255" spans="1:92" hidden="1" x14ac:dyDescent="0.3">
      <c r="A255" t="s">
        <v>820</v>
      </c>
      <c r="B255" t="s">
        <v>398</v>
      </c>
      <c r="C255" t="s">
        <v>399</v>
      </c>
      <c r="D255" t="s">
        <v>821</v>
      </c>
      <c r="E255" t="s">
        <v>152</v>
      </c>
      <c r="F255" t="s">
        <v>153</v>
      </c>
      <c r="G255" t="s">
        <v>154</v>
      </c>
      <c r="I255" t="s">
        <v>155</v>
      </c>
      <c r="J255" t="s">
        <v>156</v>
      </c>
      <c r="U255" s="8">
        <v>43362</v>
      </c>
      <c r="V255" t="s">
        <v>157</v>
      </c>
      <c r="W255" t="s">
        <v>157</v>
      </c>
      <c r="X255" t="s">
        <v>156</v>
      </c>
      <c r="Z255" t="s">
        <v>822</v>
      </c>
      <c r="AZ255">
        <v>4.4000000000000004</v>
      </c>
      <c r="BA255">
        <v>1799.4</v>
      </c>
      <c r="BB255">
        <v>154.19</v>
      </c>
      <c r="BC255">
        <v>11.67</v>
      </c>
      <c r="BD255">
        <v>17.36</v>
      </c>
      <c r="BE255">
        <v>0.93920000000000003</v>
      </c>
      <c r="BF255">
        <v>5000</v>
      </c>
      <c r="BG255">
        <v>81.3</v>
      </c>
      <c r="BK255" t="s">
        <v>156</v>
      </c>
      <c r="BL255" t="s">
        <v>156</v>
      </c>
      <c r="BM255" t="s">
        <v>156</v>
      </c>
      <c r="BV255" s="8">
        <v>43406</v>
      </c>
      <c r="BW255" t="s">
        <v>156</v>
      </c>
      <c r="BX255" t="s">
        <v>156</v>
      </c>
      <c r="BY255" t="s">
        <v>156</v>
      </c>
      <c r="CF255" t="s">
        <v>159</v>
      </c>
      <c r="CN255" t="s">
        <v>156</v>
      </c>
    </row>
    <row r="256" spans="1:92" hidden="1" x14ac:dyDescent="0.3">
      <c r="A256" t="s">
        <v>823</v>
      </c>
      <c r="B256" t="s">
        <v>398</v>
      </c>
      <c r="C256" t="s">
        <v>399</v>
      </c>
      <c r="D256" t="s">
        <v>824</v>
      </c>
      <c r="E256" t="s">
        <v>152</v>
      </c>
      <c r="F256" t="s">
        <v>153</v>
      </c>
      <c r="G256" t="s">
        <v>154</v>
      </c>
      <c r="I256" t="s">
        <v>155</v>
      </c>
      <c r="J256" t="s">
        <v>156</v>
      </c>
      <c r="U256" s="8">
        <v>43362</v>
      </c>
      <c r="V256" t="s">
        <v>157</v>
      </c>
      <c r="W256" t="s">
        <v>157</v>
      </c>
      <c r="X256" t="s">
        <v>156</v>
      </c>
      <c r="Z256" t="s">
        <v>822</v>
      </c>
      <c r="AZ256">
        <v>4.4000000000000004</v>
      </c>
      <c r="BA256">
        <v>1688.6</v>
      </c>
      <c r="BB256">
        <v>146.33000000000001</v>
      </c>
      <c r="BC256">
        <v>11.54</v>
      </c>
      <c r="BD256">
        <v>17.36</v>
      </c>
      <c r="BE256">
        <v>0.93920000000000003</v>
      </c>
      <c r="BF256">
        <v>4000</v>
      </c>
      <c r="BG256">
        <v>81.8</v>
      </c>
      <c r="BK256" t="s">
        <v>156</v>
      </c>
      <c r="BL256" t="s">
        <v>156</v>
      </c>
      <c r="BM256" t="s">
        <v>156</v>
      </c>
      <c r="BV256" s="8">
        <v>43406</v>
      </c>
      <c r="BW256" t="s">
        <v>156</v>
      </c>
      <c r="BX256" t="s">
        <v>156</v>
      </c>
      <c r="BY256" t="s">
        <v>156</v>
      </c>
      <c r="CF256" t="s">
        <v>159</v>
      </c>
      <c r="CN256" t="s">
        <v>156</v>
      </c>
    </row>
    <row r="257" spans="1:92" hidden="1" x14ac:dyDescent="0.3">
      <c r="A257" t="s">
        <v>825</v>
      </c>
      <c r="B257" t="s">
        <v>398</v>
      </c>
      <c r="C257" t="s">
        <v>399</v>
      </c>
      <c r="D257" t="s">
        <v>826</v>
      </c>
      <c r="E257" t="s">
        <v>152</v>
      </c>
      <c r="F257" t="s">
        <v>153</v>
      </c>
      <c r="G257" t="s">
        <v>154</v>
      </c>
      <c r="I257" t="s">
        <v>155</v>
      </c>
      <c r="J257" t="s">
        <v>162</v>
      </c>
      <c r="L257">
        <v>1688.6</v>
      </c>
      <c r="M257">
        <v>146.33000000000001</v>
      </c>
      <c r="N257">
        <v>11.54</v>
      </c>
      <c r="O257">
        <v>17.36</v>
      </c>
      <c r="P257">
        <v>0.93920000000000003</v>
      </c>
      <c r="Q257">
        <v>2970</v>
      </c>
      <c r="R257">
        <v>81.8</v>
      </c>
      <c r="S257">
        <v>5</v>
      </c>
      <c r="T257">
        <v>50000</v>
      </c>
      <c r="U257" s="8">
        <v>43362</v>
      </c>
      <c r="V257" t="s">
        <v>157</v>
      </c>
      <c r="W257" t="s">
        <v>157</v>
      </c>
      <c r="X257" t="s">
        <v>156</v>
      </c>
      <c r="Z257" t="s">
        <v>822</v>
      </c>
      <c r="AP257">
        <v>78.900000000000006</v>
      </c>
      <c r="AR257">
        <v>1.1599999999999999</v>
      </c>
      <c r="AS257">
        <v>1.24</v>
      </c>
      <c r="AZ257">
        <v>4.4000000000000004</v>
      </c>
      <c r="BA257">
        <v>1688.6</v>
      </c>
      <c r="BB257">
        <v>146.33000000000001</v>
      </c>
      <c r="BC257">
        <v>11.54</v>
      </c>
      <c r="BD257">
        <v>17.36</v>
      </c>
      <c r="BE257">
        <v>0.93920000000000003</v>
      </c>
      <c r="BF257">
        <v>3000</v>
      </c>
      <c r="BG257">
        <v>81.8</v>
      </c>
      <c r="BK257" t="s">
        <v>156</v>
      </c>
      <c r="BL257" t="s">
        <v>156</v>
      </c>
      <c r="BM257" t="s">
        <v>156</v>
      </c>
      <c r="BV257" s="8">
        <v>43406</v>
      </c>
      <c r="BW257" t="s">
        <v>156</v>
      </c>
      <c r="BX257" t="s">
        <v>156</v>
      </c>
      <c r="BY257" t="s">
        <v>156</v>
      </c>
      <c r="CF257" t="s">
        <v>159</v>
      </c>
      <c r="CN257" t="s">
        <v>156</v>
      </c>
    </row>
    <row r="258" spans="1:92" hidden="1" x14ac:dyDescent="0.3">
      <c r="A258" t="s">
        <v>827</v>
      </c>
      <c r="B258" t="s">
        <v>398</v>
      </c>
      <c r="C258" t="s">
        <v>399</v>
      </c>
      <c r="D258" t="s">
        <v>828</v>
      </c>
      <c r="E258" t="s">
        <v>152</v>
      </c>
      <c r="F258" t="s">
        <v>153</v>
      </c>
      <c r="G258" t="s">
        <v>154</v>
      </c>
      <c r="I258" t="s">
        <v>155</v>
      </c>
      <c r="J258" t="s">
        <v>156</v>
      </c>
      <c r="U258" s="8">
        <v>43362</v>
      </c>
      <c r="V258" t="s">
        <v>157</v>
      </c>
      <c r="W258" t="s">
        <v>157</v>
      </c>
      <c r="X258" t="s">
        <v>156</v>
      </c>
      <c r="Z258" t="s">
        <v>822</v>
      </c>
      <c r="AZ258">
        <v>4.4000000000000004</v>
      </c>
      <c r="BA258">
        <v>1688.6</v>
      </c>
      <c r="BB258">
        <v>146.33000000000001</v>
      </c>
      <c r="BC258">
        <v>11.54</v>
      </c>
      <c r="BD258">
        <v>17.36</v>
      </c>
      <c r="BE258">
        <v>0.93920000000000003</v>
      </c>
      <c r="BF258">
        <v>3500</v>
      </c>
      <c r="BG258">
        <v>81.8</v>
      </c>
      <c r="BK258" t="s">
        <v>156</v>
      </c>
      <c r="BL258" t="s">
        <v>156</v>
      </c>
      <c r="BM258" t="s">
        <v>156</v>
      </c>
      <c r="BV258" s="8">
        <v>43406</v>
      </c>
      <c r="BW258" t="s">
        <v>156</v>
      </c>
      <c r="BX258" t="s">
        <v>156</v>
      </c>
      <c r="BY258" t="s">
        <v>156</v>
      </c>
      <c r="CF258" t="s">
        <v>159</v>
      </c>
      <c r="CN258" t="s">
        <v>156</v>
      </c>
    </row>
    <row r="259" spans="1:92" hidden="1" x14ac:dyDescent="0.3">
      <c r="A259" t="s">
        <v>829</v>
      </c>
      <c r="B259" t="s">
        <v>398</v>
      </c>
      <c r="C259" t="s">
        <v>399</v>
      </c>
      <c r="D259" t="s">
        <v>830</v>
      </c>
      <c r="E259" t="s">
        <v>152</v>
      </c>
      <c r="F259" t="s">
        <v>153</v>
      </c>
      <c r="G259" t="s">
        <v>154</v>
      </c>
      <c r="I259" t="s">
        <v>155</v>
      </c>
      <c r="J259" t="s">
        <v>156</v>
      </c>
      <c r="U259" s="8">
        <v>43362</v>
      </c>
      <c r="V259" t="s">
        <v>157</v>
      </c>
      <c r="W259" t="s">
        <v>157</v>
      </c>
      <c r="X259" t="s">
        <v>156</v>
      </c>
      <c r="Z259" t="s">
        <v>822</v>
      </c>
      <c r="AZ259">
        <v>4.4000000000000004</v>
      </c>
      <c r="BA259">
        <v>1688.6</v>
      </c>
      <c r="BB259">
        <v>146.33000000000001</v>
      </c>
      <c r="BC259">
        <v>11.54</v>
      </c>
      <c r="BD259">
        <v>17.36</v>
      </c>
      <c r="BE259">
        <v>0.93920000000000003</v>
      </c>
      <c r="BF259">
        <v>4500</v>
      </c>
      <c r="BG259">
        <v>81.8</v>
      </c>
      <c r="BK259" t="s">
        <v>156</v>
      </c>
      <c r="BL259" t="s">
        <v>156</v>
      </c>
      <c r="BM259" t="s">
        <v>156</v>
      </c>
      <c r="BV259" s="8">
        <v>43406</v>
      </c>
      <c r="BW259" t="s">
        <v>156</v>
      </c>
      <c r="BX259" t="s">
        <v>156</v>
      </c>
      <c r="BY259" t="s">
        <v>156</v>
      </c>
      <c r="CF259" t="s">
        <v>159</v>
      </c>
      <c r="CN259" t="s">
        <v>156</v>
      </c>
    </row>
    <row r="260" spans="1:92" x14ac:dyDescent="0.3">
      <c r="A260" t="s">
        <v>831</v>
      </c>
      <c r="B260" t="s">
        <v>832</v>
      </c>
      <c r="C260" t="s">
        <v>833</v>
      </c>
      <c r="D260" t="s">
        <v>834</v>
      </c>
      <c r="E260" t="s">
        <v>152</v>
      </c>
      <c r="F260" t="s">
        <v>153</v>
      </c>
      <c r="G260" t="s">
        <v>202</v>
      </c>
      <c r="I260" t="s">
        <v>155</v>
      </c>
      <c r="J260" t="s">
        <v>156</v>
      </c>
      <c r="U260" s="8">
        <v>43361</v>
      </c>
      <c r="V260" t="s">
        <v>157</v>
      </c>
      <c r="W260" t="s">
        <v>157</v>
      </c>
      <c r="X260" t="s">
        <v>156</v>
      </c>
      <c r="Z260" t="s">
        <v>835</v>
      </c>
      <c r="AZ260">
        <v>4.4000000000000004</v>
      </c>
      <c r="BA260">
        <v>2041.88</v>
      </c>
      <c r="BB260">
        <v>134.6</v>
      </c>
      <c r="BC260">
        <v>15.17</v>
      </c>
      <c r="BD260">
        <v>14.8</v>
      </c>
      <c r="BE260">
        <v>0.90200000000000002</v>
      </c>
      <c r="BF260">
        <v>3500</v>
      </c>
      <c r="BG260">
        <v>81.5</v>
      </c>
      <c r="BK260" t="s">
        <v>156</v>
      </c>
      <c r="BL260" t="s">
        <v>156</v>
      </c>
      <c r="BM260" t="s">
        <v>156</v>
      </c>
      <c r="BV260" s="8">
        <v>43406</v>
      </c>
      <c r="BW260" t="s">
        <v>156</v>
      </c>
      <c r="BX260" t="s">
        <v>156</v>
      </c>
      <c r="BY260" t="s">
        <v>156</v>
      </c>
      <c r="CF260" t="s">
        <v>159</v>
      </c>
      <c r="CN260" t="s">
        <v>156</v>
      </c>
    </row>
    <row r="261" spans="1:92" x14ac:dyDescent="0.3">
      <c r="A261" t="s">
        <v>836</v>
      </c>
      <c r="B261" t="s">
        <v>832</v>
      </c>
      <c r="C261" t="s">
        <v>833</v>
      </c>
      <c r="D261" t="s">
        <v>837</v>
      </c>
      <c r="E261" t="s">
        <v>152</v>
      </c>
      <c r="F261" t="s">
        <v>153</v>
      </c>
      <c r="G261" t="s">
        <v>202</v>
      </c>
      <c r="I261" t="s">
        <v>155</v>
      </c>
      <c r="J261" t="s">
        <v>156</v>
      </c>
      <c r="U261" s="8">
        <v>43361</v>
      </c>
      <c r="V261" t="s">
        <v>157</v>
      </c>
      <c r="W261" t="s">
        <v>157</v>
      </c>
      <c r="X261" t="s">
        <v>156</v>
      </c>
      <c r="Z261" t="s">
        <v>835</v>
      </c>
      <c r="AZ261">
        <v>4.4000000000000004</v>
      </c>
      <c r="BA261">
        <v>2162.86</v>
      </c>
      <c r="BB261">
        <v>142.19999999999999</v>
      </c>
      <c r="BC261">
        <v>15.21</v>
      </c>
      <c r="BD261">
        <v>14.8</v>
      </c>
      <c r="BE261">
        <v>0.90200000000000002</v>
      </c>
      <c r="BF261">
        <v>4973</v>
      </c>
      <c r="BG261">
        <v>81.599999999999994</v>
      </c>
      <c r="BK261" t="s">
        <v>156</v>
      </c>
      <c r="BL261" t="s">
        <v>156</v>
      </c>
      <c r="BM261" t="s">
        <v>156</v>
      </c>
      <c r="BV261" s="8">
        <v>43406</v>
      </c>
      <c r="BW261" t="s">
        <v>156</v>
      </c>
      <c r="BX261" t="s">
        <v>156</v>
      </c>
      <c r="BY261" t="s">
        <v>156</v>
      </c>
      <c r="CF261" t="s">
        <v>159</v>
      </c>
      <c r="CN261" t="s">
        <v>156</v>
      </c>
    </row>
    <row r="262" spans="1:92" x14ac:dyDescent="0.3">
      <c r="A262" t="s">
        <v>838</v>
      </c>
      <c r="B262" t="s">
        <v>832</v>
      </c>
      <c r="C262" t="s">
        <v>833</v>
      </c>
      <c r="D262" t="s">
        <v>839</v>
      </c>
      <c r="E262" t="s">
        <v>152</v>
      </c>
      <c r="F262" t="s">
        <v>153</v>
      </c>
      <c r="G262" t="s">
        <v>202</v>
      </c>
      <c r="I262" t="s">
        <v>155</v>
      </c>
      <c r="J262" t="s">
        <v>156</v>
      </c>
      <c r="U262" s="8">
        <v>43361</v>
      </c>
      <c r="V262" t="s">
        <v>157</v>
      </c>
      <c r="W262" t="s">
        <v>157</v>
      </c>
      <c r="X262" t="s">
        <v>156</v>
      </c>
      <c r="Z262" t="s">
        <v>835</v>
      </c>
      <c r="AZ262">
        <v>4.4000000000000004</v>
      </c>
      <c r="BA262">
        <v>2129.75</v>
      </c>
      <c r="BB262">
        <v>140.30000000000001</v>
      </c>
      <c r="BC262">
        <v>15.18</v>
      </c>
      <c r="BD262">
        <v>14.8</v>
      </c>
      <c r="BE262">
        <v>0.90200000000000002</v>
      </c>
      <c r="BF262">
        <v>3920</v>
      </c>
      <c r="BG262">
        <v>82.3</v>
      </c>
      <c r="BK262" t="s">
        <v>156</v>
      </c>
      <c r="BL262" t="s">
        <v>156</v>
      </c>
      <c r="BM262" t="s">
        <v>156</v>
      </c>
      <c r="BV262" s="8">
        <v>43406</v>
      </c>
      <c r="BW262" t="s">
        <v>156</v>
      </c>
      <c r="BX262" t="s">
        <v>156</v>
      </c>
      <c r="BY262" t="s">
        <v>156</v>
      </c>
      <c r="CF262" t="s">
        <v>159</v>
      </c>
      <c r="CN262" t="s">
        <v>156</v>
      </c>
    </row>
    <row r="263" spans="1:92" x14ac:dyDescent="0.3">
      <c r="A263" t="s">
        <v>840</v>
      </c>
      <c r="B263" t="s">
        <v>832</v>
      </c>
      <c r="C263" t="s">
        <v>833</v>
      </c>
      <c r="D263" t="s">
        <v>841</v>
      </c>
      <c r="E263" t="s">
        <v>152</v>
      </c>
      <c r="F263" t="s">
        <v>153</v>
      </c>
      <c r="G263" t="s">
        <v>202</v>
      </c>
      <c r="I263" t="s">
        <v>155</v>
      </c>
      <c r="J263" t="s">
        <v>156</v>
      </c>
      <c r="U263" s="8">
        <v>43361</v>
      </c>
      <c r="V263" t="s">
        <v>157</v>
      </c>
      <c r="W263" t="s">
        <v>157</v>
      </c>
      <c r="X263" t="s">
        <v>156</v>
      </c>
      <c r="Z263" t="s">
        <v>835</v>
      </c>
      <c r="AZ263">
        <v>4.4000000000000004</v>
      </c>
      <c r="BA263">
        <v>2129.75</v>
      </c>
      <c r="BB263">
        <v>140.30000000000001</v>
      </c>
      <c r="BC263">
        <v>15.18</v>
      </c>
      <c r="BD263">
        <v>14.8</v>
      </c>
      <c r="BE263">
        <v>0.90200000000000002</v>
      </c>
      <c r="BF263">
        <v>4500</v>
      </c>
      <c r="BG263">
        <v>82.3</v>
      </c>
      <c r="BK263" t="s">
        <v>156</v>
      </c>
      <c r="BL263" t="s">
        <v>156</v>
      </c>
      <c r="BM263" t="s">
        <v>156</v>
      </c>
      <c r="BV263" s="8">
        <v>43406</v>
      </c>
      <c r="BW263" t="s">
        <v>156</v>
      </c>
      <c r="BX263" t="s">
        <v>156</v>
      </c>
      <c r="BY263" t="s">
        <v>156</v>
      </c>
      <c r="CF263" t="s">
        <v>159</v>
      </c>
      <c r="CN263" t="s">
        <v>156</v>
      </c>
    </row>
    <row r="264" spans="1:92" hidden="1" x14ac:dyDescent="0.3">
      <c r="A264" t="s">
        <v>842</v>
      </c>
      <c r="B264" t="s">
        <v>706</v>
      </c>
      <c r="C264" t="s">
        <v>707</v>
      </c>
      <c r="D264" t="s">
        <v>843</v>
      </c>
      <c r="E264" t="s">
        <v>152</v>
      </c>
      <c r="F264" t="s">
        <v>153</v>
      </c>
      <c r="G264" t="s">
        <v>154</v>
      </c>
      <c r="I264" t="s">
        <v>155</v>
      </c>
      <c r="J264" t="s">
        <v>162</v>
      </c>
      <c r="L264">
        <v>1798</v>
      </c>
      <c r="M264">
        <v>130.19999999999999</v>
      </c>
      <c r="N264">
        <v>13.81</v>
      </c>
      <c r="O264">
        <v>8.82</v>
      </c>
      <c r="P264">
        <v>0.97099999999999997</v>
      </c>
      <c r="Q264">
        <v>3046</v>
      </c>
      <c r="R264">
        <v>82.7</v>
      </c>
      <c r="S264">
        <v>5</v>
      </c>
      <c r="T264">
        <v>50000</v>
      </c>
      <c r="U264" s="8">
        <v>42851</v>
      </c>
      <c r="V264" t="s">
        <v>157</v>
      </c>
      <c r="W264" t="s">
        <v>157</v>
      </c>
      <c r="X264" t="s">
        <v>156</v>
      </c>
      <c r="Z264" t="s">
        <v>745</v>
      </c>
      <c r="AP264">
        <v>85.1</v>
      </c>
      <c r="AR264">
        <v>1.3</v>
      </c>
      <c r="AS264">
        <v>1.18</v>
      </c>
      <c r="AZ264">
        <v>4.4000000000000004</v>
      </c>
      <c r="BA264">
        <v>1850</v>
      </c>
      <c r="BB264">
        <v>155</v>
      </c>
      <c r="BC264">
        <v>12</v>
      </c>
      <c r="BD264">
        <v>20</v>
      </c>
      <c r="BE264">
        <v>0.9</v>
      </c>
      <c r="BF264">
        <v>3000</v>
      </c>
      <c r="BG264">
        <v>80</v>
      </c>
      <c r="BK264" t="s">
        <v>156</v>
      </c>
      <c r="BL264" t="s">
        <v>156</v>
      </c>
      <c r="BM264" t="s">
        <v>156</v>
      </c>
      <c r="BN264" s="8">
        <v>43222</v>
      </c>
      <c r="BO264">
        <v>4.3</v>
      </c>
      <c r="BQ264" t="s">
        <v>155</v>
      </c>
      <c r="BV264" s="8">
        <v>43406</v>
      </c>
      <c r="BW264" t="s">
        <v>156</v>
      </c>
      <c r="BX264" t="s">
        <v>156</v>
      </c>
      <c r="BY264" t="s">
        <v>156</v>
      </c>
      <c r="CF264" t="s">
        <v>159</v>
      </c>
      <c r="CN264" t="s">
        <v>156</v>
      </c>
    </row>
    <row r="265" spans="1:92" x14ac:dyDescent="0.3">
      <c r="A265" t="s">
        <v>844</v>
      </c>
      <c r="B265" t="s">
        <v>832</v>
      </c>
      <c r="C265" t="s">
        <v>833</v>
      </c>
      <c r="D265" t="s">
        <v>845</v>
      </c>
      <c r="E265" t="s">
        <v>152</v>
      </c>
      <c r="F265" t="s">
        <v>153</v>
      </c>
      <c r="G265" t="s">
        <v>202</v>
      </c>
      <c r="I265" t="s">
        <v>155</v>
      </c>
      <c r="J265" t="s">
        <v>162</v>
      </c>
      <c r="L265">
        <v>2041.88</v>
      </c>
      <c r="M265">
        <v>134.6</v>
      </c>
      <c r="N265">
        <v>15.17</v>
      </c>
      <c r="O265">
        <v>15.17</v>
      </c>
      <c r="P265">
        <v>0.90200000000000002</v>
      </c>
      <c r="Q265">
        <v>2978</v>
      </c>
      <c r="R265">
        <v>81.5</v>
      </c>
      <c r="S265">
        <v>5</v>
      </c>
      <c r="T265">
        <v>50000</v>
      </c>
      <c r="U265" s="8">
        <v>43361</v>
      </c>
      <c r="V265" t="s">
        <v>157</v>
      </c>
      <c r="W265" t="s">
        <v>157</v>
      </c>
      <c r="X265" t="s">
        <v>156</v>
      </c>
      <c r="Z265" t="s">
        <v>835</v>
      </c>
      <c r="AP265">
        <v>79.8</v>
      </c>
      <c r="AR265">
        <v>1.1599999999999999</v>
      </c>
      <c r="AS265">
        <v>1.22</v>
      </c>
      <c r="AZ265">
        <v>4.4000000000000004</v>
      </c>
      <c r="BA265">
        <v>2041.88</v>
      </c>
      <c r="BB265">
        <v>134.6</v>
      </c>
      <c r="BC265">
        <v>15.17</v>
      </c>
      <c r="BD265">
        <v>14.8</v>
      </c>
      <c r="BE265">
        <v>0.90200000000000002</v>
      </c>
      <c r="BF265">
        <v>2978</v>
      </c>
      <c r="BG265">
        <v>81.5</v>
      </c>
      <c r="BK265" t="s">
        <v>156</v>
      </c>
      <c r="BL265" t="s">
        <v>156</v>
      </c>
      <c r="BM265" t="s">
        <v>156</v>
      </c>
      <c r="BV265" s="8">
        <v>43406</v>
      </c>
      <c r="BW265" t="s">
        <v>156</v>
      </c>
      <c r="BX265" t="s">
        <v>156</v>
      </c>
      <c r="BY265" t="s">
        <v>156</v>
      </c>
      <c r="CF265" t="s">
        <v>159</v>
      </c>
      <c r="CN265" t="s">
        <v>156</v>
      </c>
    </row>
    <row r="266" spans="1:92" hidden="1" x14ac:dyDescent="0.3">
      <c r="A266" t="s">
        <v>846</v>
      </c>
      <c r="B266" t="s">
        <v>706</v>
      </c>
      <c r="C266" t="s">
        <v>707</v>
      </c>
      <c r="D266" t="s">
        <v>847</v>
      </c>
      <c r="E266" t="s">
        <v>152</v>
      </c>
      <c r="F266" t="s">
        <v>153</v>
      </c>
      <c r="G266" t="s">
        <v>154</v>
      </c>
      <c r="I266" t="s">
        <v>155</v>
      </c>
      <c r="J266" t="s">
        <v>162</v>
      </c>
      <c r="L266">
        <v>2419</v>
      </c>
      <c r="M266">
        <v>134.02000000000001</v>
      </c>
      <c r="N266">
        <v>18.05</v>
      </c>
      <c r="O266">
        <v>8.9390000000000001</v>
      </c>
      <c r="P266">
        <v>0.97199999999999998</v>
      </c>
      <c r="Q266">
        <v>3060</v>
      </c>
      <c r="R266">
        <v>82.8</v>
      </c>
      <c r="S266">
        <v>5</v>
      </c>
      <c r="T266">
        <v>50000</v>
      </c>
      <c r="U266" s="8">
        <v>42851</v>
      </c>
      <c r="V266" t="s">
        <v>157</v>
      </c>
      <c r="W266" t="s">
        <v>157</v>
      </c>
      <c r="X266" t="s">
        <v>156</v>
      </c>
      <c r="Z266" t="s">
        <v>753</v>
      </c>
      <c r="AP266">
        <v>84.8</v>
      </c>
      <c r="AR266">
        <v>1.24</v>
      </c>
      <c r="AS266">
        <v>1.18</v>
      </c>
      <c r="AZ266">
        <v>4.4000000000000004</v>
      </c>
      <c r="BA266">
        <v>2590</v>
      </c>
      <c r="BB266">
        <v>152</v>
      </c>
      <c r="BC266">
        <v>17</v>
      </c>
      <c r="BD266">
        <v>20</v>
      </c>
      <c r="BE266">
        <v>0.9</v>
      </c>
      <c r="BF266">
        <v>3000</v>
      </c>
      <c r="BG266">
        <v>80</v>
      </c>
      <c r="BK266" t="s">
        <v>156</v>
      </c>
      <c r="BL266" t="s">
        <v>156</v>
      </c>
      <c r="BM266" t="s">
        <v>156</v>
      </c>
      <c r="BN266" s="8">
        <v>43222</v>
      </c>
      <c r="BO266">
        <v>4.3</v>
      </c>
      <c r="BQ266" t="s">
        <v>155</v>
      </c>
      <c r="BV266" s="8">
        <v>43406</v>
      </c>
      <c r="BW266" t="s">
        <v>156</v>
      </c>
      <c r="BX266" t="s">
        <v>156</v>
      </c>
      <c r="BY266" t="s">
        <v>156</v>
      </c>
      <c r="CF266" t="s">
        <v>159</v>
      </c>
      <c r="CN266" t="s">
        <v>156</v>
      </c>
    </row>
    <row r="267" spans="1:92" x14ac:dyDescent="0.3">
      <c r="A267" t="s">
        <v>848</v>
      </c>
      <c r="B267" t="s">
        <v>849</v>
      </c>
      <c r="C267" t="s">
        <v>850</v>
      </c>
      <c r="D267" t="s">
        <v>851</v>
      </c>
      <c r="E267" t="s">
        <v>152</v>
      </c>
      <c r="F267" t="s">
        <v>153</v>
      </c>
      <c r="G267" t="s">
        <v>202</v>
      </c>
      <c r="I267" t="s">
        <v>155</v>
      </c>
      <c r="J267" t="s">
        <v>156</v>
      </c>
      <c r="U267" s="8">
        <v>43355</v>
      </c>
      <c r="V267" t="s">
        <v>157</v>
      </c>
      <c r="W267" t="s">
        <v>157</v>
      </c>
      <c r="X267" t="s">
        <v>156</v>
      </c>
      <c r="Z267" t="s">
        <v>852</v>
      </c>
      <c r="AZ267">
        <v>4.4000000000000004</v>
      </c>
      <c r="BA267">
        <v>2790</v>
      </c>
      <c r="BB267">
        <v>155</v>
      </c>
      <c r="BC267">
        <v>18</v>
      </c>
      <c r="BD267">
        <v>15</v>
      </c>
      <c r="BE267">
        <v>0.9</v>
      </c>
      <c r="BF267">
        <v>4500</v>
      </c>
      <c r="BG267">
        <v>80</v>
      </c>
      <c r="BK267" t="s">
        <v>156</v>
      </c>
      <c r="BL267" t="s">
        <v>156</v>
      </c>
      <c r="BM267" t="s">
        <v>156</v>
      </c>
      <c r="BV267" s="8">
        <v>43406</v>
      </c>
      <c r="BW267" t="s">
        <v>156</v>
      </c>
      <c r="BX267" t="s">
        <v>156</v>
      </c>
      <c r="BY267" t="s">
        <v>156</v>
      </c>
      <c r="CF267" t="s">
        <v>159</v>
      </c>
      <c r="CN267" t="s">
        <v>156</v>
      </c>
    </row>
    <row r="268" spans="1:92" x14ac:dyDescent="0.3">
      <c r="A268" t="s">
        <v>853</v>
      </c>
      <c r="B268" t="s">
        <v>849</v>
      </c>
      <c r="C268" t="s">
        <v>850</v>
      </c>
      <c r="D268" t="s">
        <v>854</v>
      </c>
      <c r="E268" t="s">
        <v>152</v>
      </c>
      <c r="F268" t="s">
        <v>153</v>
      </c>
      <c r="G268" t="s">
        <v>202</v>
      </c>
      <c r="I268" t="s">
        <v>155</v>
      </c>
      <c r="J268" t="s">
        <v>156</v>
      </c>
      <c r="U268" s="8">
        <v>43355</v>
      </c>
      <c r="V268" t="s">
        <v>157</v>
      </c>
      <c r="W268" t="s">
        <v>157</v>
      </c>
      <c r="X268" t="s">
        <v>156</v>
      </c>
      <c r="Z268" t="s">
        <v>855</v>
      </c>
      <c r="AZ268">
        <v>4.4000000000000004</v>
      </c>
      <c r="BA268">
        <v>1860</v>
      </c>
      <c r="BB268">
        <v>155</v>
      </c>
      <c r="BC268">
        <v>12</v>
      </c>
      <c r="BD268">
        <v>15</v>
      </c>
      <c r="BE268">
        <v>0.9</v>
      </c>
      <c r="BF268">
        <v>3500</v>
      </c>
      <c r="BG268">
        <v>80</v>
      </c>
      <c r="BK268" t="s">
        <v>156</v>
      </c>
      <c r="BL268" t="s">
        <v>156</v>
      </c>
      <c r="BM268" t="s">
        <v>156</v>
      </c>
      <c r="BV268" s="8">
        <v>43406</v>
      </c>
      <c r="BW268" t="s">
        <v>156</v>
      </c>
      <c r="BX268" t="s">
        <v>156</v>
      </c>
      <c r="BY268" t="s">
        <v>156</v>
      </c>
      <c r="CF268" t="s">
        <v>159</v>
      </c>
      <c r="CN268" t="s">
        <v>156</v>
      </c>
    </row>
    <row r="269" spans="1:92" x14ac:dyDescent="0.3">
      <c r="A269" t="s">
        <v>856</v>
      </c>
      <c r="B269" t="s">
        <v>849</v>
      </c>
      <c r="C269" t="s">
        <v>850</v>
      </c>
      <c r="D269" t="s">
        <v>857</v>
      </c>
      <c r="E269" t="s">
        <v>152</v>
      </c>
      <c r="F269" t="s">
        <v>153</v>
      </c>
      <c r="G269" t="s">
        <v>202</v>
      </c>
      <c r="I269" t="s">
        <v>155</v>
      </c>
      <c r="J269" t="s">
        <v>156</v>
      </c>
      <c r="U269" s="8">
        <v>43355</v>
      </c>
      <c r="V269" t="s">
        <v>157</v>
      </c>
      <c r="W269" t="s">
        <v>157</v>
      </c>
      <c r="X269" t="s">
        <v>156</v>
      </c>
      <c r="Z269" t="s">
        <v>858</v>
      </c>
      <c r="AZ269">
        <v>4.4000000000000004</v>
      </c>
      <c r="BA269">
        <v>2325</v>
      </c>
      <c r="BB269">
        <v>155</v>
      </c>
      <c r="BC269">
        <v>15</v>
      </c>
      <c r="BD269">
        <v>15</v>
      </c>
      <c r="BE269">
        <v>0.9</v>
      </c>
      <c r="BF269">
        <v>4000</v>
      </c>
      <c r="BG269">
        <v>80</v>
      </c>
      <c r="BK269" t="s">
        <v>156</v>
      </c>
      <c r="BL269" t="s">
        <v>156</v>
      </c>
      <c r="BM269" t="s">
        <v>156</v>
      </c>
      <c r="BV269" s="8">
        <v>43406</v>
      </c>
      <c r="BW269" t="s">
        <v>156</v>
      </c>
      <c r="BX269" t="s">
        <v>156</v>
      </c>
      <c r="BY269" t="s">
        <v>156</v>
      </c>
      <c r="CF269" t="s">
        <v>159</v>
      </c>
      <c r="CN269" t="s">
        <v>156</v>
      </c>
    </row>
    <row r="270" spans="1:92" x14ac:dyDescent="0.3">
      <c r="A270" t="s">
        <v>859</v>
      </c>
      <c r="B270" t="s">
        <v>832</v>
      </c>
      <c r="C270" t="s">
        <v>833</v>
      </c>
      <c r="D270" t="s">
        <v>860</v>
      </c>
      <c r="E270" t="s">
        <v>152</v>
      </c>
      <c r="F270" t="s">
        <v>153</v>
      </c>
      <c r="G270" t="s">
        <v>202</v>
      </c>
      <c r="I270" t="s">
        <v>155</v>
      </c>
      <c r="J270" t="s">
        <v>156</v>
      </c>
      <c r="U270" s="8">
        <v>43355</v>
      </c>
      <c r="V270" t="s">
        <v>157</v>
      </c>
      <c r="W270" t="s">
        <v>157</v>
      </c>
      <c r="X270" t="s">
        <v>156</v>
      </c>
      <c r="Z270" t="s">
        <v>861</v>
      </c>
      <c r="AZ270">
        <v>4.4000000000000004</v>
      </c>
      <c r="BA270">
        <v>2673.93</v>
      </c>
      <c r="BB270">
        <v>147</v>
      </c>
      <c r="BC270">
        <v>18.13</v>
      </c>
      <c r="BD270">
        <v>13.6</v>
      </c>
      <c r="BE270">
        <v>0.91700000000000004</v>
      </c>
      <c r="BF270">
        <v>5094</v>
      </c>
      <c r="BG270">
        <v>82.3</v>
      </c>
      <c r="BK270" t="s">
        <v>156</v>
      </c>
      <c r="BL270" t="s">
        <v>156</v>
      </c>
      <c r="BM270" t="s">
        <v>156</v>
      </c>
      <c r="BV270" s="8">
        <v>43406</v>
      </c>
      <c r="BW270" t="s">
        <v>156</v>
      </c>
      <c r="BX270" t="s">
        <v>156</v>
      </c>
      <c r="BY270" t="s">
        <v>156</v>
      </c>
      <c r="CF270" t="s">
        <v>159</v>
      </c>
      <c r="CN270" t="s">
        <v>156</v>
      </c>
    </row>
    <row r="271" spans="1:92" x14ac:dyDescent="0.3">
      <c r="A271" t="s">
        <v>862</v>
      </c>
      <c r="B271" t="s">
        <v>832</v>
      </c>
      <c r="C271" t="s">
        <v>833</v>
      </c>
      <c r="D271" t="s">
        <v>863</v>
      </c>
      <c r="E271" t="s">
        <v>152</v>
      </c>
      <c r="F271" t="s">
        <v>153</v>
      </c>
      <c r="G271" t="s">
        <v>202</v>
      </c>
      <c r="I271" t="s">
        <v>155</v>
      </c>
      <c r="J271" t="s">
        <v>156</v>
      </c>
      <c r="U271" s="8">
        <v>43355</v>
      </c>
      <c r="V271" t="s">
        <v>157</v>
      </c>
      <c r="W271" t="s">
        <v>157</v>
      </c>
      <c r="X271" t="s">
        <v>156</v>
      </c>
      <c r="Z271" t="s">
        <v>864</v>
      </c>
      <c r="AZ271">
        <v>4.4000000000000004</v>
      </c>
      <c r="BA271">
        <v>2031.94</v>
      </c>
      <c r="BB271">
        <v>143.6</v>
      </c>
      <c r="BC271">
        <v>14.15</v>
      </c>
      <c r="BD271">
        <v>12.1</v>
      </c>
      <c r="BE271">
        <v>0.91100000000000003</v>
      </c>
      <c r="BF271">
        <v>3915</v>
      </c>
      <c r="BG271">
        <v>82.4</v>
      </c>
      <c r="BK271" t="s">
        <v>156</v>
      </c>
      <c r="BL271" t="s">
        <v>156</v>
      </c>
      <c r="BM271" t="s">
        <v>156</v>
      </c>
      <c r="BV271" s="8">
        <v>43406</v>
      </c>
      <c r="BW271" t="s">
        <v>156</v>
      </c>
      <c r="BX271" t="s">
        <v>156</v>
      </c>
      <c r="BY271" t="s">
        <v>156</v>
      </c>
      <c r="CF271" t="s">
        <v>159</v>
      </c>
      <c r="CN271" t="s">
        <v>156</v>
      </c>
    </row>
    <row r="272" spans="1:92" x14ac:dyDescent="0.3">
      <c r="A272" t="s">
        <v>865</v>
      </c>
      <c r="B272" t="s">
        <v>832</v>
      </c>
      <c r="C272" t="s">
        <v>833</v>
      </c>
      <c r="D272" t="s">
        <v>866</v>
      </c>
      <c r="E272" t="s">
        <v>152</v>
      </c>
      <c r="F272" t="s">
        <v>153</v>
      </c>
      <c r="G272" t="s">
        <v>202</v>
      </c>
      <c r="I272" t="s">
        <v>155</v>
      </c>
      <c r="J272" t="s">
        <v>156</v>
      </c>
      <c r="U272" s="8">
        <v>43355</v>
      </c>
      <c r="V272" t="s">
        <v>157</v>
      </c>
      <c r="W272" t="s">
        <v>157</v>
      </c>
      <c r="X272" t="s">
        <v>156</v>
      </c>
      <c r="Z272" t="s">
        <v>864</v>
      </c>
      <c r="AZ272">
        <v>4.4000000000000004</v>
      </c>
      <c r="BA272">
        <v>1916.14</v>
      </c>
      <c r="BB272">
        <v>135.80000000000001</v>
      </c>
      <c r="BC272">
        <v>14.11</v>
      </c>
      <c r="BD272">
        <v>12.1</v>
      </c>
      <c r="BE272">
        <v>0.91100000000000003</v>
      </c>
      <c r="BF272">
        <v>3500</v>
      </c>
      <c r="BG272">
        <v>82.6</v>
      </c>
      <c r="BK272" t="s">
        <v>156</v>
      </c>
      <c r="BL272" t="s">
        <v>156</v>
      </c>
      <c r="BM272" t="s">
        <v>156</v>
      </c>
      <c r="BV272" s="8">
        <v>43406</v>
      </c>
      <c r="BW272" t="s">
        <v>156</v>
      </c>
      <c r="BX272" t="s">
        <v>156</v>
      </c>
      <c r="BY272" t="s">
        <v>156</v>
      </c>
      <c r="CF272" t="s">
        <v>159</v>
      </c>
      <c r="CN272" t="s">
        <v>156</v>
      </c>
    </row>
    <row r="273" spans="1:92" x14ac:dyDescent="0.3">
      <c r="A273" t="s">
        <v>867</v>
      </c>
      <c r="B273" t="s">
        <v>849</v>
      </c>
      <c r="C273" t="s">
        <v>850</v>
      </c>
      <c r="D273" t="s">
        <v>868</v>
      </c>
      <c r="E273" t="s">
        <v>152</v>
      </c>
      <c r="F273" t="s">
        <v>153</v>
      </c>
      <c r="G273" t="s">
        <v>202</v>
      </c>
      <c r="I273" t="s">
        <v>155</v>
      </c>
      <c r="J273" t="s">
        <v>156</v>
      </c>
      <c r="U273" s="8">
        <v>43355</v>
      </c>
      <c r="V273" t="s">
        <v>157</v>
      </c>
      <c r="W273" t="s">
        <v>157</v>
      </c>
      <c r="X273" t="s">
        <v>156</v>
      </c>
      <c r="Z273" t="s">
        <v>855</v>
      </c>
      <c r="AZ273">
        <v>4.4000000000000004</v>
      </c>
      <c r="BA273">
        <v>1860</v>
      </c>
      <c r="BB273">
        <v>155</v>
      </c>
      <c r="BC273">
        <v>12</v>
      </c>
      <c r="BD273">
        <v>15</v>
      </c>
      <c r="BE273">
        <v>0.9</v>
      </c>
      <c r="BF273">
        <v>4000</v>
      </c>
      <c r="BG273">
        <v>80</v>
      </c>
      <c r="BK273" t="s">
        <v>156</v>
      </c>
      <c r="BL273" t="s">
        <v>156</v>
      </c>
      <c r="BM273" t="s">
        <v>156</v>
      </c>
      <c r="BV273" s="8">
        <v>43406</v>
      </c>
      <c r="BW273" t="s">
        <v>156</v>
      </c>
      <c r="BX273" t="s">
        <v>156</v>
      </c>
      <c r="BY273" t="s">
        <v>156</v>
      </c>
      <c r="CF273" t="s">
        <v>159</v>
      </c>
      <c r="CN273" t="s">
        <v>156</v>
      </c>
    </row>
    <row r="274" spans="1:92" x14ac:dyDescent="0.3">
      <c r="A274" t="s">
        <v>869</v>
      </c>
      <c r="B274" t="s">
        <v>849</v>
      </c>
      <c r="C274" t="s">
        <v>850</v>
      </c>
      <c r="D274" t="s">
        <v>870</v>
      </c>
      <c r="E274" t="s">
        <v>152</v>
      </c>
      <c r="F274" t="s">
        <v>153</v>
      </c>
      <c r="G274" t="s">
        <v>202</v>
      </c>
      <c r="I274" t="s">
        <v>155</v>
      </c>
      <c r="J274" t="s">
        <v>156</v>
      </c>
      <c r="U274" s="8">
        <v>43355</v>
      </c>
      <c r="V274" t="s">
        <v>157</v>
      </c>
      <c r="W274" t="s">
        <v>157</v>
      </c>
      <c r="X274" t="s">
        <v>156</v>
      </c>
      <c r="Z274" t="s">
        <v>852</v>
      </c>
      <c r="AZ274">
        <v>4.4000000000000004</v>
      </c>
      <c r="BA274">
        <v>2790</v>
      </c>
      <c r="BB274">
        <v>155</v>
      </c>
      <c r="BC274">
        <v>18</v>
      </c>
      <c r="BD274">
        <v>15</v>
      </c>
      <c r="BE274">
        <v>0.9</v>
      </c>
      <c r="BF274">
        <v>5000</v>
      </c>
      <c r="BG274">
        <v>80</v>
      </c>
      <c r="BK274" t="s">
        <v>156</v>
      </c>
      <c r="BL274" t="s">
        <v>156</v>
      </c>
      <c r="BM274" t="s">
        <v>156</v>
      </c>
      <c r="BV274" s="8">
        <v>43406</v>
      </c>
      <c r="BW274" t="s">
        <v>156</v>
      </c>
      <c r="BX274" t="s">
        <v>156</v>
      </c>
      <c r="BY274" t="s">
        <v>156</v>
      </c>
      <c r="CF274" t="s">
        <v>159</v>
      </c>
      <c r="CN274" t="s">
        <v>156</v>
      </c>
    </row>
    <row r="275" spans="1:92" x14ac:dyDescent="0.3">
      <c r="A275" t="s">
        <v>871</v>
      </c>
      <c r="B275" t="s">
        <v>849</v>
      </c>
      <c r="C275" t="s">
        <v>850</v>
      </c>
      <c r="D275" t="s">
        <v>872</v>
      </c>
      <c r="E275" t="s">
        <v>152</v>
      </c>
      <c r="F275" t="s">
        <v>153</v>
      </c>
      <c r="G275" t="s">
        <v>202</v>
      </c>
      <c r="I275" t="s">
        <v>155</v>
      </c>
      <c r="J275" t="s">
        <v>162</v>
      </c>
      <c r="L275">
        <v>2322.6</v>
      </c>
      <c r="M275">
        <v>150.72</v>
      </c>
      <c r="N275">
        <v>15.41</v>
      </c>
      <c r="O275">
        <v>14.06</v>
      </c>
      <c r="P275">
        <v>0.91800000000000004</v>
      </c>
      <c r="Q275">
        <v>2988</v>
      </c>
      <c r="R275">
        <v>81.900000000000006</v>
      </c>
      <c r="S275">
        <v>5</v>
      </c>
      <c r="T275">
        <v>50000</v>
      </c>
      <c r="U275" s="8">
        <v>43355</v>
      </c>
      <c r="V275" t="s">
        <v>157</v>
      </c>
      <c r="W275" t="s">
        <v>157</v>
      </c>
      <c r="X275" t="s">
        <v>156</v>
      </c>
      <c r="Z275" t="s">
        <v>858</v>
      </c>
      <c r="AP275">
        <v>88.5</v>
      </c>
      <c r="AR275">
        <v>1.18</v>
      </c>
      <c r="AS275">
        <v>1.28</v>
      </c>
      <c r="AZ275">
        <v>4.4000000000000004</v>
      </c>
      <c r="BA275">
        <v>2325</v>
      </c>
      <c r="BB275">
        <v>155</v>
      </c>
      <c r="BC275">
        <v>15</v>
      </c>
      <c r="BD275">
        <v>15</v>
      </c>
      <c r="BE275">
        <v>0.9</v>
      </c>
      <c r="BF275">
        <v>3000</v>
      </c>
      <c r="BG275">
        <v>80</v>
      </c>
      <c r="BK275" t="s">
        <v>156</v>
      </c>
      <c r="BL275" t="s">
        <v>156</v>
      </c>
      <c r="BM275" t="s">
        <v>156</v>
      </c>
      <c r="BV275" s="8">
        <v>43406</v>
      </c>
      <c r="BW275" t="s">
        <v>156</v>
      </c>
      <c r="BX275" t="s">
        <v>156</v>
      </c>
      <c r="BY275" t="s">
        <v>156</v>
      </c>
      <c r="CF275" t="s">
        <v>159</v>
      </c>
      <c r="CN275" t="s">
        <v>156</v>
      </c>
    </row>
    <row r="276" spans="1:92" x14ac:dyDescent="0.3">
      <c r="A276" t="s">
        <v>873</v>
      </c>
      <c r="B276" t="s">
        <v>832</v>
      </c>
      <c r="C276" t="s">
        <v>833</v>
      </c>
      <c r="D276" t="s">
        <v>874</v>
      </c>
      <c r="E276" t="s">
        <v>152</v>
      </c>
      <c r="F276" t="s">
        <v>153</v>
      </c>
      <c r="G276" t="s">
        <v>202</v>
      </c>
      <c r="I276" t="s">
        <v>155</v>
      </c>
      <c r="J276" t="s">
        <v>156</v>
      </c>
      <c r="U276" s="8">
        <v>43355</v>
      </c>
      <c r="V276" t="s">
        <v>157</v>
      </c>
      <c r="W276" t="s">
        <v>157</v>
      </c>
      <c r="X276" t="s">
        <v>156</v>
      </c>
      <c r="Z276" t="s">
        <v>861</v>
      </c>
      <c r="AZ276">
        <v>4.4000000000000004</v>
      </c>
      <c r="BA276">
        <v>2452.98</v>
      </c>
      <c r="BB276">
        <v>135.30000000000001</v>
      </c>
      <c r="BC276">
        <v>18.13</v>
      </c>
      <c r="BD276">
        <v>13.6</v>
      </c>
      <c r="BE276">
        <v>0.91700000000000004</v>
      </c>
      <c r="BF276">
        <v>3500</v>
      </c>
      <c r="BG276">
        <v>82.6</v>
      </c>
      <c r="BK276" t="s">
        <v>156</v>
      </c>
      <c r="BL276" t="s">
        <v>156</v>
      </c>
      <c r="BM276" t="s">
        <v>156</v>
      </c>
      <c r="BV276" s="8">
        <v>43406</v>
      </c>
      <c r="BW276" t="s">
        <v>156</v>
      </c>
      <c r="BX276" t="s">
        <v>156</v>
      </c>
      <c r="BY276" t="s">
        <v>156</v>
      </c>
      <c r="CF276" t="s">
        <v>159</v>
      </c>
      <c r="CN276" t="s">
        <v>156</v>
      </c>
    </row>
    <row r="277" spans="1:92" x14ac:dyDescent="0.3">
      <c r="A277" t="s">
        <v>875</v>
      </c>
      <c r="B277" t="s">
        <v>849</v>
      </c>
      <c r="C277" t="s">
        <v>850</v>
      </c>
      <c r="D277" t="s">
        <v>876</v>
      </c>
      <c r="E277" t="s">
        <v>152</v>
      </c>
      <c r="F277" t="s">
        <v>153</v>
      </c>
      <c r="G277" t="s">
        <v>202</v>
      </c>
      <c r="I277" t="s">
        <v>155</v>
      </c>
      <c r="J277" t="s">
        <v>156</v>
      </c>
      <c r="U277" s="8">
        <v>43355</v>
      </c>
      <c r="V277" t="s">
        <v>157</v>
      </c>
      <c r="W277" t="s">
        <v>157</v>
      </c>
      <c r="X277" t="s">
        <v>156</v>
      </c>
      <c r="Z277" t="s">
        <v>858</v>
      </c>
      <c r="AZ277">
        <v>4.4000000000000004</v>
      </c>
      <c r="BA277">
        <v>2325</v>
      </c>
      <c r="BB277">
        <v>155</v>
      </c>
      <c r="BC277">
        <v>15</v>
      </c>
      <c r="BD277">
        <v>15</v>
      </c>
      <c r="BE277">
        <v>0.9</v>
      </c>
      <c r="BF277">
        <v>3500</v>
      </c>
      <c r="BG277">
        <v>80</v>
      </c>
      <c r="BK277" t="s">
        <v>156</v>
      </c>
      <c r="BL277" t="s">
        <v>156</v>
      </c>
      <c r="BM277" t="s">
        <v>156</v>
      </c>
      <c r="BV277" s="8">
        <v>43406</v>
      </c>
      <c r="BW277" t="s">
        <v>156</v>
      </c>
      <c r="BX277" t="s">
        <v>156</v>
      </c>
      <c r="BY277" t="s">
        <v>156</v>
      </c>
      <c r="CF277" t="s">
        <v>159</v>
      </c>
      <c r="CN277" t="s">
        <v>156</v>
      </c>
    </row>
    <row r="278" spans="1:92" x14ac:dyDescent="0.3">
      <c r="A278" t="s">
        <v>877</v>
      </c>
      <c r="B278" t="s">
        <v>832</v>
      </c>
      <c r="C278" t="s">
        <v>833</v>
      </c>
      <c r="D278" t="s">
        <v>878</v>
      </c>
      <c r="E278" t="s">
        <v>152</v>
      </c>
      <c r="F278" t="s">
        <v>153</v>
      </c>
      <c r="G278" t="s">
        <v>202</v>
      </c>
      <c r="I278" t="s">
        <v>155</v>
      </c>
      <c r="J278" t="s">
        <v>162</v>
      </c>
      <c r="L278">
        <v>2452.98</v>
      </c>
      <c r="M278">
        <v>135.30000000000001</v>
      </c>
      <c r="N278">
        <v>18.13</v>
      </c>
      <c r="O278">
        <v>13.6</v>
      </c>
      <c r="P278">
        <v>0.91700000000000004</v>
      </c>
      <c r="Q278">
        <v>3073</v>
      </c>
      <c r="R278">
        <v>82.6</v>
      </c>
      <c r="S278">
        <v>5</v>
      </c>
      <c r="T278">
        <v>50000</v>
      </c>
      <c r="U278" s="8">
        <v>43355</v>
      </c>
      <c r="V278" t="s">
        <v>157</v>
      </c>
      <c r="W278" t="s">
        <v>157</v>
      </c>
      <c r="X278" t="s">
        <v>156</v>
      </c>
      <c r="Z278" t="s">
        <v>861</v>
      </c>
      <c r="AP278">
        <v>80</v>
      </c>
      <c r="AR278">
        <v>1.1399999999999999</v>
      </c>
      <c r="AS278">
        <v>1.2</v>
      </c>
      <c r="AZ278">
        <v>4.4000000000000004</v>
      </c>
      <c r="BA278">
        <v>2452.98</v>
      </c>
      <c r="BB278">
        <v>135.30000000000001</v>
      </c>
      <c r="BC278">
        <v>18.13</v>
      </c>
      <c r="BD278">
        <v>13.6</v>
      </c>
      <c r="BE278">
        <v>0.91700000000000004</v>
      </c>
      <c r="BF278">
        <v>3073</v>
      </c>
      <c r="BG278">
        <v>82.6</v>
      </c>
      <c r="BK278" t="s">
        <v>156</v>
      </c>
      <c r="BL278" t="s">
        <v>156</v>
      </c>
      <c r="BM278" t="s">
        <v>156</v>
      </c>
      <c r="BV278" s="8">
        <v>43406</v>
      </c>
      <c r="BW278" t="s">
        <v>156</v>
      </c>
      <c r="BX278" t="s">
        <v>156</v>
      </c>
      <c r="BY278" t="s">
        <v>156</v>
      </c>
      <c r="CF278" t="s">
        <v>159</v>
      </c>
      <c r="CN278" t="s">
        <v>156</v>
      </c>
    </row>
    <row r="279" spans="1:92" x14ac:dyDescent="0.3">
      <c r="A279" t="s">
        <v>879</v>
      </c>
      <c r="B279" t="s">
        <v>832</v>
      </c>
      <c r="C279" t="s">
        <v>833</v>
      </c>
      <c r="D279" t="s">
        <v>880</v>
      </c>
      <c r="E279" t="s">
        <v>152</v>
      </c>
      <c r="F279" t="s">
        <v>153</v>
      </c>
      <c r="G279" t="s">
        <v>202</v>
      </c>
      <c r="I279" t="s">
        <v>155</v>
      </c>
      <c r="J279" t="s">
        <v>156</v>
      </c>
      <c r="U279" s="8">
        <v>43355</v>
      </c>
      <c r="V279" t="s">
        <v>157</v>
      </c>
      <c r="W279" t="s">
        <v>157</v>
      </c>
      <c r="X279" t="s">
        <v>156</v>
      </c>
      <c r="Z279" t="s">
        <v>864</v>
      </c>
      <c r="AZ279">
        <v>4.4000000000000004</v>
      </c>
      <c r="BA279">
        <v>2031.94</v>
      </c>
      <c r="BB279">
        <v>143.6</v>
      </c>
      <c r="BC279">
        <v>14.15</v>
      </c>
      <c r="BD279">
        <v>12.1</v>
      </c>
      <c r="BE279">
        <v>0.91100000000000003</v>
      </c>
      <c r="BF279">
        <v>4500</v>
      </c>
      <c r="BG279">
        <v>82.4</v>
      </c>
      <c r="BK279" t="s">
        <v>156</v>
      </c>
      <c r="BL279" t="s">
        <v>156</v>
      </c>
      <c r="BM279" t="s">
        <v>156</v>
      </c>
      <c r="BV279" s="8">
        <v>43406</v>
      </c>
      <c r="BW279" t="s">
        <v>156</v>
      </c>
      <c r="BX279" t="s">
        <v>156</v>
      </c>
      <c r="BY279" t="s">
        <v>156</v>
      </c>
      <c r="CF279" t="s">
        <v>159</v>
      </c>
      <c r="CN279" t="s">
        <v>156</v>
      </c>
    </row>
    <row r="280" spans="1:92" x14ac:dyDescent="0.3">
      <c r="A280" t="s">
        <v>881</v>
      </c>
      <c r="B280" t="s">
        <v>832</v>
      </c>
      <c r="C280" t="s">
        <v>833</v>
      </c>
      <c r="D280" t="s">
        <v>882</v>
      </c>
      <c r="E280" t="s">
        <v>152</v>
      </c>
      <c r="F280" t="s">
        <v>153</v>
      </c>
      <c r="G280" t="s">
        <v>202</v>
      </c>
      <c r="I280" t="s">
        <v>155</v>
      </c>
      <c r="J280" t="s">
        <v>156</v>
      </c>
      <c r="U280" s="8">
        <v>43355</v>
      </c>
      <c r="V280" t="s">
        <v>157</v>
      </c>
      <c r="W280" t="s">
        <v>157</v>
      </c>
      <c r="X280" t="s">
        <v>156</v>
      </c>
      <c r="Z280" t="s">
        <v>864</v>
      </c>
      <c r="AZ280">
        <v>4.4000000000000004</v>
      </c>
      <c r="BA280">
        <v>2085.65</v>
      </c>
      <c r="BB280">
        <v>147.5</v>
      </c>
      <c r="BC280">
        <v>14.14</v>
      </c>
      <c r="BD280">
        <v>12.1</v>
      </c>
      <c r="BE280">
        <v>0.91100000000000003</v>
      </c>
      <c r="BF280">
        <v>5098</v>
      </c>
      <c r="BG280">
        <v>83.1</v>
      </c>
      <c r="BK280" t="s">
        <v>156</v>
      </c>
      <c r="BL280" t="s">
        <v>156</v>
      </c>
      <c r="BM280" t="s">
        <v>156</v>
      </c>
      <c r="BV280" s="8">
        <v>43406</v>
      </c>
      <c r="BW280" t="s">
        <v>156</v>
      </c>
      <c r="BX280" t="s">
        <v>156</v>
      </c>
      <c r="BY280" t="s">
        <v>156</v>
      </c>
      <c r="CF280" t="s">
        <v>159</v>
      </c>
      <c r="CN280" t="s">
        <v>156</v>
      </c>
    </row>
    <row r="281" spans="1:92" x14ac:dyDescent="0.3">
      <c r="A281" t="s">
        <v>883</v>
      </c>
      <c r="B281" t="s">
        <v>849</v>
      </c>
      <c r="C281" t="s">
        <v>850</v>
      </c>
      <c r="D281" t="s">
        <v>884</v>
      </c>
      <c r="E281" t="s">
        <v>152</v>
      </c>
      <c r="F281" t="s">
        <v>153</v>
      </c>
      <c r="G281" t="s">
        <v>202</v>
      </c>
      <c r="I281" t="s">
        <v>155</v>
      </c>
      <c r="J281" t="s">
        <v>156</v>
      </c>
      <c r="U281" s="8">
        <v>43355</v>
      </c>
      <c r="V281" t="s">
        <v>157</v>
      </c>
      <c r="W281" t="s">
        <v>157</v>
      </c>
      <c r="X281" t="s">
        <v>156</v>
      </c>
      <c r="Z281" t="s">
        <v>855</v>
      </c>
      <c r="AZ281">
        <v>4.4000000000000004</v>
      </c>
      <c r="BA281">
        <v>1860</v>
      </c>
      <c r="BB281">
        <v>155</v>
      </c>
      <c r="BC281">
        <v>12</v>
      </c>
      <c r="BD281">
        <v>15</v>
      </c>
      <c r="BE281">
        <v>0.9</v>
      </c>
      <c r="BF281">
        <v>4500</v>
      </c>
      <c r="BG281">
        <v>80</v>
      </c>
      <c r="BK281" t="s">
        <v>156</v>
      </c>
      <c r="BL281" t="s">
        <v>156</v>
      </c>
      <c r="BM281" t="s">
        <v>156</v>
      </c>
      <c r="BV281" s="8">
        <v>43406</v>
      </c>
      <c r="BW281" t="s">
        <v>156</v>
      </c>
      <c r="BX281" t="s">
        <v>156</v>
      </c>
      <c r="BY281" t="s">
        <v>156</v>
      </c>
      <c r="CF281" t="s">
        <v>159</v>
      </c>
      <c r="CN281" t="s">
        <v>156</v>
      </c>
    </row>
    <row r="282" spans="1:92" x14ac:dyDescent="0.3">
      <c r="A282" t="s">
        <v>885</v>
      </c>
      <c r="B282" t="s">
        <v>849</v>
      </c>
      <c r="C282" t="s">
        <v>850</v>
      </c>
      <c r="D282" t="s">
        <v>886</v>
      </c>
      <c r="E282" t="s">
        <v>152</v>
      </c>
      <c r="F282" t="s">
        <v>153</v>
      </c>
      <c r="G282" t="s">
        <v>202</v>
      </c>
      <c r="I282" t="s">
        <v>155</v>
      </c>
      <c r="J282" t="s">
        <v>156</v>
      </c>
      <c r="U282" s="8">
        <v>43355</v>
      </c>
      <c r="V282" t="s">
        <v>157</v>
      </c>
      <c r="W282" t="s">
        <v>157</v>
      </c>
      <c r="X282" t="s">
        <v>156</v>
      </c>
      <c r="Z282" t="s">
        <v>855</v>
      </c>
      <c r="AZ282">
        <v>4.4000000000000004</v>
      </c>
      <c r="BA282">
        <v>1860</v>
      </c>
      <c r="BB282">
        <v>155</v>
      </c>
      <c r="BC282">
        <v>12</v>
      </c>
      <c r="BD282">
        <v>15</v>
      </c>
      <c r="BE282">
        <v>0.9</v>
      </c>
      <c r="BF282">
        <v>5000</v>
      </c>
      <c r="BG282">
        <v>80</v>
      </c>
      <c r="BK282" t="s">
        <v>156</v>
      </c>
      <c r="BL282" t="s">
        <v>156</v>
      </c>
      <c r="BM282" t="s">
        <v>156</v>
      </c>
      <c r="BV282" s="8">
        <v>43406</v>
      </c>
      <c r="BW282" t="s">
        <v>156</v>
      </c>
      <c r="BX282" t="s">
        <v>156</v>
      </c>
      <c r="BY282" t="s">
        <v>156</v>
      </c>
      <c r="CF282" t="s">
        <v>159</v>
      </c>
      <c r="CN282" t="s">
        <v>156</v>
      </c>
    </row>
    <row r="283" spans="1:92" x14ac:dyDescent="0.3">
      <c r="A283" t="s">
        <v>887</v>
      </c>
      <c r="B283" t="s">
        <v>849</v>
      </c>
      <c r="C283" t="s">
        <v>850</v>
      </c>
      <c r="D283" t="s">
        <v>888</v>
      </c>
      <c r="E283" t="s">
        <v>152</v>
      </c>
      <c r="F283" t="s">
        <v>153</v>
      </c>
      <c r="G283" t="s">
        <v>202</v>
      </c>
      <c r="I283" t="s">
        <v>155</v>
      </c>
      <c r="J283" t="s">
        <v>156</v>
      </c>
      <c r="U283" s="8">
        <v>43355</v>
      </c>
      <c r="V283" t="s">
        <v>157</v>
      </c>
      <c r="W283" t="s">
        <v>157</v>
      </c>
      <c r="X283" t="s">
        <v>156</v>
      </c>
      <c r="Z283" t="s">
        <v>858</v>
      </c>
      <c r="AZ283">
        <v>4.4000000000000004</v>
      </c>
      <c r="BA283">
        <v>2325</v>
      </c>
      <c r="BB283">
        <v>155</v>
      </c>
      <c r="BC283">
        <v>15</v>
      </c>
      <c r="BD283">
        <v>15</v>
      </c>
      <c r="BE283">
        <v>0.9</v>
      </c>
      <c r="BF283">
        <v>4500</v>
      </c>
      <c r="BG283">
        <v>80</v>
      </c>
      <c r="BK283" t="s">
        <v>156</v>
      </c>
      <c r="BL283" t="s">
        <v>156</v>
      </c>
      <c r="BM283" t="s">
        <v>156</v>
      </c>
      <c r="BV283" s="8">
        <v>43406</v>
      </c>
      <c r="BW283" t="s">
        <v>156</v>
      </c>
      <c r="BX283" t="s">
        <v>156</v>
      </c>
      <c r="BY283" t="s">
        <v>156</v>
      </c>
      <c r="CF283" t="s">
        <v>159</v>
      </c>
      <c r="CN283" t="s">
        <v>156</v>
      </c>
    </row>
    <row r="284" spans="1:92" x14ac:dyDescent="0.3">
      <c r="A284" t="s">
        <v>889</v>
      </c>
      <c r="B284" t="s">
        <v>849</v>
      </c>
      <c r="C284" t="s">
        <v>850</v>
      </c>
      <c r="D284" t="s">
        <v>890</v>
      </c>
      <c r="E284" t="s">
        <v>152</v>
      </c>
      <c r="F284" t="s">
        <v>153</v>
      </c>
      <c r="G284" t="s">
        <v>202</v>
      </c>
      <c r="I284" t="s">
        <v>155</v>
      </c>
      <c r="J284" t="s">
        <v>156</v>
      </c>
      <c r="U284" s="8">
        <v>43355</v>
      </c>
      <c r="V284" t="s">
        <v>157</v>
      </c>
      <c r="W284" t="s">
        <v>157</v>
      </c>
      <c r="X284" t="s">
        <v>156</v>
      </c>
      <c r="Z284" t="s">
        <v>858</v>
      </c>
      <c r="AZ284">
        <v>4.4000000000000004</v>
      </c>
      <c r="BA284">
        <v>2325</v>
      </c>
      <c r="BB284">
        <v>155</v>
      </c>
      <c r="BC284">
        <v>15</v>
      </c>
      <c r="BD284">
        <v>15</v>
      </c>
      <c r="BE284">
        <v>0.9</v>
      </c>
      <c r="BF284">
        <v>5000</v>
      </c>
      <c r="BG284">
        <v>80</v>
      </c>
      <c r="BK284" t="s">
        <v>156</v>
      </c>
      <c r="BL284" t="s">
        <v>156</v>
      </c>
      <c r="BM284" t="s">
        <v>156</v>
      </c>
      <c r="BV284" s="8">
        <v>43406</v>
      </c>
      <c r="BW284" t="s">
        <v>156</v>
      </c>
      <c r="BX284" t="s">
        <v>156</v>
      </c>
      <c r="BY284" t="s">
        <v>156</v>
      </c>
      <c r="CF284" t="s">
        <v>159</v>
      </c>
      <c r="CN284" t="s">
        <v>156</v>
      </c>
    </row>
    <row r="285" spans="1:92" x14ac:dyDescent="0.3">
      <c r="A285" t="s">
        <v>891</v>
      </c>
      <c r="B285" t="s">
        <v>849</v>
      </c>
      <c r="C285" t="s">
        <v>850</v>
      </c>
      <c r="D285" t="s">
        <v>892</v>
      </c>
      <c r="E285" t="s">
        <v>152</v>
      </c>
      <c r="F285" t="s">
        <v>153</v>
      </c>
      <c r="G285" t="s">
        <v>202</v>
      </c>
      <c r="I285" t="s">
        <v>155</v>
      </c>
      <c r="J285" t="s">
        <v>156</v>
      </c>
      <c r="U285" s="8">
        <v>43355</v>
      </c>
      <c r="V285" t="s">
        <v>157</v>
      </c>
      <c r="W285" t="s">
        <v>157</v>
      </c>
      <c r="X285" t="s">
        <v>156</v>
      </c>
      <c r="Z285" t="s">
        <v>852</v>
      </c>
      <c r="AZ285">
        <v>4.4000000000000004</v>
      </c>
      <c r="BA285">
        <v>2790</v>
      </c>
      <c r="BB285">
        <v>155</v>
      </c>
      <c r="BC285">
        <v>18</v>
      </c>
      <c r="BD285">
        <v>15</v>
      </c>
      <c r="BE285">
        <v>0.9</v>
      </c>
      <c r="BF285">
        <v>3500</v>
      </c>
      <c r="BG285">
        <v>80</v>
      </c>
      <c r="BK285" t="s">
        <v>156</v>
      </c>
      <c r="BL285" t="s">
        <v>156</v>
      </c>
      <c r="BM285" t="s">
        <v>156</v>
      </c>
      <c r="BV285" s="8">
        <v>43406</v>
      </c>
      <c r="BW285" t="s">
        <v>156</v>
      </c>
      <c r="BX285" t="s">
        <v>156</v>
      </c>
      <c r="BY285" t="s">
        <v>156</v>
      </c>
      <c r="CF285" t="s">
        <v>159</v>
      </c>
      <c r="CN285" t="s">
        <v>156</v>
      </c>
    </row>
    <row r="286" spans="1:92" x14ac:dyDescent="0.3">
      <c r="A286" t="s">
        <v>893</v>
      </c>
      <c r="B286" t="s">
        <v>849</v>
      </c>
      <c r="C286" t="s">
        <v>850</v>
      </c>
      <c r="D286" t="s">
        <v>894</v>
      </c>
      <c r="E286" t="s">
        <v>152</v>
      </c>
      <c r="F286" t="s">
        <v>153</v>
      </c>
      <c r="G286" t="s">
        <v>202</v>
      </c>
      <c r="I286" t="s">
        <v>155</v>
      </c>
      <c r="J286" t="s">
        <v>156</v>
      </c>
      <c r="U286" s="8">
        <v>43355</v>
      </c>
      <c r="V286" t="s">
        <v>157</v>
      </c>
      <c r="W286" t="s">
        <v>157</v>
      </c>
      <c r="X286" t="s">
        <v>156</v>
      </c>
      <c r="Z286" t="s">
        <v>852</v>
      </c>
      <c r="AZ286">
        <v>4.4000000000000004</v>
      </c>
      <c r="BA286">
        <v>2790</v>
      </c>
      <c r="BB286">
        <v>155</v>
      </c>
      <c r="BC286">
        <v>18</v>
      </c>
      <c r="BD286">
        <v>15</v>
      </c>
      <c r="BE286">
        <v>0.9</v>
      </c>
      <c r="BF286">
        <v>4000</v>
      </c>
      <c r="BG286">
        <v>80</v>
      </c>
      <c r="BK286" t="s">
        <v>156</v>
      </c>
      <c r="BL286" t="s">
        <v>156</v>
      </c>
      <c r="BM286" t="s">
        <v>156</v>
      </c>
      <c r="BV286" s="8">
        <v>43406</v>
      </c>
      <c r="BW286" t="s">
        <v>156</v>
      </c>
      <c r="BX286" t="s">
        <v>156</v>
      </c>
      <c r="BY286" t="s">
        <v>156</v>
      </c>
      <c r="CF286" t="s">
        <v>159</v>
      </c>
      <c r="CN286" t="s">
        <v>156</v>
      </c>
    </row>
    <row r="287" spans="1:92" x14ac:dyDescent="0.3">
      <c r="A287" t="s">
        <v>895</v>
      </c>
      <c r="B287" t="s">
        <v>849</v>
      </c>
      <c r="C287" t="s">
        <v>850</v>
      </c>
      <c r="D287" t="s">
        <v>896</v>
      </c>
      <c r="E287" t="s">
        <v>152</v>
      </c>
      <c r="F287" t="s">
        <v>153</v>
      </c>
      <c r="G287" t="s">
        <v>202</v>
      </c>
      <c r="I287" t="s">
        <v>155</v>
      </c>
      <c r="J287" t="s">
        <v>162</v>
      </c>
      <c r="L287">
        <v>2774.6</v>
      </c>
      <c r="M287">
        <v>150.96</v>
      </c>
      <c r="N287">
        <v>18.38</v>
      </c>
      <c r="O287">
        <v>14.24</v>
      </c>
      <c r="P287">
        <v>0.91200000000000003</v>
      </c>
      <c r="Q287">
        <v>2952</v>
      </c>
      <c r="R287">
        <v>81.900000000000006</v>
      </c>
      <c r="S287">
        <v>5</v>
      </c>
      <c r="T287">
        <v>50000</v>
      </c>
      <c r="U287" s="8">
        <v>43355</v>
      </c>
      <c r="V287" t="s">
        <v>157</v>
      </c>
      <c r="W287" t="s">
        <v>157</v>
      </c>
      <c r="X287" t="s">
        <v>156</v>
      </c>
      <c r="Z287" t="s">
        <v>852</v>
      </c>
      <c r="AP287">
        <v>88.5</v>
      </c>
      <c r="AR287">
        <v>1.18</v>
      </c>
      <c r="AS287">
        <v>1.26</v>
      </c>
      <c r="AZ287">
        <v>4.4000000000000004</v>
      </c>
      <c r="BA287">
        <v>2790</v>
      </c>
      <c r="BB287">
        <v>155</v>
      </c>
      <c r="BC287">
        <v>18</v>
      </c>
      <c r="BD287">
        <v>15</v>
      </c>
      <c r="BE287">
        <v>0.9</v>
      </c>
      <c r="BF287">
        <v>3000</v>
      </c>
      <c r="BG287">
        <v>80</v>
      </c>
      <c r="BK287" t="s">
        <v>156</v>
      </c>
      <c r="BL287" t="s">
        <v>156</v>
      </c>
      <c r="BM287" t="s">
        <v>156</v>
      </c>
      <c r="BV287" s="8">
        <v>43406</v>
      </c>
      <c r="BW287" t="s">
        <v>156</v>
      </c>
      <c r="BX287" t="s">
        <v>156</v>
      </c>
      <c r="BY287" t="s">
        <v>156</v>
      </c>
      <c r="CF287" t="s">
        <v>159</v>
      </c>
      <c r="CN287" t="s">
        <v>156</v>
      </c>
    </row>
    <row r="288" spans="1:92" x14ac:dyDescent="0.3">
      <c r="A288" t="s">
        <v>897</v>
      </c>
      <c r="B288" t="s">
        <v>849</v>
      </c>
      <c r="C288" t="s">
        <v>850</v>
      </c>
      <c r="D288" t="s">
        <v>898</v>
      </c>
      <c r="E288" t="s">
        <v>152</v>
      </c>
      <c r="F288" t="s">
        <v>153</v>
      </c>
      <c r="G288" t="s">
        <v>202</v>
      </c>
      <c r="I288" t="s">
        <v>155</v>
      </c>
      <c r="J288" t="s">
        <v>162</v>
      </c>
      <c r="L288">
        <v>1874.8</v>
      </c>
      <c r="M288">
        <v>151.19</v>
      </c>
      <c r="N288">
        <v>12.4</v>
      </c>
      <c r="O288">
        <v>13.29</v>
      </c>
      <c r="P288">
        <v>0.91300000000000003</v>
      </c>
      <c r="Q288">
        <v>3001</v>
      </c>
      <c r="R288">
        <v>82.1</v>
      </c>
      <c r="S288">
        <v>5</v>
      </c>
      <c r="T288">
        <v>50000</v>
      </c>
      <c r="U288" s="8">
        <v>43355</v>
      </c>
      <c r="V288" t="s">
        <v>157</v>
      </c>
      <c r="W288" t="s">
        <v>157</v>
      </c>
      <c r="X288" t="s">
        <v>156</v>
      </c>
      <c r="Z288" t="s">
        <v>855</v>
      </c>
      <c r="AZ288">
        <v>4.4000000000000004</v>
      </c>
      <c r="BA288">
        <v>1860</v>
      </c>
      <c r="BB288">
        <v>155</v>
      </c>
      <c r="BC288">
        <v>12</v>
      </c>
      <c r="BD288">
        <v>15</v>
      </c>
      <c r="BE288">
        <v>0.9</v>
      </c>
      <c r="BF288">
        <v>3000</v>
      </c>
      <c r="BG288">
        <v>80</v>
      </c>
      <c r="BK288" t="s">
        <v>156</v>
      </c>
      <c r="BL288" t="s">
        <v>156</v>
      </c>
      <c r="BM288" t="s">
        <v>156</v>
      </c>
      <c r="BV288" s="8">
        <v>43406</v>
      </c>
      <c r="BW288" t="s">
        <v>156</v>
      </c>
      <c r="BX288" t="s">
        <v>156</v>
      </c>
      <c r="BY288" t="s">
        <v>156</v>
      </c>
      <c r="CF288" t="s">
        <v>159</v>
      </c>
      <c r="CN288" t="s">
        <v>156</v>
      </c>
    </row>
    <row r="289" spans="1:92" x14ac:dyDescent="0.3">
      <c r="A289" t="s">
        <v>899</v>
      </c>
      <c r="B289" t="s">
        <v>832</v>
      </c>
      <c r="C289" t="s">
        <v>833</v>
      </c>
      <c r="D289" t="s">
        <v>900</v>
      </c>
      <c r="E289" t="s">
        <v>152</v>
      </c>
      <c r="F289" t="s">
        <v>153</v>
      </c>
      <c r="G289" t="s">
        <v>202</v>
      </c>
      <c r="I289" t="s">
        <v>155</v>
      </c>
      <c r="J289" t="s">
        <v>156</v>
      </c>
      <c r="U289" s="8">
        <v>43355</v>
      </c>
      <c r="V289" t="s">
        <v>157</v>
      </c>
      <c r="W289" t="s">
        <v>157</v>
      </c>
      <c r="X289" t="s">
        <v>156</v>
      </c>
      <c r="Z289" t="s">
        <v>861</v>
      </c>
      <c r="AZ289">
        <v>4.4000000000000004</v>
      </c>
      <c r="BA289">
        <v>2590.0100000000002</v>
      </c>
      <c r="BB289">
        <v>142.69999999999999</v>
      </c>
      <c r="BC289">
        <v>18.13</v>
      </c>
      <c r="BD289">
        <v>13.6</v>
      </c>
      <c r="BE289">
        <v>0.91700000000000004</v>
      </c>
      <c r="BF289">
        <v>3909</v>
      </c>
      <c r="BG289">
        <v>82.3</v>
      </c>
      <c r="BK289" t="s">
        <v>156</v>
      </c>
      <c r="BL289" t="s">
        <v>156</v>
      </c>
      <c r="BM289" t="s">
        <v>156</v>
      </c>
      <c r="BV289" s="8">
        <v>43406</v>
      </c>
      <c r="BW289" t="s">
        <v>156</v>
      </c>
      <c r="BX289" t="s">
        <v>156</v>
      </c>
      <c r="BY289" t="s">
        <v>156</v>
      </c>
      <c r="CF289" t="s">
        <v>159</v>
      </c>
      <c r="CN289" t="s">
        <v>156</v>
      </c>
    </row>
    <row r="290" spans="1:92" x14ac:dyDescent="0.3">
      <c r="A290" t="s">
        <v>901</v>
      </c>
      <c r="B290" t="s">
        <v>832</v>
      </c>
      <c r="C290" t="s">
        <v>833</v>
      </c>
      <c r="D290" t="s">
        <v>902</v>
      </c>
      <c r="E290" t="s">
        <v>152</v>
      </c>
      <c r="F290" t="s">
        <v>153</v>
      </c>
      <c r="G290" t="s">
        <v>202</v>
      </c>
      <c r="I290" t="s">
        <v>155</v>
      </c>
      <c r="J290" t="s">
        <v>156</v>
      </c>
      <c r="U290" s="8">
        <v>43355</v>
      </c>
      <c r="V290" t="s">
        <v>157</v>
      </c>
      <c r="W290" t="s">
        <v>157</v>
      </c>
      <c r="X290" t="s">
        <v>156</v>
      </c>
      <c r="Z290" t="s">
        <v>861</v>
      </c>
      <c r="AZ290">
        <v>4.4000000000000004</v>
      </c>
      <c r="BA290">
        <v>2590.0100000000002</v>
      </c>
      <c r="BB290">
        <v>142.69999999999999</v>
      </c>
      <c r="BC290">
        <v>18.13</v>
      </c>
      <c r="BD290">
        <v>13.6</v>
      </c>
      <c r="BE290">
        <v>0.91700000000000004</v>
      </c>
      <c r="BF290">
        <v>4500</v>
      </c>
      <c r="BG290">
        <v>82.3</v>
      </c>
      <c r="BK290" t="s">
        <v>156</v>
      </c>
      <c r="BL290" t="s">
        <v>156</v>
      </c>
      <c r="BM290" t="s">
        <v>156</v>
      </c>
      <c r="BV290" s="8">
        <v>43406</v>
      </c>
      <c r="BW290" t="s">
        <v>156</v>
      </c>
      <c r="BX290" t="s">
        <v>156</v>
      </c>
      <c r="BY290" t="s">
        <v>156</v>
      </c>
      <c r="CF290" t="s">
        <v>159</v>
      </c>
      <c r="CN290" t="s">
        <v>156</v>
      </c>
    </row>
    <row r="291" spans="1:92" x14ac:dyDescent="0.3">
      <c r="A291" t="s">
        <v>903</v>
      </c>
      <c r="B291" t="s">
        <v>832</v>
      </c>
      <c r="C291" t="s">
        <v>833</v>
      </c>
      <c r="D291" t="s">
        <v>904</v>
      </c>
      <c r="E291" t="s">
        <v>152</v>
      </c>
      <c r="F291" t="s">
        <v>153</v>
      </c>
      <c r="G291" t="s">
        <v>202</v>
      </c>
      <c r="I291" t="s">
        <v>155</v>
      </c>
      <c r="J291" t="s">
        <v>162</v>
      </c>
      <c r="L291">
        <v>1916.14</v>
      </c>
      <c r="M291">
        <v>135.80000000000001</v>
      </c>
      <c r="N291">
        <v>14.11</v>
      </c>
      <c r="O291">
        <v>12.1</v>
      </c>
      <c r="P291">
        <v>0.91100000000000003</v>
      </c>
      <c r="Q291">
        <v>3072</v>
      </c>
      <c r="R291">
        <v>82.6</v>
      </c>
      <c r="S291">
        <v>5</v>
      </c>
      <c r="T291">
        <v>50000</v>
      </c>
      <c r="U291" s="8">
        <v>43355</v>
      </c>
      <c r="V291" t="s">
        <v>157</v>
      </c>
      <c r="W291" t="s">
        <v>157</v>
      </c>
      <c r="X291" t="s">
        <v>156</v>
      </c>
      <c r="Z291" t="s">
        <v>864</v>
      </c>
      <c r="AP291">
        <v>80</v>
      </c>
      <c r="AR291">
        <v>1.1399999999999999</v>
      </c>
      <c r="AS291">
        <v>1.2</v>
      </c>
      <c r="AZ291">
        <v>4.4000000000000004</v>
      </c>
      <c r="BA291">
        <v>1916.14</v>
      </c>
      <c r="BB291">
        <v>135.80000000000001</v>
      </c>
      <c r="BC291">
        <v>14.11</v>
      </c>
      <c r="BD291">
        <v>12.1</v>
      </c>
      <c r="BE291">
        <v>0.91100000000000003</v>
      </c>
      <c r="BF291">
        <v>3072</v>
      </c>
      <c r="BG291">
        <v>82.6</v>
      </c>
      <c r="BK291" t="s">
        <v>156</v>
      </c>
      <c r="BL291" t="s">
        <v>156</v>
      </c>
      <c r="BM291" t="s">
        <v>156</v>
      </c>
      <c r="BV291" s="8">
        <v>43406</v>
      </c>
      <c r="BW291" t="s">
        <v>156</v>
      </c>
      <c r="BX291" t="s">
        <v>156</v>
      </c>
      <c r="BY291" t="s">
        <v>156</v>
      </c>
      <c r="CF291" t="s">
        <v>159</v>
      </c>
      <c r="CN291" t="s">
        <v>156</v>
      </c>
    </row>
    <row r="292" spans="1:92" hidden="1" x14ac:dyDescent="0.3">
      <c r="A292" t="s">
        <v>905</v>
      </c>
      <c r="B292" t="s">
        <v>274</v>
      </c>
      <c r="C292" t="s">
        <v>275</v>
      </c>
      <c r="D292" t="s">
        <v>906</v>
      </c>
      <c r="E292" t="s">
        <v>152</v>
      </c>
      <c r="F292" t="s">
        <v>153</v>
      </c>
      <c r="G292" t="s">
        <v>154</v>
      </c>
      <c r="I292" t="s">
        <v>155</v>
      </c>
      <c r="J292" t="s">
        <v>156</v>
      </c>
      <c r="U292" s="8">
        <v>43350</v>
      </c>
      <c r="V292" t="s">
        <v>157</v>
      </c>
      <c r="W292" t="s">
        <v>157</v>
      </c>
      <c r="X292" t="s">
        <v>156</v>
      </c>
      <c r="Z292" t="s">
        <v>907</v>
      </c>
      <c r="AZ292">
        <v>4.4000000000000004</v>
      </c>
      <c r="BA292">
        <v>2200</v>
      </c>
      <c r="BB292">
        <v>129</v>
      </c>
      <c r="BC292">
        <v>17</v>
      </c>
      <c r="BD292">
        <v>20</v>
      </c>
      <c r="BE292">
        <v>0.9</v>
      </c>
      <c r="BF292">
        <v>5000</v>
      </c>
      <c r="BG292">
        <v>80</v>
      </c>
      <c r="BK292" t="s">
        <v>156</v>
      </c>
      <c r="BL292" t="s">
        <v>156</v>
      </c>
      <c r="BM292" t="s">
        <v>156</v>
      </c>
      <c r="BV292" s="8">
        <v>43406</v>
      </c>
      <c r="BW292" t="s">
        <v>156</v>
      </c>
      <c r="BX292" t="s">
        <v>156</v>
      </c>
      <c r="BY292" t="s">
        <v>156</v>
      </c>
      <c r="CF292" t="s">
        <v>159</v>
      </c>
      <c r="CN292" t="s">
        <v>156</v>
      </c>
    </row>
    <row r="293" spans="1:92" hidden="1" x14ac:dyDescent="0.3">
      <c r="A293" t="s">
        <v>908</v>
      </c>
      <c r="B293" t="s">
        <v>274</v>
      </c>
      <c r="C293" t="s">
        <v>275</v>
      </c>
      <c r="D293" t="s">
        <v>909</v>
      </c>
      <c r="E293" t="s">
        <v>152</v>
      </c>
      <c r="F293" t="s">
        <v>153</v>
      </c>
      <c r="G293" t="s">
        <v>154</v>
      </c>
      <c r="I293" t="s">
        <v>155</v>
      </c>
      <c r="J293" t="s">
        <v>156</v>
      </c>
      <c r="U293" s="8">
        <v>43350</v>
      </c>
      <c r="V293" t="s">
        <v>157</v>
      </c>
      <c r="W293" t="s">
        <v>157</v>
      </c>
      <c r="X293" t="s">
        <v>156</v>
      </c>
      <c r="Z293" t="s">
        <v>907</v>
      </c>
      <c r="AZ293">
        <v>4.4000000000000004</v>
      </c>
      <c r="BA293">
        <v>2200</v>
      </c>
      <c r="BB293">
        <v>129</v>
      </c>
      <c r="BC293">
        <v>17</v>
      </c>
      <c r="BD293">
        <v>20</v>
      </c>
      <c r="BE293">
        <v>0.9</v>
      </c>
      <c r="BF293">
        <v>4000</v>
      </c>
      <c r="BG293">
        <v>80</v>
      </c>
      <c r="BK293" t="s">
        <v>156</v>
      </c>
      <c r="BL293" t="s">
        <v>156</v>
      </c>
      <c r="BM293" t="s">
        <v>156</v>
      </c>
      <c r="BV293" s="8">
        <v>43406</v>
      </c>
      <c r="BW293" t="s">
        <v>156</v>
      </c>
      <c r="BX293" t="s">
        <v>156</v>
      </c>
      <c r="BY293" t="s">
        <v>156</v>
      </c>
      <c r="CF293" t="s">
        <v>159</v>
      </c>
      <c r="CN293" t="s">
        <v>156</v>
      </c>
    </row>
    <row r="294" spans="1:92" hidden="1" x14ac:dyDescent="0.3">
      <c r="A294" t="s">
        <v>910</v>
      </c>
      <c r="B294" t="s">
        <v>274</v>
      </c>
      <c r="C294" t="s">
        <v>275</v>
      </c>
      <c r="D294" t="s">
        <v>911</v>
      </c>
      <c r="E294" t="s">
        <v>152</v>
      </c>
      <c r="F294" t="s">
        <v>153</v>
      </c>
      <c r="G294" t="s">
        <v>154</v>
      </c>
      <c r="I294" t="s">
        <v>155</v>
      </c>
      <c r="J294" t="s">
        <v>162</v>
      </c>
      <c r="L294">
        <v>2275</v>
      </c>
      <c r="M294">
        <v>130.9</v>
      </c>
      <c r="N294">
        <v>17.39</v>
      </c>
      <c r="O294">
        <v>10.14</v>
      </c>
      <c r="P294">
        <v>0.96909999999999996</v>
      </c>
      <c r="Q294">
        <v>3515</v>
      </c>
      <c r="R294">
        <v>81.900000000000006</v>
      </c>
      <c r="S294">
        <v>5</v>
      </c>
      <c r="T294">
        <v>50000</v>
      </c>
      <c r="U294" s="8">
        <v>43350</v>
      </c>
      <c r="V294" t="s">
        <v>157</v>
      </c>
      <c r="W294" t="s">
        <v>157</v>
      </c>
      <c r="X294" t="s">
        <v>156</v>
      </c>
      <c r="Z294" t="s">
        <v>907</v>
      </c>
      <c r="AP294">
        <v>81.400000000000006</v>
      </c>
      <c r="AR294">
        <v>1.26</v>
      </c>
      <c r="AS294">
        <v>1.3</v>
      </c>
      <c r="AZ294">
        <v>4.4000000000000004</v>
      </c>
      <c r="BA294">
        <v>2200</v>
      </c>
      <c r="BB294">
        <v>129</v>
      </c>
      <c r="BC294">
        <v>17</v>
      </c>
      <c r="BD294">
        <v>20</v>
      </c>
      <c r="BE294">
        <v>0.9</v>
      </c>
      <c r="BF294">
        <v>3500</v>
      </c>
      <c r="BG294">
        <v>80</v>
      </c>
      <c r="BK294" t="s">
        <v>156</v>
      </c>
      <c r="BL294" t="s">
        <v>156</v>
      </c>
      <c r="BM294" t="s">
        <v>156</v>
      </c>
      <c r="BV294" s="8">
        <v>43406</v>
      </c>
      <c r="BW294" t="s">
        <v>156</v>
      </c>
      <c r="BX294" t="s">
        <v>156</v>
      </c>
      <c r="BY294" t="s">
        <v>156</v>
      </c>
      <c r="CF294" t="s">
        <v>159</v>
      </c>
      <c r="CN294" t="s">
        <v>156</v>
      </c>
    </row>
    <row r="295" spans="1:92" x14ac:dyDescent="0.3">
      <c r="A295" t="s">
        <v>912</v>
      </c>
      <c r="B295" t="s">
        <v>913</v>
      </c>
      <c r="C295" t="s">
        <v>914</v>
      </c>
      <c r="D295" t="s">
        <v>915</v>
      </c>
      <c r="E295" t="s">
        <v>152</v>
      </c>
      <c r="F295" t="s">
        <v>153</v>
      </c>
      <c r="G295" t="s">
        <v>202</v>
      </c>
      <c r="I295" t="s">
        <v>155</v>
      </c>
      <c r="J295" t="s">
        <v>162</v>
      </c>
      <c r="L295">
        <v>3334</v>
      </c>
      <c r="M295">
        <v>147.38999999999999</v>
      </c>
      <c r="N295">
        <v>22.62</v>
      </c>
      <c r="O295">
        <v>21.4</v>
      </c>
      <c r="P295">
        <v>0.94</v>
      </c>
      <c r="Q295">
        <v>3032</v>
      </c>
      <c r="R295">
        <v>81.400000000000006</v>
      </c>
      <c r="S295">
        <v>5</v>
      </c>
      <c r="T295">
        <v>50000</v>
      </c>
      <c r="U295" s="8">
        <v>43349</v>
      </c>
      <c r="V295" t="s">
        <v>157</v>
      </c>
      <c r="W295" t="s">
        <v>157</v>
      </c>
      <c r="X295" t="s">
        <v>156</v>
      </c>
      <c r="Z295" t="s">
        <v>916</v>
      </c>
      <c r="AP295">
        <v>89.5</v>
      </c>
      <c r="AR295">
        <v>1.1599999999999999</v>
      </c>
      <c r="AS295">
        <v>1.34</v>
      </c>
      <c r="AZ295">
        <v>4.4000000000000004</v>
      </c>
      <c r="BA295">
        <v>3361</v>
      </c>
      <c r="BB295">
        <v>147.87</v>
      </c>
      <c r="BC295">
        <v>22.73</v>
      </c>
      <c r="BD295">
        <v>15</v>
      </c>
      <c r="BE295">
        <v>0.9</v>
      </c>
      <c r="BF295">
        <v>3000</v>
      </c>
      <c r="BG295">
        <v>81.400000000000006</v>
      </c>
      <c r="BK295" t="s">
        <v>156</v>
      </c>
      <c r="BL295" t="s">
        <v>156</v>
      </c>
      <c r="BM295" t="s">
        <v>156</v>
      </c>
      <c r="BV295" s="8">
        <v>43406</v>
      </c>
      <c r="BW295" t="s">
        <v>156</v>
      </c>
      <c r="BX295" t="s">
        <v>156</v>
      </c>
      <c r="BY295" t="s">
        <v>156</v>
      </c>
      <c r="CF295" t="s">
        <v>159</v>
      </c>
      <c r="CN295" t="s">
        <v>156</v>
      </c>
    </row>
    <row r="296" spans="1:92" x14ac:dyDescent="0.3">
      <c r="A296" t="s">
        <v>917</v>
      </c>
      <c r="B296" t="s">
        <v>918</v>
      </c>
      <c r="C296" t="s">
        <v>919</v>
      </c>
      <c r="D296" t="s">
        <v>920</v>
      </c>
      <c r="E296" t="s">
        <v>152</v>
      </c>
      <c r="F296" t="s">
        <v>153</v>
      </c>
      <c r="G296" t="s">
        <v>202</v>
      </c>
      <c r="I296" t="s">
        <v>155</v>
      </c>
      <c r="J296" t="s">
        <v>162</v>
      </c>
      <c r="L296">
        <v>2019</v>
      </c>
      <c r="M296">
        <v>130.96</v>
      </c>
      <c r="N296">
        <v>15.31</v>
      </c>
      <c r="O296">
        <v>8.6199999999999992</v>
      </c>
      <c r="P296">
        <v>0.97419999999999995</v>
      </c>
      <c r="Q296">
        <v>2933</v>
      </c>
      <c r="R296">
        <v>81.400000000000006</v>
      </c>
      <c r="S296">
        <v>5</v>
      </c>
      <c r="T296">
        <v>50000</v>
      </c>
      <c r="U296" s="8">
        <v>43349</v>
      </c>
      <c r="V296" t="s">
        <v>157</v>
      </c>
      <c r="W296" t="s">
        <v>157</v>
      </c>
      <c r="X296" t="s">
        <v>156</v>
      </c>
      <c r="Z296" t="s">
        <v>921</v>
      </c>
      <c r="AP296">
        <v>90.5</v>
      </c>
      <c r="AR296">
        <v>1.18</v>
      </c>
      <c r="AS296">
        <v>1.36</v>
      </c>
      <c r="AZ296">
        <v>4.4000000000000004</v>
      </c>
      <c r="BA296">
        <v>2025</v>
      </c>
      <c r="BB296">
        <v>132.28</v>
      </c>
      <c r="BC296">
        <v>15.31</v>
      </c>
      <c r="BD296">
        <v>15</v>
      </c>
      <c r="BE296">
        <v>0.9</v>
      </c>
      <c r="BF296">
        <v>3000</v>
      </c>
      <c r="BG296">
        <v>80</v>
      </c>
      <c r="BK296" t="s">
        <v>156</v>
      </c>
      <c r="BL296" t="s">
        <v>156</v>
      </c>
      <c r="BM296" t="s">
        <v>156</v>
      </c>
      <c r="BV296" s="8">
        <v>43406</v>
      </c>
      <c r="BW296" t="s">
        <v>156</v>
      </c>
      <c r="BX296" t="s">
        <v>156</v>
      </c>
      <c r="BY296" t="s">
        <v>156</v>
      </c>
      <c r="CF296" t="s">
        <v>159</v>
      </c>
      <c r="CN296" t="s">
        <v>156</v>
      </c>
    </row>
    <row r="297" spans="1:92" x14ac:dyDescent="0.3">
      <c r="A297" t="s">
        <v>922</v>
      </c>
      <c r="B297" t="s">
        <v>918</v>
      </c>
      <c r="C297" t="s">
        <v>919</v>
      </c>
      <c r="D297" t="s">
        <v>923</v>
      </c>
      <c r="E297" t="s">
        <v>152</v>
      </c>
      <c r="F297" t="s">
        <v>153</v>
      </c>
      <c r="G297" t="s">
        <v>202</v>
      </c>
      <c r="I297" t="s">
        <v>155</v>
      </c>
      <c r="J297" t="s">
        <v>162</v>
      </c>
      <c r="L297">
        <v>1861</v>
      </c>
      <c r="M297">
        <v>131.24</v>
      </c>
      <c r="N297">
        <v>14.18</v>
      </c>
      <c r="O297">
        <v>8.92</v>
      </c>
      <c r="P297">
        <v>0.95279999999999998</v>
      </c>
      <c r="Q297">
        <v>2953</v>
      </c>
      <c r="R297">
        <v>81.599999999999994</v>
      </c>
      <c r="S297">
        <v>5</v>
      </c>
      <c r="T297">
        <v>50000</v>
      </c>
      <c r="U297" s="8">
        <v>43349</v>
      </c>
      <c r="V297" t="s">
        <v>157</v>
      </c>
      <c r="W297" t="s">
        <v>157</v>
      </c>
      <c r="X297" t="s">
        <v>156</v>
      </c>
      <c r="Z297" t="s">
        <v>924</v>
      </c>
      <c r="AP297">
        <v>85.3</v>
      </c>
      <c r="AR297">
        <v>1.18</v>
      </c>
      <c r="AS297">
        <v>1.26</v>
      </c>
      <c r="AZ297">
        <v>4.4000000000000004</v>
      </c>
      <c r="BA297">
        <v>1861</v>
      </c>
      <c r="BB297">
        <v>131.24</v>
      </c>
      <c r="BC297">
        <v>14.18</v>
      </c>
      <c r="BD297">
        <v>15</v>
      </c>
      <c r="BE297">
        <v>0.9</v>
      </c>
      <c r="BF297">
        <v>3000</v>
      </c>
      <c r="BG297">
        <v>80</v>
      </c>
      <c r="BK297" t="s">
        <v>156</v>
      </c>
      <c r="BL297" t="s">
        <v>156</v>
      </c>
      <c r="BM297" t="s">
        <v>156</v>
      </c>
      <c r="BV297" s="8">
        <v>43406</v>
      </c>
      <c r="BW297" t="s">
        <v>156</v>
      </c>
      <c r="BX297" t="s">
        <v>156</v>
      </c>
      <c r="BY297" t="s">
        <v>156</v>
      </c>
      <c r="CF297" t="s">
        <v>159</v>
      </c>
      <c r="CN297" t="s">
        <v>156</v>
      </c>
    </row>
    <row r="298" spans="1:92" x14ac:dyDescent="0.3">
      <c r="A298" t="s">
        <v>925</v>
      </c>
      <c r="B298" t="s">
        <v>918</v>
      </c>
      <c r="C298" t="s">
        <v>919</v>
      </c>
      <c r="D298" t="s">
        <v>926</v>
      </c>
      <c r="E298" t="s">
        <v>152</v>
      </c>
      <c r="F298" t="s">
        <v>153</v>
      </c>
      <c r="G298" t="s">
        <v>202</v>
      </c>
      <c r="I298" t="s">
        <v>155</v>
      </c>
      <c r="J298" t="s">
        <v>162</v>
      </c>
      <c r="L298">
        <v>1720</v>
      </c>
      <c r="M298">
        <v>132.21</v>
      </c>
      <c r="N298">
        <v>13.01</v>
      </c>
      <c r="O298">
        <v>10.14</v>
      </c>
      <c r="P298">
        <v>0.90290000000000004</v>
      </c>
      <c r="Q298">
        <v>2880</v>
      </c>
      <c r="R298">
        <v>83</v>
      </c>
      <c r="S298">
        <v>5</v>
      </c>
      <c r="T298">
        <v>50000</v>
      </c>
      <c r="U298" s="8">
        <v>43349</v>
      </c>
      <c r="V298" t="s">
        <v>157</v>
      </c>
      <c r="W298" t="s">
        <v>157</v>
      </c>
      <c r="X298" t="s">
        <v>156</v>
      </c>
      <c r="Z298" t="s">
        <v>927</v>
      </c>
      <c r="AP298">
        <v>90.6</v>
      </c>
      <c r="AR298">
        <v>1.1599999999999999</v>
      </c>
      <c r="AS298">
        <v>1.36</v>
      </c>
      <c r="AZ298">
        <v>4.4000000000000004</v>
      </c>
      <c r="BA298">
        <v>1738</v>
      </c>
      <c r="BB298">
        <v>133.86000000000001</v>
      </c>
      <c r="BC298">
        <v>12.98</v>
      </c>
      <c r="BD298">
        <v>15</v>
      </c>
      <c r="BE298">
        <v>0.9</v>
      </c>
      <c r="BF298">
        <v>3000</v>
      </c>
      <c r="BG298">
        <v>80</v>
      </c>
      <c r="BK298" t="s">
        <v>156</v>
      </c>
      <c r="BL298" t="s">
        <v>156</v>
      </c>
      <c r="BM298" t="s">
        <v>156</v>
      </c>
      <c r="BV298" s="8">
        <v>43406</v>
      </c>
      <c r="BW298" t="s">
        <v>156</v>
      </c>
      <c r="BX298" t="s">
        <v>156</v>
      </c>
      <c r="BY298" t="s">
        <v>156</v>
      </c>
      <c r="CF298" t="s">
        <v>159</v>
      </c>
      <c r="CN298" t="s">
        <v>156</v>
      </c>
    </row>
    <row r="299" spans="1:92" x14ac:dyDescent="0.3">
      <c r="A299" t="s">
        <v>928</v>
      </c>
      <c r="B299" t="s">
        <v>913</v>
      </c>
      <c r="C299" t="s">
        <v>914</v>
      </c>
      <c r="D299" t="s">
        <v>929</v>
      </c>
      <c r="E299" t="s">
        <v>152</v>
      </c>
      <c r="F299" t="s">
        <v>153</v>
      </c>
      <c r="G299" t="s">
        <v>202</v>
      </c>
      <c r="I299" t="s">
        <v>155</v>
      </c>
      <c r="J299" t="s">
        <v>156</v>
      </c>
      <c r="U299" s="8">
        <v>43349</v>
      </c>
      <c r="V299" t="s">
        <v>157</v>
      </c>
      <c r="W299" t="s">
        <v>157</v>
      </c>
      <c r="X299" t="s">
        <v>156</v>
      </c>
      <c r="Z299" t="s">
        <v>930</v>
      </c>
      <c r="AZ299">
        <v>4.4000000000000004</v>
      </c>
      <c r="BA299">
        <v>2626</v>
      </c>
      <c r="BB299">
        <v>150.06</v>
      </c>
      <c r="BC299">
        <v>17.5</v>
      </c>
      <c r="BD299">
        <v>15</v>
      </c>
      <c r="BE299">
        <v>0.9</v>
      </c>
      <c r="BF299">
        <v>3500</v>
      </c>
      <c r="BG299">
        <v>81.3</v>
      </c>
      <c r="BK299" t="s">
        <v>156</v>
      </c>
      <c r="BL299" t="s">
        <v>156</v>
      </c>
      <c r="BM299" t="s">
        <v>156</v>
      </c>
      <c r="BV299" s="8">
        <v>43406</v>
      </c>
      <c r="BW299" t="s">
        <v>156</v>
      </c>
      <c r="BX299" t="s">
        <v>156</v>
      </c>
      <c r="BY299" t="s">
        <v>156</v>
      </c>
      <c r="CF299" t="s">
        <v>159</v>
      </c>
      <c r="CN299" t="s">
        <v>156</v>
      </c>
    </row>
    <row r="300" spans="1:92" x14ac:dyDescent="0.3">
      <c r="A300" t="s">
        <v>931</v>
      </c>
      <c r="B300" t="s">
        <v>913</v>
      </c>
      <c r="C300" t="s">
        <v>914</v>
      </c>
      <c r="D300" t="s">
        <v>932</v>
      </c>
      <c r="E300" t="s">
        <v>152</v>
      </c>
      <c r="F300" t="s">
        <v>153</v>
      </c>
      <c r="G300" t="s">
        <v>202</v>
      </c>
      <c r="I300" t="s">
        <v>155</v>
      </c>
      <c r="J300" t="s">
        <v>156</v>
      </c>
      <c r="U300" s="8">
        <v>43349</v>
      </c>
      <c r="V300" t="s">
        <v>157</v>
      </c>
      <c r="W300" t="s">
        <v>157</v>
      </c>
      <c r="X300" t="s">
        <v>156</v>
      </c>
      <c r="Z300" t="s">
        <v>930</v>
      </c>
      <c r="AZ300">
        <v>4.4000000000000004</v>
      </c>
      <c r="BA300">
        <v>2660</v>
      </c>
      <c r="BB300">
        <v>152</v>
      </c>
      <c r="BC300">
        <v>17.5</v>
      </c>
      <c r="BD300">
        <v>15</v>
      </c>
      <c r="BE300">
        <v>0.9</v>
      </c>
      <c r="BF300">
        <v>4000</v>
      </c>
      <c r="BG300">
        <v>81.3</v>
      </c>
      <c r="BK300" t="s">
        <v>156</v>
      </c>
      <c r="BL300" t="s">
        <v>156</v>
      </c>
      <c r="BM300" t="s">
        <v>156</v>
      </c>
      <c r="BV300" s="8">
        <v>43406</v>
      </c>
      <c r="BW300" t="s">
        <v>156</v>
      </c>
      <c r="BX300" t="s">
        <v>156</v>
      </c>
      <c r="BY300" t="s">
        <v>156</v>
      </c>
      <c r="CF300" t="s">
        <v>159</v>
      </c>
      <c r="CN300" t="s">
        <v>156</v>
      </c>
    </row>
    <row r="301" spans="1:92" hidden="1" x14ac:dyDescent="0.3">
      <c r="A301" t="s">
        <v>933</v>
      </c>
      <c r="B301" t="s">
        <v>934</v>
      </c>
      <c r="C301" t="s">
        <v>935</v>
      </c>
      <c r="D301" t="s">
        <v>936</v>
      </c>
      <c r="E301" t="s">
        <v>152</v>
      </c>
      <c r="F301" t="s">
        <v>153</v>
      </c>
      <c r="G301" t="s">
        <v>154</v>
      </c>
      <c r="I301" t="s">
        <v>155</v>
      </c>
      <c r="J301" t="s">
        <v>156</v>
      </c>
      <c r="U301" s="8">
        <v>43349</v>
      </c>
      <c r="V301" t="s">
        <v>157</v>
      </c>
      <c r="W301" t="s">
        <v>157</v>
      </c>
      <c r="X301" t="s">
        <v>156</v>
      </c>
      <c r="Z301" t="s">
        <v>937</v>
      </c>
      <c r="AZ301">
        <v>4.4000000000000004</v>
      </c>
      <c r="BA301">
        <v>1600</v>
      </c>
      <c r="BB301">
        <v>123</v>
      </c>
      <c r="BC301">
        <v>13</v>
      </c>
      <c r="BD301">
        <v>20</v>
      </c>
      <c r="BE301">
        <v>0.9</v>
      </c>
      <c r="BF301">
        <v>3500</v>
      </c>
      <c r="BG301">
        <v>82</v>
      </c>
      <c r="BK301" t="s">
        <v>156</v>
      </c>
      <c r="BL301" t="s">
        <v>156</v>
      </c>
      <c r="BM301" t="s">
        <v>156</v>
      </c>
      <c r="BV301" s="8">
        <v>43406</v>
      </c>
      <c r="BW301" t="s">
        <v>156</v>
      </c>
      <c r="BX301" t="s">
        <v>156</v>
      </c>
      <c r="BY301" t="s">
        <v>156</v>
      </c>
      <c r="CF301" t="s">
        <v>159</v>
      </c>
      <c r="CN301" t="s">
        <v>156</v>
      </c>
    </row>
    <row r="302" spans="1:92" x14ac:dyDescent="0.3">
      <c r="A302" t="s">
        <v>938</v>
      </c>
      <c r="B302" t="s">
        <v>918</v>
      </c>
      <c r="C302" t="s">
        <v>919</v>
      </c>
      <c r="D302" t="s">
        <v>939</v>
      </c>
      <c r="E302" t="s">
        <v>152</v>
      </c>
      <c r="F302" t="s">
        <v>153</v>
      </c>
      <c r="G302" t="s">
        <v>202</v>
      </c>
      <c r="I302" t="s">
        <v>155</v>
      </c>
      <c r="J302" t="s">
        <v>162</v>
      </c>
      <c r="L302">
        <v>2501</v>
      </c>
      <c r="M302">
        <v>140.12</v>
      </c>
      <c r="N302">
        <v>17.850000000000001</v>
      </c>
      <c r="O302">
        <v>24.08</v>
      </c>
      <c r="P302">
        <v>0.91410000000000002</v>
      </c>
      <c r="Q302">
        <v>2888</v>
      </c>
      <c r="R302">
        <v>82.6</v>
      </c>
      <c r="S302">
        <v>5</v>
      </c>
      <c r="T302">
        <v>50000</v>
      </c>
      <c r="U302" s="8">
        <v>43349</v>
      </c>
      <c r="V302" t="s">
        <v>157</v>
      </c>
      <c r="W302" t="s">
        <v>157</v>
      </c>
      <c r="X302" t="s">
        <v>156</v>
      </c>
      <c r="Z302" t="s">
        <v>940</v>
      </c>
      <c r="AP302">
        <v>90.5</v>
      </c>
      <c r="AR302">
        <v>1.18</v>
      </c>
      <c r="AS302">
        <v>1.34</v>
      </c>
      <c r="AZ302">
        <v>4.4000000000000004</v>
      </c>
      <c r="BA302">
        <v>2490</v>
      </c>
      <c r="BB302">
        <v>140.37</v>
      </c>
      <c r="BC302">
        <v>17.739999999999998</v>
      </c>
      <c r="BD302">
        <v>24.08</v>
      </c>
      <c r="BE302">
        <v>0.91</v>
      </c>
      <c r="BF302">
        <v>3000</v>
      </c>
      <c r="BG302">
        <v>82.6</v>
      </c>
      <c r="BK302" t="s">
        <v>156</v>
      </c>
      <c r="BL302" t="s">
        <v>156</v>
      </c>
      <c r="BM302" t="s">
        <v>156</v>
      </c>
      <c r="BV302" s="8">
        <v>43406</v>
      </c>
      <c r="BW302" t="s">
        <v>156</v>
      </c>
      <c r="BX302" t="s">
        <v>156</v>
      </c>
      <c r="BY302" t="s">
        <v>156</v>
      </c>
      <c r="CF302" t="s">
        <v>159</v>
      </c>
      <c r="CN302" t="s">
        <v>156</v>
      </c>
    </row>
    <row r="303" spans="1:92" x14ac:dyDescent="0.3">
      <c r="A303" t="s">
        <v>941</v>
      </c>
      <c r="B303" t="s">
        <v>918</v>
      </c>
      <c r="C303" t="s">
        <v>919</v>
      </c>
      <c r="D303" t="s">
        <v>942</v>
      </c>
      <c r="E303" t="s">
        <v>152</v>
      </c>
      <c r="F303" t="s">
        <v>153</v>
      </c>
      <c r="G303" t="s">
        <v>202</v>
      </c>
      <c r="I303" t="s">
        <v>155</v>
      </c>
      <c r="J303" t="s">
        <v>162</v>
      </c>
      <c r="L303">
        <v>2943</v>
      </c>
      <c r="M303">
        <v>135.37</v>
      </c>
      <c r="N303">
        <v>21.74</v>
      </c>
      <c r="O303">
        <v>21.02</v>
      </c>
      <c r="P303">
        <v>0.93279999999999996</v>
      </c>
      <c r="Q303">
        <v>2907</v>
      </c>
      <c r="R303">
        <v>82.5</v>
      </c>
      <c r="S303">
        <v>5</v>
      </c>
      <c r="T303">
        <v>50000</v>
      </c>
      <c r="U303" s="8">
        <v>43349</v>
      </c>
      <c r="V303" t="s">
        <v>157</v>
      </c>
      <c r="W303" t="s">
        <v>157</v>
      </c>
      <c r="X303" t="s">
        <v>156</v>
      </c>
      <c r="Z303" t="s">
        <v>943</v>
      </c>
      <c r="AP303">
        <v>90.7</v>
      </c>
      <c r="AR303">
        <v>1.18</v>
      </c>
      <c r="AS303">
        <v>1.36</v>
      </c>
      <c r="AZ303">
        <v>4.4000000000000004</v>
      </c>
      <c r="BA303">
        <v>2943</v>
      </c>
      <c r="BB303">
        <v>135.37</v>
      </c>
      <c r="BC303">
        <v>21.74</v>
      </c>
      <c r="BD303">
        <v>21.02</v>
      </c>
      <c r="BE303">
        <v>0.93</v>
      </c>
      <c r="BF303">
        <v>3000</v>
      </c>
      <c r="BG303">
        <v>82.5</v>
      </c>
      <c r="BK303" t="s">
        <v>156</v>
      </c>
      <c r="BL303" t="s">
        <v>156</v>
      </c>
      <c r="BM303" t="s">
        <v>156</v>
      </c>
      <c r="BV303" s="8">
        <v>43406</v>
      </c>
      <c r="BW303" t="s">
        <v>156</v>
      </c>
      <c r="BX303" t="s">
        <v>156</v>
      </c>
      <c r="BY303" t="s">
        <v>156</v>
      </c>
      <c r="CF303" t="s">
        <v>159</v>
      </c>
      <c r="CN303" t="s">
        <v>156</v>
      </c>
    </row>
    <row r="304" spans="1:92" x14ac:dyDescent="0.3">
      <c r="A304" t="s">
        <v>944</v>
      </c>
      <c r="B304" t="s">
        <v>918</v>
      </c>
      <c r="C304" t="s">
        <v>919</v>
      </c>
      <c r="D304" t="s">
        <v>945</v>
      </c>
      <c r="E304" t="s">
        <v>152</v>
      </c>
      <c r="F304" t="s">
        <v>153</v>
      </c>
      <c r="G304" t="s">
        <v>202</v>
      </c>
      <c r="I304" t="s">
        <v>155</v>
      </c>
      <c r="J304" t="s">
        <v>156</v>
      </c>
      <c r="U304" s="8">
        <v>43349</v>
      </c>
      <c r="V304" t="s">
        <v>157</v>
      </c>
      <c r="W304" t="s">
        <v>157</v>
      </c>
      <c r="X304" t="s">
        <v>156</v>
      </c>
      <c r="Z304" t="s">
        <v>943</v>
      </c>
      <c r="AZ304">
        <v>4.4000000000000004</v>
      </c>
      <c r="BA304">
        <v>2965</v>
      </c>
      <c r="BB304">
        <v>136.01</v>
      </c>
      <c r="BC304">
        <v>21.8</v>
      </c>
      <c r="BD304">
        <v>21.02</v>
      </c>
      <c r="BE304">
        <v>0.93</v>
      </c>
      <c r="BF304">
        <v>3500</v>
      </c>
      <c r="BG304">
        <v>82.5</v>
      </c>
      <c r="BK304" t="s">
        <v>156</v>
      </c>
      <c r="BL304" t="s">
        <v>156</v>
      </c>
      <c r="BM304" t="s">
        <v>156</v>
      </c>
      <c r="BV304" s="8">
        <v>43406</v>
      </c>
      <c r="BW304" t="s">
        <v>156</v>
      </c>
      <c r="BX304" t="s">
        <v>156</v>
      </c>
      <c r="BY304" t="s">
        <v>156</v>
      </c>
      <c r="CF304" t="s">
        <v>159</v>
      </c>
      <c r="CN304" t="s">
        <v>156</v>
      </c>
    </row>
    <row r="305" spans="1:92" x14ac:dyDescent="0.3">
      <c r="A305" t="s">
        <v>946</v>
      </c>
      <c r="B305" t="s">
        <v>918</v>
      </c>
      <c r="C305" t="s">
        <v>919</v>
      </c>
      <c r="D305" t="s">
        <v>947</v>
      </c>
      <c r="E305" t="s">
        <v>152</v>
      </c>
      <c r="F305" t="s">
        <v>153</v>
      </c>
      <c r="G305" t="s">
        <v>202</v>
      </c>
      <c r="I305" t="s">
        <v>155</v>
      </c>
      <c r="J305" t="s">
        <v>156</v>
      </c>
      <c r="U305" s="8">
        <v>43349</v>
      </c>
      <c r="V305" t="s">
        <v>157</v>
      </c>
      <c r="W305" t="s">
        <v>157</v>
      </c>
      <c r="X305" t="s">
        <v>156</v>
      </c>
      <c r="Z305" t="s">
        <v>924</v>
      </c>
      <c r="AZ305">
        <v>4.4000000000000004</v>
      </c>
      <c r="BA305">
        <v>1878</v>
      </c>
      <c r="BB305">
        <v>131.69999999999999</v>
      </c>
      <c r="BC305">
        <v>14.26</v>
      </c>
      <c r="BD305">
        <v>15</v>
      </c>
      <c r="BE305">
        <v>0.9</v>
      </c>
      <c r="BF305">
        <v>3500</v>
      </c>
      <c r="BG305">
        <v>80</v>
      </c>
      <c r="BK305" t="s">
        <v>156</v>
      </c>
      <c r="BL305" t="s">
        <v>156</v>
      </c>
      <c r="BM305" t="s">
        <v>156</v>
      </c>
      <c r="BV305" s="8">
        <v>43406</v>
      </c>
      <c r="BW305" t="s">
        <v>156</v>
      </c>
      <c r="BX305" t="s">
        <v>156</v>
      </c>
      <c r="BY305" t="s">
        <v>156</v>
      </c>
      <c r="CF305" t="s">
        <v>159</v>
      </c>
      <c r="CN305" t="s">
        <v>156</v>
      </c>
    </row>
    <row r="306" spans="1:92" x14ac:dyDescent="0.3">
      <c r="A306" t="s">
        <v>948</v>
      </c>
      <c r="B306" t="s">
        <v>918</v>
      </c>
      <c r="C306" t="s">
        <v>919</v>
      </c>
      <c r="D306" t="s">
        <v>949</v>
      </c>
      <c r="E306" t="s">
        <v>152</v>
      </c>
      <c r="F306" t="s">
        <v>153</v>
      </c>
      <c r="G306" t="s">
        <v>202</v>
      </c>
      <c r="I306" t="s">
        <v>155</v>
      </c>
      <c r="J306" t="s">
        <v>162</v>
      </c>
      <c r="L306">
        <v>1715</v>
      </c>
      <c r="M306">
        <v>132.66</v>
      </c>
      <c r="N306">
        <v>12.93</v>
      </c>
      <c r="O306">
        <v>10.9</v>
      </c>
      <c r="P306">
        <v>0.96089999999999998</v>
      </c>
      <c r="Q306">
        <v>3536</v>
      </c>
      <c r="R306">
        <v>84.5</v>
      </c>
      <c r="S306">
        <v>5</v>
      </c>
      <c r="T306">
        <v>50000</v>
      </c>
      <c r="U306" s="8">
        <v>43349</v>
      </c>
      <c r="V306" t="s">
        <v>157</v>
      </c>
      <c r="W306" t="s">
        <v>157</v>
      </c>
      <c r="X306" t="s">
        <v>156</v>
      </c>
      <c r="Z306" t="s">
        <v>950</v>
      </c>
      <c r="AP306">
        <v>85.3</v>
      </c>
      <c r="AR306">
        <v>1.1599999999999999</v>
      </c>
      <c r="AS306">
        <v>1.18</v>
      </c>
      <c r="AZ306">
        <v>4.4000000000000004</v>
      </c>
      <c r="BA306">
        <v>1715</v>
      </c>
      <c r="BB306">
        <v>132.66</v>
      </c>
      <c r="BC306">
        <v>12.93</v>
      </c>
      <c r="BD306">
        <v>15</v>
      </c>
      <c r="BE306">
        <v>0.9</v>
      </c>
      <c r="BF306">
        <v>3500</v>
      </c>
      <c r="BG306">
        <v>80</v>
      </c>
      <c r="BK306" t="s">
        <v>156</v>
      </c>
      <c r="BL306" t="s">
        <v>156</v>
      </c>
      <c r="BM306" t="s">
        <v>156</v>
      </c>
      <c r="BV306" s="8">
        <v>43406</v>
      </c>
      <c r="BW306" t="s">
        <v>156</v>
      </c>
      <c r="BX306" t="s">
        <v>156</v>
      </c>
      <c r="BY306" t="s">
        <v>156</v>
      </c>
      <c r="CF306" t="s">
        <v>159</v>
      </c>
      <c r="CN306" t="s">
        <v>156</v>
      </c>
    </row>
    <row r="307" spans="1:92" x14ac:dyDescent="0.3">
      <c r="A307" t="s">
        <v>951</v>
      </c>
      <c r="B307" t="s">
        <v>918</v>
      </c>
      <c r="C307" t="s">
        <v>919</v>
      </c>
      <c r="D307" t="s">
        <v>952</v>
      </c>
      <c r="E307" t="s">
        <v>152</v>
      </c>
      <c r="F307" t="s">
        <v>153</v>
      </c>
      <c r="G307" t="s">
        <v>202</v>
      </c>
      <c r="I307" t="s">
        <v>155</v>
      </c>
      <c r="J307" t="s">
        <v>156</v>
      </c>
      <c r="U307" s="8">
        <v>43349</v>
      </c>
      <c r="V307" t="s">
        <v>157</v>
      </c>
      <c r="W307" t="s">
        <v>157</v>
      </c>
      <c r="X307" t="s">
        <v>156</v>
      </c>
      <c r="Z307" t="s">
        <v>921</v>
      </c>
      <c r="AZ307">
        <v>4.4000000000000004</v>
      </c>
      <c r="BA307">
        <v>2040</v>
      </c>
      <c r="BB307">
        <v>132.81</v>
      </c>
      <c r="BC307">
        <v>15.36</v>
      </c>
      <c r="BD307">
        <v>15</v>
      </c>
      <c r="BE307">
        <v>0.9</v>
      </c>
      <c r="BF307">
        <v>3500</v>
      </c>
      <c r="BG307">
        <v>80</v>
      </c>
      <c r="BK307" t="s">
        <v>156</v>
      </c>
      <c r="BL307" t="s">
        <v>156</v>
      </c>
      <c r="BM307" t="s">
        <v>156</v>
      </c>
      <c r="BV307" s="8">
        <v>43406</v>
      </c>
      <c r="BW307" t="s">
        <v>156</v>
      </c>
      <c r="BX307" t="s">
        <v>156</v>
      </c>
      <c r="BY307" t="s">
        <v>156</v>
      </c>
      <c r="CF307" t="s">
        <v>159</v>
      </c>
      <c r="CN307" t="s">
        <v>156</v>
      </c>
    </row>
    <row r="308" spans="1:92" x14ac:dyDescent="0.3">
      <c r="A308" t="s">
        <v>953</v>
      </c>
      <c r="B308" t="s">
        <v>918</v>
      </c>
      <c r="C308" t="s">
        <v>919</v>
      </c>
      <c r="D308" t="s">
        <v>954</v>
      </c>
      <c r="E308" t="s">
        <v>152</v>
      </c>
      <c r="F308" t="s">
        <v>153</v>
      </c>
      <c r="G308" t="s">
        <v>202</v>
      </c>
      <c r="I308" t="s">
        <v>155</v>
      </c>
      <c r="J308" t="s">
        <v>156</v>
      </c>
      <c r="U308" s="8">
        <v>43349</v>
      </c>
      <c r="V308" t="s">
        <v>157</v>
      </c>
      <c r="W308" t="s">
        <v>157</v>
      </c>
      <c r="X308" t="s">
        <v>156</v>
      </c>
      <c r="Z308" t="s">
        <v>950</v>
      </c>
      <c r="AZ308">
        <v>4.4000000000000004</v>
      </c>
      <c r="BA308">
        <v>1723</v>
      </c>
      <c r="BB308">
        <v>133.66999999999999</v>
      </c>
      <c r="BC308">
        <v>12.89</v>
      </c>
      <c r="BD308">
        <v>15</v>
      </c>
      <c r="BE308">
        <v>0.9</v>
      </c>
      <c r="BF308">
        <v>4000</v>
      </c>
      <c r="BG308">
        <v>80</v>
      </c>
      <c r="BK308" t="s">
        <v>156</v>
      </c>
      <c r="BL308" t="s">
        <v>156</v>
      </c>
      <c r="BM308" t="s">
        <v>156</v>
      </c>
      <c r="BV308" s="8">
        <v>43406</v>
      </c>
      <c r="BW308" t="s">
        <v>156</v>
      </c>
      <c r="BX308" t="s">
        <v>156</v>
      </c>
      <c r="BY308" t="s">
        <v>156</v>
      </c>
      <c r="CF308" t="s">
        <v>159</v>
      </c>
      <c r="CN308" t="s">
        <v>156</v>
      </c>
    </row>
    <row r="309" spans="1:92" x14ac:dyDescent="0.3">
      <c r="A309" t="s">
        <v>955</v>
      </c>
      <c r="B309" t="s">
        <v>918</v>
      </c>
      <c r="C309" t="s">
        <v>919</v>
      </c>
      <c r="D309" t="s">
        <v>956</v>
      </c>
      <c r="E309" t="s">
        <v>152</v>
      </c>
      <c r="F309" t="s">
        <v>153</v>
      </c>
      <c r="G309" t="s">
        <v>202</v>
      </c>
      <c r="I309" t="s">
        <v>155</v>
      </c>
      <c r="J309" t="s">
        <v>156</v>
      </c>
      <c r="U309" s="8">
        <v>43349</v>
      </c>
      <c r="V309" t="s">
        <v>157</v>
      </c>
      <c r="W309" t="s">
        <v>157</v>
      </c>
      <c r="X309" t="s">
        <v>156</v>
      </c>
      <c r="Z309" t="s">
        <v>927</v>
      </c>
      <c r="AZ309">
        <v>4.4000000000000004</v>
      </c>
      <c r="BA309">
        <v>1747</v>
      </c>
      <c r="BB309">
        <v>134.80000000000001</v>
      </c>
      <c r="BC309">
        <v>12.96</v>
      </c>
      <c r="BD309">
        <v>15</v>
      </c>
      <c r="BE309">
        <v>0.9</v>
      </c>
      <c r="BF309">
        <v>3500</v>
      </c>
      <c r="BG309">
        <v>80</v>
      </c>
      <c r="BK309" t="s">
        <v>156</v>
      </c>
      <c r="BL309" t="s">
        <v>156</v>
      </c>
      <c r="BM309" t="s">
        <v>156</v>
      </c>
      <c r="BV309" s="8">
        <v>43406</v>
      </c>
      <c r="BW309" t="s">
        <v>156</v>
      </c>
      <c r="BX309" t="s">
        <v>156</v>
      </c>
      <c r="BY309" t="s">
        <v>156</v>
      </c>
      <c r="CF309" t="s">
        <v>159</v>
      </c>
      <c r="CN309" t="s">
        <v>156</v>
      </c>
    </row>
    <row r="310" spans="1:92" x14ac:dyDescent="0.3">
      <c r="A310" t="s">
        <v>957</v>
      </c>
      <c r="B310" t="s">
        <v>918</v>
      </c>
      <c r="C310" t="s">
        <v>919</v>
      </c>
      <c r="D310" t="s">
        <v>958</v>
      </c>
      <c r="E310" t="s">
        <v>152</v>
      </c>
      <c r="F310" t="s">
        <v>153</v>
      </c>
      <c r="G310" t="s">
        <v>202</v>
      </c>
      <c r="I310" t="s">
        <v>155</v>
      </c>
      <c r="J310" t="s">
        <v>162</v>
      </c>
      <c r="L310">
        <v>2004</v>
      </c>
      <c r="M310">
        <v>131.77000000000001</v>
      </c>
      <c r="N310">
        <v>15.21</v>
      </c>
      <c r="O310">
        <v>9.2100000000000009</v>
      </c>
      <c r="P310">
        <v>0.9536</v>
      </c>
      <c r="Q310">
        <v>2926</v>
      </c>
      <c r="R310">
        <v>81.8</v>
      </c>
      <c r="S310">
        <v>5</v>
      </c>
      <c r="T310">
        <v>50000</v>
      </c>
      <c r="U310" s="8">
        <v>43349</v>
      </c>
      <c r="V310" t="s">
        <v>157</v>
      </c>
      <c r="W310" t="s">
        <v>157</v>
      </c>
      <c r="X310" t="s">
        <v>156</v>
      </c>
      <c r="Z310" t="s">
        <v>959</v>
      </c>
      <c r="AP310">
        <v>85.2</v>
      </c>
      <c r="AR310">
        <v>1.18</v>
      </c>
      <c r="AS310">
        <v>1.22</v>
      </c>
      <c r="AZ310">
        <v>4.4000000000000004</v>
      </c>
      <c r="BA310">
        <v>2004</v>
      </c>
      <c r="BB310">
        <v>131.77000000000001</v>
      </c>
      <c r="BC310">
        <v>15.21</v>
      </c>
      <c r="BD310">
        <v>15</v>
      </c>
      <c r="BE310">
        <v>0.9</v>
      </c>
      <c r="BF310">
        <v>3000</v>
      </c>
      <c r="BG310">
        <v>80</v>
      </c>
      <c r="BK310" t="s">
        <v>156</v>
      </c>
      <c r="BL310" t="s">
        <v>156</v>
      </c>
      <c r="BM310" t="s">
        <v>156</v>
      </c>
      <c r="BV310" s="8">
        <v>43406</v>
      </c>
      <c r="BW310" t="s">
        <v>156</v>
      </c>
      <c r="BX310" t="s">
        <v>156</v>
      </c>
      <c r="BY310" t="s">
        <v>156</v>
      </c>
      <c r="CF310" t="s">
        <v>159</v>
      </c>
      <c r="CN310" t="s">
        <v>156</v>
      </c>
    </row>
    <row r="311" spans="1:92" x14ac:dyDescent="0.3">
      <c r="A311" t="s">
        <v>960</v>
      </c>
      <c r="B311" t="s">
        <v>918</v>
      </c>
      <c r="C311" t="s">
        <v>919</v>
      </c>
      <c r="D311" t="s">
        <v>961</v>
      </c>
      <c r="E311" t="s">
        <v>152</v>
      </c>
      <c r="F311" t="s">
        <v>153</v>
      </c>
      <c r="G311" t="s">
        <v>202</v>
      </c>
      <c r="I311" t="s">
        <v>155</v>
      </c>
      <c r="J311" t="s">
        <v>156</v>
      </c>
      <c r="U311" s="8">
        <v>43349</v>
      </c>
      <c r="V311" t="s">
        <v>157</v>
      </c>
      <c r="W311" t="s">
        <v>157</v>
      </c>
      <c r="X311" t="s">
        <v>156</v>
      </c>
      <c r="Z311" t="s">
        <v>924</v>
      </c>
      <c r="AZ311">
        <v>4.4000000000000004</v>
      </c>
      <c r="BA311">
        <v>1895</v>
      </c>
      <c r="BB311">
        <v>132.88999999999999</v>
      </c>
      <c r="BC311">
        <v>14.26</v>
      </c>
      <c r="BD311">
        <v>15</v>
      </c>
      <c r="BE311">
        <v>0.9</v>
      </c>
      <c r="BF311">
        <v>4000</v>
      </c>
      <c r="BG311">
        <v>80</v>
      </c>
      <c r="BK311" t="s">
        <v>156</v>
      </c>
      <c r="BL311" t="s">
        <v>156</v>
      </c>
      <c r="BM311" t="s">
        <v>156</v>
      </c>
      <c r="BV311" s="8">
        <v>43406</v>
      </c>
      <c r="BW311" t="s">
        <v>156</v>
      </c>
      <c r="BX311" t="s">
        <v>156</v>
      </c>
      <c r="BY311" t="s">
        <v>156</v>
      </c>
      <c r="CF311" t="s">
        <v>159</v>
      </c>
      <c r="CN311" t="s">
        <v>156</v>
      </c>
    </row>
    <row r="312" spans="1:92" x14ac:dyDescent="0.3">
      <c r="A312" t="s">
        <v>962</v>
      </c>
      <c r="B312" t="s">
        <v>918</v>
      </c>
      <c r="C312" t="s">
        <v>919</v>
      </c>
      <c r="D312" t="s">
        <v>963</v>
      </c>
      <c r="E312" t="s">
        <v>152</v>
      </c>
      <c r="F312" t="s">
        <v>153</v>
      </c>
      <c r="G312" t="s">
        <v>202</v>
      </c>
      <c r="I312" t="s">
        <v>155</v>
      </c>
      <c r="J312" t="s">
        <v>156</v>
      </c>
      <c r="U312" s="8">
        <v>43349</v>
      </c>
      <c r="V312" t="s">
        <v>157</v>
      </c>
      <c r="W312" t="s">
        <v>157</v>
      </c>
      <c r="X312" t="s">
        <v>156</v>
      </c>
      <c r="Z312" t="s">
        <v>921</v>
      </c>
      <c r="AZ312">
        <v>4.4000000000000004</v>
      </c>
      <c r="BA312">
        <v>2055</v>
      </c>
      <c r="BB312">
        <v>133.79</v>
      </c>
      <c r="BC312">
        <v>15.36</v>
      </c>
      <c r="BD312">
        <v>15</v>
      </c>
      <c r="BE312">
        <v>0.9</v>
      </c>
      <c r="BF312">
        <v>4000</v>
      </c>
      <c r="BG312">
        <v>80</v>
      </c>
      <c r="BK312" t="s">
        <v>156</v>
      </c>
      <c r="BL312" t="s">
        <v>156</v>
      </c>
      <c r="BM312" t="s">
        <v>156</v>
      </c>
      <c r="BV312" s="8">
        <v>43406</v>
      </c>
      <c r="BW312" t="s">
        <v>156</v>
      </c>
      <c r="BX312" t="s">
        <v>156</v>
      </c>
      <c r="BY312" t="s">
        <v>156</v>
      </c>
      <c r="CF312" t="s">
        <v>159</v>
      </c>
      <c r="CN312" t="s">
        <v>156</v>
      </c>
    </row>
    <row r="313" spans="1:92" x14ac:dyDescent="0.3">
      <c r="A313" t="s">
        <v>964</v>
      </c>
      <c r="B313" t="s">
        <v>918</v>
      </c>
      <c r="C313" t="s">
        <v>919</v>
      </c>
      <c r="D313" t="s">
        <v>965</v>
      </c>
      <c r="E313" t="s">
        <v>152</v>
      </c>
      <c r="F313" t="s">
        <v>153</v>
      </c>
      <c r="G313" t="s">
        <v>202</v>
      </c>
      <c r="I313" t="s">
        <v>155</v>
      </c>
      <c r="J313" t="s">
        <v>156</v>
      </c>
      <c r="U313" s="8">
        <v>43349</v>
      </c>
      <c r="V313" t="s">
        <v>157</v>
      </c>
      <c r="W313" t="s">
        <v>157</v>
      </c>
      <c r="X313" t="s">
        <v>156</v>
      </c>
      <c r="Z313" t="s">
        <v>927</v>
      </c>
      <c r="AZ313">
        <v>4.4000000000000004</v>
      </c>
      <c r="BA313">
        <v>1757</v>
      </c>
      <c r="BB313">
        <v>135.57</v>
      </c>
      <c r="BC313">
        <v>12.96</v>
      </c>
      <c r="BD313">
        <v>15</v>
      </c>
      <c r="BE313">
        <v>0.9</v>
      </c>
      <c r="BF313">
        <v>4000</v>
      </c>
      <c r="BG313">
        <v>80</v>
      </c>
      <c r="BK313" t="s">
        <v>156</v>
      </c>
      <c r="BL313" t="s">
        <v>156</v>
      </c>
      <c r="BM313" t="s">
        <v>156</v>
      </c>
      <c r="BV313" s="8">
        <v>43406</v>
      </c>
      <c r="BW313" t="s">
        <v>156</v>
      </c>
      <c r="BX313" t="s">
        <v>156</v>
      </c>
      <c r="BY313" t="s">
        <v>156</v>
      </c>
      <c r="CF313" t="s">
        <v>159</v>
      </c>
      <c r="CN313" t="s">
        <v>156</v>
      </c>
    </row>
    <row r="314" spans="1:92" x14ac:dyDescent="0.3">
      <c r="A314" t="s">
        <v>966</v>
      </c>
      <c r="B314" t="s">
        <v>918</v>
      </c>
      <c r="C314" t="s">
        <v>919</v>
      </c>
      <c r="D314" t="s">
        <v>967</v>
      </c>
      <c r="E314" t="s">
        <v>152</v>
      </c>
      <c r="F314" t="s">
        <v>153</v>
      </c>
      <c r="G314" t="s">
        <v>202</v>
      </c>
      <c r="I314" t="s">
        <v>155</v>
      </c>
      <c r="J314" t="s">
        <v>156</v>
      </c>
      <c r="U314" s="8">
        <v>43349</v>
      </c>
      <c r="V314" t="s">
        <v>157</v>
      </c>
      <c r="W314" t="s">
        <v>157</v>
      </c>
      <c r="X314" t="s">
        <v>156</v>
      </c>
      <c r="Z314" t="s">
        <v>943</v>
      </c>
      <c r="AZ314">
        <v>4.4000000000000004</v>
      </c>
      <c r="BA314">
        <v>2988</v>
      </c>
      <c r="BB314">
        <v>137.06</v>
      </c>
      <c r="BC314">
        <v>21.8</v>
      </c>
      <c r="BD314">
        <v>21.02</v>
      </c>
      <c r="BE314">
        <v>0.93</v>
      </c>
      <c r="BF314">
        <v>4000</v>
      </c>
      <c r="BG314">
        <v>82.5</v>
      </c>
      <c r="BK314" t="s">
        <v>156</v>
      </c>
      <c r="BL314" t="s">
        <v>156</v>
      </c>
      <c r="BM314" t="s">
        <v>156</v>
      </c>
      <c r="BV314" s="8">
        <v>43406</v>
      </c>
      <c r="BW314" t="s">
        <v>156</v>
      </c>
      <c r="BX314" t="s">
        <v>156</v>
      </c>
      <c r="BY314" t="s">
        <v>156</v>
      </c>
      <c r="CF314" t="s">
        <v>159</v>
      </c>
      <c r="CN314" t="s">
        <v>156</v>
      </c>
    </row>
    <row r="315" spans="1:92" x14ac:dyDescent="0.3">
      <c r="A315" t="s">
        <v>968</v>
      </c>
      <c r="B315" t="s">
        <v>913</v>
      </c>
      <c r="C315" t="s">
        <v>914</v>
      </c>
      <c r="D315" t="s">
        <v>969</v>
      </c>
      <c r="E315" t="s">
        <v>152</v>
      </c>
      <c r="F315" t="s">
        <v>153</v>
      </c>
      <c r="G315" t="s">
        <v>202</v>
      </c>
      <c r="I315" t="s">
        <v>155</v>
      </c>
      <c r="J315" t="s">
        <v>162</v>
      </c>
      <c r="L315">
        <v>2149</v>
      </c>
      <c r="M315">
        <v>147.09</v>
      </c>
      <c r="N315">
        <v>14.61</v>
      </c>
      <c r="O315">
        <v>24.31</v>
      </c>
      <c r="P315">
        <v>0.91700000000000004</v>
      </c>
      <c r="Q315">
        <v>3016</v>
      </c>
      <c r="R315">
        <v>81.400000000000006</v>
      </c>
      <c r="S315">
        <v>5</v>
      </c>
      <c r="T315">
        <v>50000</v>
      </c>
      <c r="U315" s="8">
        <v>43349</v>
      </c>
      <c r="V315" t="s">
        <v>157</v>
      </c>
      <c r="W315" t="s">
        <v>157</v>
      </c>
      <c r="X315" t="s">
        <v>156</v>
      </c>
      <c r="Z315" t="s">
        <v>970</v>
      </c>
      <c r="AP315">
        <v>89.6</v>
      </c>
      <c r="AR315">
        <v>1.18</v>
      </c>
      <c r="AS315">
        <v>1.36</v>
      </c>
      <c r="AZ315">
        <v>4.4000000000000004</v>
      </c>
      <c r="BA315">
        <v>2154</v>
      </c>
      <c r="BB315">
        <v>147.22999999999999</v>
      </c>
      <c r="BC315">
        <v>14.63</v>
      </c>
      <c r="BD315">
        <v>15</v>
      </c>
      <c r="BE315">
        <v>0.9</v>
      </c>
      <c r="BF315">
        <v>3000</v>
      </c>
      <c r="BG315">
        <v>81.400000000000006</v>
      </c>
      <c r="BK315" t="s">
        <v>156</v>
      </c>
      <c r="BL315" t="s">
        <v>156</v>
      </c>
      <c r="BM315" t="s">
        <v>156</v>
      </c>
      <c r="BV315" s="8">
        <v>43406</v>
      </c>
      <c r="BW315" t="s">
        <v>156</v>
      </c>
      <c r="BX315" t="s">
        <v>156</v>
      </c>
      <c r="BY315" t="s">
        <v>156</v>
      </c>
      <c r="CF315" t="s">
        <v>159</v>
      </c>
      <c r="CN315" t="s">
        <v>156</v>
      </c>
    </row>
    <row r="316" spans="1:92" x14ac:dyDescent="0.3">
      <c r="A316" t="s">
        <v>971</v>
      </c>
      <c r="B316" t="s">
        <v>913</v>
      </c>
      <c r="C316" t="s">
        <v>914</v>
      </c>
      <c r="D316" t="s">
        <v>972</v>
      </c>
      <c r="E316" t="s">
        <v>152</v>
      </c>
      <c r="F316" t="s">
        <v>153</v>
      </c>
      <c r="G316" t="s">
        <v>202</v>
      </c>
      <c r="I316" t="s">
        <v>155</v>
      </c>
      <c r="J316" t="s">
        <v>156</v>
      </c>
      <c r="U316" s="8">
        <v>43349</v>
      </c>
      <c r="V316" t="s">
        <v>157</v>
      </c>
      <c r="W316" t="s">
        <v>157</v>
      </c>
      <c r="X316" t="s">
        <v>156</v>
      </c>
      <c r="Z316" t="s">
        <v>973</v>
      </c>
      <c r="AZ316">
        <v>4.4000000000000004</v>
      </c>
      <c r="BA316">
        <v>1948</v>
      </c>
      <c r="BB316">
        <v>151.01</v>
      </c>
      <c r="BC316">
        <v>12.9</v>
      </c>
      <c r="BD316">
        <v>15</v>
      </c>
      <c r="BE316">
        <v>0.9</v>
      </c>
      <c r="BF316">
        <v>3500</v>
      </c>
      <c r="BG316">
        <v>81.5</v>
      </c>
      <c r="BK316" t="s">
        <v>156</v>
      </c>
      <c r="BL316" t="s">
        <v>156</v>
      </c>
      <c r="BM316" t="s">
        <v>156</v>
      </c>
      <c r="BV316" s="8">
        <v>43406</v>
      </c>
      <c r="BW316" t="s">
        <v>156</v>
      </c>
      <c r="BX316" t="s">
        <v>156</v>
      </c>
      <c r="BY316" t="s">
        <v>156</v>
      </c>
      <c r="CF316" t="s">
        <v>159</v>
      </c>
      <c r="CN316" t="s">
        <v>156</v>
      </c>
    </row>
    <row r="317" spans="1:92" x14ac:dyDescent="0.3">
      <c r="A317" t="s">
        <v>974</v>
      </c>
      <c r="B317" t="s">
        <v>913</v>
      </c>
      <c r="C317" t="s">
        <v>914</v>
      </c>
      <c r="D317" t="s">
        <v>975</v>
      </c>
      <c r="E317" t="s">
        <v>152</v>
      </c>
      <c r="F317" t="s">
        <v>153</v>
      </c>
      <c r="G317" t="s">
        <v>202</v>
      </c>
      <c r="I317" t="s">
        <v>155</v>
      </c>
      <c r="J317" t="s">
        <v>156</v>
      </c>
      <c r="U317" s="8">
        <v>43349</v>
      </c>
      <c r="V317" t="s">
        <v>157</v>
      </c>
      <c r="W317" t="s">
        <v>157</v>
      </c>
      <c r="X317" t="s">
        <v>156</v>
      </c>
      <c r="Z317" t="s">
        <v>976</v>
      </c>
      <c r="AZ317">
        <v>4.4000000000000004</v>
      </c>
      <c r="BA317">
        <v>3107</v>
      </c>
      <c r="BB317">
        <v>150.46</v>
      </c>
      <c r="BC317">
        <v>20.65</v>
      </c>
      <c r="BD317">
        <v>15</v>
      </c>
      <c r="BE317">
        <v>0.9</v>
      </c>
      <c r="BF317">
        <v>3500</v>
      </c>
      <c r="BG317">
        <v>81.400000000000006</v>
      </c>
      <c r="BK317" t="s">
        <v>156</v>
      </c>
      <c r="BL317" t="s">
        <v>156</v>
      </c>
      <c r="BM317" t="s">
        <v>156</v>
      </c>
      <c r="BV317" s="8">
        <v>43406</v>
      </c>
      <c r="BW317" t="s">
        <v>156</v>
      </c>
      <c r="BX317" t="s">
        <v>156</v>
      </c>
      <c r="BY317" t="s">
        <v>156</v>
      </c>
      <c r="CF317" t="s">
        <v>159</v>
      </c>
      <c r="CN317" t="s">
        <v>156</v>
      </c>
    </row>
    <row r="318" spans="1:92" x14ac:dyDescent="0.3">
      <c r="A318" t="s">
        <v>977</v>
      </c>
      <c r="B318" t="s">
        <v>913</v>
      </c>
      <c r="C318" t="s">
        <v>914</v>
      </c>
      <c r="D318" t="s">
        <v>978</v>
      </c>
      <c r="E318" t="s">
        <v>152</v>
      </c>
      <c r="F318" t="s">
        <v>153</v>
      </c>
      <c r="G318" t="s">
        <v>202</v>
      </c>
      <c r="I318" t="s">
        <v>155</v>
      </c>
      <c r="J318" t="s">
        <v>156</v>
      </c>
      <c r="U318" s="8">
        <v>43349</v>
      </c>
      <c r="V318" t="s">
        <v>157</v>
      </c>
      <c r="W318" t="s">
        <v>157</v>
      </c>
      <c r="X318" t="s">
        <v>156</v>
      </c>
      <c r="Z318" t="s">
        <v>976</v>
      </c>
      <c r="AZ318">
        <v>4.4000000000000004</v>
      </c>
      <c r="BA318">
        <v>3159</v>
      </c>
      <c r="BB318">
        <v>152.97999999999999</v>
      </c>
      <c r="BC318">
        <v>20.65</v>
      </c>
      <c r="BD318">
        <v>15</v>
      </c>
      <c r="BE318">
        <v>0.9</v>
      </c>
      <c r="BF318">
        <v>4500</v>
      </c>
      <c r="BG318">
        <v>81.400000000000006</v>
      </c>
      <c r="BK318" t="s">
        <v>156</v>
      </c>
      <c r="BL318" t="s">
        <v>156</v>
      </c>
      <c r="BM318" t="s">
        <v>156</v>
      </c>
      <c r="BV318" s="8">
        <v>43406</v>
      </c>
      <c r="BW318" t="s">
        <v>156</v>
      </c>
      <c r="BX318" t="s">
        <v>156</v>
      </c>
      <c r="BY318" t="s">
        <v>156</v>
      </c>
      <c r="CF318" t="s">
        <v>159</v>
      </c>
      <c r="CN318" t="s">
        <v>156</v>
      </c>
    </row>
    <row r="319" spans="1:92" x14ac:dyDescent="0.3">
      <c r="A319" t="s">
        <v>979</v>
      </c>
      <c r="B319" t="s">
        <v>913</v>
      </c>
      <c r="C319" t="s">
        <v>914</v>
      </c>
      <c r="D319" t="s">
        <v>980</v>
      </c>
      <c r="E319" t="s">
        <v>152</v>
      </c>
      <c r="F319" t="s">
        <v>153</v>
      </c>
      <c r="G319" t="s">
        <v>202</v>
      </c>
      <c r="I319" t="s">
        <v>155</v>
      </c>
      <c r="J319" t="s">
        <v>162</v>
      </c>
      <c r="L319">
        <v>2549</v>
      </c>
      <c r="M319">
        <v>147.09</v>
      </c>
      <c r="N319">
        <v>17.329999999999998</v>
      </c>
      <c r="O319">
        <v>23.02</v>
      </c>
      <c r="P319">
        <v>0.94520000000000004</v>
      </c>
      <c r="Q319">
        <v>3040</v>
      </c>
      <c r="R319">
        <v>81.3</v>
      </c>
      <c r="S319">
        <v>5</v>
      </c>
      <c r="T319">
        <v>50000</v>
      </c>
      <c r="U319" s="8">
        <v>43349</v>
      </c>
      <c r="V319" t="s">
        <v>157</v>
      </c>
      <c r="W319" t="s">
        <v>157</v>
      </c>
      <c r="X319" t="s">
        <v>156</v>
      </c>
      <c r="Z319" t="s">
        <v>930</v>
      </c>
      <c r="AP319">
        <v>89.7</v>
      </c>
      <c r="AR319">
        <v>1.18</v>
      </c>
      <c r="AS319">
        <v>1.34</v>
      </c>
      <c r="AZ319">
        <v>4.4000000000000004</v>
      </c>
      <c r="BA319">
        <v>2592</v>
      </c>
      <c r="BB319">
        <v>148.28</v>
      </c>
      <c r="BC319">
        <v>17.48</v>
      </c>
      <c r="BD319">
        <v>15</v>
      </c>
      <c r="BE319">
        <v>0.9</v>
      </c>
      <c r="BF319">
        <v>3000</v>
      </c>
      <c r="BG319">
        <v>81.3</v>
      </c>
      <c r="BK319" t="s">
        <v>156</v>
      </c>
      <c r="BL319" t="s">
        <v>156</v>
      </c>
      <c r="BM319" t="s">
        <v>156</v>
      </c>
      <c r="BV319" s="8">
        <v>43406</v>
      </c>
      <c r="BW319" t="s">
        <v>156</v>
      </c>
      <c r="BX319" t="s">
        <v>156</v>
      </c>
      <c r="BY319" t="s">
        <v>156</v>
      </c>
      <c r="CF319" t="s">
        <v>159</v>
      </c>
      <c r="CN319" t="s">
        <v>156</v>
      </c>
    </row>
    <row r="320" spans="1:92" x14ac:dyDescent="0.3">
      <c r="A320" t="s">
        <v>981</v>
      </c>
      <c r="B320" t="s">
        <v>918</v>
      </c>
      <c r="C320" t="s">
        <v>919</v>
      </c>
      <c r="D320" t="s">
        <v>982</v>
      </c>
      <c r="E320" t="s">
        <v>152</v>
      </c>
      <c r="F320" t="s">
        <v>153</v>
      </c>
      <c r="G320" t="s">
        <v>202</v>
      </c>
      <c r="I320" t="s">
        <v>155</v>
      </c>
      <c r="J320" t="s">
        <v>156</v>
      </c>
      <c r="U320" s="8">
        <v>43349</v>
      </c>
      <c r="V320" t="s">
        <v>157</v>
      </c>
      <c r="W320" t="s">
        <v>157</v>
      </c>
      <c r="X320" t="s">
        <v>156</v>
      </c>
      <c r="Z320" t="s">
        <v>924</v>
      </c>
      <c r="AZ320">
        <v>4.4000000000000004</v>
      </c>
      <c r="BA320">
        <v>1911</v>
      </c>
      <c r="BB320">
        <v>134.01</v>
      </c>
      <c r="BC320">
        <v>14.26</v>
      </c>
      <c r="BD320">
        <v>15</v>
      </c>
      <c r="BE320">
        <v>0.9</v>
      </c>
      <c r="BF320">
        <v>4500</v>
      </c>
      <c r="BG320">
        <v>80</v>
      </c>
      <c r="BK320" t="s">
        <v>156</v>
      </c>
      <c r="BL320" t="s">
        <v>156</v>
      </c>
      <c r="BM320" t="s">
        <v>156</v>
      </c>
      <c r="BV320" s="8">
        <v>43406</v>
      </c>
      <c r="BW320" t="s">
        <v>156</v>
      </c>
      <c r="BX320" t="s">
        <v>156</v>
      </c>
      <c r="BY320" t="s">
        <v>156</v>
      </c>
      <c r="CF320" t="s">
        <v>159</v>
      </c>
      <c r="CN320" t="s">
        <v>156</v>
      </c>
    </row>
    <row r="321" spans="1:92" x14ac:dyDescent="0.3">
      <c r="A321" t="s">
        <v>983</v>
      </c>
      <c r="B321" t="s">
        <v>918</v>
      </c>
      <c r="C321" t="s">
        <v>919</v>
      </c>
      <c r="D321" t="s">
        <v>984</v>
      </c>
      <c r="E321" t="s">
        <v>152</v>
      </c>
      <c r="F321" t="s">
        <v>153</v>
      </c>
      <c r="G321" t="s">
        <v>202</v>
      </c>
      <c r="I321" t="s">
        <v>155</v>
      </c>
      <c r="J321" t="s">
        <v>162</v>
      </c>
      <c r="L321">
        <v>1728</v>
      </c>
      <c r="M321">
        <v>132.12</v>
      </c>
      <c r="N321">
        <v>13.08</v>
      </c>
      <c r="O321">
        <v>10.28</v>
      </c>
      <c r="P321">
        <v>0.96179999999999999</v>
      </c>
      <c r="Q321">
        <v>3521</v>
      </c>
      <c r="R321">
        <v>84.2</v>
      </c>
      <c r="S321">
        <v>5</v>
      </c>
      <c r="T321">
        <v>50000</v>
      </c>
      <c r="U321" s="8">
        <v>43349</v>
      </c>
      <c r="V321" t="s">
        <v>157</v>
      </c>
      <c r="W321" t="s">
        <v>157</v>
      </c>
      <c r="X321" t="s">
        <v>156</v>
      </c>
      <c r="Z321" t="s">
        <v>985</v>
      </c>
      <c r="AP321">
        <v>90.3</v>
      </c>
      <c r="AR321">
        <v>1.18</v>
      </c>
      <c r="AS321">
        <v>1.36</v>
      </c>
      <c r="AZ321">
        <v>4.4000000000000004</v>
      </c>
      <c r="BA321">
        <v>1728</v>
      </c>
      <c r="BB321">
        <v>132.12</v>
      </c>
      <c r="BC321">
        <v>13.08</v>
      </c>
      <c r="BD321">
        <v>15</v>
      </c>
      <c r="BE321">
        <v>0.9</v>
      </c>
      <c r="BF321">
        <v>3500</v>
      </c>
      <c r="BG321">
        <v>80</v>
      </c>
      <c r="BK321" t="s">
        <v>156</v>
      </c>
      <c r="BL321" t="s">
        <v>156</v>
      </c>
      <c r="BM321" t="s">
        <v>156</v>
      </c>
      <c r="BV321" s="8">
        <v>43406</v>
      </c>
      <c r="BW321" t="s">
        <v>156</v>
      </c>
      <c r="BX321" t="s">
        <v>156</v>
      </c>
      <c r="BY321" t="s">
        <v>156</v>
      </c>
      <c r="CF321" t="s">
        <v>159</v>
      </c>
      <c r="CN321" t="s">
        <v>156</v>
      </c>
    </row>
    <row r="322" spans="1:92" x14ac:dyDescent="0.3">
      <c r="A322" t="s">
        <v>986</v>
      </c>
      <c r="B322" t="s">
        <v>918</v>
      </c>
      <c r="C322" t="s">
        <v>919</v>
      </c>
      <c r="D322" t="s">
        <v>987</v>
      </c>
      <c r="E322" t="s">
        <v>152</v>
      </c>
      <c r="F322" t="s">
        <v>153</v>
      </c>
      <c r="G322" t="s">
        <v>202</v>
      </c>
      <c r="I322" t="s">
        <v>155</v>
      </c>
      <c r="J322" t="s">
        <v>156</v>
      </c>
      <c r="U322" s="8">
        <v>43349</v>
      </c>
      <c r="V322" t="s">
        <v>157</v>
      </c>
      <c r="W322" t="s">
        <v>157</v>
      </c>
      <c r="X322" t="s">
        <v>156</v>
      </c>
      <c r="Z322" t="s">
        <v>927</v>
      </c>
      <c r="AZ322">
        <v>4.4000000000000004</v>
      </c>
      <c r="BA322">
        <v>1766</v>
      </c>
      <c r="BB322">
        <v>136.27000000000001</v>
      </c>
      <c r="BC322">
        <v>12.96</v>
      </c>
      <c r="BD322">
        <v>15</v>
      </c>
      <c r="BE322">
        <v>0.9</v>
      </c>
      <c r="BF322">
        <v>4500</v>
      </c>
      <c r="BG322">
        <v>80</v>
      </c>
      <c r="BK322" t="s">
        <v>156</v>
      </c>
      <c r="BL322" t="s">
        <v>156</v>
      </c>
      <c r="BM322" t="s">
        <v>156</v>
      </c>
      <c r="BV322" s="8">
        <v>43406</v>
      </c>
      <c r="BW322" t="s">
        <v>156</v>
      </c>
      <c r="BX322" t="s">
        <v>156</v>
      </c>
      <c r="BY322" t="s">
        <v>156</v>
      </c>
      <c r="CF322" t="s">
        <v>159</v>
      </c>
      <c r="CN322" t="s">
        <v>156</v>
      </c>
    </row>
    <row r="323" spans="1:92" x14ac:dyDescent="0.3">
      <c r="A323" t="s">
        <v>988</v>
      </c>
      <c r="B323" t="s">
        <v>918</v>
      </c>
      <c r="C323" t="s">
        <v>919</v>
      </c>
      <c r="D323" t="s">
        <v>989</v>
      </c>
      <c r="E323" t="s">
        <v>152</v>
      </c>
      <c r="F323" t="s">
        <v>153</v>
      </c>
      <c r="G323" t="s">
        <v>202</v>
      </c>
      <c r="I323" t="s">
        <v>155</v>
      </c>
      <c r="J323" t="s">
        <v>156</v>
      </c>
      <c r="U323" s="8">
        <v>43349</v>
      </c>
      <c r="V323" t="s">
        <v>157</v>
      </c>
      <c r="W323" t="s">
        <v>157</v>
      </c>
      <c r="X323" t="s">
        <v>156</v>
      </c>
      <c r="Z323" t="s">
        <v>959</v>
      </c>
      <c r="AZ323">
        <v>4.4000000000000004</v>
      </c>
      <c r="BA323">
        <v>2021</v>
      </c>
      <c r="BB323">
        <v>132.18</v>
      </c>
      <c r="BC323">
        <v>15.29</v>
      </c>
      <c r="BD323">
        <v>15</v>
      </c>
      <c r="BE323">
        <v>0.9</v>
      </c>
      <c r="BF323">
        <v>3500</v>
      </c>
      <c r="BG323">
        <v>80</v>
      </c>
      <c r="BK323" t="s">
        <v>156</v>
      </c>
      <c r="BL323" t="s">
        <v>156</v>
      </c>
      <c r="BM323" t="s">
        <v>156</v>
      </c>
      <c r="BV323" s="8">
        <v>43406</v>
      </c>
      <c r="BW323" t="s">
        <v>156</v>
      </c>
      <c r="BX323" t="s">
        <v>156</v>
      </c>
      <c r="BY323" t="s">
        <v>156</v>
      </c>
      <c r="CF323" t="s">
        <v>159</v>
      </c>
      <c r="CN323" t="s">
        <v>156</v>
      </c>
    </row>
    <row r="324" spans="1:92" x14ac:dyDescent="0.3">
      <c r="A324" t="s">
        <v>990</v>
      </c>
      <c r="B324" t="s">
        <v>918</v>
      </c>
      <c r="C324" t="s">
        <v>919</v>
      </c>
      <c r="D324" t="s">
        <v>991</v>
      </c>
      <c r="E324" t="s">
        <v>152</v>
      </c>
      <c r="F324" t="s">
        <v>153</v>
      </c>
      <c r="G324" t="s">
        <v>202</v>
      </c>
      <c r="I324" t="s">
        <v>155</v>
      </c>
      <c r="J324" t="s">
        <v>156</v>
      </c>
      <c r="U324" s="8">
        <v>43349</v>
      </c>
      <c r="V324" t="s">
        <v>157</v>
      </c>
      <c r="W324" t="s">
        <v>157</v>
      </c>
      <c r="X324" t="s">
        <v>156</v>
      </c>
      <c r="Z324" t="s">
        <v>940</v>
      </c>
      <c r="AZ324">
        <v>4.4000000000000004</v>
      </c>
      <c r="BA324">
        <v>2510</v>
      </c>
      <c r="BB324">
        <v>141.01</v>
      </c>
      <c r="BC324">
        <v>17.8</v>
      </c>
      <c r="BD324">
        <v>24.08</v>
      </c>
      <c r="BE324">
        <v>0.91</v>
      </c>
      <c r="BF324">
        <v>3500</v>
      </c>
      <c r="BG324">
        <v>82.6</v>
      </c>
      <c r="BK324" t="s">
        <v>156</v>
      </c>
      <c r="BL324" t="s">
        <v>156</v>
      </c>
      <c r="BM324" t="s">
        <v>156</v>
      </c>
      <c r="BV324" s="8">
        <v>43406</v>
      </c>
      <c r="BW324" t="s">
        <v>156</v>
      </c>
      <c r="BX324" t="s">
        <v>156</v>
      </c>
      <c r="BY324" t="s">
        <v>156</v>
      </c>
      <c r="CF324" t="s">
        <v>159</v>
      </c>
      <c r="CN324" t="s">
        <v>156</v>
      </c>
    </row>
    <row r="325" spans="1:92" x14ac:dyDescent="0.3">
      <c r="A325" t="s">
        <v>992</v>
      </c>
      <c r="B325" t="s">
        <v>913</v>
      </c>
      <c r="C325" t="s">
        <v>914</v>
      </c>
      <c r="D325" t="s">
        <v>993</v>
      </c>
      <c r="E325" t="s">
        <v>152</v>
      </c>
      <c r="F325" t="s">
        <v>153</v>
      </c>
      <c r="G325" t="s">
        <v>202</v>
      </c>
      <c r="I325" t="s">
        <v>155</v>
      </c>
      <c r="J325" t="s">
        <v>156</v>
      </c>
      <c r="U325" s="8">
        <v>43349</v>
      </c>
      <c r="V325" t="s">
        <v>157</v>
      </c>
      <c r="W325" t="s">
        <v>157</v>
      </c>
      <c r="X325" t="s">
        <v>156</v>
      </c>
      <c r="Z325" t="s">
        <v>976</v>
      </c>
      <c r="AZ325">
        <v>4.4000000000000004</v>
      </c>
      <c r="BA325">
        <v>3133</v>
      </c>
      <c r="BB325">
        <v>151.72</v>
      </c>
      <c r="BC325">
        <v>20.65</v>
      </c>
      <c r="BD325">
        <v>15</v>
      </c>
      <c r="BE325">
        <v>0.9</v>
      </c>
      <c r="BF325">
        <v>4000</v>
      </c>
      <c r="BG325">
        <v>81.400000000000006</v>
      </c>
      <c r="BK325" t="s">
        <v>156</v>
      </c>
      <c r="BL325" t="s">
        <v>156</v>
      </c>
      <c r="BM325" t="s">
        <v>156</v>
      </c>
      <c r="BV325" s="8">
        <v>43406</v>
      </c>
      <c r="BW325" t="s">
        <v>156</v>
      </c>
      <c r="BX325" t="s">
        <v>156</v>
      </c>
      <c r="BY325" t="s">
        <v>156</v>
      </c>
      <c r="CF325" t="s">
        <v>159</v>
      </c>
      <c r="CN325" t="s">
        <v>156</v>
      </c>
    </row>
    <row r="326" spans="1:92" x14ac:dyDescent="0.3">
      <c r="A326" t="s">
        <v>994</v>
      </c>
      <c r="B326" t="s">
        <v>913</v>
      </c>
      <c r="C326" t="s">
        <v>914</v>
      </c>
      <c r="D326" t="s">
        <v>995</v>
      </c>
      <c r="E326" t="s">
        <v>152</v>
      </c>
      <c r="F326" t="s">
        <v>153</v>
      </c>
      <c r="G326" t="s">
        <v>202</v>
      </c>
      <c r="I326" t="s">
        <v>155</v>
      </c>
      <c r="J326" t="s">
        <v>156</v>
      </c>
      <c r="U326" s="8">
        <v>43349</v>
      </c>
      <c r="V326" t="s">
        <v>157</v>
      </c>
      <c r="W326" t="s">
        <v>157</v>
      </c>
      <c r="X326" t="s">
        <v>156</v>
      </c>
      <c r="Z326" t="s">
        <v>916</v>
      </c>
      <c r="AZ326">
        <v>4.4000000000000004</v>
      </c>
      <c r="BA326">
        <v>3558</v>
      </c>
      <c r="BB326">
        <v>157.29</v>
      </c>
      <c r="BC326">
        <v>22.62</v>
      </c>
      <c r="BD326">
        <v>15</v>
      </c>
      <c r="BE326">
        <v>0.9</v>
      </c>
      <c r="BF326">
        <v>5000</v>
      </c>
      <c r="BG326">
        <v>84</v>
      </c>
      <c r="BK326" t="s">
        <v>156</v>
      </c>
      <c r="BL326" t="s">
        <v>156</v>
      </c>
      <c r="BM326" t="s">
        <v>156</v>
      </c>
      <c r="BV326" s="8">
        <v>43406</v>
      </c>
      <c r="BW326" t="s">
        <v>156</v>
      </c>
      <c r="BX326" t="s">
        <v>156</v>
      </c>
      <c r="BY326" t="s">
        <v>156</v>
      </c>
      <c r="CF326" t="s">
        <v>159</v>
      </c>
      <c r="CN326" t="s">
        <v>156</v>
      </c>
    </row>
    <row r="327" spans="1:92" x14ac:dyDescent="0.3">
      <c r="A327" t="s">
        <v>996</v>
      </c>
      <c r="B327" t="s">
        <v>913</v>
      </c>
      <c r="C327" t="s">
        <v>914</v>
      </c>
      <c r="D327" t="s">
        <v>997</v>
      </c>
      <c r="E327" t="s">
        <v>152</v>
      </c>
      <c r="F327" t="s">
        <v>153</v>
      </c>
      <c r="G327" t="s">
        <v>202</v>
      </c>
      <c r="I327" t="s">
        <v>155</v>
      </c>
      <c r="J327" t="s">
        <v>156</v>
      </c>
      <c r="U327" s="8">
        <v>43349</v>
      </c>
      <c r="V327" t="s">
        <v>157</v>
      </c>
      <c r="W327" t="s">
        <v>157</v>
      </c>
      <c r="X327" t="s">
        <v>156</v>
      </c>
      <c r="Z327" t="s">
        <v>970</v>
      </c>
      <c r="AZ327">
        <v>4.4000000000000004</v>
      </c>
      <c r="BA327">
        <v>2189</v>
      </c>
      <c r="BB327">
        <v>149.32</v>
      </c>
      <c r="BC327">
        <v>14.66</v>
      </c>
      <c r="BD327">
        <v>15</v>
      </c>
      <c r="BE327">
        <v>0.9</v>
      </c>
      <c r="BF327">
        <v>3500</v>
      </c>
      <c r="BG327">
        <v>81.400000000000006</v>
      </c>
      <c r="BK327" t="s">
        <v>156</v>
      </c>
      <c r="BL327" t="s">
        <v>156</v>
      </c>
      <c r="BM327" t="s">
        <v>156</v>
      </c>
      <c r="BV327" s="8">
        <v>43406</v>
      </c>
      <c r="BW327" t="s">
        <v>156</v>
      </c>
      <c r="BX327" t="s">
        <v>156</v>
      </c>
      <c r="BY327" t="s">
        <v>156</v>
      </c>
      <c r="CF327" t="s">
        <v>159</v>
      </c>
      <c r="CN327" t="s">
        <v>156</v>
      </c>
    </row>
    <row r="328" spans="1:92" x14ac:dyDescent="0.3">
      <c r="A328" t="s">
        <v>998</v>
      </c>
      <c r="B328" t="s">
        <v>913</v>
      </c>
      <c r="C328" t="s">
        <v>914</v>
      </c>
      <c r="D328" t="s">
        <v>999</v>
      </c>
      <c r="E328" t="s">
        <v>152</v>
      </c>
      <c r="F328" t="s">
        <v>153</v>
      </c>
      <c r="G328" t="s">
        <v>202</v>
      </c>
      <c r="I328" t="s">
        <v>155</v>
      </c>
      <c r="J328" t="s">
        <v>156</v>
      </c>
      <c r="U328" s="8">
        <v>43349</v>
      </c>
      <c r="V328" t="s">
        <v>157</v>
      </c>
      <c r="W328" t="s">
        <v>157</v>
      </c>
      <c r="X328" t="s">
        <v>156</v>
      </c>
      <c r="Z328" t="s">
        <v>976</v>
      </c>
      <c r="AZ328">
        <v>4.4000000000000004</v>
      </c>
      <c r="BA328">
        <v>3185</v>
      </c>
      <c r="BB328">
        <v>155.29</v>
      </c>
      <c r="BC328">
        <v>20.51</v>
      </c>
      <c r="BD328">
        <v>15</v>
      </c>
      <c r="BE328">
        <v>0.9</v>
      </c>
      <c r="BF328">
        <v>5000</v>
      </c>
      <c r="BG328">
        <v>84.1</v>
      </c>
      <c r="BK328" t="s">
        <v>156</v>
      </c>
      <c r="BL328" t="s">
        <v>156</v>
      </c>
      <c r="BM328" t="s">
        <v>156</v>
      </c>
      <c r="BV328" s="8">
        <v>43406</v>
      </c>
      <c r="BW328" t="s">
        <v>156</v>
      </c>
      <c r="BX328" t="s">
        <v>156</v>
      </c>
      <c r="BY328" t="s">
        <v>156</v>
      </c>
      <c r="CF328" t="s">
        <v>159</v>
      </c>
      <c r="CN328" t="s">
        <v>156</v>
      </c>
    </row>
    <row r="329" spans="1:92" x14ac:dyDescent="0.3">
      <c r="A329" t="s">
        <v>1000</v>
      </c>
      <c r="B329" t="s">
        <v>913</v>
      </c>
      <c r="C329" t="s">
        <v>914</v>
      </c>
      <c r="D329" t="s">
        <v>1001</v>
      </c>
      <c r="E329" t="s">
        <v>152</v>
      </c>
      <c r="F329" t="s">
        <v>153</v>
      </c>
      <c r="G329" t="s">
        <v>202</v>
      </c>
      <c r="I329" t="s">
        <v>155</v>
      </c>
      <c r="J329" t="s">
        <v>162</v>
      </c>
      <c r="L329">
        <v>2955</v>
      </c>
      <c r="M329">
        <v>145.13999999999999</v>
      </c>
      <c r="N329">
        <v>20.36</v>
      </c>
      <c r="O329">
        <v>16.79</v>
      </c>
      <c r="P329">
        <v>0.94689999999999996</v>
      </c>
      <c r="Q329">
        <v>3009</v>
      </c>
      <c r="R329">
        <v>81.400000000000006</v>
      </c>
      <c r="S329">
        <v>5</v>
      </c>
      <c r="T329">
        <v>50000</v>
      </c>
      <c r="U329" s="8">
        <v>43349</v>
      </c>
      <c r="V329" t="s">
        <v>157</v>
      </c>
      <c r="W329" t="s">
        <v>157</v>
      </c>
      <c r="X329" t="s">
        <v>156</v>
      </c>
      <c r="Z329" t="s">
        <v>976</v>
      </c>
      <c r="AP329">
        <v>89.5</v>
      </c>
      <c r="AR329">
        <v>1.18</v>
      </c>
      <c r="AS329">
        <v>1.34</v>
      </c>
      <c r="AZ329">
        <v>4.4000000000000004</v>
      </c>
      <c r="BA329">
        <v>3081</v>
      </c>
      <c r="BB329">
        <v>148.19999999999999</v>
      </c>
      <c r="BC329">
        <v>20.79</v>
      </c>
      <c r="BD329">
        <v>15</v>
      </c>
      <c r="BE329">
        <v>0.9</v>
      </c>
      <c r="BF329">
        <v>3000</v>
      </c>
      <c r="BG329">
        <v>81.400000000000006</v>
      </c>
      <c r="BK329" t="s">
        <v>156</v>
      </c>
      <c r="BL329" t="s">
        <v>156</v>
      </c>
      <c r="BM329" t="s">
        <v>156</v>
      </c>
      <c r="BV329" s="8">
        <v>43406</v>
      </c>
      <c r="BW329" t="s">
        <v>156</v>
      </c>
      <c r="BX329" t="s">
        <v>156</v>
      </c>
      <c r="BY329" t="s">
        <v>156</v>
      </c>
      <c r="CF329" t="s">
        <v>159</v>
      </c>
      <c r="CN329" t="s">
        <v>156</v>
      </c>
    </row>
    <row r="330" spans="1:92" hidden="1" x14ac:dyDescent="0.3">
      <c r="A330" t="s">
        <v>1002</v>
      </c>
      <c r="B330" t="s">
        <v>934</v>
      </c>
      <c r="C330" t="s">
        <v>935</v>
      </c>
      <c r="D330" t="s">
        <v>1003</v>
      </c>
      <c r="E330" t="s">
        <v>152</v>
      </c>
      <c r="F330" t="s">
        <v>153</v>
      </c>
      <c r="G330" t="s">
        <v>154</v>
      </c>
      <c r="I330" t="s">
        <v>155</v>
      </c>
      <c r="J330" t="s">
        <v>156</v>
      </c>
      <c r="U330" s="8">
        <v>43349</v>
      </c>
      <c r="V330" t="s">
        <v>157</v>
      </c>
      <c r="W330" t="s">
        <v>157</v>
      </c>
      <c r="X330" t="s">
        <v>156</v>
      </c>
      <c r="Z330" t="s">
        <v>937</v>
      </c>
      <c r="AZ330">
        <v>4.4000000000000004</v>
      </c>
      <c r="BA330">
        <v>1650</v>
      </c>
      <c r="BB330">
        <v>127</v>
      </c>
      <c r="BC330">
        <v>13</v>
      </c>
      <c r="BD330">
        <v>20</v>
      </c>
      <c r="BE330">
        <v>0.9</v>
      </c>
      <c r="BF330">
        <v>4000</v>
      </c>
      <c r="BG330">
        <v>82</v>
      </c>
      <c r="BK330" t="s">
        <v>156</v>
      </c>
      <c r="BL330" t="s">
        <v>156</v>
      </c>
      <c r="BM330" t="s">
        <v>156</v>
      </c>
      <c r="BV330" s="8">
        <v>43406</v>
      </c>
      <c r="BW330" t="s">
        <v>156</v>
      </c>
      <c r="BX330" t="s">
        <v>156</v>
      </c>
      <c r="BY330" t="s">
        <v>156</v>
      </c>
      <c r="CF330" t="s">
        <v>159</v>
      </c>
      <c r="CN330" t="s">
        <v>156</v>
      </c>
    </row>
    <row r="331" spans="1:92" x14ac:dyDescent="0.3">
      <c r="A331" t="s">
        <v>1004</v>
      </c>
      <c r="B331" t="s">
        <v>918</v>
      </c>
      <c r="C331" t="s">
        <v>919</v>
      </c>
      <c r="D331" t="s">
        <v>1005</v>
      </c>
      <c r="E331" t="s">
        <v>152</v>
      </c>
      <c r="F331" t="s">
        <v>153</v>
      </c>
      <c r="G331" t="s">
        <v>202</v>
      </c>
      <c r="I331" t="s">
        <v>155</v>
      </c>
      <c r="J331" t="s">
        <v>156</v>
      </c>
      <c r="U331" s="8">
        <v>43349</v>
      </c>
      <c r="V331" t="s">
        <v>157</v>
      </c>
      <c r="W331" t="s">
        <v>157</v>
      </c>
      <c r="X331" t="s">
        <v>156</v>
      </c>
      <c r="Z331" t="s">
        <v>927</v>
      </c>
      <c r="AZ331">
        <v>4.4000000000000004</v>
      </c>
      <c r="BA331">
        <v>1775</v>
      </c>
      <c r="BB331">
        <v>137.27000000000001</v>
      </c>
      <c r="BC331">
        <v>12.93</v>
      </c>
      <c r="BD331">
        <v>15</v>
      </c>
      <c r="BE331">
        <v>0.9</v>
      </c>
      <c r="BF331">
        <v>5000</v>
      </c>
      <c r="BG331">
        <v>80</v>
      </c>
      <c r="BK331" t="s">
        <v>156</v>
      </c>
      <c r="BL331" t="s">
        <v>156</v>
      </c>
      <c r="BM331" t="s">
        <v>156</v>
      </c>
      <c r="BV331" s="8">
        <v>43406</v>
      </c>
      <c r="BW331" t="s">
        <v>156</v>
      </c>
      <c r="BX331" t="s">
        <v>156</v>
      </c>
      <c r="BY331" t="s">
        <v>156</v>
      </c>
      <c r="CF331" t="s">
        <v>159</v>
      </c>
      <c r="CN331" t="s">
        <v>156</v>
      </c>
    </row>
    <row r="332" spans="1:92" x14ac:dyDescent="0.3">
      <c r="A332" t="s">
        <v>1006</v>
      </c>
      <c r="B332" t="s">
        <v>918</v>
      </c>
      <c r="C332" t="s">
        <v>919</v>
      </c>
      <c r="D332" t="s">
        <v>1007</v>
      </c>
      <c r="E332" t="s">
        <v>152</v>
      </c>
      <c r="F332" t="s">
        <v>153</v>
      </c>
      <c r="G332" t="s">
        <v>202</v>
      </c>
      <c r="I332" t="s">
        <v>155</v>
      </c>
      <c r="J332" t="s">
        <v>156</v>
      </c>
      <c r="U332" s="8">
        <v>43349</v>
      </c>
      <c r="V332" t="s">
        <v>157</v>
      </c>
      <c r="W332" t="s">
        <v>157</v>
      </c>
      <c r="X332" t="s">
        <v>156</v>
      </c>
      <c r="Z332" t="s">
        <v>950</v>
      </c>
      <c r="AZ332">
        <v>4.4000000000000004</v>
      </c>
      <c r="BA332">
        <v>1731</v>
      </c>
      <c r="BB332">
        <v>134.29</v>
      </c>
      <c r="BC332">
        <v>12.89</v>
      </c>
      <c r="BD332">
        <v>15</v>
      </c>
      <c r="BE332">
        <v>0.9</v>
      </c>
      <c r="BF332">
        <v>4500</v>
      </c>
      <c r="BG332">
        <v>80</v>
      </c>
      <c r="BK332" t="s">
        <v>156</v>
      </c>
      <c r="BL332" t="s">
        <v>156</v>
      </c>
      <c r="BM332" t="s">
        <v>156</v>
      </c>
      <c r="BV332" s="8">
        <v>43406</v>
      </c>
      <c r="BW332" t="s">
        <v>156</v>
      </c>
      <c r="BX332" t="s">
        <v>156</v>
      </c>
      <c r="BY332" t="s">
        <v>156</v>
      </c>
      <c r="CF332" t="s">
        <v>159</v>
      </c>
      <c r="CN332" t="s">
        <v>156</v>
      </c>
    </row>
    <row r="333" spans="1:92" x14ac:dyDescent="0.3">
      <c r="A333" t="s">
        <v>1008</v>
      </c>
      <c r="B333" t="s">
        <v>918</v>
      </c>
      <c r="C333" t="s">
        <v>919</v>
      </c>
      <c r="D333" t="s">
        <v>1009</v>
      </c>
      <c r="E333" t="s">
        <v>152</v>
      </c>
      <c r="F333" t="s">
        <v>153</v>
      </c>
      <c r="G333" t="s">
        <v>202</v>
      </c>
      <c r="I333" t="s">
        <v>155</v>
      </c>
      <c r="J333" t="s">
        <v>156</v>
      </c>
      <c r="U333" s="8">
        <v>43349</v>
      </c>
      <c r="V333" t="s">
        <v>157</v>
      </c>
      <c r="W333" t="s">
        <v>157</v>
      </c>
      <c r="X333" t="s">
        <v>156</v>
      </c>
      <c r="Z333" t="s">
        <v>985</v>
      </c>
      <c r="AZ333">
        <v>4.4000000000000004</v>
      </c>
      <c r="BA333">
        <v>1769</v>
      </c>
      <c r="BB333">
        <v>134.32</v>
      </c>
      <c r="BC333">
        <v>13.17</v>
      </c>
      <c r="BD333">
        <v>15</v>
      </c>
      <c r="BE333">
        <v>0.9</v>
      </c>
      <c r="BF333">
        <v>4500</v>
      </c>
      <c r="BG333">
        <v>80</v>
      </c>
      <c r="BK333" t="s">
        <v>156</v>
      </c>
      <c r="BL333" t="s">
        <v>156</v>
      </c>
      <c r="BM333" t="s">
        <v>156</v>
      </c>
      <c r="BV333" s="8">
        <v>43406</v>
      </c>
      <c r="BW333" t="s">
        <v>156</v>
      </c>
      <c r="BX333" t="s">
        <v>156</v>
      </c>
      <c r="BY333" t="s">
        <v>156</v>
      </c>
      <c r="CF333" t="s">
        <v>159</v>
      </c>
      <c r="CN333" t="s">
        <v>156</v>
      </c>
    </row>
    <row r="334" spans="1:92" x14ac:dyDescent="0.3">
      <c r="A334" t="s">
        <v>1010</v>
      </c>
      <c r="B334" t="s">
        <v>918</v>
      </c>
      <c r="C334" t="s">
        <v>919</v>
      </c>
      <c r="D334" t="s">
        <v>1011</v>
      </c>
      <c r="E334" t="s">
        <v>152</v>
      </c>
      <c r="F334" t="s">
        <v>153</v>
      </c>
      <c r="G334" t="s">
        <v>202</v>
      </c>
      <c r="I334" t="s">
        <v>155</v>
      </c>
      <c r="J334" t="s">
        <v>156</v>
      </c>
      <c r="U334" s="8">
        <v>43349</v>
      </c>
      <c r="V334" t="s">
        <v>157</v>
      </c>
      <c r="W334" t="s">
        <v>157</v>
      </c>
      <c r="X334" t="s">
        <v>156</v>
      </c>
      <c r="Z334" t="s">
        <v>940</v>
      </c>
      <c r="AZ334">
        <v>4.4000000000000004</v>
      </c>
      <c r="BA334">
        <v>2530</v>
      </c>
      <c r="BB334">
        <v>142.13</v>
      </c>
      <c r="BC334">
        <v>17.8</v>
      </c>
      <c r="BD334">
        <v>24.08</v>
      </c>
      <c r="BE334">
        <v>0.91</v>
      </c>
      <c r="BF334">
        <v>4000</v>
      </c>
      <c r="BG334">
        <v>82.6</v>
      </c>
      <c r="BK334" t="s">
        <v>156</v>
      </c>
      <c r="BL334" t="s">
        <v>156</v>
      </c>
      <c r="BM334" t="s">
        <v>156</v>
      </c>
      <c r="BV334" s="8">
        <v>43406</v>
      </c>
      <c r="BW334" t="s">
        <v>156</v>
      </c>
      <c r="BX334" t="s">
        <v>156</v>
      </c>
      <c r="BY334" t="s">
        <v>156</v>
      </c>
      <c r="CF334" t="s">
        <v>159</v>
      </c>
      <c r="CN334" t="s">
        <v>156</v>
      </c>
    </row>
    <row r="335" spans="1:92" x14ac:dyDescent="0.3">
      <c r="A335" t="s">
        <v>1012</v>
      </c>
      <c r="B335" t="s">
        <v>918</v>
      </c>
      <c r="C335" t="s">
        <v>919</v>
      </c>
      <c r="D335" t="s">
        <v>1013</v>
      </c>
      <c r="E335" t="s">
        <v>152</v>
      </c>
      <c r="F335" t="s">
        <v>153</v>
      </c>
      <c r="G335" t="s">
        <v>202</v>
      </c>
      <c r="I335" t="s">
        <v>155</v>
      </c>
      <c r="J335" t="s">
        <v>156</v>
      </c>
      <c r="U335" s="8">
        <v>43349</v>
      </c>
      <c r="V335" t="s">
        <v>157</v>
      </c>
      <c r="W335" t="s">
        <v>157</v>
      </c>
      <c r="X335" t="s">
        <v>156</v>
      </c>
      <c r="Z335" t="s">
        <v>940</v>
      </c>
      <c r="AZ335">
        <v>4.4000000000000004</v>
      </c>
      <c r="BA335">
        <v>2550</v>
      </c>
      <c r="BB335">
        <v>143.26</v>
      </c>
      <c r="BC335">
        <v>17.8</v>
      </c>
      <c r="BD335">
        <v>24.08</v>
      </c>
      <c r="BE335">
        <v>0.91</v>
      </c>
      <c r="BF335">
        <v>4500</v>
      </c>
      <c r="BG335">
        <v>82.6</v>
      </c>
      <c r="BK335" t="s">
        <v>156</v>
      </c>
      <c r="BL335" t="s">
        <v>156</v>
      </c>
      <c r="BM335" t="s">
        <v>156</v>
      </c>
      <c r="BV335" s="8">
        <v>43406</v>
      </c>
      <c r="BW335" t="s">
        <v>156</v>
      </c>
      <c r="BX335" t="s">
        <v>156</v>
      </c>
      <c r="BY335" t="s">
        <v>156</v>
      </c>
      <c r="CF335" t="s">
        <v>159</v>
      </c>
      <c r="CN335" t="s">
        <v>156</v>
      </c>
    </row>
    <row r="336" spans="1:92" x14ac:dyDescent="0.3">
      <c r="A336" t="s">
        <v>1014</v>
      </c>
      <c r="B336" t="s">
        <v>918</v>
      </c>
      <c r="C336" t="s">
        <v>919</v>
      </c>
      <c r="D336" t="s">
        <v>1015</v>
      </c>
      <c r="E336" t="s">
        <v>152</v>
      </c>
      <c r="F336" t="s">
        <v>153</v>
      </c>
      <c r="G336" t="s">
        <v>202</v>
      </c>
      <c r="I336" t="s">
        <v>155</v>
      </c>
      <c r="J336" t="s">
        <v>156</v>
      </c>
      <c r="U336" s="8">
        <v>43349</v>
      </c>
      <c r="V336" t="s">
        <v>157</v>
      </c>
      <c r="W336" t="s">
        <v>157</v>
      </c>
      <c r="X336" t="s">
        <v>156</v>
      </c>
      <c r="Z336" t="s">
        <v>959</v>
      </c>
      <c r="AZ336">
        <v>4.4000000000000004</v>
      </c>
      <c r="BA336">
        <v>2055</v>
      </c>
      <c r="BB336">
        <v>134.4</v>
      </c>
      <c r="BC336">
        <v>15.29</v>
      </c>
      <c r="BD336">
        <v>15</v>
      </c>
      <c r="BE336">
        <v>0.9</v>
      </c>
      <c r="BF336">
        <v>4500</v>
      </c>
      <c r="BG336">
        <v>80</v>
      </c>
      <c r="BK336" t="s">
        <v>156</v>
      </c>
      <c r="BL336" t="s">
        <v>156</v>
      </c>
      <c r="BM336" t="s">
        <v>156</v>
      </c>
      <c r="BV336" s="8">
        <v>43406</v>
      </c>
      <c r="BW336" t="s">
        <v>156</v>
      </c>
      <c r="BX336" t="s">
        <v>156</v>
      </c>
      <c r="BY336" t="s">
        <v>156</v>
      </c>
      <c r="CF336" t="s">
        <v>159</v>
      </c>
      <c r="CN336" t="s">
        <v>156</v>
      </c>
    </row>
    <row r="337" spans="1:92" x14ac:dyDescent="0.3">
      <c r="A337" t="s">
        <v>1016</v>
      </c>
      <c r="B337" t="s">
        <v>913</v>
      </c>
      <c r="C337" t="s">
        <v>914</v>
      </c>
      <c r="D337" t="s">
        <v>1017</v>
      </c>
      <c r="E337" t="s">
        <v>152</v>
      </c>
      <c r="F337" t="s">
        <v>153</v>
      </c>
      <c r="G337" t="s">
        <v>202</v>
      </c>
      <c r="I337" t="s">
        <v>155</v>
      </c>
      <c r="J337" t="s">
        <v>156</v>
      </c>
      <c r="U337" s="8">
        <v>43349</v>
      </c>
      <c r="V337" t="s">
        <v>157</v>
      </c>
      <c r="W337" t="s">
        <v>157</v>
      </c>
      <c r="X337" t="s">
        <v>156</v>
      </c>
      <c r="Z337" t="s">
        <v>973</v>
      </c>
      <c r="AZ337">
        <v>4.4000000000000004</v>
      </c>
      <c r="BA337">
        <v>1951</v>
      </c>
      <c r="BB337">
        <v>151.24</v>
      </c>
      <c r="BC337">
        <v>12.9</v>
      </c>
      <c r="BD337">
        <v>15</v>
      </c>
      <c r="BE337">
        <v>0.9</v>
      </c>
      <c r="BF337">
        <v>4000</v>
      </c>
      <c r="BG337">
        <v>81.5</v>
      </c>
      <c r="BK337" t="s">
        <v>156</v>
      </c>
      <c r="BL337" t="s">
        <v>156</v>
      </c>
      <c r="BM337" t="s">
        <v>156</v>
      </c>
      <c r="BV337" s="8">
        <v>43406</v>
      </c>
      <c r="BW337" t="s">
        <v>156</v>
      </c>
      <c r="BX337" t="s">
        <v>156</v>
      </c>
      <c r="BY337" t="s">
        <v>156</v>
      </c>
      <c r="CF337" t="s">
        <v>159</v>
      </c>
      <c r="CN337" t="s">
        <v>156</v>
      </c>
    </row>
    <row r="338" spans="1:92" x14ac:dyDescent="0.3">
      <c r="A338" t="s">
        <v>1018</v>
      </c>
      <c r="B338" t="s">
        <v>913</v>
      </c>
      <c r="C338" t="s">
        <v>914</v>
      </c>
      <c r="D338" t="s">
        <v>1019</v>
      </c>
      <c r="E338" t="s">
        <v>152</v>
      </c>
      <c r="F338" t="s">
        <v>153</v>
      </c>
      <c r="G338" t="s">
        <v>202</v>
      </c>
      <c r="I338" t="s">
        <v>155</v>
      </c>
      <c r="J338" t="s">
        <v>162</v>
      </c>
      <c r="L338">
        <v>1945</v>
      </c>
      <c r="M338">
        <v>147.35</v>
      </c>
      <c r="N338">
        <v>13.2</v>
      </c>
      <c r="O338">
        <v>24.7</v>
      </c>
      <c r="P338">
        <v>0.89300000000000002</v>
      </c>
      <c r="Q338">
        <v>3039</v>
      </c>
      <c r="R338">
        <v>81.5</v>
      </c>
      <c r="S338">
        <v>5</v>
      </c>
      <c r="T338">
        <v>50000</v>
      </c>
      <c r="U338" s="8">
        <v>43349</v>
      </c>
      <c r="V338" t="s">
        <v>157</v>
      </c>
      <c r="W338" t="s">
        <v>157</v>
      </c>
      <c r="X338" t="s">
        <v>156</v>
      </c>
      <c r="Z338" t="s">
        <v>973</v>
      </c>
      <c r="AP338">
        <v>89.6</v>
      </c>
      <c r="AR338">
        <v>1.1599999999999999</v>
      </c>
      <c r="AS338">
        <v>1.38</v>
      </c>
      <c r="AZ338">
        <v>4.4000000000000004</v>
      </c>
      <c r="BA338">
        <v>1945</v>
      </c>
      <c r="BB338">
        <v>147.35</v>
      </c>
      <c r="BC338">
        <v>13.2</v>
      </c>
      <c r="BD338">
        <v>15</v>
      </c>
      <c r="BE338">
        <v>0.9</v>
      </c>
      <c r="BF338">
        <v>3000</v>
      </c>
      <c r="BG338">
        <v>81.5</v>
      </c>
      <c r="BK338" t="s">
        <v>156</v>
      </c>
      <c r="BL338" t="s">
        <v>156</v>
      </c>
      <c r="BM338" t="s">
        <v>156</v>
      </c>
      <c r="BV338" s="8">
        <v>43406</v>
      </c>
      <c r="BW338" t="s">
        <v>156</v>
      </c>
      <c r="BX338" t="s">
        <v>156</v>
      </c>
      <c r="BY338" t="s">
        <v>156</v>
      </c>
      <c r="CF338" t="s">
        <v>159</v>
      </c>
      <c r="CN338" t="s">
        <v>156</v>
      </c>
    </row>
    <row r="339" spans="1:92" x14ac:dyDescent="0.3">
      <c r="A339" t="s">
        <v>1020</v>
      </c>
      <c r="B339" t="s">
        <v>913</v>
      </c>
      <c r="C339" t="s">
        <v>914</v>
      </c>
      <c r="D339" t="s">
        <v>1021</v>
      </c>
      <c r="E339" t="s">
        <v>152</v>
      </c>
      <c r="F339" t="s">
        <v>153</v>
      </c>
      <c r="G339" t="s">
        <v>202</v>
      </c>
      <c r="I339" t="s">
        <v>155</v>
      </c>
      <c r="J339" t="s">
        <v>156</v>
      </c>
      <c r="U339" s="8">
        <v>43349</v>
      </c>
      <c r="V339" t="s">
        <v>157</v>
      </c>
      <c r="W339" t="s">
        <v>157</v>
      </c>
      <c r="X339" t="s">
        <v>156</v>
      </c>
      <c r="Z339" t="s">
        <v>930</v>
      </c>
      <c r="AZ339">
        <v>4.4000000000000004</v>
      </c>
      <c r="BA339">
        <v>2728</v>
      </c>
      <c r="BB339">
        <v>155.71</v>
      </c>
      <c r="BC339">
        <v>17.52</v>
      </c>
      <c r="BD339">
        <v>15</v>
      </c>
      <c r="BE339">
        <v>0.9</v>
      </c>
      <c r="BF339">
        <v>5000</v>
      </c>
      <c r="BG339">
        <v>83.6</v>
      </c>
      <c r="BK339" t="s">
        <v>156</v>
      </c>
      <c r="BL339" t="s">
        <v>156</v>
      </c>
      <c r="BM339" t="s">
        <v>156</v>
      </c>
      <c r="BV339" s="8">
        <v>43406</v>
      </c>
      <c r="BW339" t="s">
        <v>156</v>
      </c>
      <c r="BX339" t="s">
        <v>156</v>
      </c>
      <c r="BY339" t="s">
        <v>156</v>
      </c>
      <c r="CF339" t="s">
        <v>159</v>
      </c>
      <c r="CN339" t="s">
        <v>156</v>
      </c>
    </row>
    <row r="340" spans="1:92" x14ac:dyDescent="0.3">
      <c r="A340" t="s">
        <v>1022</v>
      </c>
      <c r="B340" t="s">
        <v>918</v>
      </c>
      <c r="C340" t="s">
        <v>919</v>
      </c>
      <c r="D340" t="s">
        <v>1023</v>
      </c>
      <c r="E340" t="s">
        <v>152</v>
      </c>
      <c r="F340" t="s">
        <v>153</v>
      </c>
      <c r="G340" t="s">
        <v>202</v>
      </c>
      <c r="I340" t="s">
        <v>155</v>
      </c>
      <c r="J340" t="s">
        <v>156</v>
      </c>
      <c r="U340" s="8">
        <v>43349</v>
      </c>
      <c r="V340" t="s">
        <v>157</v>
      </c>
      <c r="W340" t="s">
        <v>157</v>
      </c>
      <c r="X340" t="s">
        <v>156</v>
      </c>
      <c r="Z340" t="s">
        <v>943</v>
      </c>
      <c r="AZ340">
        <v>4.4000000000000004</v>
      </c>
      <c r="BA340">
        <v>3010</v>
      </c>
      <c r="BB340">
        <v>138.07</v>
      </c>
      <c r="BC340">
        <v>21.8</v>
      </c>
      <c r="BD340">
        <v>21.02</v>
      </c>
      <c r="BE340">
        <v>0.93</v>
      </c>
      <c r="BF340">
        <v>4500</v>
      </c>
      <c r="BG340">
        <v>82.5</v>
      </c>
      <c r="BK340" t="s">
        <v>156</v>
      </c>
      <c r="BL340" t="s">
        <v>156</v>
      </c>
      <c r="BM340" t="s">
        <v>156</v>
      </c>
      <c r="BV340" s="8">
        <v>43406</v>
      </c>
      <c r="BW340" t="s">
        <v>156</v>
      </c>
      <c r="BX340" t="s">
        <v>156</v>
      </c>
      <c r="BY340" t="s">
        <v>156</v>
      </c>
      <c r="CF340" t="s">
        <v>159</v>
      </c>
      <c r="CN340" t="s">
        <v>156</v>
      </c>
    </row>
    <row r="341" spans="1:92" x14ac:dyDescent="0.3">
      <c r="A341" t="s">
        <v>1024</v>
      </c>
      <c r="B341" t="s">
        <v>918</v>
      </c>
      <c r="C341" t="s">
        <v>919</v>
      </c>
      <c r="D341" t="s">
        <v>1025</v>
      </c>
      <c r="E341" t="s">
        <v>152</v>
      </c>
      <c r="F341" t="s">
        <v>153</v>
      </c>
      <c r="G341" t="s">
        <v>202</v>
      </c>
      <c r="I341" t="s">
        <v>155</v>
      </c>
      <c r="J341" t="s">
        <v>156</v>
      </c>
      <c r="U341" s="8">
        <v>43349</v>
      </c>
      <c r="V341" t="s">
        <v>157</v>
      </c>
      <c r="W341" t="s">
        <v>157</v>
      </c>
      <c r="X341" t="s">
        <v>156</v>
      </c>
      <c r="Z341" t="s">
        <v>924</v>
      </c>
      <c r="AZ341">
        <v>4.4000000000000004</v>
      </c>
      <c r="BA341">
        <v>1928</v>
      </c>
      <c r="BB341">
        <v>134.44999999999999</v>
      </c>
      <c r="BC341">
        <v>14.34</v>
      </c>
      <c r="BD341">
        <v>15</v>
      </c>
      <c r="BE341">
        <v>0.9</v>
      </c>
      <c r="BF341">
        <v>5000</v>
      </c>
      <c r="BG341">
        <v>80</v>
      </c>
      <c r="BK341" t="s">
        <v>156</v>
      </c>
      <c r="BL341" t="s">
        <v>156</v>
      </c>
      <c r="BM341" t="s">
        <v>156</v>
      </c>
      <c r="BV341" s="8">
        <v>43406</v>
      </c>
      <c r="BW341" t="s">
        <v>156</v>
      </c>
      <c r="BX341" t="s">
        <v>156</v>
      </c>
      <c r="BY341" t="s">
        <v>156</v>
      </c>
      <c r="CF341" t="s">
        <v>159</v>
      </c>
      <c r="CN341" t="s">
        <v>156</v>
      </c>
    </row>
    <row r="342" spans="1:92" x14ac:dyDescent="0.3">
      <c r="A342" t="s">
        <v>1026</v>
      </c>
      <c r="B342" t="s">
        <v>918</v>
      </c>
      <c r="C342" t="s">
        <v>919</v>
      </c>
      <c r="D342" t="s">
        <v>1027</v>
      </c>
      <c r="E342" t="s">
        <v>152</v>
      </c>
      <c r="F342" t="s">
        <v>153</v>
      </c>
      <c r="G342" t="s">
        <v>202</v>
      </c>
      <c r="I342" t="s">
        <v>155</v>
      </c>
      <c r="J342" t="s">
        <v>156</v>
      </c>
      <c r="U342" s="8">
        <v>43349</v>
      </c>
      <c r="V342" t="s">
        <v>157</v>
      </c>
      <c r="W342" t="s">
        <v>157</v>
      </c>
      <c r="X342" t="s">
        <v>156</v>
      </c>
      <c r="Z342" t="s">
        <v>959</v>
      </c>
      <c r="AZ342">
        <v>4.4000000000000004</v>
      </c>
      <c r="BA342">
        <v>2038</v>
      </c>
      <c r="BB342">
        <v>133.29</v>
      </c>
      <c r="BC342">
        <v>15.29</v>
      </c>
      <c r="BD342">
        <v>15</v>
      </c>
      <c r="BE342">
        <v>0.9</v>
      </c>
      <c r="BF342">
        <v>4000</v>
      </c>
      <c r="BG342">
        <v>80</v>
      </c>
      <c r="BK342" t="s">
        <v>156</v>
      </c>
      <c r="BL342" t="s">
        <v>156</v>
      </c>
      <c r="BM342" t="s">
        <v>156</v>
      </c>
      <c r="BV342" s="8">
        <v>43406</v>
      </c>
      <c r="BW342" t="s">
        <v>156</v>
      </c>
      <c r="BX342" t="s">
        <v>156</v>
      </c>
      <c r="BY342" t="s">
        <v>156</v>
      </c>
      <c r="CF342" t="s">
        <v>159</v>
      </c>
      <c r="CN342" t="s">
        <v>156</v>
      </c>
    </row>
    <row r="343" spans="1:92" x14ac:dyDescent="0.3">
      <c r="A343" t="s">
        <v>1028</v>
      </c>
      <c r="B343" t="s">
        <v>918</v>
      </c>
      <c r="C343" t="s">
        <v>919</v>
      </c>
      <c r="D343" t="s">
        <v>1029</v>
      </c>
      <c r="E343" t="s">
        <v>152</v>
      </c>
      <c r="F343" t="s">
        <v>153</v>
      </c>
      <c r="G343" t="s">
        <v>202</v>
      </c>
      <c r="I343" t="s">
        <v>155</v>
      </c>
      <c r="J343" t="s">
        <v>156</v>
      </c>
      <c r="U343" s="8">
        <v>43349</v>
      </c>
      <c r="V343" t="s">
        <v>157</v>
      </c>
      <c r="W343" t="s">
        <v>157</v>
      </c>
      <c r="X343" t="s">
        <v>156</v>
      </c>
      <c r="Z343" t="s">
        <v>985</v>
      </c>
      <c r="AZ343">
        <v>4.4000000000000004</v>
      </c>
      <c r="BA343">
        <v>1749</v>
      </c>
      <c r="BB343">
        <v>132.80000000000001</v>
      </c>
      <c r="BC343">
        <v>13.17</v>
      </c>
      <c r="BD343">
        <v>15</v>
      </c>
      <c r="BE343">
        <v>0.9</v>
      </c>
      <c r="BF343">
        <v>4000</v>
      </c>
      <c r="BG343">
        <v>80</v>
      </c>
      <c r="BK343" t="s">
        <v>156</v>
      </c>
      <c r="BL343" t="s">
        <v>156</v>
      </c>
      <c r="BM343" t="s">
        <v>156</v>
      </c>
      <c r="BV343" s="8">
        <v>43406</v>
      </c>
      <c r="BW343" t="s">
        <v>156</v>
      </c>
      <c r="BX343" t="s">
        <v>156</v>
      </c>
      <c r="BY343" t="s">
        <v>156</v>
      </c>
      <c r="CF343" t="s">
        <v>159</v>
      </c>
      <c r="CN343" t="s">
        <v>156</v>
      </c>
    </row>
    <row r="344" spans="1:92" x14ac:dyDescent="0.3">
      <c r="A344" t="s">
        <v>1030</v>
      </c>
      <c r="B344" t="s">
        <v>913</v>
      </c>
      <c r="C344" t="s">
        <v>914</v>
      </c>
      <c r="D344" t="s">
        <v>1031</v>
      </c>
      <c r="E344" t="s">
        <v>152</v>
      </c>
      <c r="F344" t="s">
        <v>153</v>
      </c>
      <c r="G344" t="s">
        <v>202</v>
      </c>
      <c r="I344" t="s">
        <v>155</v>
      </c>
      <c r="J344" t="s">
        <v>156</v>
      </c>
      <c r="U344" s="8">
        <v>43349</v>
      </c>
      <c r="V344" t="s">
        <v>157</v>
      </c>
      <c r="W344" t="s">
        <v>157</v>
      </c>
      <c r="X344" t="s">
        <v>156</v>
      </c>
      <c r="Z344" t="s">
        <v>916</v>
      </c>
      <c r="AZ344">
        <v>4.4000000000000004</v>
      </c>
      <c r="BA344">
        <v>3509</v>
      </c>
      <c r="BB344">
        <v>154.72</v>
      </c>
      <c r="BC344">
        <v>22.68</v>
      </c>
      <c r="BD344">
        <v>15</v>
      </c>
      <c r="BE344">
        <v>0.9</v>
      </c>
      <c r="BF344">
        <v>4500</v>
      </c>
      <c r="BG344">
        <v>81.400000000000006</v>
      </c>
      <c r="BK344" t="s">
        <v>156</v>
      </c>
      <c r="BL344" t="s">
        <v>156</v>
      </c>
      <c r="BM344" t="s">
        <v>156</v>
      </c>
      <c r="BV344" s="8">
        <v>43406</v>
      </c>
      <c r="BW344" t="s">
        <v>156</v>
      </c>
      <c r="BX344" t="s">
        <v>156</v>
      </c>
      <c r="BY344" t="s">
        <v>156</v>
      </c>
      <c r="CF344" t="s">
        <v>159</v>
      </c>
      <c r="CN344" t="s">
        <v>156</v>
      </c>
    </row>
    <row r="345" spans="1:92" x14ac:dyDescent="0.3">
      <c r="A345" t="s">
        <v>1032</v>
      </c>
      <c r="B345" t="s">
        <v>913</v>
      </c>
      <c r="C345" t="s">
        <v>914</v>
      </c>
      <c r="D345" t="s">
        <v>1033</v>
      </c>
      <c r="E345" t="s">
        <v>152</v>
      </c>
      <c r="F345" t="s">
        <v>153</v>
      </c>
      <c r="G345" t="s">
        <v>202</v>
      </c>
      <c r="I345" t="s">
        <v>155</v>
      </c>
      <c r="J345" t="s">
        <v>156</v>
      </c>
      <c r="U345" s="8">
        <v>43349</v>
      </c>
      <c r="V345" t="s">
        <v>157</v>
      </c>
      <c r="W345" t="s">
        <v>157</v>
      </c>
      <c r="X345" t="s">
        <v>156</v>
      </c>
      <c r="Z345" t="s">
        <v>970</v>
      </c>
      <c r="AZ345">
        <v>4.4000000000000004</v>
      </c>
      <c r="BA345">
        <v>2258</v>
      </c>
      <c r="BB345">
        <v>154.02000000000001</v>
      </c>
      <c r="BC345">
        <v>14.66</v>
      </c>
      <c r="BD345">
        <v>15</v>
      </c>
      <c r="BE345">
        <v>0.9</v>
      </c>
      <c r="BF345">
        <v>4500</v>
      </c>
      <c r="BG345">
        <v>81.400000000000006</v>
      </c>
      <c r="BK345" t="s">
        <v>156</v>
      </c>
      <c r="BL345" t="s">
        <v>156</v>
      </c>
      <c r="BM345" t="s">
        <v>156</v>
      </c>
      <c r="BV345" s="8">
        <v>43406</v>
      </c>
      <c r="BW345" t="s">
        <v>156</v>
      </c>
      <c r="BX345" t="s">
        <v>156</v>
      </c>
      <c r="BY345" t="s">
        <v>156</v>
      </c>
      <c r="CF345" t="s">
        <v>159</v>
      </c>
      <c r="CN345" t="s">
        <v>156</v>
      </c>
    </row>
    <row r="346" spans="1:92" x14ac:dyDescent="0.3">
      <c r="A346" t="s">
        <v>1034</v>
      </c>
      <c r="B346" t="s">
        <v>913</v>
      </c>
      <c r="C346" t="s">
        <v>914</v>
      </c>
      <c r="D346" t="s">
        <v>1035</v>
      </c>
      <c r="E346" t="s">
        <v>152</v>
      </c>
      <c r="F346" t="s">
        <v>153</v>
      </c>
      <c r="G346" t="s">
        <v>202</v>
      </c>
      <c r="I346" t="s">
        <v>155</v>
      </c>
      <c r="J346" t="s">
        <v>156</v>
      </c>
      <c r="U346" s="8">
        <v>43349</v>
      </c>
      <c r="V346" t="s">
        <v>157</v>
      </c>
      <c r="W346" t="s">
        <v>157</v>
      </c>
      <c r="X346" t="s">
        <v>156</v>
      </c>
      <c r="Z346" t="s">
        <v>930</v>
      </c>
      <c r="AZ346">
        <v>4.4000000000000004</v>
      </c>
      <c r="BA346">
        <v>2694</v>
      </c>
      <c r="BB346">
        <v>153.94</v>
      </c>
      <c r="BC346">
        <v>17.5</v>
      </c>
      <c r="BD346">
        <v>15</v>
      </c>
      <c r="BE346">
        <v>0.9</v>
      </c>
      <c r="BF346">
        <v>4500</v>
      </c>
      <c r="BG346">
        <v>81.3</v>
      </c>
      <c r="BK346" t="s">
        <v>156</v>
      </c>
      <c r="BL346" t="s">
        <v>156</v>
      </c>
      <c r="BM346" t="s">
        <v>156</v>
      </c>
      <c r="BV346" s="8">
        <v>43406</v>
      </c>
      <c r="BW346" t="s">
        <v>156</v>
      </c>
      <c r="BX346" t="s">
        <v>156</v>
      </c>
      <c r="BY346" t="s">
        <v>156</v>
      </c>
      <c r="CF346" t="s">
        <v>159</v>
      </c>
      <c r="CN346" t="s">
        <v>156</v>
      </c>
    </row>
    <row r="347" spans="1:92" x14ac:dyDescent="0.3">
      <c r="A347" t="s">
        <v>1036</v>
      </c>
      <c r="B347" t="s">
        <v>913</v>
      </c>
      <c r="C347" t="s">
        <v>914</v>
      </c>
      <c r="D347" t="s">
        <v>1037</v>
      </c>
      <c r="E347" t="s">
        <v>152</v>
      </c>
      <c r="F347" t="s">
        <v>153</v>
      </c>
      <c r="G347" t="s">
        <v>202</v>
      </c>
      <c r="I347" t="s">
        <v>155</v>
      </c>
      <c r="J347" t="s">
        <v>156</v>
      </c>
      <c r="U347" s="8">
        <v>43349</v>
      </c>
      <c r="V347" t="s">
        <v>157</v>
      </c>
      <c r="W347" t="s">
        <v>157</v>
      </c>
      <c r="X347" t="s">
        <v>156</v>
      </c>
      <c r="Z347" t="s">
        <v>916</v>
      </c>
      <c r="AZ347">
        <v>4.4000000000000004</v>
      </c>
      <c r="BA347">
        <v>3410</v>
      </c>
      <c r="BB347">
        <v>150.35</v>
      </c>
      <c r="BC347">
        <v>22.68</v>
      </c>
      <c r="BD347">
        <v>15</v>
      </c>
      <c r="BE347">
        <v>0.9</v>
      </c>
      <c r="BF347">
        <v>3500</v>
      </c>
      <c r="BG347">
        <v>81.400000000000006</v>
      </c>
      <c r="BK347" t="s">
        <v>156</v>
      </c>
      <c r="BL347" t="s">
        <v>156</v>
      </c>
      <c r="BM347" t="s">
        <v>156</v>
      </c>
      <c r="BV347" s="8">
        <v>43406</v>
      </c>
      <c r="BW347" t="s">
        <v>156</v>
      </c>
      <c r="BX347" t="s">
        <v>156</v>
      </c>
      <c r="BY347" t="s">
        <v>156</v>
      </c>
      <c r="CF347" t="s">
        <v>159</v>
      </c>
      <c r="CN347" t="s">
        <v>156</v>
      </c>
    </row>
    <row r="348" spans="1:92" x14ac:dyDescent="0.3">
      <c r="A348" t="s">
        <v>1038</v>
      </c>
      <c r="B348" t="s">
        <v>913</v>
      </c>
      <c r="C348" t="s">
        <v>914</v>
      </c>
      <c r="D348" t="s">
        <v>1039</v>
      </c>
      <c r="E348" t="s">
        <v>152</v>
      </c>
      <c r="F348" t="s">
        <v>153</v>
      </c>
      <c r="G348" t="s">
        <v>202</v>
      </c>
      <c r="I348" t="s">
        <v>155</v>
      </c>
      <c r="J348" t="s">
        <v>156</v>
      </c>
      <c r="U348" s="8">
        <v>43349</v>
      </c>
      <c r="V348" t="s">
        <v>157</v>
      </c>
      <c r="W348" t="s">
        <v>157</v>
      </c>
      <c r="X348" t="s">
        <v>156</v>
      </c>
      <c r="Z348" t="s">
        <v>916</v>
      </c>
      <c r="AZ348">
        <v>4.4000000000000004</v>
      </c>
      <c r="BA348">
        <v>3460</v>
      </c>
      <c r="BB348">
        <v>152.56</v>
      </c>
      <c r="BC348">
        <v>22.68</v>
      </c>
      <c r="BD348">
        <v>15</v>
      </c>
      <c r="BE348">
        <v>0.9</v>
      </c>
      <c r="BF348">
        <v>4000</v>
      </c>
      <c r="BG348">
        <v>81.400000000000006</v>
      </c>
      <c r="BK348" t="s">
        <v>156</v>
      </c>
      <c r="BL348" t="s">
        <v>156</v>
      </c>
      <c r="BM348" t="s">
        <v>156</v>
      </c>
      <c r="BV348" s="8">
        <v>43406</v>
      </c>
      <c r="BW348" t="s">
        <v>156</v>
      </c>
      <c r="BX348" t="s">
        <v>156</v>
      </c>
      <c r="BY348" t="s">
        <v>156</v>
      </c>
      <c r="CF348" t="s">
        <v>159</v>
      </c>
      <c r="CN348" t="s">
        <v>156</v>
      </c>
    </row>
    <row r="349" spans="1:92" x14ac:dyDescent="0.3">
      <c r="A349" t="s">
        <v>1040</v>
      </c>
      <c r="B349" t="s">
        <v>913</v>
      </c>
      <c r="C349" t="s">
        <v>914</v>
      </c>
      <c r="D349" t="s">
        <v>1041</v>
      </c>
      <c r="E349" t="s">
        <v>152</v>
      </c>
      <c r="F349" t="s">
        <v>153</v>
      </c>
      <c r="G349" t="s">
        <v>202</v>
      </c>
      <c r="I349" t="s">
        <v>155</v>
      </c>
      <c r="J349" t="s">
        <v>156</v>
      </c>
      <c r="U349" s="8">
        <v>43349</v>
      </c>
      <c r="V349" t="s">
        <v>157</v>
      </c>
      <c r="W349" t="s">
        <v>157</v>
      </c>
      <c r="X349" t="s">
        <v>156</v>
      </c>
      <c r="Z349" t="s">
        <v>970</v>
      </c>
      <c r="AZ349">
        <v>4.4000000000000004</v>
      </c>
      <c r="BA349">
        <v>2224</v>
      </c>
      <c r="BB349">
        <v>151.71</v>
      </c>
      <c r="BC349">
        <v>14.66</v>
      </c>
      <c r="BD349">
        <v>15</v>
      </c>
      <c r="BE349">
        <v>0.9</v>
      </c>
      <c r="BF349">
        <v>4000</v>
      </c>
      <c r="BG349">
        <v>81.400000000000006</v>
      </c>
      <c r="BK349" t="s">
        <v>156</v>
      </c>
      <c r="BL349" t="s">
        <v>156</v>
      </c>
      <c r="BM349" t="s">
        <v>156</v>
      </c>
      <c r="BV349" s="8">
        <v>43406</v>
      </c>
      <c r="BW349" t="s">
        <v>156</v>
      </c>
      <c r="BX349" t="s">
        <v>156</v>
      </c>
      <c r="BY349" t="s">
        <v>156</v>
      </c>
      <c r="CF349" t="s">
        <v>159</v>
      </c>
      <c r="CN349" t="s">
        <v>156</v>
      </c>
    </row>
    <row r="350" spans="1:92" x14ac:dyDescent="0.3">
      <c r="A350" t="s">
        <v>1042</v>
      </c>
      <c r="B350" t="s">
        <v>913</v>
      </c>
      <c r="C350" t="s">
        <v>914</v>
      </c>
      <c r="D350" t="s">
        <v>1043</v>
      </c>
      <c r="E350" t="s">
        <v>152</v>
      </c>
      <c r="F350" t="s">
        <v>153</v>
      </c>
      <c r="G350" t="s">
        <v>202</v>
      </c>
      <c r="I350" t="s">
        <v>155</v>
      </c>
      <c r="J350" t="s">
        <v>156</v>
      </c>
      <c r="U350" s="8">
        <v>43349</v>
      </c>
      <c r="V350" t="s">
        <v>157</v>
      </c>
      <c r="W350" t="s">
        <v>157</v>
      </c>
      <c r="X350" t="s">
        <v>156</v>
      </c>
      <c r="Z350" t="s">
        <v>970</v>
      </c>
      <c r="AZ350">
        <v>4.4000000000000004</v>
      </c>
      <c r="BA350">
        <v>2293</v>
      </c>
      <c r="BB350">
        <v>156.19999999999999</v>
      </c>
      <c r="BC350">
        <v>14.68</v>
      </c>
      <c r="BD350">
        <v>15</v>
      </c>
      <c r="BE350">
        <v>0.9</v>
      </c>
      <c r="BF350">
        <v>5000</v>
      </c>
      <c r="BG350">
        <v>83.7</v>
      </c>
      <c r="BK350" t="s">
        <v>156</v>
      </c>
      <c r="BL350" t="s">
        <v>156</v>
      </c>
      <c r="BM350" t="s">
        <v>156</v>
      </c>
      <c r="BV350" s="8">
        <v>43406</v>
      </c>
      <c r="BW350" t="s">
        <v>156</v>
      </c>
      <c r="BX350" t="s">
        <v>156</v>
      </c>
      <c r="BY350" t="s">
        <v>156</v>
      </c>
      <c r="CF350" t="s">
        <v>159</v>
      </c>
      <c r="CN350" t="s">
        <v>156</v>
      </c>
    </row>
    <row r="351" spans="1:92" x14ac:dyDescent="0.3">
      <c r="A351" t="s">
        <v>1044</v>
      </c>
      <c r="B351" t="s">
        <v>913</v>
      </c>
      <c r="C351" t="s">
        <v>914</v>
      </c>
      <c r="D351" t="s">
        <v>1045</v>
      </c>
      <c r="E351" t="s">
        <v>152</v>
      </c>
      <c r="F351" t="s">
        <v>153</v>
      </c>
      <c r="G351" t="s">
        <v>202</v>
      </c>
      <c r="I351" t="s">
        <v>155</v>
      </c>
      <c r="J351" t="s">
        <v>156</v>
      </c>
      <c r="U351" s="8">
        <v>43349</v>
      </c>
      <c r="V351" t="s">
        <v>157</v>
      </c>
      <c r="W351" t="s">
        <v>157</v>
      </c>
      <c r="X351" t="s">
        <v>156</v>
      </c>
      <c r="Z351" t="s">
        <v>973</v>
      </c>
      <c r="AZ351">
        <v>4.4000000000000004</v>
      </c>
      <c r="BA351">
        <v>1953</v>
      </c>
      <c r="BB351">
        <v>151.4</v>
      </c>
      <c r="BC351">
        <v>12.9</v>
      </c>
      <c r="BD351">
        <v>15</v>
      </c>
      <c r="BE351">
        <v>0.9</v>
      </c>
      <c r="BF351">
        <v>4500</v>
      </c>
      <c r="BG351">
        <v>81.5</v>
      </c>
      <c r="BK351" t="s">
        <v>156</v>
      </c>
      <c r="BL351" t="s">
        <v>156</v>
      </c>
      <c r="BM351" t="s">
        <v>156</v>
      </c>
      <c r="BV351" s="8">
        <v>43406</v>
      </c>
      <c r="BW351" t="s">
        <v>156</v>
      </c>
      <c r="BX351" t="s">
        <v>156</v>
      </c>
      <c r="BY351" t="s">
        <v>156</v>
      </c>
      <c r="CF351" t="s">
        <v>159</v>
      </c>
      <c r="CN351" t="s">
        <v>156</v>
      </c>
    </row>
    <row r="352" spans="1:92" x14ac:dyDescent="0.3">
      <c r="A352" t="s">
        <v>1046</v>
      </c>
      <c r="B352" t="s">
        <v>913</v>
      </c>
      <c r="C352" t="s">
        <v>914</v>
      </c>
      <c r="D352" t="s">
        <v>1047</v>
      </c>
      <c r="E352" t="s">
        <v>152</v>
      </c>
      <c r="F352" t="s">
        <v>153</v>
      </c>
      <c r="G352" t="s">
        <v>202</v>
      </c>
      <c r="I352" t="s">
        <v>155</v>
      </c>
      <c r="J352" t="s">
        <v>156</v>
      </c>
      <c r="U352" s="8">
        <v>43349</v>
      </c>
      <c r="V352" t="s">
        <v>157</v>
      </c>
      <c r="W352" t="s">
        <v>157</v>
      </c>
      <c r="X352" t="s">
        <v>156</v>
      </c>
      <c r="Z352" t="s">
        <v>973</v>
      </c>
      <c r="AZ352">
        <v>4.4000000000000004</v>
      </c>
      <c r="BA352">
        <v>1956</v>
      </c>
      <c r="BB352">
        <v>155.36000000000001</v>
      </c>
      <c r="BC352">
        <v>12.59</v>
      </c>
      <c r="BD352">
        <v>15</v>
      </c>
      <c r="BE352">
        <v>0.9</v>
      </c>
      <c r="BF352">
        <v>5000</v>
      </c>
      <c r="BG352">
        <v>83.9</v>
      </c>
      <c r="BK352" t="s">
        <v>156</v>
      </c>
      <c r="BL352" t="s">
        <v>156</v>
      </c>
      <c r="BM352" t="s">
        <v>156</v>
      </c>
      <c r="BV352" s="8">
        <v>43406</v>
      </c>
      <c r="BW352" t="s">
        <v>156</v>
      </c>
      <c r="BX352" t="s">
        <v>156</v>
      </c>
      <c r="BY352" t="s">
        <v>156</v>
      </c>
      <c r="CF352" t="s">
        <v>159</v>
      </c>
      <c r="CN352" t="s">
        <v>156</v>
      </c>
    </row>
    <row r="353" spans="1:92" x14ac:dyDescent="0.3">
      <c r="A353" t="s">
        <v>1048</v>
      </c>
      <c r="B353" t="s">
        <v>918</v>
      </c>
      <c r="C353" t="s">
        <v>919</v>
      </c>
      <c r="D353" t="s">
        <v>1049</v>
      </c>
      <c r="E353" t="s">
        <v>152</v>
      </c>
      <c r="F353" t="s">
        <v>153</v>
      </c>
      <c r="G353" t="s">
        <v>202</v>
      </c>
      <c r="I353" t="s">
        <v>155</v>
      </c>
      <c r="J353" t="s">
        <v>156</v>
      </c>
      <c r="U353" s="8">
        <v>43349</v>
      </c>
      <c r="V353" t="s">
        <v>157</v>
      </c>
      <c r="W353" t="s">
        <v>157</v>
      </c>
      <c r="X353" t="s">
        <v>156</v>
      </c>
      <c r="Z353" t="s">
        <v>959</v>
      </c>
      <c r="AZ353">
        <v>4.4000000000000004</v>
      </c>
      <c r="BA353">
        <v>2072</v>
      </c>
      <c r="BB353">
        <v>134.91999999999999</v>
      </c>
      <c r="BC353">
        <v>15.36</v>
      </c>
      <c r="BD353">
        <v>15</v>
      </c>
      <c r="BE353">
        <v>0.9</v>
      </c>
      <c r="BF353">
        <v>5000</v>
      </c>
      <c r="BG353">
        <v>80</v>
      </c>
      <c r="BK353" t="s">
        <v>156</v>
      </c>
      <c r="BL353" t="s">
        <v>156</v>
      </c>
      <c r="BM353" t="s">
        <v>156</v>
      </c>
      <c r="BV353" s="8">
        <v>43406</v>
      </c>
      <c r="BW353" t="s">
        <v>156</v>
      </c>
      <c r="BX353" t="s">
        <v>156</v>
      </c>
      <c r="BY353" t="s">
        <v>156</v>
      </c>
      <c r="CF353" t="s">
        <v>159</v>
      </c>
      <c r="CN353" t="s">
        <v>156</v>
      </c>
    </row>
    <row r="354" spans="1:92" x14ac:dyDescent="0.3">
      <c r="A354" t="s">
        <v>1050</v>
      </c>
      <c r="B354" t="s">
        <v>918</v>
      </c>
      <c r="C354" t="s">
        <v>919</v>
      </c>
      <c r="D354" t="s">
        <v>1051</v>
      </c>
      <c r="E354" t="s">
        <v>152</v>
      </c>
      <c r="F354" t="s">
        <v>153</v>
      </c>
      <c r="G354" t="s">
        <v>202</v>
      </c>
      <c r="I354" t="s">
        <v>155</v>
      </c>
      <c r="J354" t="s">
        <v>156</v>
      </c>
      <c r="U354" s="8">
        <v>43349</v>
      </c>
      <c r="V354" t="s">
        <v>157</v>
      </c>
      <c r="W354" t="s">
        <v>157</v>
      </c>
      <c r="X354" t="s">
        <v>156</v>
      </c>
      <c r="Z354" t="s">
        <v>943</v>
      </c>
      <c r="AZ354">
        <v>4.4000000000000004</v>
      </c>
      <c r="BA354">
        <v>3032</v>
      </c>
      <c r="BB354">
        <v>138.69999999999999</v>
      </c>
      <c r="BC354">
        <v>21.86</v>
      </c>
      <c r="BD354">
        <v>21.6</v>
      </c>
      <c r="BE354">
        <v>0.93</v>
      </c>
      <c r="BF354">
        <v>5000</v>
      </c>
      <c r="BG354">
        <v>81.599999999999994</v>
      </c>
      <c r="BK354" t="s">
        <v>156</v>
      </c>
      <c r="BL354" t="s">
        <v>156</v>
      </c>
      <c r="BM354" t="s">
        <v>156</v>
      </c>
      <c r="BV354" s="8">
        <v>43406</v>
      </c>
      <c r="BW354" t="s">
        <v>156</v>
      </c>
      <c r="BX354" t="s">
        <v>156</v>
      </c>
      <c r="BY354" t="s">
        <v>156</v>
      </c>
      <c r="CF354" t="s">
        <v>159</v>
      </c>
      <c r="CN354" t="s">
        <v>156</v>
      </c>
    </row>
    <row r="355" spans="1:92" x14ac:dyDescent="0.3">
      <c r="A355" t="s">
        <v>1052</v>
      </c>
      <c r="B355" t="s">
        <v>918</v>
      </c>
      <c r="C355" t="s">
        <v>919</v>
      </c>
      <c r="D355" t="s">
        <v>1053</v>
      </c>
      <c r="E355" t="s">
        <v>152</v>
      </c>
      <c r="F355" t="s">
        <v>153</v>
      </c>
      <c r="G355" t="s">
        <v>202</v>
      </c>
      <c r="I355" t="s">
        <v>155</v>
      </c>
      <c r="J355" t="s">
        <v>156</v>
      </c>
      <c r="U355" s="8">
        <v>43349</v>
      </c>
      <c r="V355" t="s">
        <v>157</v>
      </c>
      <c r="W355" t="s">
        <v>157</v>
      </c>
      <c r="X355" t="s">
        <v>156</v>
      </c>
      <c r="Z355" t="s">
        <v>940</v>
      </c>
      <c r="AZ355">
        <v>4.4000000000000004</v>
      </c>
      <c r="BA355">
        <v>2570</v>
      </c>
      <c r="BB355">
        <v>143.91999999999999</v>
      </c>
      <c r="BC355">
        <v>17.86</v>
      </c>
      <c r="BD355">
        <v>24.34</v>
      </c>
      <c r="BE355">
        <v>0.91</v>
      </c>
      <c r="BF355">
        <v>5000</v>
      </c>
      <c r="BG355">
        <v>82.1</v>
      </c>
      <c r="BK355" t="s">
        <v>156</v>
      </c>
      <c r="BL355" t="s">
        <v>156</v>
      </c>
      <c r="BM355" t="s">
        <v>156</v>
      </c>
      <c r="BV355" s="8">
        <v>43406</v>
      </c>
      <c r="BW355" t="s">
        <v>156</v>
      </c>
      <c r="BX355" t="s">
        <v>156</v>
      </c>
      <c r="BY355" t="s">
        <v>156</v>
      </c>
      <c r="CF355" t="s">
        <v>159</v>
      </c>
      <c r="CN355" t="s">
        <v>156</v>
      </c>
    </row>
    <row r="356" spans="1:92" x14ac:dyDescent="0.3">
      <c r="A356" t="s">
        <v>1054</v>
      </c>
      <c r="B356" t="s">
        <v>918</v>
      </c>
      <c r="C356" t="s">
        <v>919</v>
      </c>
      <c r="D356" t="s">
        <v>1055</v>
      </c>
      <c r="E356" t="s">
        <v>152</v>
      </c>
      <c r="F356" t="s">
        <v>153</v>
      </c>
      <c r="G356" t="s">
        <v>202</v>
      </c>
      <c r="I356" t="s">
        <v>155</v>
      </c>
      <c r="J356" t="s">
        <v>156</v>
      </c>
      <c r="U356" s="8">
        <v>43349</v>
      </c>
      <c r="V356" t="s">
        <v>157</v>
      </c>
      <c r="W356" t="s">
        <v>157</v>
      </c>
      <c r="X356" t="s">
        <v>156</v>
      </c>
      <c r="Z356" t="s">
        <v>950</v>
      </c>
      <c r="AZ356">
        <v>4.4000000000000004</v>
      </c>
      <c r="BA356">
        <v>1739</v>
      </c>
      <c r="BB356">
        <v>135.43</v>
      </c>
      <c r="BC356">
        <v>12.84</v>
      </c>
      <c r="BD356">
        <v>15</v>
      </c>
      <c r="BE356">
        <v>0.9</v>
      </c>
      <c r="BF356">
        <v>5000</v>
      </c>
      <c r="BG356">
        <v>80</v>
      </c>
      <c r="BK356" t="s">
        <v>156</v>
      </c>
      <c r="BL356" t="s">
        <v>156</v>
      </c>
      <c r="BM356" t="s">
        <v>156</v>
      </c>
      <c r="BV356" s="8">
        <v>43406</v>
      </c>
      <c r="BW356" t="s">
        <v>156</v>
      </c>
      <c r="BX356" t="s">
        <v>156</v>
      </c>
      <c r="BY356" t="s">
        <v>156</v>
      </c>
      <c r="CF356" t="s">
        <v>159</v>
      </c>
      <c r="CN356" t="s">
        <v>156</v>
      </c>
    </row>
    <row r="357" spans="1:92" x14ac:dyDescent="0.3">
      <c r="A357" t="s">
        <v>1056</v>
      </c>
      <c r="B357" t="s">
        <v>918</v>
      </c>
      <c r="C357" t="s">
        <v>919</v>
      </c>
      <c r="D357" t="s">
        <v>1057</v>
      </c>
      <c r="E357" t="s">
        <v>152</v>
      </c>
      <c r="F357" t="s">
        <v>153</v>
      </c>
      <c r="G357" t="s">
        <v>202</v>
      </c>
      <c r="I357" t="s">
        <v>155</v>
      </c>
      <c r="J357" t="s">
        <v>156</v>
      </c>
      <c r="U357" s="8">
        <v>43349</v>
      </c>
      <c r="V357" t="s">
        <v>157</v>
      </c>
      <c r="W357" t="s">
        <v>157</v>
      </c>
      <c r="X357" t="s">
        <v>156</v>
      </c>
      <c r="Z357" t="s">
        <v>985</v>
      </c>
      <c r="AZ357">
        <v>4.4000000000000004</v>
      </c>
      <c r="BA357">
        <v>1790</v>
      </c>
      <c r="BB357">
        <v>135.01</v>
      </c>
      <c r="BC357">
        <v>13.26</v>
      </c>
      <c r="BD357">
        <v>15</v>
      </c>
      <c r="BE357">
        <v>0.9</v>
      </c>
      <c r="BF357">
        <v>5000</v>
      </c>
      <c r="BG357">
        <v>80</v>
      </c>
      <c r="BK357" t="s">
        <v>156</v>
      </c>
      <c r="BL357" t="s">
        <v>156</v>
      </c>
      <c r="BM357" t="s">
        <v>156</v>
      </c>
      <c r="BV357" s="8">
        <v>43406</v>
      </c>
      <c r="BW357" t="s">
        <v>156</v>
      </c>
      <c r="BX357" t="s">
        <v>156</v>
      </c>
      <c r="BY357" t="s">
        <v>156</v>
      </c>
      <c r="CF357" t="s">
        <v>159</v>
      </c>
      <c r="CN357" t="s">
        <v>156</v>
      </c>
    </row>
    <row r="358" spans="1:92" x14ac:dyDescent="0.3">
      <c r="A358" t="s">
        <v>1058</v>
      </c>
      <c r="B358" t="s">
        <v>918</v>
      </c>
      <c r="C358" t="s">
        <v>919</v>
      </c>
      <c r="D358" t="s">
        <v>1059</v>
      </c>
      <c r="E358" t="s">
        <v>152</v>
      </c>
      <c r="F358" t="s">
        <v>153</v>
      </c>
      <c r="G358" t="s">
        <v>202</v>
      </c>
      <c r="I358" t="s">
        <v>155</v>
      </c>
      <c r="J358" t="s">
        <v>156</v>
      </c>
      <c r="U358" s="8">
        <v>43349</v>
      </c>
      <c r="V358" t="s">
        <v>157</v>
      </c>
      <c r="W358" t="s">
        <v>157</v>
      </c>
      <c r="X358" t="s">
        <v>156</v>
      </c>
      <c r="Z358" t="s">
        <v>921</v>
      </c>
      <c r="AZ358">
        <v>4.4000000000000004</v>
      </c>
      <c r="BA358">
        <v>2085</v>
      </c>
      <c r="BB358">
        <v>135.38999999999999</v>
      </c>
      <c r="BC358">
        <v>15.4</v>
      </c>
      <c r="BD358">
        <v>15</v>
      </c>
      <c r="BE358">
        <v>0.9</v>
      </c>
      <c r="BF358">
        <v>5000</v>
      </c>
      <c r="BG358">
        <v>80</v>
      </c>
      <c r="BK358" t="s">
        <v>156</v>
      </c>
      <c r="BL358" t="s">
        <v>156</v>
      </c>
      <c r="BM358" t="s">
        <v>156</v>
      </c>
      <c r="BV358" s="8">
        <v>43406</v>
      </c>
      <c r="BW358" t="s">
        <v>156</v>
      </c>
      <c r="BX358" t="s">
        <v>156</v>
      </c>
      <c r="BY358" t="s">
        <v>156</v>
      </c>
      <c r="CF358" t="s">
        <v>159</v>
      </c>
      <c r="CN358" t="s">
        <v>156</v>
      </c>
    </row>
    <row r="359" spans="1:92" x14ac:dyDescent="0.3">
      <c r="A359" t="s">
        <v>1060</v>
      </c>
      <c r="B359" t="s">
        <v>918</v>
      </c>
      <c r="C359" t="s">
        <v>919</v>
      </c>
      <c r="D359" t="s">
        <v>1061</v>
      </c>
      <c r="E359" t="s">
        <v>152</v>
      </c>
      <c r="F359" t="s">
        <v>153</v>
      </c>
      <c r="G359" t="s">
        <v>202</v>
      </c>
      <c r="I359" t="s">
        <v>155</v>
      </c>
      <c r="J359" t="s">
        <v>156</v>
      </c>
      <c r="U359" s="8">
        <v>43349</v>
      </c>
      <c r="V359" t="s">
        <v>157</v>
      </c>
      <c r="W359" t="s">
        <v>157</v>
      </c>
      <c r="X359" t="s">
        <v>156</v>
      </c>
      <c r="Z359" t="s">
        <v>921</v>
      </c>
      <c r="AZ359">
        <v>4.4000000000000004</v>
      </c>
      <c r="BA359">
        <v>2070</v>
      </c>
      <c r="BB359">
        <v>134.77000000000001</v>
      </c>
      <c r="BC359">
        <v>15.36</v>
      </c>
      <c r="BD359">
        <v>15</v>
      </c>
      <c r="BE359">
        <v>0.9</v>
      </c>
      <c r="BF359">
        <v>4500</v>
      </c>
      <c r="BG359">
        <v>80</v>
      </c>
      <c r="BK359" t="s">
        <v>156</v>
      </c>
      <c r="BL359" t="s">
        <v>156</v>
      </c>
      <c r="BM359" t="s">
        <v>156</v>
      </c>
      <c r="BV359" s="8">
        <v>43406</v>
      </c>
      <c r="BW359" t="s">
        <v>156</v>
      </c>
      <c r="BX359" t="s">
        <v>156</v>
      </c>
      <c r="BY359" t="s">
        <v>156</v>
      </c>
      <c r="CF359" t="s">
        <v>159</v>
      </c>
      <c r="CN359" t="s">
        <v>156</v>
      </c>
    </row>
    <row r="360" spans="1:92" hidden="1" x14ac:dyDescent="0.3">
      <c r="A360" t="s">
        <v>1062</v>
      </c>
      <c r="B360" t="s">
        <v>934</v>
      </c>
      <c r="C360" t="s">
        <v>935</v>
      </c>
      <c r="D360" t="s">
        <v>1063</v>
      </c>
      <c r="E360" t="s">
        <v>152</v>
      </c>
      <c r="F360" t="s">
        <v>153</v>
      </c>
      <c r="G360" t="s">
        <v>154</v>
      </c>
      <c r="I360" t="s">
        <v>155</v>
      </c>
      <c r="J360" t="s">
        <v>156</v>
      </c>
      <c r="U360" s="8">
        <v>43349</v>
      </c>
      <c r="V360" t="s">
        <v>157</v>
      </c>
      <c r="W360" t="s">
        <v>157</v>
      </c>
      <c r="X360" t="s">
        <v>156</v>
      </c>
      <c r="Z360" t="s">
        <v>937</v>
      </c>
      <c r="AZ360">
        <v>4.4000000000000004</v>
      </c>
      <c r="BA360">
        <v>1650</v>
      </c>
      <c r="BB360">
        <v>127</v>
      </c>
      <c r="BC360">
        <v>13</v>
      </c>
      <c r="BD360">
        <v>20</v>
      </c>
      <c r="BE360">
        <v>0.9</v>
      </c>
      <c r="BF360">
        <v>5000</v>
      </c>
      <c r="BG360">
        <v>82</v>
      </c>
      <c r="BK360" t="s">
        <v>156</v>
      </c>
      <c r="BL360" t="s">
        <v>156</v>
      </c>
      <c r="BM360" t="s">
        <v>156</v>
      </c>
      <c r="BV360" s="8">
        <v>43406</v>
      </c>
      <c r="BW360" t="s">
        <v>156</v>
      </c>
      <c r="BX360" t="s">
        <v>156</v>
      </c>
      <c r="BY360" t="s">
        <v>156</v>
      </c>
      <c r="CF360" t="s">
        <v>159</v>
      </c>
      <c r="CN360" t="s">
        <v>156</v>
      </c>
    </row>
    <row r="361" spans="1:92" hidden="1" x14ac:dyDescent="0.3">
      <c r="A361" t="s">
        <v>1064</v>
      </c>
      <c r="B361" t="s">
        <v>934</v>
      </c>
      <c r="C361" t="s">
        <v>935</v>
      </c>
      <c r="D361" t="s">
        <v>1065</v>
      </c>
      <c r="E361" t="s">
        <v>152</v>
      </c>
      <c r="F361" t="s">
        <v>153</v>
      </c>
      <c r="G361" t="s">
        <v>154</v>
      </c>
      <c r="I361" t="s">
        <v>155</v>
      </c>
      <c r="J361" t="s">
        <v>162</v>
      </c>
      <c r="L361">
        <v>1672</v>
      </c>
      <c r="M361">
        <v>128.69999999999999</v>
      </c>
      <c r="N361">
        <v>13</v>
      </c>
      <c r="O361">
        <v>15.68</v>
      </c>
      <c r="P361">
        <v>0.95030000000000003</v>
      </c>
      <c r="Q361">
        <v>3059</v>
      </c>
      <c r="R361">
        <v>82.9</v>
      </c>
      <c r="S361">
        <v>5</v>
      </c>
      <c r="T361">
        <v>50000</v>
      </c>
      <c r="U361" s="8">
        <v>43349</v>
      </c>
      <c r="V361" t="s">
        <v>157</v>
      </c>
      <c r="W361" t="s">
        <v>157</v>
      </c>
      <c r="X361" t="s">
        <v>156</v>
      </c>
      <c r="Z361" t="s">
        <v>937</v>
      </c>
      <c r="AP361">
        <v>81.599999999999994</v>
      </c>
      <c r="AR361">
        <v>1.26</v>
      </c>
      <c r="AS361">
        <v>1.3</v>
      </c>
      <c r="AZ361">
        <v>4.4000000000000004</v>
      </c>
      <c r="BA361">
        <v>1600</v>
      </c>
      <c r="BB361">
        <v>123</v>
      </c>
      <c r="BC361">
        <v>13</v>
      </c>
      <c r="BD361">
        <v>20</v>
      </c>
      <c r="BE361">
        <v>0.9</v>
      </c>
      <c r="BF361">
        <v>3000</v>
      </c>
      <c r="BG361">
        <v>82</v>
      </c>
      <c r="BK361" t="s">
        <v>156</v>
      </c>
      <c r="BL361" t="s">
        <v>156</v>
      </c>
      <c r="BM361" t="s">
        <v>156</v>
      </c>
      <c r="BV361" s="8">
        <v>43406</v>
      </c>
      <c r="BW361" t="s">
        <v>156</v>
      </c>
      <c r="BX361" t="s">
        <v>156</v>
      </c>
      <c r="BY361" t="s">
        <v>156</v>
      </c>
      <c r="CF361" t="s">
        <v>159</v>
      </c>
      <c r="CN361" t="s">
        <v>156</v>
      </c>
    </row>
    <row r="362" spans="1:92" hidden="1" x14ac:dyDescent="0.3">
      <c r="A362" t="s">
        <v>1066</v>
      </c>
      <c r="B362" t="s">
        <v>229</v>
      </c>
      <c r="C362" t="s">
        <v>230</v>
      </c>
      <c r="D362" t="s">
        <v>1067</v>
      </c>
      <c r="E362" t="s">
        <v>152</v>
      </c>
      <c r="F362" t="s">
        <v>153</v>
      </c>
      <c r="G362" t="s">
        <v>154</v>
      </c>
      <c r="I362" t="s">
        <v>155</v>
      </c>
      <c r="J362" t="s">
        <v>156</v>
      </c>
      <c r="U362" s="8">
        <v>43343</v>
      </c>
      <c r="V362" t="s">
        <v>157</v>
      </c>
      <c r="W362" t="s">
        <v>157</v>
      </c>
      <c r="X362" t="s">
        <v>156</v>
      </c>
      <c r="Z362" t="s">
        <v>1068</v>
      </c>
      <c r="AZ362">
        <v>4.4000000000000004</v>
      </c>
      <c r="BA362">
        <v>1835</v>
      </c>
      <c r="BB362">
        <v>125.71</v>
      </c>
      <c r="BC362">
        <v>14.6</v>
      </c>
      <c r="BD362">
        <v>14.69</v>
      </c>
      <c r="BE362">
        <v>0.90369999999999995</v>
      </c>
      <c r="BF362">
        <v>4500</v>
      </c>
      <c r="BG362">
        <v>83</v>
      </c>
      <c r="BK362" t="s">
        <v>156</v>
      </c>
      <c r="BL362" t="s">
        <v>156</v>
      </c>
      <c r="BM362" t="s">
        <v>156</v>
      </c>
      <c r="BV362" s="8">
        <v>43406</v>
      </c>
      <c r="BW362" t="s">
        <v>156</v>
      </c>
      <c r="BX362" t="s">
        <v>156</v>
      </c>
      <c r="BY362" t="s">
        <v>156</v>
      </c>
      <c r="CF362" t="s">
        <v>159</v>
      </c>
      <c r="CN362" t="s">
        <v>156</v>
      </c>
    </row>
    <row r="363" spans="1:92" hidden="1" x14ac:dyDescent="0.3">
      <c r="A363" t="s">
        <v>1069</v>
      </c>
      <c r="B363" t="s">
        <v>1070</v>
      </c>
      <c r="C363" t="s">
        <v>1071</v>
      </c>
      <c r="D363" t="s">
        <v>1072</v>
      </c>
      <c r="E363" t="s">
        <v>152</v>
      </c>
      <c r="F363" t="s">
        <v>153</v>
      </c>
      <c r="G363" t="s">
        <v>154</v>
      </c>
      <c r="I363" t="s">
        <v>155</v>
      </c>
      <c r="J363" t="s">
        <v>156</v>
      </c>
      <c r="U363" s="8">
        <v>43343</v>
      </c>
      <c r="V363" t="s">
        <v>157</v>
      </c>
      <c r="W363" t="s">
        <v>157</v>
      </c>
      <c r="X363" t="s">
        <v>156</v>
      </c>
      <c r="Z363" t="s">
        <v>1073</v>
      </c>
      <c r="AZ363">
        <v>4.4000000000000004</v>
      </c>
      <c r="BA363">
        <v>2200</v>
      </c>
      <c r="BB363">
        <v>123</v>
      </c>
      <c r="BC363">
        <v>18</v>
      </c>
      <c r="BD363">
        <v>20</v>
      </c>
      <c r="BE363">
        <v>0.9</v>
      </c>
      <c r="BF363">
        <v>4000</v>
      </c>
      <c r="BG363">
        <v>83</v>
      </c>
      <c r="BK363" t="s">
        <v>156</v>
      </c>
      <c r="BL363" t="s">
        <v>156</v>
      </c>
      <c r="BM363" t="s">
        <v>156</v>
      </c>
      <c r="BV363" s="8">
        <v>43406</v>
      </c>
      <c r="BW363" t="s">
        <v>156</v>
      </c>
      <c r="BX363" t="s">
        <v>156</v>
      </c>
      <c r="BY363" t="s">
        <v>156</v>
      </c>
      <c r="CF363" t="s">
        <v>159</v>
      </c>
      <c r="CN363" t="s">
        <v>156</v>
      </c>
    </row>
    <row r="364" spans="1:92" hidden="1" x14ac:dyDescent="0.3">
      <c r="A364" t="s">
        <v>1074</v>
      </c>
      <c r="B364" t="s">
        <v>229</v>
      </c>
      <c r="C364" t="s">
        <v>230</v>
      </c>
      <c r="D364" t="s">
        <v>1075</v>
      </c>
      <c r="E364" t="s">
        <v>152</v>
      </c>
      <c r="F364" t="s">
        <v>153</v>
      </c>
      <c r="G364" t="s">
        <v>154</v>
      </c>
      <c r="I364" t="s">
        <v>155</v>
      </c>
      <c r="J364" t="s">
        <v>156</v>
      </c>
      <c r="U364" s="8">
        <v>43343</v>
      </c>
      <c r="V364" t="s">
        <v>157</v>
      </c>
      <c r="W364" t="s">
        <v>157</v>
      </c>
      <c r="X364" t="s">
        <v>156</v>
      </c>
      <c r="Z364" t="s">
        <v>1068</v>
      </c>
      <c r="AZ364">
        <v>4.4000000000000004</v>
      </c>
      <c r="BA364">
        <v>1861</v>
      </c>
      <c r="BB364">
        <v>127.38</v>
      </c>
      <c r="BC364">
        <v>14.61</v>
      </c>
      <c r="BD364">
        <v>14.72</v>
      </c>
      <c r="BE364">
        <v>0.90149999999999997</v>
      </c>
      <c r="BF364">
        <v>5000</v>
      </c>
      <c r="BG364">
        <v>82</v>
      </c>
      <c r="BK364" t="s">
        <v>156</v>
      </c>
      <c r="BL364" t="s">
        <v>156</v>
      </c>
      <c r="BM364" t="s">
        <v>156</v>
      </c>
      <c r="BV364" s="8">
        <v>43406</v>
      </c>
      <c r="BW364" t="s">
        <v>156</v>
      </c>
      <c r="BX364" t="s">
        <v>156</v>
      </c>
      <c r="BY364" t="s">
        <v>156</v>
      </c>
      <c r="CF364" t="s">
        <v>159</v>
      </c>
      <c r="CN364" t="s">
        <v>156</v>
      </c>
    </row>
    <row r="365" spans="1:92" x14ac:dyDescent="0.3">
      <c r="A365" t="s">
        <v>1076</v>
      </c>
      <c r="B365" t="s">
        <v>832</v>
      </c>
      <c r="C365" t="s">
        <v>833</v>
      </c>
      <c r="D365" t="s">
        <v>1077</v>
      </c>
      <c r="E365" t="s">
        <v>152</v>
      </c>
      <c r="F365" t="s">
        <v>153</v>
      </c>
      <c r="G365" t="s">
        <v>202</v>
      </c>
      <c r="I365" t="s">
        <v>155</v>
      </c>
      <c r="J365" t="s">
        <v>156</v>
      </c>
      <c r="U365" s="8">
        <v>43343</v>
      </c>
      <c r="V365" t="s">
        <v>157</v>
      </c>
      <c r="W365" t="s">
        <v>157</v>
      </c>
      <c r="X365" t="s">
        <v>156</v>
      </c>
      <c r="Z365" t="s">
        <v>1078</v>
      </c>
      <c r="AZ365">
        <v>4.4000000000000004</v>
      </c>
      <c r="BA365">
        <v>1683.28</v>
      </c>
      <c r="BB365">
        <v>138.19999999999999</v>
      </c>
      <c r="BC365">
        <v>12.18</v>
      </c>
      <c r="BD365">
        <v>12.4</v>
      </c>
      <c r="BE365">
        <v>0.91300000000000003</v>
      </c>
      <c r="BF365">
        <v>3500</v>
      </c>
      <c r="BG365">
        <v>82.7</v>
      </c>
      <c r="BK365" t="s">
        <v>156</v>
      </c>
      <c r="BL365" t="s">
        <v>156</v>
      </c>
      <c r="BM365" t="s">
        <v>156</v>
      </c>
      <c r="BV365" s="8">
        <v>43406</v>
      </c>
      <c r="BW365" t="s">
        <v>156</v>
      </c>
      <c r="BX365" t="s">
        <v>156</v>
      </c>
      <c r="BY365" t="s">
        <v>156</v>
      </c>
      <c r="CF365" t="s">
        <v>159</v>
      </c>
      <c r="CN365" t="s">
        <v>156</v>
      </c>
    </row>
    <row r="366" spans="1:92" x14ac:dyDescent="0.3">
      <c r="A366" t="s">
        <v>1079</v>
      </c>
      <c r="B366" t="s">
        <v>832</v>
      </c>
      <c r="C366" t="s">
        <v>833</v>
      </c>
      <c r="D366" t="s">
        <v>1080</v>
      </c>
      <c r="E366" t="s">
        <v>152</v>
      </c>
      <c r="F366" t="s">
        <v>153</v>
      </c>
      <c r="G366" t="s">
        <v>202</v>
      </c>
      <c r="I366" t="s">
        <v>155</v>
      </c>
      <c r="J366" t="s">
        <v>156</v>
      </c>
      <c r="U366" s="8">
        <v>43343</v>
      </c>
      <c r="V366" t="s">
        <v>157</v>
      </c>
      <c r="W366" t="s">
        <v>157</v>
      </c>
      <c r="X366" t="s">
        <v>156</v>
      </c>
      <c r="Z366" t="s">
        <v>1078</v>
      </c>
      <c r="AZ366">
        <v>4.4000000000000004</v>
      </c>
      <c r="BA366">
        <v>1895.08</v>
      </c>
      <c r="BB366">
        <v>151.6</v>
      </c>
      <c r="BC366">
        <v>12.5</v>
      </c>
      <c r="BD366">
        <v>12.4</v>
      </c>
      <c r="BE366">
        <v>0.91300000000000003</v>
      </c>
      <c r="BF366">
        <v>4002</v>
      </c>
      <c r="BG366">
        <v>82.9</v>
      </c>
      <c r="BK366" t="s">
        <v>156</v>
      </c>
      <c r="BL366" t="s">
        <v>156</v>
      </c>
      <c r="BM366" t="s">
        <v>156</v>
      </c>
      <c r="BV366" s="8">
        <v>43406</v>
      </c>
      <c r="BW366" t="s">
        <v>156</v>
      </c>
      <c r="BX366" t="s">
        <v>156</v>
      </c>
      <c r="BY366" t="s">
        <v>156</v>
      </c>
      <c r="CF366" t="s">
        <v>159</v>
      </c>
      <c r="CN366" t="s">
        <v>156</v>
      </c>
    </row>
    <row r="367" spans="1:92" hidden="1" x14ac:dyDescent="0.3">
      <c r="A367" t="s">
        <v>1081</v>
      </c>
      <c r="B367" t="s">
        <v>229</v>
      </c>
      <c r="C367" t="s">
        <v>230</v>
      </c>
      <c r="D367" t="s">
        <v>1082</v>
      </c>
      <c r="E367" t="s">
        <v>152</v>
      </c>
      <c r="F367" t="s">
        <v>153</v>
      </c>
      <c r="G367" t="s">
        <v>154</v>
      </c>
      <c r="I367" t="s">
        <v>155</v>
      </c>
      <c r="J367" t="s">
        <v>156</v>
      </c>
      <c r="U367" s="8">
        <v>43343</v>
      </c>
      <c r="V367" t="s">
        <v>157</v>
      </c>
      <c r="W367" t="s">
        <v>157</v>
      </c>
      <c r="X367" t="s">
        <v>156</v>
      </c>
      <c r="Z367" t="s">
        <v>1068</v>
      </c>
      <c r="AZ367">
        <v>4.4000000000000004</v>
      </c>
      <c r="BA367">
        <v>1782</v>
      </c>
      <c r="BB367">
        <v>122.11</v>
      </c>
      <c r="BC367">
        <v>14.6</v>
      </c>
      <c r="BD367">
        <v>14.69</v>
      </c>
      <c r="BE367">
        <v>0.90369999999999995</v>
      </c>
      <c r="BF367">
        <v>3500</v>
      </c>
      <c r="BG367">
        <v>83</v>
      </c>
      <c r="BK367" t="s">
        <v>156</v>
      </c>
      <c r="BL367" t="s">
        <v>156</v>
      </c>
      <c r="BM367" t="s">
        <v>156</v>
      </c>
      <c r="BV367" s="8">
        <v>43406</v>
      </c>
      <c r="BW367" t="s">
        <v>156</v>
      </c>
      <c r="BX367" t="s">
        <v>156</v>
      </c>
      <c r="BY367" t="s">
        <v>156</v>
      </c>
      <c r="CF367" t="s">
        <v>159</v>
      </c>
      <c r="CN367" t="s">
        <v>156</v>
      </c>
    </row>
    <row r="368" spans="1:92" hidden="1" x14ac:dyDescent="0.3">
      <c r="A368" t="s">
        <v>1083</v>
      </c>
      <c r="B368" t="s">
        <v>229</v>
      </c>
      <c r="C368" t="s">
        <v>230</v>
      </c>
      <c r="D368" t="s">
        <v>1084</v>
      </c>
      <c r="E368" t="s">
        <v>152</v>
      </c>
      <c r="F368" t="s">
        <v>153</v>
      </c>
      <c r="G368" t="s">
        <v>154</v>
      </c>
      <c r="I368" t="s">
        <v>155</v>
      </c>
      <c r="J368" t="s">
        <v>162</v>
      </c>
      <c r="L368">
        <v>1745</v>
      </c>
      <c r="M368">
        <v>118.79</v>
      </c>
      <c r="N368">
        <v>14.69</v>
      </c>
      <c r="O368">
        <v>14.69</v>
      </c>
      <c r="P368">
        <v>0.90369999999999995</v>
      </c>
      <c r="Q368">
        <v>2943</v>
      </c>
      <c r="R368">
        <v>83</v>
      </c>
      <c r="S368">
        <v>5</v>
      </c>
      <c r="T368">
        <v>50000</v>
      </c>
      <c r="U368" s="8">
        <v>43343</v>
      </c>
      <c r="V368" t="s">
        <v>157</v>
      </c>
      <c r="W368" t="s">
        <v>157</v>
      </c>
      <c r="X368" t="s">
        <v>156</v>
      </c>
      <c r="Z368" t="s">
        <v>1068</v>
      </c>
      <c r="AP368">
        <v>85.2</v>
      </c>
      <c r="AR368">
        <v>1.22</v>
      </c>
      <c r="AS368">
        <v>1.3</v>
      </c>
      <c r="AZ368">
        <v>4.4000000000000004</v>
      </c>
      <c r="BA368">
        <v>1756</v>
      </c>
      <c r="BB368">
        <v>120.44</v>
      </c>
      <c r="BC368">
        <v>14.58</v>
      </c>
      <c r="BD368">
        <v>14.69</v>
      </c>
      <c r="BE368">
        <v>0.90369999999999995</v>
      </c>
      <c r="BF368">
        <v>3000</v>
      </c>
      <c r="BG368">
        <v>83</v>
      </c>
      <c r="BK368" t="s">
        <v>156</v>
      </c>
      <c r="BL368" t="s">
        <v>156</v>
      </c>
      <c r="BM368" t="s">
        <v>156</v>
      </c>
      <c r="BV368" s="8">
        <v>43406</v>
      </c>
      <c r="BW368" t="s">
        <v>156</v>
      </c>
      <c r="BX368" t="s">
        <v>156</v>
      </c>
      <c r="BY368" t="s">
        <v>156</v>
      </c>
      <c r="CF368" t="s">
        <v>159</v>
      </c>
      <c r="CN368" t="s">
        <v>156</v>
      </c>
    </row>
    <row r="369" spans="1:92" hidden="1" x14ac:dyDescent="0.3">
      <c r="A369" t="s">
        <v>1085</v>
      </c>
      <c r="B369" t="s">
        <v>229</v>
      </c>
      <c r="C369" t="s">
        <v>230</v>
      </c>
      <c r="D369" t="s">
        <v>1086</v>
      </c>
      <c r="E369" t="s">
        <v>152</v>
      </c>
      <c r="F369" t="s">
        <v>153</v>
      </c>
      <c r="G369" t="s">
        <v>154</v>
      </c>
      <c r="I369" t="s">
        <v>155</v>
      </c>
      <c r="J369" t="s">
        <v>156</v>
      </c>
      <c r="U369" s="8">
        <v>43343</v>
      </c>
      <c r="V369" t="s">
        <v>157</v>
      </c>
      <c r="W369" t="s">
        <v>157</v>
      </c>
      <c r="X369" t="s">
        <v>156</v>
      </c>
      <c r="Z369" t="s">
        <v>1068</v>
      </c>
      <c r="AZ369">
        <v>4.4000000000000004</v>
      </c>
      <c r="BA369">
        <v>1809</v>
      </c>
      <c r="BB369">
        <v>123.91</v>
      </c>
      <c r="BC369">
        <v>14.6</v>
      </c>
      <c r="BD369">
        <v>14.69</v>
      </c>
      <c r="BE369">
        <v>0.90369999999999995</v>
      </c>
      <c r="BF369">
        <v>4000</v>
      </c>
      <c r="BG369">
        <v>83</v>
      </c>
      <c r="BK369" t="s">
        <v>156</v>
      </c>
      <c r="BL369" t="s">
        <v>156</v>
      </c>
      <c r="BM369" t="s">
        <v>156</v>
      </c>
      <c r="BV369" s="8">
        <v>43406</v>
      </c>
      <c r="BW369" t="s">
        <v>156</v>
      </c>
      <c r="BX369" t="s">
        <v>156</v>
      </c>
      <c r="BY369" t="s">
        <v>156</v>
      </c>
      <c r="CF369" t="s">
        <v>159</v>
      </c>
      <c r="CN369" t="s">
        <v>156</v>
      </c>
    </row>
    <row r="370" spans="1:92" x14ac:dyDescent="0.3">
      <c r="A370" t="s">
        <v>1087</v>
      </c>
      <c r="B370" t="s">
        <v>832</v>
      </c>
      <c r="C370" t="s">
        <v>833</v>
      </c>
      <c r="D370" t="s">
        <v>1088</v>
      </c>
      <c r="E370" t="s">
        <v>152</v>
      </c>
      <c r="F370" t="s">
        <v>153</v>
      </c>
      <c r="G370" t="s">
        <v>202</v>
      </c>
      <c r="I370" t="s">
        <v>155</v>
      </c>
      <c r="J370" t="s">
        <v>162</v>
      </c>
      <c r="L370">
        <v>1683.28</v>
      </c>
      <c r="M370">
        <v>138.19999999999999</v>
      </c>
      <c r="N370">
        <v>12.18</v>
      </c>
      <c r="O370">
        <v>12.4</v>
      </c>
      <c r="P370">
        <v>0.91300000000000003</v>
      </c>
      <c r="Q370">
        <v>3064</v>
      </c>
      <c r="R370">
        <v>82.7</v>
      </c>
      <c r="S370">
        <v>5</v>
      </c>
      <c r="T370">
        <v>50000</v>
      </c>
      <c r="U370" s="8">
        <v>43343</v>
      </c>
      <c r="V370" t="s">
        <v>157</v>
      </c>
      <c r="W370" t="s">
        <v>157</v>
      </c>
      <c r="X370" t="s">
        <v>156</v>
      </c>
      <c r="Z370" t="s">
        <v>1078</v>
      </c>
      <c r="AP370">
        <v>80</v>
      </c>
      <c r="AR370">
        <v>1.1399999999999999</v>
      </c>
      <c r="AS370">
        <v>1.2</v>
      </c>
      <c r="AZ370">
        <v>4.4000000000000004</v>
      </c>
      <c r="BA370">
        <v>1683.28</v>
      </c>
      <c r="BB370">
        <v>138.19999999999999</v>
      </c>
      <c r="BC370">
        <v>12.18</v>
      </c>
      <c r="BD370">
        <v>12.4</v>
      </c>
      <c r="BE370">
        <v>0.91300000000000003</v>
      </c>
      <c r="BF370">
        <v>3064</v>
      </c>
      <c r="BG370">
        <v>82.7</v>
      </c>
      <c r="BK370" t="s">
        <v>156</v>
      </c>
      <c r="BL370" t="s">
        <v>156</v>
      </c>
      <c r="BM370" t="s">
        <v>156</v>
      </c>
      <c r="BV370" s="8">
        <v>43406</v>
      </c>
      <c r="BW370" t="s">
        <v>156</v>
      </c>
      <c r="BX370" t="s">
        <v>156</v>
      </c>
      <c r="BY370" t="s">
        <v>156</v>
      </c>
      <c r="CF370" t="s">
        <v>159</v>
      </c>
      <c r="CN370" t="s">
        <v>156</v>
      </c>
    </row>
    <row r="371" spans="1:92" hidden="1" x14ac:dyDescent="0.3">
      <c r="A371" t="s">
        <v>1089</v>
      </c>
      <c r="B371" t="s">
        <v>1070</v>
      </c>
      <c r="C371" t="s">
        <v>1071</v>
      </c>
      <c r="D371" t="s">
        <v>1090</v>
      </c>
      <c r="E371" t="s">
        <v>152</v>
      </c>
      <c r="F371" t="s">
        <v>153</v>
      </c>
      <c r="G371" t="s">
        <v>154</v>
      </c>
      <c r="I371" t="s">
        <v>155</v>
      </c>
      <c r="J371" t="s">
        <v>156</v>
      </c>
      <c r="U371" s="8">
        <v>43343</v>
      </c>
      <c r="V371" t="s">
        <v>157</v>
      </c>
      <c r="W371" t="s">
        <v>157</v>
      </c>
      <c r="X371" t="s">
        <v>156</v>
      </c>
      <c r="Z371" t="s">
        <v>1073</v>
      </c>
      <c r="AZ371">
        <v>4.4000000000000004</v>
      </c>
      <c r="BA371">
        <v>2200</v>
      </c>
      <c r="BB371">
        <v>123</v>
      </c>
      <c r="BC371">
        <v>18</v>
      </c>
      <c r="BD371">
        <v>20</v>
      </c>
      <c r="BE371">
        <v>0.9</v>
      </c>
      <c r="BF371">
        <v>5000</v>
      </c>
      <c r="BG371">
        <v>83</v>
      </c>
      <c r="BK371" t="s">
        <v>156</v>
      </c>
      <c r="BL371" t="s">
        <v>156</v>
      </c>
      <c r="BM371" t="s">
        <v>156</v>
      </c>
      <c r="BV371" s="8">
        <v>43406</v>
      </c>
      <c r="BW371" t="s">
        <v>156</v>
      </c>
      <c r="BX371" t="s">
        <v>156</v>
      </c>
      <c r="BY371" t="s">
        <v>156</v>
      </c>
      <c r="CF371" t="s">
        <v>159</v>
      </c>
      <c r="CN371" t="s">
        <v>156</v>
      </c>
    </row>
    <row r="372" spans="1:92" x14ac:dyDescent="0.3">
      <c r="A372" t="s">
        <v>1091</v>
      </c>
      <c r="B372" t="s">
        <v>832</v>
      </c>
      <c r="C372" t="s">
        <v>833</v>
      </c>
      <c r="D372" t="s">
        <v>1092</v>
      </c>
      <c r="E372" t="s">
        <v>152</v>
      </c>
      <c r="F372" t="s">
        <v>153</v>
      </c>
      <c r="G372" t="s">
        <v>202</v>
      </c>
      <c r="I372" t="s">
        <v>155</v>
      </c>
      <c r="J372" t="s">
        <v>156</v>
      </c>
      <c r="U372" s="8">
        <v>43343</v>
      </c>
      <c r="V372" t="s">
        <v>157</v>
      </c>
      <c r="W372" t="s">
        <v>157</v>
      </c>
      <c r="X372" t="s">
        <v>156</v>
      </c>
      <c r="Z372" t="s">
        <v>1078</v>
      </c>
      <c r="AZ372">
        <v>4.4000000000000004</v>
      </c>
      <c r="BA372">
        <v>1895.08</v>
      </c>
      <c r="BB372">
        <v>151.6</v>
      </c>
      <c r="BC372">
        <v>12.5</v>
      </c>
      <c r="BD372">
        <v>12.4</v>
      </c>
      <c r="BE372">
        <v>0.91300000000000003</v>
      </c>
      <c r="BF372">
        <v>4500</v>
      </c>
      <c r="BG372">
        <v>82.9</v>
      </c>
      <c r="BK372" t="s">
        <v>156</v>
      </c>
      <c r="BL372" t="s">
        <v>156</v>
      </c>
      <c r="BM372" t="s">
        <v>156</v>
      </c>
      <c r="BV372" s="8">
        <v>43406</v>
      </c>
      <c r="BW372" t="s">
        <v>156</v>
      </c>
      <c r="BX372" t="s">
        <v>156</v>
      </c>
      <c r="BY372" t="s">
        <v>156</v>
      </c>
      <c r="CF372" t="s">
        <v>159</v>
      </c>
      <c r="CN372" t="s">
        <v>156</v>
      </c>
    </row>
    <row r="373" spans="1:92" x14ac:dyDescent="0.3">
      <c r="A373" t="s">
        <v>1093</v>
      </c>
      <c r="B373" t="s">
        <v>832</v>
      </c>
      <c r="C373" t="s">
        <v>833</v>
      </c>
      <c r="D373" t="s">
        <v>1094</v>
      </c>
      <c r="E373" t="s">
        <v>152</v>
      </c>
      <c r="F373" t="s">
        <v>153</v>
      </c>
      <c r="G373" t="s">
        <v>202</v>
      </c>
      <c r="I373" t="s">
        <v>155</v>
      </c>
      <c r="J373" t="s">
        <v>156</v>
      </c>
      <c r="U373" s="8">
        <v>43343</v>
      </c>
      <c r="V373" t="s">
        <v>157</v>
      </c>
      <c r="W373" t="s">
        <v>157</v>
      </c>
      <c r="X373" t="s">
        <v>156</v>
      </c>
      <c r="Z373" t="s">
        <v>1078</v>
      </c>
      <c r="AZ373">
        <v>4.4000000000000004</v>
      </c>
      <c r="BA373">
        <v>1977.61</v>
      </c>
      <c r="BB373">
        <v>162.9</v>
      </c>
      <c r="BC373">
        <v>12.14</v>
      </c>
      <c r="BD373">
        <v>12.4</v>
      </c>
      <c r="BE373">
        <v>0.91300000000000003</v>
      </c>
      <c r="BF373">
        <v>5090</v>
      </c>
      <c r="BG373">
        <v>83.2</v>
      </c>
      <c r="BK373" t="s">
        <v>156</v>
      </c>
      <c r="BL373" t="s">
        <v>156</v>
      </c>
      <c r="BM373" t="s">
        <v>156</v>
      </c>
      <c r="BV373" s="8">
        <v>43406</v>
      </c>
      <c r="BW373" t="s">
        <v>156</v>
      </c>
      <c r="BX373" t="s">
        <v>156</v>
      </c>
      <c r="BY373" t="s">
        <v>156</v>
      </c>
      <c r="CF373" t="s">
        <v>159</v>
      </c>
      <c r="CN373" t="s">
        <v>156</v>
      </c>
    </row>
    <row r="374" spans="1:92" hidden="1" x14ac:dyDescent="0.3">
      <c r="A374" t="s">
        <v>1095</v>
      </c>
      <c r="B374" t="s">
        <v>1096</v>
      </c>
      <c r="C374" t="s">
        <v>1097</v>
      </c>
      <c r="D374" t="s">
        <v>1098</v>
      </c>
      <c r="E374" t="s">
        <v>152</v>
      </c>
      <c r="F374" t="s">
        <v>153</v>
      </c>
      <c r="G374" t="s">
        <v>154</v>
      </c>
      <c r="I374" t="s">
        <v>155</v>
      </c>
      <c r="J374" t="s">
        <v>156</v>
      </c>
      <c r="U374" s="8">
        <v>43340</v>
      </c>
      <c r="V374" t="s">
        <v>157</v>
      </c>
      <c r="W374" t="s">
        <v>157</v>
      </c>
      <c r="X374" t="s">
        <v>156</v>
      </c>
      <c r="Z374" t="s">
        <v>1099</v>
      </c>
      <c r="AZ374">
        <v>4.4000000000000004</v>
      </c>
      <c r="BA374">
        <v>1600</v>
      </c>
      <c r="BB374">
        <v>133</v>
      </c>
      <c r="BC374">
        <v>12</v>
      </c>
      <c r="BD374">
        <v>20</v>
      </c>
      <c r="BE374">
        <v>0.9</v>
      </c>
      <c r="BF374">
        <v>4000</v>
      </c>
      <c r="BG374">
        <v>80</v>
      </c>
      <c r="BK374" t="s">
        <v>156</v>
      </c>
      <c r="BL374" t="s">
        <v>156</v>
      </c>
      <c r="BM374" t="s">
        <v>156</v>
      </c>
      <c r="BV374" s="8">
        <v>43406</v>
      </c>
      <c r="BW374" t="s">
        <v>156</v>
      </c>
      <c r="BX374" t="s">
        <v>156</v>
      </c>
      <c r="BY374" t="s">
        <v>156</v>
      </c>
      <c r="CF374" t="s">
        <v>159</v>
      </c>
      <c r="CN374" t="s">
        <v>156</v>
      </c>
    </row>
    <row r="375" spans="1:92" hidden="1" x14ac:dyDescent="0.3">
      <c r="A375" t="s">
        <v>1100</v>
      </c>
      <c r="B375" t="s">
        <v>1096</v>
      </c>
      <c r="C375" t="s">
        <v>1097</v>
      </c>
      <c r="D375" t="s">
        <v>1101</v>
      </c>
      <c r="E375" t="s">
        <v>152</v>
      </c>
      <c r="F375" t="s">
        <v>153</v>
      </c>
      <c r="G375" t="s">
        <v>154</v>
      </c>
      <c r="I375" t="s">
        <v>155</v>
      </c>
      <c r="J375" t="s">
        <v>162</v>
      </c>
      <c r="L375">
        <v>1790.55</v>
      </c>
      <c r="M375">
        <v>137.19</v>
      </c>
      <c r="N375">
        <v>13.051500000000001</v>
      </c>
      <c r="O375">
        <v>15.97</v>
      </c>
      <c r="P375">
        <v>0.9466</v>
      </c>
      <c r="Q375">
        <v>3475</v>
      </c>
      <c r="R375">
        <v>82.59</v>
      </c>
      <c r="S375">
        <v>5</v>
      </c>
      <c r="T375">
        <v>50000</v>
      </c>
      <c r="U375" s="8">
        <v>43340</v>
      </c>
      <c r="V375" t="s">
        <v>157</v>
      </c>
      <c r="W375" t="s">
        <v>157</v>
      </c>
      <c r="X375" t="s">
        <v>156</v>
      </c>
      <c r="Z375" t="s">
        <v>1099</v>
      </c>
      <c r="AP375">
        <v>84.7</v>
      </c>
      <c r="AR375">
        <v>1.22</v>
      </c>
      <c r="AS375">
        <v>1.3</v>
      </c>
      <c r="AZ375">
        <v>4.4000000000000004</v>
      </c>
      <c r="BA375">
        <v>1600</v>
      </c>
      <c r="BB375">
        <v>133</v>
      </c>
      <c r="BC375">
        <v>12</v>
      </c>
      <c r="BD375">
        <v>20</v>
      </c>
      <c r="BE375">
        <v>0.9</v>
      </c>
      <c r="BF375">
        <v>3500</v>
      </c>
      <c r="BG375">
        <v>80</v>
      </c>
      <c r="BK375" t="s">
        <v>156</v>
      </c>
      <c r="BL375" t="s">
        <v>156</v>
      </c>
      <c r="BM375" t="s">
        <v>156</v>
      </c>
      <c r="BV375" s="8">
        <v>43406</v>
      </c>
      <c r="BW375" t="s">
        <v>156</v>
      </c>
      <c r="BX375" t="s">
        <v>156</v>
      </c>
      <c r="BY375" t="s">
        <v>156</v>
      </c>
      <c r="CF375" t="s">
        <v>159</v>
      </c>
      <c r="CN375" t="s">
        <v>156</v>
      </c>
    </row>
    <row r="376" spans="1:92" x14ac:dyDescent="0.3">
      <c r="A376" t="s">
        <v>1102</v>
      </c>
      <c r="B376" t="s">
        <v>507</v>
      </c>
      <c r="C376" t="s">
        <v>508</v>
      </c>
      <c r="D376" t="s">
        <v>1103</v>
      </c>
      <c r="E376" t="s">
        <v>152</v>
      </c>
      <c r="F376" t="s">
        <v>153</v>
      </c>
      <c r="G376" t="s">
        <v>202</v>
      </c>
      <c r="I376" t="s">
        <v>155</v>
      </c>
      <c r="J376" t="s">
        <v>156</v>
      </c>
      <c r="U376" s="8">
        <v>43340</v>
      </c>
      <c r="V376" t="s">
        <v>157</v>
      </c>
      <c r="W376" t="s">
        <v>157</v>
      </c>
      <c r="X376" t="s">
        <v>156</v>
      </c>
      <c r="Z376" t="s">
        <v>1104</v>
      </c>
      <c r="AZ376">
        <v>4.4000000000000004</v>
      </c>
      <c r="BA376">
        <v>1800</v>
      </c>
      <c r="BB376">
        <v>120</v>
      </c>
      <c r="BC376">
        <v>15</v>
      </c>
      <c r="BD376">
        <v>8</v>
      </c>
      <c r="BE376">
        <v>0.9</v>
      </c>
      <c r="BF376">
        <v>3500</v>
      </c>
      <c r="BG376">
        <v>80</v>
      </c>
      <c r="BK376" t="s">
        <v>156</v>
      </c>
      <c r="BL376" t="s">
        <v>156</v>
      </c>
      <c r="BM376" t="s">
        <v>156</v>
      </c>
      <c r="BV376" s="8">
        <v>43406</v>
      </c>
      <c r="BW376" t="s">
        <v>156</v>
      </c>
      <c r="BX376" t="s">
        <v>156</v>
      </c>
      <c r="BY376" t="s">
        <v>156</v>
      </c>
      <c r="CF376" t="s">
        <v>159</v>
      </c>
      <c r="CN376" t="s">
        <v>156</v>
      </c>
    </row>
    <row r="377" spans="1:92" hidden="1" x14ac:dyDescent="0.3">
      <c r="A377" t="s">
        <v>1105</v>
      </c>
      <c r="B377" t="s">
        <v>1096</v>
      </c>
      <c r="C377" t="s">
        <v>1097</v>
      </c>
      <c r="D377" t="s">
        <v>1106</v>
      </c>
      <c r="E377" t="s">
        <v>152</v>
      </c>
      <c r="F377" t="s">
        <v>153</v>
      </c>
      <c r="G377" t="s">
        <v>154</v>
      </c>
      <c r="I377" t="s">
        <v>155</v>
      </c>
      <c r="J377" t="s">
        <v>156</v>
      </c>
      <c r="U377" s="8">
        <v>43340</v>
      </c>
      <c r="V377" t="s">
        <v>157</v>
      </c>
      <c r="W377" t="s">
        <v>157</v>
      </c>
      <c r="X377" t="s">
        <v>156</v>
      </c>
      <c r="Z377" t="s">
        <v>1099</v>
      </c>
      <c r="AZ377">
        <v>4.4000000000000004</v>
      </c>
      <c r="BA377">
        <v>1600</v>
      </c>
      <c r="BB377">
        <v>133</v>
      </c>
      <c r="BC377">
        <v>12</v>
      </c>
      <c r="BD377">
        <v>20</v>
      </c>
      <c r="BE377">
        <v>0.9</v>
      </c>
      <c r="BF377">
        <v>5000</v>
      </c>
      <c r="BG377">
        <v>80</v>
      </c>
      <c r="BK377" t="s">
        <v>156</v>
      </c>
      <c r="BL377" t="s">
        <v>156</v>
      </c>
      <c r="BM377" t="s">
        <v>156</v>
      </c>
      <c r="BV377" s="8">
        <v>43406</v>
      </c>
      <c r="BW377" t="s">
        <v>156</v>
      </c>
      <c r="BX377" t="s">
        <v>156</v>
      </c>
      <c r="BY377" t="s">
        <v>156</v>
      </c>
      <c r="CF377" t="s">
        <v>159</v>
      </c>
      <c r="CN377" t="s">
        <v>156</v>
      </c>
    </row>
    <row r="378" spans="1:92" x14ac:dyDescent="0.3">
      <c r="A378" t="s">
        <v>1107</v>
      </c>
      <c r="B378" t="s">
        <v>507</v>
      </c>
      <c r="C378" t="s">
        <v>508</v>
      </c>
      <c r="D378" t="s">
        <v>1108</v>
      </c>
      <c r="E378" t="s">
        <v>152</v>
      </c>
      <c r="F378" t="s">
        <v>153</v>
      </c>
      <c r="G378" t="s">
        <v>202</v>
      </c>
      <c r="I378" t="s">
        <v>155</v>
      </c>
      <c r="J378" t="s">
        <v>156</v>
      </c>
      <c r="U378" s="8">
        <v>43340</v>
      </c>
      <c r="V378" t="s">
        <v>157</v>
      </c>
      <c r="W378" t="s">
        <v>157</v>
      </c>
      <c r="X378" t="s">
        <v>156</v>
      </c>
      <c r="Z378" t="s">
        <v>1104</v>
      </c>
      <c r="AZ378">
        <v>4.4000000000000004</v>
      </c>
      <c r="BA378">
        <v>1800</v>
      </c>
      <c r="BB378">
        <v>120</v>
      </c>
      <c r="BC378">
        <v>15</v>
      </c>
      <c r="BD378">
        <v>8</v>
      </c>
      <c r="BE378">
        <v>0.9</v>
      </c>
      <c r="BF378">
        <v>5000</v>
      </c>
      <c r="BG378">
        <v>80</v>
      </c>
      <c r="BK378" t="s">
        <v>156</v>
      </c>
      <c r="BL378" t="s">
        <v>156</v>
      </c>
      <c r="BM378" t="s">
        <v>156</v>
      </c>
      <c r="BV378" s="8">
        <v>43406</v>
      </c>
      <c r="BW378" t="s">
        <v>156</v>
      </c>
      <c r="BX378" t="s">
        <v>156</v>
      </c>
      <c r="BY378" t="s">
        <v>156</v>
      </c>
      <c r="CF378" t="s">
        <v>159</v>
      </c>
      <c r="CN378" t="s">
        <v>156</v>
      </c>
    </row>
    <row r="379" spans="1:92" x14ac:dyDescent="0.3">
      <c r="A379" t="s">
        <v>1109</v>
      </c>
      <c r="B379" t="s">
        <v>507</v>
      </c>
      <c r="C379" t="s">
        <v>508</v>
      </c>
      <c r="D379" t="s">
        <v>1110</v>
      </c>
      <c r="E379" t="s">
        <v>152</v>
      </c>
      <c r="F379" t="s">
        <v>153</v>
      </c>
      <c r="G379" t="s">
        <v>202</v>
      </c>
      <c r="I379" t="s">
        <v>155</v>
      </c>
      <c r="J379" t="s">
        <v>156</v>
      </c>
      <c r="U379" s="8">
        <v>43340</v>
      </c>
      <c r="V379" t="s">
        <v>157</v>
      </c>
      <c r="W379" t="s">
        <v>157</v>
      </c>
      <c r="X379" t="s">
        <v>156</v>
      </c>
      <c r="Z379" t="s">
        <v>1104</v>
      </c>
      <c r="AZ379">
        <v>4.4000000000000004</v>
      </c>
      <c r="BA379">
        <v>1800</v>
      </c>
      <c r="BB379">
        <v>120</v>
      </c>
      <c r="BC379">
        <v>15</v>
      </c>
      <c r="BD379">
        <v>8</v>
      </c>
      <c r="BE379">
        <v>0.9</v>
      </c>
      <c r="BF379">
        <v>4000</v>
      </c>
      <c r="BG379">
        <v>80</v>
      </c>
      <c r="BK379" t="s">
        <v>156</v>
      </c>
      <c r="BL379" t="s">
        <v>156</v>
      </c>
      <c r="BM379" t="s">
        <v>156</v>
      </c>
      <c r="BV379" s="8">
        <v>43406</v>
      </c>
      <c r="BW379" t="s">
        <v>156</v>
      </c>
      <c r="BX379" t="s">
        <v>156</v>
      </c>
      <c r="BY379" t="s">
        <v>156</v>
      </c>
      <c r="CF379" t="s">
        <v>159</v>
      </c>
      <c r="CN379" t="s">
        <v>156</v>
      </c>
    </row>
    <row r="380" spans="1:92" x14ac:dyDescent="0.3">
      <c r="A380" t="s">
        <v>1111</v>
      </c>
      <c r="B380" t="s">
        <v>507</v>
      </c>
      <c r="C380" t="s">
        <v>508</v>
      </c>
      <c r="D380" t="s">
        <v>1112</v>
      </c>
      <c r="E380" t="s">
        <v>152</v>
      </c>
      <c r="F380" t="s">
        <v>153</v>
      </c>
      <c r="G380" t="s">
        <v>202</v>
      </c>
      <c r="I380" t="s">
        <v>155</v>
      </c>
      <c r="J380" t="s">
        <v>162</v>
      </c>
      <c r="L380">
        <v>1789.1</v>
      </c>
      <c r="M380">
        <v>117.32</v>
      </c>
      <c r="N380">
        <v>15.25</v>
      </c>
      <c r="O380">
        <v>8.9499999999999993</v>
      </c>
      <c r="P380">
        <v>0.96619999999999995</v>
      </c>
      <c r="Q380">
        <v>3046</v>
      </c>
      <c r="R380">
        <v>83.1</v>
      </c>
      <c r="S380">
        <v>5</v>
      </c>
      <c r="T380">
        <v>50000</v>
      </c>
      <c r="U380" s="8">
        <v>43340</v>
      </c>
      <c r="V380" t="s">
        <v>157</v>
      </c>
      <c r="W380" t="s">
        <v>157</v>
      </c>
      <c r="X380" t="s">
        <v>156</v>
      </c>
      <c r="Z380" t="s">
        <v>1104</v>
      </c>
      <c r="AP380">
        <v>85.3</v>
      </c>
      <c r="AR380">
        <v>1.22</v>
      </c>
      <c r="AS380">
        <v>1.3</v>
      </c>
      <c r="AZ380">
        <v>4.4000000000000004</v>
      </c>
      <c r="BA380">
        <v>1800</v>
      </c>
      <c r="BB380">
        <v>120</v>
      </c>
      <c r="BC380">
        <v>15</v>
      </c>
      <c r="BD380">
        <v>8</v>
      </c>
      <c r="BE380">
        <v>0.9</v>
      </c>
      <c r="BF380">
        <v>3000</v>
      </c>
      <c r="BG380">
        <v>80</v>
      </c>
      <c r="BK380" t="s">
        <v>156</v>
      </c>
      <c r="BL380" t="s">
        <v>156</v>
      </c>
      <c r="BM380" t="s">
        <v>156</v>
      </c>
      <c r="BV380" s="8">
        <v>43406</v>
      </c>
      <c r="BW380" t="s">
        <v>156</v>
      </c>
      <c r="BX380" t="s">
        <v>156</v>
      </c>
      <c r="BY380" t="s">
        <v>156</v>
      </c>
      <c r="CF380" t="s">
        <v>159</v>
      </c>
      <c r="CN380" t="s">
        <v>156</v>
      </c>
    </row>
    <row r="381" spans="1:92" x14ac:dyDescent="0.3">
      <c r="A381" t="s">
        <v>1113</v>
      </c>
      <c r="B381" t="s">
        <v>706</v>
      </c>
      <c r="C381" t="s">
        <v>707</v>
      </c>
      <c r="D381" t="s">
        <v>1114</v>
      </c>
      <c r="E381" t="s">
        <v>152</v>
      </c>
      <c r="F381" t="s">
        <v>153</v>
      </c>
      <c r="G381" t="s">
        <v>202</v>
      </c>
      <c r="I381" t="s">
        <v>155</v>
      </c>
      <c r="J381" t="s">
        <v>156</v>
      </c>
      <c r="U381" s="8">
        <v>43340</v>
      </c>
      <c r="V381" t="s">
        <v>189</v>
      </c>
      <c r="W381" t="s">
        <v>478</v>
      </c>
      <c r="X381" t="s">
        <v>156</v>
      </c>
      <c r="Z381" t="s">
        <v>1115</v>
      </c>
      <c r="AZ381">
        <v>4.4000000000000004</v>
      </c>
      <c r="BA381">
        <v>1750</v>
      </c>
      <c r="BB381">
        <v>120</v>
      </c>
      <c r="BC381">
        <v>14.5</v>
      </c>
      <c r="BD381">
        <v>20</v>
      </c>
      <c r="BE381">
        <v>0.9</v>
      </c>
      <c r="BF381">
        <v>4000</v>
      </c>
      <c r="BG381">
        <v>83</v>
      </c>
      <c r="BK381" t="s">
        <v>156</v>
      </c>
      <c r="BL381" t="s">
        <v>156</v>
      </c>
      <c r="BM381" t="s">
        <v>156</v>
      </c>
      <c r="BV381" s="8">
        <v>43406</v>
      </c>
      <c r="BW381" t="s">
        <v>156</v>
      </c>
      <c r="BX381" t="s">
        <v>156</v>
      </c>
      <c r="BY381" t="s">
        <v>156</v>
      </c>
      <c r="CF381" t="s">
        <v>159</v>
      </c>
      <c r="CN381" t="s">
        <v>156</v>
      </c>
    </row>
    <row r="382" spans="1:92" x14ac:dyDescent="0.3">
      <c r="A382" t="s">
        <v>1116</v>
      </c>
      <c r="B382" t="s">
        <v>706</v>
      </c>
      <c r="C382" t="s">
        <v>707</v>
      </c>
      <c r="D382" t="s">
        <v>1117</v>
      </c>
      <c r="E382" t="s">
        <v>152</v>
      </c>
      <c r="F382" t="s">
        <v>153</v>
      </c>
      <c r="G382" t="s">
        <v>202</v>
      </c>
      <c r="I382" t="s">
        <v>155</v>
      </c>
      <c r="J382" t="s">
        <v>156</v>
      </c>
      <c r="U382" s="8">
        <v>43340</v>
      </c>
      <c r="V382" t="s">
        <v>189</v>
      </c>
      <c r="W382" t="s">
        <v>478</v>
      </c>
      <c r="X382" t="s">
        <v>156</v>
      </c>
      <c r="Z382" t="s">
        <v>1115</v>
      </c>
      <c r="AZ382">
        <v>4.4000000000000004</v>
      </c>
      <c r="BA382">
        <v>1800</v>
      </c>
      <c r="BB382">
        <v>124</v>
      </c>
      <c r="BC382">
        <v>14.5</v>
      </c>
      <c r="BD382">
        <v>20</v>
      </c>
      <c r="BE382">
        <v>0.9</v>
      </c>
      <c r="BF382">
        <v>5000</v>
      </c>
      <c r="BG382">
        <v>83</v>
      </c>
      <c r="BK382" t="s">
        <v>156</v>
      </c>
      <c r="BL382" t="s">
        <v>156</v>
      </c>
      <c r="BM382" t="s">
        <v>156</v>
      </c>
      <c r="BV382" s="8">
        <v>43406</v>
      </c>
      <c r="BW382" t="s">
        <v>156</v>
      </c>
      <c r="BX382" t="s">
        <v>156</v>
      </c>
      <c r="BY382" t="s">
        <v>156</v>
      </c>
      <c r="CF382" t="s">
        <v>159</v>
      </c>
      <c r="CN382" t="s">
        <v>156</v>
      </c>
    </row>
    <row r="383" spans="1:92" x14ac:dyDescent="0.3">
      <c r="A383" t="s">
        <v>1118</v>
      </c>
      <c r="B383" t="s">
        <v>507</v>
      </c>
      <c r="C383" t="s">
        <v>508</v>
      </c>
      <c r="D383" t="s">
        <v>1119</v>
      </c>
      <c r="E383" t="s">
        <v>152</v>
      </c>
      <c r="F383" t="s">
        <v>153</v>
      </c>
      <c r="G383" t="s">
        <v>202</v>
      </c>
      <c r="I383" t="s">
        <v>155</v>
      </c>
      <c r="J383" t="s">
        <v>162</v>
      </c>
      <c r="L383">
        <v>1755.1</v>
      </c>
      <c r="M383">
        <v>115.77</v>
      </c>
      <c r="N383">
        <v>15.16</v>
      </c>
      <c r="O383">
        <v>12.44</v>
      </c>
      <c r="P383">
        <v>0.96120000000000005</v>
      </c>
      <c r="Q383">
        <v>2912</v>
      </c>
      <c r="R383">
        <v>82.6</v>
      </c>
      <c r="S383">
        <v>5</v>
      </c>
      <c r="T383">
        <v>50000</v>
      </c>
      <c r="U383" s="8">
        <v>43339</v>
      </c>
      <c r="V383" t="s">
        <v>157</v>
      </c>
      <c r="W383" t="s">
        <v>157</v>
      </c>
      <c r="X383" t="s">
        <v>156</v>
      </c>
      <c r="Z383" t="s">
        <v>1120</v>
      </c>
      <c r="AP383">
        <v>84.3</v>
      </c>
      <c r="AR383">
        <v>1.22</v>
      </c>
      <c r="AS383">
        <v>1.32</v>
      </c>
      <c r="AZ383">
        <v>4.4000000000000004</v>
      </c>
      <c r="BA383">
        <v>1800</v>
      </c>
      <c r="BB383">
        <v>120</v>
      </c>
      <c r="BC383">
        <v>15</v>
      </c>
      <c r="BD383">
        <v>12</v>
      </c>
      <c r="BE383">
        <v>0.9</v>
      </c>
      <c r="BF383">
        <v>3000</v>
      </c>
      <c r="BG383">
        <v>80</v>
      </c>
      <c r="BK383" t="s">
        <v>162</v>
      </c>
      <c r="BL383" t="s">
        <v>156</v>
      </c>
      <c r="BM383" t="s">
        <v>156</v>
      </c>
      <c r="BV383" s="8">
        <v>43406</v>
      </c>
      <c r="BW383" t="s">
        <v>156</v>
      </c>
      <c r="BX383" t="s">
        <v>156</v>
      </c>
      <c r="BY383" t="s">
        <v>156</v>
      </c>
      <c r="CF383" t="s">
        <v>159</v>
      </c>
      <c r="CN383" t="s">
        <v>156</v>
      </c>
    </row>
    <row r="384" spans="1:92" hidden="1" x14ac:dyDescent="0.3">
      <c r="A384" t="s">
        <v>1121</v>
      </c>
      <c r="B384" t="s">
        <v>706</v>
      </c>
      <c r="C384" t="s">
        <v>707</v>
      </c>
      <c r="D384" t="s">
        <v>1122</v>
      </c>
      <c r="E384" t="s">
        <v>152</v>
      </c>
      <c r="F384" t="s">
        <v>153</v>
      </c>
      <c r="G384" t="s">
        <v>154</v>
      </c>
      <c r="I384" t="s">
        <v>155</v>
      </c>
      <c r="J384" t="s">
        <v>156</v>
      </c>
      <c r="U384" s="8">
        <v>42851</v>
      </c>
      <c r="V384" t="s">
        <v>157</v>
      </c>
      <c r="W384" t="s">
        <v>157</v>
      </c>
      <c r="X384" t="s">
        <v>156</v>
      </c>
      <c r="Z384" t="s">
        <v>745</v>
      </c>
      <c r="AZ384">
        <v>4.4000000000000004</v>
      </c>
      <c r="BA384">
        <v>1850</v>
      </c>
      <c r="BB384">
        <v>155</v>
      </c>
      <c r="BC384">
        <v>12</v>
      </c>
      <c r="BD384">
        <v>20</v>
      </c>
      <c r="BE384">
        <v>0.9</v>
      </c>
      <c r="BF384">
        <v>4000</v>
      </c>
      <c r="BG384">
        <v>80</v>
      </c>
      <c r="BK384" t="s">
        <v>156</v>
      </c>
      <c r="BL384" t="s">
        <v>156</v>
      </c>
      <c r="BM384" t="s">
        <v>156</v>
      </c>
      <c r="BN384" s="8">
        <v>43222</v>
      </c>
      <c r="BO384">
        <v>4.3</v>
      </c>
      <c r="BQ384" t="s">
        <v>155</v>
      </c>
      <c r="BV384" s="8">
        <v>43406</v>
      </c>
      <c r="BW384" t="s">
        <v>156</v>
      </c>
      <c r="BX384" t="s">
        <v>156</v>
      </c>
      <c r="BY384" t="s">
        <v>156</v>
      </c>
      <c r="CF384" t="s">
        <v>159</v>
      </c>
      <c r="CN384" t="s">
        <v>156</v>
      </c>
    </row>
    <row r="385" spans="1:92" x14ac:dyDescent="0.3">
      <c r="A385" t="s">
        <v>1123</v>
      </c>
      <c r="B385" t="s">
        <v>1124</v>
      </c>
      <c r="C385" t="s">
        <v>1125</v>
      </c>
      <c r="D385" t="s">
        <v>1126</v>
      </c>
      <c r="E385" t="s">
        <v>152</v>
      </c>
      <c r="F385" t="s">
        <v>153</v>
      </c>
      <c r="G385" t="s">
        <v>202</v>
      </c>
      <c r="I385" t="s">
        <v>155</v>
      </c>
      <c r="J385" t="s">
        <v>156</v>
      </c>
      <c r="U385" s="8">
        <v>43335</v>
      </c>
      <c r="V385" t="s">
        <v>157</v>
      </c>
      <c r="W385" t="s">
        <v>157</v>
      </c>
      <c r="X385" t="s">
        <v>156</v>
      </c>
      <c r="Z385" t="s">
        <v>1127</v>
      </c>
      <c r="AZ385">
        <v>4.4000000000000004</v>
      </c>
      <c r="BA385">
        <v>2298.6999999999998</v>
      </c>
      <c r="BB385">
        <v>120.1</v>
      </c>
      <c r="BC385">
        <v>19.100000000000001</v>
      </c>
      <c r="BD385">
        <v>13.3</v>
      </c>
      <c r="BE385">
        <v>0.92500000000000004</v>
      </c>
      <c r="BF385">
        <v>4970</v>
      </c>
      <c r="BG385">
        <v>83.3</v>
      </c>
      <c r="BK385" t="s">
        <v>156</v>
      </c>
      <c r="BL385" t="s">
        <v>156</v>
      </c>
      <c r="BM385" t="s">
        <v>156</v>
      </c>
      <c r="BV385" s="8">
        <v>43406</v>
      </c>
      <c r="BW385" t="s">
        <v>156</v>
      </c>
      <c r="BX385" t="s">
        <v>156</v>
      </c>
      <c r="BY385" t="s">
        <v>156</v>
      </c>
      <c r="CF385" t="s">
        <v>159</v>
      </c>
      <c r="CN385" t="s">
        <v>156</v>
      </c>
    </row>
    <row r="386" spans="1:92" hidden="1" x14ac:dyDescent="0.3">
      <c r="A386" t="s">
        <v>1128</v>
      </c>
      <c r="B386" t="s">
        <v>706</v>
      </c>
      <c r="C386" t="s">
        <v>707</v>
      </c>
      <c r="D386" t="s">
        <v>1129</v>
      </c>
      <c r="E386" t="s">
        <v>152</v>
      </c>
      <c r="F386" t="s">
        <v>153</v>
      </c>
      <c r="G386" t="s">
        <v>154</v>
      </c>
      <c r="I386" t="s">
        <v>155</v>
      </c>
      <c r="J386" t="s">
        <v>156</v>
      </c>
      <c r="U386" s="8">
        <v>42851</v>
      </c>
      <c r="V386" t="s">
        <v>157</v>
      </c>
      <c r="W386" t="s">
        <v>157</v>
      </c>
      <c r="X386" t="s">
        <v>156</v>
      </c>
      <c r="Z386" t="s">
        <v>750</v>
      </c>
      <c r="AZ386">
        <v>4.4000000000000004</v>
      </c>
      <c r="BA386">
        <v>2150</v>
      </c>
      <c r="BB386">
        <v>155</v>
      </c>
      <c r="BC386">
        <v>14</v>
      </c>
      <c r="BD386">
        <v>20</v>
      </c>
      <c r="BE386">
        <v>0.9</v>
      </c>
      <c r="BF386">
        <v>4000</v>
      </c>
      <c r="BG386">
        <v>80</v>
      </c>
      <c r="BK386" t="s">
        <v>156</v>
      </c>
      <c r="BL386" t="s">
        <v>156</v>
      </c>
      <c r="BM386" t="s">
        <v>156</v>
      </c>
      <c r="BN386" s="8">
        <v>43222</v>
      </c>
      <c r="BO386">
        <v>4.3</v>
      </c>
      <c r="BQ386" t="s">
        <v>155</v>
      </c>
      <c r="BV386" s="8">
        <v>43406</v>
      </c>
      <c r="BW386" t="s">
        <v>156</v>
      </c>
      <c r="BX386" t="s">
        <v>156</v>
      </c>
      <c r="BY386" t="s">
        <v>156</v>
      </c>
      <c r="CF386" t="s">
        <v>159</v>
      </c>
      <c r="CN386" t="s">
        <v>156</v>
      </c>
    </row>
    <row r="387" spans="1:92" hidden="1" x14ac:dyDescent="0.3">
      <c r="A387" t="s">
        <v>1130</v>
      </c>
      <c r="B387" t="s">
        <v>1131</v>
      </c>
      <c r="C387" t="s">
        <v>1132</v>
      </c>
      <c r="D387">
        <v>91047</v>
      </c>
      <c r="E387" t="s">
        <v>152</v>
      </c>
      <c r="F387" t="s">
        <v>153</v>
      </c>
      <c r="G387" t="s">
        <v>154</v>
      </c>
      <c r="I387" t="s">
        <v>155</v>
      </c>
      <c r="J387" t="s">
        <v>156</v>
      </c>
      <c r="U387" s="8">
        <v>43332</v>
      </c>
      <c r="V387" t="s">
        <v>157</v>
      </c>
      <c r="W387" t="s">
        <v>157</v>
      </c>
      <c r="X387" t="s">
        <v>156</v>
      </c>
      <c r="Z387" t="s">
        <v>1133</v>
      </c>
      <c r="AZ387">
        <v>4.4000000000000004</v>
      </c>
      <c r="BA387">
        <v>2200</v>
      </c>
      <c r="BB387">
        <v>122.2</v>
      </c>
      <c r="BC387">
        <v>18</v>
      </c>
      <c r="BD387">
        <v>20</v>
      </c>
      <c r="BE387">
        <v>0.9</v>
      </c>
      <c r="BF387">
        <v>4000</v>
      </c>
      <c r="BG387">
        <v>82</v>
      </c>
      <c r="BK387" t="s">
        <v>156</v>
      </c>
      <c r="BL387" t="s">
        <v>156</v>
      </c>
      <c r="BM387" t="s">
        <v>156</v>
      </c>
      <c r="BV387" s="8">
        <v>43406</v>
      </c>
      <c r="BW387" t="s">
        <v>156</v>
      </c>
      <c r="BX387" t="s">
        <v>156</v>
      </c>
      <c r="BY387" t="s">
        <v>156</v>
      </c>
      <c r="CF387" t="s">
        <v>159</v>
      </c>
      <c r="CN387" t="s">
        <v>156</v>
      </c>
    </row>
    <row r="388" spans="1:92" hidden="1" x14ac:dyDescent="0.3">
      <c r="A388" t="s">
        <v>1134</v>
      </c>
      <c r="B388" t="s">
        <v>1131</v>
      </c>
      <c r="C388" t="s">
        <v>1132</v>
      </c>
      <c r="D388">
        <v>91048</v>
      </c>
      <c r="E388" t="s">
        <v>152</v>
      </c>
      <c r="F388" t="s">
        <v>153</v>
      </c>
      <c r="G388" t="s">
        <v>154</v>
      </c>
      <c r="I388" t="s">
        <v>155</v>
      </c>
      <c r="J388" t="s">
        <v>156</v>
      </c>
      <c r="U388" s="8">
        <v>43332</v>
      </c>
      <c r="V388" t="s">
        <v>157</v>
      </c>
      <c r="W388" t="s">
        <v>157</v>
      </c>
      <c r="X388" t="s">
        <v>156</v>
      </c>
      <c r="Z388" t="s">
        <v>1133</v>
      </c>
      <c r="AZ388">
        <v>4.4000000000000004</v>
      </c>
      <c r="BA388">
        <v>2200</v>
      </c>
      <c r="BB388">
        <v>122.2</v>
      </c>
      <c r="BC388">
        <v>18</v>
      </c>
      <c r="BD388">
        <v>20</v>
      </c>
      <c r="BE388">
        <v>0.9</v>
      </c>
      <c r="BF388">
        <v>5000</v>
      </c>
      <c r="BG388">
        <v>82</v>
      </c>
      <c r="BK388" t="s">
        <v>156</v>
      </c>
      <c r="BL388" t="s">
        <v>156</v>
      </c>
      <c r="BM388" t="s">
        <v>156</v>
      </c>
      <c r="BV388" s="8">
        <v>43406</v>
      </c>
      <c r="BW388" t="s">
        <v>156</v>
      </c>
      <c r="BX388" t="s">
        <v>156</v>
      </c>
      <c r="BY388" t="s">
        <v>156</v>
      </c>
      <c r="CF388" t="s">
        <v>159</v>
      </c>
      <c r="CN388" t="s">
        <v>156</v>
      </c>
    </row>
    <row r="389" spans="1:92" x14ac:dyDescent="0.3">
      <c r="A389" t="s">
        <v>1135</v>
      </c>
      <c r="B389" t="s">
        <v>1136</v>
      </c>
      <c r="C389" t="s">
        <v>1137</v>
      </c>
      <c r="D389" t="s">
        <v>1138</v>
      </c>
      <c r="E389" t="s">
        <v>152</v>
      </c>
      <c r="F389" t="s">
        <v>153</v>
      </c>
      <c r="G389" t="s">
        <v>202</v>
      </c>
      <c r="I389" t="s">
        <v>155</v>
      </c>
      <c r="J389" t="s">
        <v>156</v>
      </c>
      <c r="U389" s="8">
        <v>43329</v>
      </c>
      <c r="V389" t="s">
        <v>157</v>
      </c>
      <c r="W389" t="s">
        <v>157</v>
      </c>
      <c r="X389" t="s">
        <v>156</v>
      </c>
      <c r="Z389" t="s">
        <v>1139</v>
      </c>
      <c r="AZ389">
        <v>4.4000000000000004</v>
      </c>
      <c r="BA389">
        <v>2682</v>
      </c>
      <c r="BB389">
        <v>151.94999999999999</v>
      </c>
      <c r="BC389">
        <v>17.649999999999999</v>
      </c>
      <c r="BD389">
        <v>20.6</v>
      </c>
      <c r="BE389">
        <v>0.92379999999999995</v>
      </c>
      <c r="BF389">
        <v>5000</v>
      </c>
      <c r="BG389">
        <v>82.2</v>
      </c>
      <c r="BK389" t="s">
        <v>156</v>
      </c>
      <c r="BL389" t="s">
        <v>156</v>
      </c>
      <c r="BM389" t="s">
        <v>156</v>
      </c>
      <c r="BV389" s="8">
        <v>43406</v>
      </c>
      <c r="BW389" t="s">
        <v>156</v>
      </c>
      <c r="BX389" t="s">
        <v>156</v>
      </c>
      <c r="BY389" t="s">
        <v>156</v>
      </c>
      <c r="CF389" t="s">
        <v>159</v>
      </c>
      <c r="CN389" t="s">
        <v>156</v>
      </c>
    </row>
    <row r="390" spans="1:92" x14ac:dyDescent="0.3">
      <c r="A390" t="s">
        <v>1140</v>
      </c>
      <c r="B390" t="s">
        <v>1136</v>
      </c>
      <c r="C390" t="s">
        <v>1137</v>
      </c>
      <c r="D390" t="s">
        <v>1141</v>
      </c>
      <c r="E390" t="s">
        <v>152</v>
      </c>
      <c r="F390" t="s">
        <v>153</v>
      </c>
      <c r="G390" t="s">
        <v>202</v>
      </c>
      <c r="I390" t="s">
        <v>155</v>
      </c>
      <c r="J390" t="s">
        <v>162</v>
      </c>
      <c r="L390">
        <v>2660</v>
      </c>
      <c r="M390">
        <v>150.59</v>
      </c>
      <c r="N390">
        <v>17.690000000000001</v>
      </c>
      <c r="O390">
        <v>20.98</v>
      </c>
      <c r="P390">
        <v>0.92679999999999996</v>
      </c>
      <c r="Q390">
        <v>3935</v>
      </c>
      <c r="R390">
        <v>82.1</v>
      </c>
      <c r="S390">
        <v>5</v>
      </c>
      <c r="T390">
        <v>50000</v>
      </c>
      <c r="U390" s="8">
        <v>43329</v>
      </c>
      <c r="V390" t="s">
        <v>157</v>
      </c>
      <c r="W390" t="s">
        <v>157</v>
      </c>
      <c r="X390" t="s">
        <v>156</v>
      </c>
      <c r="Z390" t="s">
        <v>1139</v>
      </c>
      <c r="AP390">
        <v>84.5</v>
      </c>
      <c r="AR390">
        <v>1.2</v>
      </c>
      <c r="AS390">
        <v>1.34</v>
      </c>
      <c r="AZ390">
        <v>4.4000000000000004</v>
      </c>
      <c r="BA390">
        <v>2664</v>
      </c>
      <c r="BB390">
        <v>150.59</v>
      </c>
      <c r="BC390">
        <v>17.690000000000001</v>
      </c>
      <c r="BD390">
        <v>20.98</v>
      </c>
      <c r="BE390">
        <v>0.9254</v>
      </c>
      <c r="BF390">
        <v>4000</v>
      </c>
      <c r="BG390">
        <v>82.1</v>
      </c>
      <c r="BK390" t="s">
        <v>156</v>
      </c>
      <c r="BL390" t="s">
        <v>156</v>
      </c>
      <c r="BM390" t="s">
        <v>156</v>
      </c>
      <c r="BV390" s="8">
        <v>43406</v>
      </c>
      <c r="BW390" t="s">
        <v>156</v>
      </c>
      <c r="BX390" t="s">
        <v>156</v>
      </c>
      <c r="BY390" t="s">
        <v>156</v>
      </c>
      <c r="CF390" t="s">
        <v>159</v>
      </c>
      <c r="CN390" t="s">
        <v>156</v>
      </c>
    </row>
    <row r="391" spans="1:92" x14ac:dyDescent="0.3">
      <c r="A391" t="s">
        <v>1142</v>
      </c>
      <c r="B391" t="s">
        <v>398</v>
      </c>
      <c r="C391" t="s">
        <v>399</v>
      </c>
      <c r="D391" t="s">
        <v>1143</v>
      </c>
      <c r="E391" t="s">
        <v>152</v>
      </c>
      <c r="F391" t="s">
        <v>153</v>
      </c>
      <c r="G391" t="s">
        <v>202</v>
      </c>
      <c r="I391" t="s">
        <v>155</v>
      </c>
      <c r="J391" t="s">
        <v>162</v>
      </c>
      <c r="L391">
        <v>2148.6</v>
      </c>
      <c r="M391">
        <v>131.57</v>
      </c>
      <c r="N391">
        <v>16.329999999999998</v>
      </c>
      <c r="O391">
        <v>15.91</v>
      </c>
      <c r="P391">
        <v>0.95960000000000001</v>
      </c>
      <c r="Q391">
        <v>3042</v>
      </c>
      <c r="R391">
        <v>82.2</v>
      </c>
      <c r="S391">
        <v>5</v>
      </c>
      <c r="T391">
        <v>50000</v>
      </c>
      <c r="U391" s="8">
        <v>43329</v>
      </c>
      <c r="V391" t="s">
        <v>157</v>
      </c>
      <c r="W391" t="s">
        <v>157</v>
      </c>
      <c r="X391" t="s">
        <v>156</v>
      </c>
      <c r="Z391" t="s">
        <v>1144</v>
      </c>
      <c r="AP391">
        <v>78.5</v>
      </c>
      <c r="AR391">
        <v>1.1599999999999999</v>
      </c>
      <c r="AS391">
        <v>1.26</v>
      </c>
      <c r="AZ391">
        <v>4.4000000000000004</v>
      </c>
      <c r="BA391">
        <v>2148.6</v>
      </c>
      <c r="BB391">
        <v>131.57</v>
      </c>
      <c r="BC391">
        <v>16.329999999999998</v>
      </c>
      <c r="BD391">
        <v>15.91</v>
      </c>
      <c r="BE391">
        <v>0.95960000000000001</v>
      </c>
      <c r="BF391">
        <v>3000</v>
      </c>
      <c r="BG391">
        <v>82.2</v>
      </c>
      <c r="BK391" t="s">
        <v>156</v>
      </c>
      <c r="BL391" t="s">
        <v>156</v>
      </c>
      <c r="BM391" t="s">
        <v>156</v>
      </c>
      <c r="BV391" s="8">
        <v>43406</v>
      </c>
      <c r="BW391" t="s">
        <v>156</v>
      </c>
      <c r="BX391" t="s">
        <v>156</v>
      </c>
      <c r="BY391" t="s">
        <v>156</v>
      </c>
      <c r="CF391" t="s">
        <v>159</v>
      </c>
      <c r="CN391" t="s">
        <v>156</v>
      </c>
    </row>
    <row r="392" spans="1:92" x14ac:dyDescent="0.3">
      <c r="A392" t="s">
        <v>1145</v>
      </c>
      <c r="B392" t="s">
        <v>398</v>
      </c>
      <c r="C392" t="s">
        <v>399</v>
      </c>
      <c r="D392" t="s">
        <v>1146</v>
      </c>
      <c r="E392" t="s">
        <v>152</v>
      </c>
      <c r="F392" t="s">
        <v>153</v>
      </c>
      <c r="G392" t="s">
        <v>202</v>
      </c>
      <c r="I392" t="s">
        <v>155</v>
      </c>
      <c r="J392" t="s">
        <v>156</v>
      </c>
      <c r="U392" s="8">
        <v>43329</v>
      </c>
      <c r="V392" t="s">
        <v>157</v>
      </c>
      <c r="W392" t="s">
        <v>157</v>
      </c>
      <c r="X392" t="s">
        <v>156</v>
      </c>
      <c r="Z392" t="s">
        <v>1144</v>
      </c>
      <c r="AZ392">
        <v>4.4000000000000004</v>
      </c>
      <c r="BA392">
        <v>2148.6</v>
      </c>
      <c r="BB392">
        <v>131.57</v>
      </c>
      <c r="BC392">
        <v>16.329999999999998</v>
      </c>
      <c r="BD392">
        <v>15.91</v>
      </c>
      <c r="BE392">
        <v>0.95960000000000001</v>
      </c>
      <c r="BF392">
        <v>4000</v>
      </c>
      <c r="BG392">
        <v>82.2</v>
      </c>
      <c r="BK392" t="s">
        <v>156</v>
      </c>
      <c r="BL392" t="s">
        <v>156</v>
      </c>
      <c r="BM392" t="s">
        <v>156</v>
      </c>
      <c r="BV392" s="8">
        <v>43406</v>
      </c>
      <c r="BW392" t="s">
        <v>156</v>
      </c>
      <c r="BX392" t="s">
        <v>156</v>
      </c>
      <c r="BY392" t="s">
        <v>156</v>
      </c>
      <c r="CF392" t="s">
        <v>159</v>
      </c>
      <c r="CN392" t="s">
        <v>156</v>
      </c>
    </row>
    <row r="393" spans="1:92" x14ac:dyDescent="0.3">
      <c r="A393" t="s">
        <v>1147</v>
      </c>
      <c r="B393" t="s">
        <v>398</v>
      </c>
      <c r="C393" t="s">
        <v>399</v>
      </c>
      <c r="D393" t="s">
        <v>1148</v>
      </c>
      <c r="E393" t="s">
        <v>152</v>
      </c>
      <c r="F393" t="s">
        <v>153</v>
      </c>
      <c r="G393" t="s">
        <v>202</v>
      </c>
      <c r="I393" t="s">
        <v>155</v>
      </c>
      <c r="J393" t="s">
        <v>156</v>
      </c>
      <c r="U393" s="8">
        <v>43329</v>
      </c>
      <c r="V393" t="s">
        <v>157</v>
      </c>
      <c r="W393" t="s">
        <v>157</v>
      </c>
      <c r="X393" t="s">
        <v>156</v>
      </c>
      <c r="Z393" t="s">
        <v>1144</v>
      </c>
      <c r="AZ393">
        <v>4.4000000000000004</v>
      </c>
      <c r="BA393">
        <v>2345.8000000000002</v>
      </c>
      <c r="BB393">
        <v>143.83000000000001</v>
      </c>
      <c r="BC393">
        <v>16.309999999999999</v>
      </c>
      <c r="BD393">
        <v>15.91</v>
      </c>
      <c r="BE393">
        <v>0.95960000000000001</v>
      </c>
      <c r="BF393">
        <v>5000</v>
      </c>
      <c r="BG393">
        <v>82.5</v>
      </c>
      <c r="BK393" t="s">
        <v>156</v>
      </c>
      <c r="BL393" t="s">
        <v>156</v>
      </c>
      <c r="BM393" t="s">
        <v>156</v>
      </c>
      <c r="BV393" s="8">
        <v>43406</v>
      </c>
      <c r="BW393" t="s">
        <v>156</v>
      </c>
      <c r="BX393" t="s">
        <v>156</v>
      </c>
      <c r="BY393" t="s">
        <v>156</v>
      </c>
      <c r="CF393" t="s">
        <v>159</v>
      </c>
      <c r="CN393" t="s">
        <v>156</v>
      </c>
    </row>
    <row r="394" spans="1:92" x14ac:dyDescent="0.3">
      <c r="A394" t="s">
        <v>1149</v>
      </c>
      <c r="B394" t="s">
        <v>398</v>
      </c>
      <c r="C394" t="s">
        <v>399</v>
      </c>
      <c r="D394" t="s">
        <v>1150</v>
      </c>
      <c r="E394" t="s">
        <v>152</v>
      </c>
      <c r="F394" t="s">
        <v>153</v>
      </c>
      <c r="G394" t="s">
        <v>202</v>
      </c>
      <c r="I394" t="s">
        <v>155</v>
      </c>
      <c r="J394" t="s">
        <v>156</v>
      </c>
      <c r="U394" s="8">
        <v>43329</v>
      </c>
      <c r="V394" t="s">
        <v>157</v>
      </c>
      <c r="W394" t="s">
        <v>157</v>
      </c>
      <c r="X394" t="s">
        <v>156</v>
      </c>
      <c r="Z394" t="s">
        <v>1144</v>
      </c>
      <c r="AZ394">
        <v>4.4000000000000004</v>
      </c>
      <c r="BA394">
        <v>2148.6</v>
      </c>
      <c r="BB394">
        <v>131.57</v>
      </c>
      <c r="BC394">
        <v>16.329999999999998</v>
      </c>
      <c r="BD394">
        <v>15.91</v>
      </c>
      <c r="BE394">
        <v>0.95960000000000001</v>
      </c>
      <c r="BF394">
        <v>3500</v>
      </c>
      <c r="BG394">
        <v>82.2</v>
      </c>
      <c r="BK394" t="s">
        <v>156</v>
      </c>
      <c r="BL394" t="s">
        <v>156</v>
      </c>
      <c r="BM394" t="s">
        <v>156</v>
      </c>
      <c r="BV394" s="8">
        <v>43406</v>
      </c>
      <c r="BW394" t="s">
        <v>156</v>
      </c>
      <c r="BX394" t="s">
        <v>156</v>
      </c>
      <c r="BY394" t="s">
        <v>156</v>
      </c>
      <c r="CF394" t="s">
        <v>159</v>
      </c>
      <c r="CN394" t="s">
        <v>156</v>
      </c>
    </row>
    <row r="395" spans="1:92" x14ac:dyDescent="0.3">
      <c r="A395" t="s">
        <v>1151</v>
      </c>
      <c r="B395" t="s">
        <v>398</v>
      </c>
      <c r="C395" t="s">
        <v>399</v>
      </c>
      <c r="D395" t="s">
        <v>1152</v>
      </c>
      <c r="E395" t="s">
        <v>152</v>
      </c>
      <c r="F395" t="s">
        <v>153</v>
      </c>
      <c r="G395" t="s">
        <v>202</v>
      </c>
      <c r="I395" t="s">
        <v>155</v>
      </c>
      <c r="J395" t="s">
        <v>156</v>
      </c>
      <c r="U395" s="8">
        <v>43329</v>
      </c>
      <c r="V395" t="s">
        <v>157</v>
      </c>
      <c r="W395" t="s">
        <v>157</v>
      </c>
      <c r="X395" t="s">
        <v>156</v>
      </c>
      <c r="Z395" t="s">
        <v>1144</v>
      </c>
      <c r="AZ395">
        <v>4.4000000000000004</v>
      </c>
      <c r="BA395">
        <v>2148.6</v>
      </c>
      <c r="BB395">
        <v>131.57</v>
      </c>
      <c r="BC395">
        <v>16.329999999999998</v>
      </c>
      <c r="BD395">
        <v>15.91</v>
      </c>
      <c r="BE395">
        <v>0.95960000000000001</v>
      </c>
      <c r="BF395">
        <v>4500</v>
      </c>
      <c r="BG395">
        <v>82.2</v>
      </c>
      <c r="BK395" t="s">
        <v>156</v>
      </c>
      <c r="BL395" t="s">
        <v>156</v>
      </c>
      <c r="BM395" t="s">
        <v>156</v>
      </c>
      <c r="BV395" s="8">
        <v>43406</v>
      </c>
      <c r="BW395" t="s">
        <v>156</v>
      </c>
      <c r="BX395" t="s">
        <v>156</v>
      </c>
      <c r="BY395" t="s">
        <v>156</v>
      </c>
      <c r="CF395" t="s">
        <v>159</v>
      </c>
      <c r="CN395" t="s">
        <v>156</v>
      </c>
    </row>
    <row r="396" spans="1:92" hidden="1" x14ac:dyDescent="0.3">
      <c r="A396" t="s">
        <v>1153</v>
      </c>
      <c r="B396" t="s">
        <v>241</v>
      </c>
      <c r="C396" t="s">
        <v>242</v>
      </c>
      <c r="D396" t="s">
        <v>1154</v>
      </c>
      <c r="E396" t="s">
        <v>152</v>
      </c>
      <c r="F396" t="s">
        <v>153</v>
      </c>
      <c r="G396" t="s">
        <v>154</v>
      </c>
      <c r="I396" t="s">
        <v>155</v>
      </c>
      <c r="J396" t="s">
        <v>156</v>
      </c>
      <c r="U396" s="8">
        <v>43327</v>
      </c>
      <c r="V396" t="s">
        <v>157</v>
      </c>
      <c r="W396" t="s">
        <v>157</v>
      </c>
      <c r="X396" t="s">
        <v>156</v>
      </c>
      <c r="Y396" t="s">
        <v>1155</v>
      </c>
      <c r="Z396" t="s">
        <v>1156</v>
      </c>
      <c r="AZ396">
        <v>4.4000000000000004</v>
      </c>
      <c r="BA396">
        <v>1600</v>
      </c>
      <c r="BB396">
        <v>123</v>
      </c>
      <c r="BC396">
        <v>13</v>
      </c>
      <c r="BD396">
        <v>20</v>
      </c>
      <c r="BE396">
        <v>0.9</v>
      </c>
      <c r="BF396">
        <v>3500</v>
      </c>
      <c r="BG396">
        <v>82</v>
      </c>
      <c r="BK396" t="s">
        <v>156</v>
      </c>
      <c r="BL396" t="s">
        <v>156</v>
      </c>
      <c r="BM396" t="s">
        <v>156</v>
      </c>
      <c r="BV396" s="8">
        <v>43406</v>
      </c>
      <c r="BW396" t="s">
        <v>156</v>
      </c>
      <c r="BX396" t="s">
        <v>156</v>
      </c>
      <c r="BY396" t="s">
        <v>156</v>
      </c>
      <c r="CF396" t="s">
        <v>159</v>
      </c>
      <c r="CN396" t="s">
        <v>156</v>
      </c>
    </row>
    <row r="397" spans="1:92" hidden="1" x14ac:dyDescent="0.3">
      <c r="A397" t="s">
        <v>1157</v>
      </c>
      <c r="B397" t="s">
        <v>241</v>
      </c>
      <c r="C397" t="s">
        <v>242</v>
      </c>
      <c r="D397" t="s">
        <v>1158</v>
      </c>
      <c r="E397" t="s">
        <v>152</v>
      </c>
      <c r="F397" t="s">
        <v>153</v>
      </c>
      <c r="G397" t="s">
        <v>154</v>
      </c>
      <c r="I397" t="s">
        <v>155</v>
      </c>
      <c r="J397" t="s">
        <v>156</v>
      </c>
      <c r="U397" s="8">
        <v>43327</v>
      </c>
      <c r="V397" t="s">
        <v>157</v>
      </c>
      <c r="W397" t="s">
        <v>157</v>
      </c>
      <c r="X397" t="s">
        <v>156</v>
      </c>
      <c r="Y397" t="s">
        <v>1155</v>
      </c>
      <c r="Z397" t="s">
        <v>1159</v>
      </c>
      <c r="AZ397">
        <v>4.4000000000000004</v>
      </c>
      <c r="BA397">
        <v>2000</v>
      </c>
      <c r="BB397">
        <v>125</v>
      </c>
      <c r="BC397">
        <v>16</v>
      </c>
      <c r="BD397">
        <v>20</v>
      </c>
      <c r="BE397">
        <v>0.9</v>
      </c>
      <c r="BF397">
        <v>5000</v>
      </c>
      <c r="BG397">
        <v>82</v>
      </c>
      <c r="BK397" t="s">
        <v>156</v>
      </c>
      <c r="BL397" t="s">
        <v>156</v>
      </c>
      <c r="BM397" t="s">
        <v>156</v>
      </c>
      <c r="BV397" s="8">
        <v>43406</v>
      </c>
      <c r="BW397" t="s">
        <v>156</v>
      </c>
      <c r="BX397" t="s">
        <v>156</v>
      </c>
      <c r="BY397" t="s">
        <v>156</v>
      </c>
      <c r="CF397" t="s">
        <v>159</v>
      </c>
      <c r="CN397" t="s">
        <v>156</v>
      </c>
    </row>
    <row r="398" spans="1:92" hidden="1" x14ac:dyDescent="0.3">
      <c r="A398" t="s">
        <v>1160</v>
      </c>
      <c r="B398" t="s">
        <v>241</v>
      </c>
      <c r="C398" t="s">
        <v>242</v>
      </c>
      <c r="D398" t="s">
        <v>1161</v>
      </c>
      <c r="E398" t="s">
        <v>152</v>
      </c>
      <c r="F398" t="s">
        <v>153</v>
      </c>
      <c r="G398" t="s">
        <v>154</v>
      </c>
      <c r="I398" t="s">
        <v>155</v>
      </c>
      <c r="J398" t="s">
        <v>156</v>
      </c>
      <c r="U398" s="8">
        <v>43327</v>
      </c>
      <c r="V398" t="s">
        <v>157</v>
      </c>
      <c r="W398" t="s">
        <v>157</v>
      </c>
      <c r="X398" t="s">
        <v>156</v>
      </c>
      <c r="Y398" t="s">
        <v>1155</v>
      </c>
      <c r="Z398" t="s">
        <v>1162</v>
      </c>
      <c r="AZ398">
        <v>4.4000000000000004</v>
      </c>
      <c r="BA398">
        <v>2000</v>
      </c>
      <c r="BB398">
        <v>125</v>
      </c>
      <c r="BC398">
        <v>16</v>
      </c>
      <c r="BD398">
        <v>20</v>
      </c>
      <c r="BE398">
        <v>0.9</v>
      </c>
      <c r="BF398">
        <v>4000</v>
      </c>
      <c r="BG398">
        <v>82</v>
      </c>
      <c r="BK398" t="s">
        <v>156</v>
      </c>
      <c r="BL398" t="s">
        <v>156</v>
      </c>
      <c r="BM398" t="s">
        <v>156</v>
      </c>
      <c r="BV398" s="8">
        <v>43406</v>
      </c>
      <c r="BW398" t="s">
        <v>156</v>
      </c>
      <c r="BX398" t="s">
        <v>156</v>
      </c>
      <c r="BY398" t="s">
        <v>156</v>
      </c>
      <c r="CF398" t="s">
        <v>159</v>
      </c>
      <c r="CN398" t="s">
        <v>156</v>
      </c>
    </row>
    <row r="399" spans="1:92" hidden="1" x14ac:dyDescent="0.3">
      <c r="A399" t="s">
        <v>1163</v>
      </c>
      <c r="B399" t="s">
        <v>241</v>
      </c>
      <c r="C399" t="s">
        <v>242</v>
      </c>
      <c r="D399" t="s">
        <v>1164</v>
      </c>
      <c r="E399" t="s">
        <v>152</v>
      </c>
      <c r="F399" t="s">
        <v>153</v>
      </c>
      <c r="G399" t="s">
        <v>154</v>
      </c>
      <c r="I399" t="s">
        <v>155</v>
      </c>
      <c r="J399" t="s">
        <v>156</v>
      </c>
      <c r="U399" s="8">
        <v>43327</v>
      </c>
      <c r="V399" t="s">
        <v>157</v>
      </c>
      <c r="W399" t="s">
        <v>157</v>
      </c>
      <c r="X399" t="s">
        <v>156</v>
      </c>
      <c r="Y399" t="s">
        <v>1155</v>
      </c>
      <c r="Z399" t="s">
        <v>1162</v>
      </c>
      <c r="AZ399">
        <v>4.4000000000000004</v>
      </c>
      <c r="BA399">
        <v>2000</v>
      </c>
      <c r="BB399">
        <v>125</v>
      </c>
      <c r="BC399">
        <v>16</v>
      </c>
      <c r="BD399">
        <v>20</v>
      </c>
      <c r="BE399">
        <v>0.9</v>
      </c>
      <c r="BF399">
        <v>5000</v>
      </c>
      <c r="BG399">
        <v>82</v>
      </c>
      <c r="BK399" t="s">
        <v>156</v>
      </c>
      <c r="BL399" t="s">
        <v>156</v>
      </c>
      <c r="BM399" t="s">
        <v>156</v>
      </c>
      <c r="BV399" s="8">
        <v>43406</v>
      </c>
      <c r="BW399" t="s">
        <v>156</v>
      </c>
      <c r="BX399" t="s">
        <v>156</v>
      </c>
      <c r="BY399" t="s">
        <v>156</v>
      </c>
      <c r="CF399" t="s">
        <v>159</v>
      </c>
      <c r="CN399" t="s">
        <v>156</v>
      </c>
    </row>
    <row r="400" spans="1:92" hidden="1" x14ac:dyDescent="0.3">
      <c r="A400" t="s">
        <v>1165</v>
      </c>
      <c r="B400" t="s">
        <v>241</v>
      </c>
      <c r="C400" t="s">
        <v>242</v>
      </c>
      <c r="D400" t="s">
        <v>1166</v>
      </c>
      <c r="E400" t="s">
        <v>152</v>
      </c>
      <c r="F400" t="s">
        <v>153</v>
      </c>
      <c r="G400" t="s">
        <v>154</v>
      </c>
      <c r="I400" t="s">
        <v>155</v>
      </c>
      <c r="J400" t="s">
        <v>162</v>
      </c>
      <c r="L400">
        <v>1643</v>
      </c>
      <c r="M400">
        <v>126.3</v>
      </c>
      <c r="N400">
        <v>13.02</v>
      </c>
      <c r="O400">
        <v>15.72</v>
      </c>
      <c r="P400">
        <v>0.94920000000000004</v>
      </c>
      <c r="Q400">
        <v>3060</v>
      </c>
      <c r="R400">
        <v>83</v>
      </c>
      <c r="S400">
        <v>5</v>
      </c>
      <c r="T400">
        <v>50000</v>
      </c>
      <c r="U400" s="8">
        <v>43327</v>
      </c>
      <c r="V400" t="s">
        <v>157</v>
      </c>
      <c r="W400" t="s">
        <v>157</v>
      </c>
      <c r="X400" t="s">
        <v>156</v>
      </c>
      <c r="Y400" t="s">
        <v>1155</v>
      </c>
      <c r="Z400" t="s">
        <v>1156</v>
      </c>
      <c r="AP400">
        <v>81.5</v>
      </c>
      <c r="AR400">
        <v>1.24</v>
      </c>
      <c r="AS400">
        <v>1.32</v>
      </c>
      <c r="AZ400">
        <v>4.4000000000000004</v>
      </c>
      <c r="BA400">
        <v>1600</v>
      </c>
      <c r="BB400">
        <v>123</v>
      </c>
      <c r="BC400">
        <v>13</v>
      </c>
      <c r="BD400">
        <v>20</v>
      </c>
      <c r="BE400">
        <v>0.9</v>
      </c>
      <c r="BF400">
        <v>3000</v>
      </c>
      <c r="BG400">
        <v>82</v>
      </c>
      <c r="BK400" t="s">
        <v>156</v>
      </c>
      <c r="BL400" t="s">
        <v>156</v>
      </c>
      <c r="BM400" t="s">
        <v>156</v>
      </c>
      <c r="BV400" s="8">
        <v>43406</v>
      </c>
      <c r="BW400" t="s">
        <v>156</v>
      </c>
      <c r="BX400" t="s">
        <v>156</v>
      </c>
      <c r="BY400" t="s">
        <v>156</v>
      </c>
      <c r="CF400" t="s">
        <v>159</v>
      </c>
      <c r="CN400" t="s">
        <v>156</v>
      </c>
    </row>
    <row r="401" spans="1:92" hidden="1" x14ac:dyDescent="0.3">
      <c r="A401" t="s">
        <v>1167</v>
      </c>
      <c r="B401" t="s">
        <v>241</v>
      </c>
      <c r="C401" t="s">
        <v>242</v>
      </c>
      <c r="D401" t="s">
        <v>1168</v>
      </c>
      <c r="E401" t="s">
        <v>152</v>
      </c>
      <c r="F401" t="s">
        <v>153</v>
      </c>
      <c r="G401" t="s">
        <v>154</v>
      </c>
      <c r="I401" t="s">
        <v>155</v>
      </c>
      <c r="J401" t="s">
        <v>156</v>
      </c>
      <c r="U401" s="8">
        <v>43327</v>
      </c>
      <c r="V401" t="s">
        <v>157</v>
      </c>
      <c r="W401" t="s">
        <v>157</v>
      </c>
      <c r="X401" t="s">
        <v>156</v>
      </c>
      <c r="Y401" t="s">
        <v>1155</v>
      </c>
      <c r="Z401" t="s">
        <v>1156</v>
      </c>
      <c r="AZ401">
        <v>4.4000000000000004</v>
      </c>
      <c r="BA401">
        <v>1650</v>
      </c>
      <c r="BB401">
        <v>127</v>
      </c>
      <c r="BC401">
        <v>13</v>
      </c>
      <c r="BD401">
        <v>20</v>
      </c>
      <c r="BE401">
        <v>0.9</v>
      </c>
      <c r="BF401">
        <v>4500</v>
      </c>
      <c r="BG401">
        <v>82</v>
      </c>
      <c r="BK401" t="s">
        <v>156</v>
      </c>
      <c r="BL401" t="s">
        <v>156</v>
      </c>
      <c r="BM401" t="s">
        <v>156</v>
      </c>
      <c r="BV401" s="8">
        <v>43406</v>
      </c>
      <c r="BW401" t="s">
        <v>156</v>
      </c>
      <c r="BX401" t="s">
        <v>156</v>
      </c>
      <c r="BY401" t="s">
        <v>156</v>
      </c>
      <c r="CF401" t="s">
        <v>159</v>
      </c>
      <c r="CN401" t="s">
        <v>156</v>
      </c>
    </row>
    <row r="402" spans="1:92" hidden="1" x14ac:dyDescent="0.3">
      <c r="A402" t="s">
        <v>1169</v>
      </c>
      <c r="B402" t="s">
        <v>241</v>
      </c>
      <c r="C402" t="s">
        <v>242</v>
      </c>
      <c r="D402" t="s">
        <v>1170</v>
      </c>
      <c r="E402" t="s">
        <v>152</v>
      </c>
      <c r="F402" t="s">
        <v>153</v>
      </c>
      <c r="G402" t="s">
        <v>154</v>
      </c>
      <c r="I402" t="s">
        <v>155</v>
      </c>
      <c r="J402" t="s">
        <v>156</v>
      </c>
      <c r="U402" s="8">
        <v>43327</v>
      </c>
      <c r="V402" t="s">
        <v>157</v>
      </c>
      <c r="W402" t="s">
        <v>157</v>
      </c>
      <c r="X402" t="s">
        <v>156</v>
      </c>
      <c r="Y402" t="s">
        <v>1155</v>
      </c>
      <c r="Z402" t="s">
        <v>1159</v>
      </c>
      <c r="AZ402">
        <v>4.4000000000000004</v>
      </c>
      <c r="BA402">
        <v>2000</v>
      </c>
      <c r="BB402">
        <v>125</v>
      </c>
      <c r="BC402">
        <v>16</v>
      </c>
      <c r="BD402">
        <v>20</v>
      </c>
      <c r="BE402">
        <v>0.9</v>
      </c>
      <c r="BF402">
        <v>4500</v>
      </c>
      <c r="BG402">
        <v>82</v>
      </c>
      <c r="BK402" t="s">
        <v>156</v>
      </c>
      <c r="BL402" t="s">
        <v>156</v>
      </c>
      <c r="BM402" t="s">
        <v>156</v>
      </c>
      <c r="BV402" s="8">
        <v>43406</v>
      </c>
      <c r="BW402" t="s">
        <v>156</v>
      </c>
      <c r="BX402" t="s">
        <v>156</v>
      </c>
      <c r="BY402" t="s">
        <v>156</v>
      </c>
      <c r="CF402" t="s">
        <v>159</v>
      </c>
      <c r="CN402" t="s">
        <v>156</v>
      </c>
    </row>
    <row r="403" spans="1:92" hidden="1" x14ac:dyDescent="0.3">
      <c r="A403" t="s">
        <v>1171</v>
      </c>
      <c r="B403" t="s">
        <v>241</v>
      </c>
      <c r="C403" t="s">
        <v>242</v>
      </c>
      <c r="D403" t="s">
        <v>1172</v>
      </c>
      <c r="E403" t="s">
        <v>152</v>
      </c>
      <c r="F403" t="s">
        <v>153</v>
      </c>
      <c r="G403" t="s">
        <v>154</v>
      </c>
      <c r="I403" t="s">
        <v>155</v>
      </c>
      <c r="J403" t="s">
        <v>156</v>
      </c>
      <c r="U403" s="8">
        <v>43327</v>
      </c>
      <c r="V403" t="s">
        <v>157</v>
      </c>
      <c r="W403" t="s">
        <v>157</v>
      </c>
      <c r="X403" t="s">
        <v>156</v>
      </c>
      <c r="Y403" t="s">
        <v>1155</v>
      </c>
      <c r="Z403" t="s">
        <v>1156</v>
      </c>
      <c r="AZ403">
        <v>4.4000000000000004</v>
      </c>
      <c r="BA403">
        <v>1650</v>
      </c>
      <c r="BB403">
        <v>127</v>
      </c>
      <c r="BC403">
        <v>13</v>
      </c>
      <c r="BD403">
        <v>20</v>
      </c>
      <c r="BE403">
        <v>0.9</v>
      </c>
      <c r="BF403">
        <v>4000</v>
      </c>
      <c r="BG403">
        <v>82</v>
      </c>
      <c r="BK403" t="s">
        <v>156</v>
      </c>
      <c r="BL403" t="s">
        <v>156</v>
      </c>
      <c r="BM403" t="s">
        <v>156</v>
      </c>
      <c r="BV403" s="8">
        <v>43406</v>
      </c>
      <c r="BW403" t="s">
        <v>156</v>
      </c>
      <c r="BX403" t="s">
        <v>156</v>
      </c>
      <c r="BY403" t="s">
        <v>156</v>
      </c>
      <c r="CF403" t="s">
        <v>159</v>
      </c>
      <c r="CN403" t="s">
        <v>156</v>
      </c>
    </row>
    <row r="404" spans="1:92" hidden="1" x14ac:dyDescent="0.3">
      <c r="A404" t="s">
        <v>1173</v>
      </c>
      <c r="B404" t="s">
        <v>241</v>
      </c>
      <c r="C404" t="s">
        <v>242</v>
      </c>
      <c r="D404" t="s">
        <v>1174</v>
      </c>
      <c r="E404" t="s">
        <v>152</v>
      </c>
      <c r="F404" t="s">
        <v>153</v>
      </c>
      <c r="G404" t="s">
        <v>154</v>
      </c>
      <c r="I404" t="s">
        <v>155</v>
      </c>
      <c r="J404" t="s">
        <v>156</v>
      </c>
      <c r="U404" s="8">
        <v>43327</v>
      </c>
      <c r="V404" t="s">
        <v>157</v>
      </c>
      <c r="W404" t="s">
        <v>157</v>
      </c>
      <c r="X404" t="s">
        <v>156</v>
      </c>
      <c r="Y404" t="s">
        <v>1155</v>
      </c>
      <c r="Z404" t="s">
        <v>1162</v>
      </c>
      <c r="AZ404">
        <v>4.4000000000000004</v>
      </c>
      <c r="BA404">
        <v>2000</v>
      </c>
      <c r="BB404">
        <v>125</v>
      </c>
      <c r="BC404">
        <v>16</v>
      </c>
      <c r="BD404">
        <v>20</v>
      </c>
      <c r="BE404">
        <v>0.9</v>
      </c>
      <c r="BF404">
        <v>4500</v>
      </c>
      <c r="BG404">
        <v>82</v>
      </c>
      <c r="BK404" t="s">
        <v>156</v>
      </c>
      <c r="BL404" t="s">
        <v>156</v>
      </c>
      <c r="BM404" t="s">
        <v>156</v>
      </c>
      <c r="BV404" s="8">
        <v>43406</v>
      </c>
      <c r="BW404" t="s">
        <v>156</v>
      </c>
      <c r="BX404" t="s">
        <v>156</v>
      </c>
      <c r="BY404" t="s">
        <v>156</v>
      </c>
      <c r="CF404" t="s">
        <v>159</v>
      </c>
      <c r="CN404" t="s">
        <v>156</v>
      </c>
    </row>
    <row r="405" spans="1:92" hidden="1" x14ac:dyDescent="0.3">
      <c r="A405" t="s">
        <v>1175</v>
      </c>
      <c r="B405" t="s">
        <v>241</v>
      </c>
      <c r="C405" t="s">
        <v>242</v>
      </c>
      <c r="D405" t="s">
        <v>1176</v>
      </c>
      <c r="E405" t="s">
        <v>152</v>
      </c>
      <c r="F405" t="s">
        <v>153</v>
      </c>
      <c r="G405" t="s">
        <v>154</v>
      </c>
      <c r="I405" t="s">
        <v>155</v>
      </c>
      <c r="J405" t="s">
        <v>156</v>
      </c>
      <c r="U405" s="8">
        <v>43327</v>
      </c>
      <c r="V405" t="s">
        <v>157</v>
      </c>
      <c r="W405" t="s">
        <v>157</v>
      </c>
      <c r="X405" t="s">
        <v>156</v>
      </c>
      <c r="Y405" t="s">
        <v>1155</v>
      </c>
      <c r="Z405" t="s">
        <v>1156</v>
      </c>
      <c r="AZ405">
        <v>4.4000000000000004</v>
      </c>
      <c r="BA405">
        <v>1650</v>
      </c>
      <c r="BB405">
        <v>127</v>
      </c>
      <c r="BC405">
        <v>13</v>
      </c>
      <c r="BD405">
        <v>20</v>
      </c>
      <c r="BE405">
        <v>0.9</v>
      </c>
      <c r="BF405">
        <v>5000</v>
      </c>
      <c r="BG405">
        <v>82</v>
      </c>
      <c r="BK405" t="s">
        <v>156</v>
      </c>
      <c r="BL405" t="s">
        <v>156</v>
      </c>
      <c r="BM405" t="s">
        <v>156</v>
      </c>
      <c r="BV405" s="8">
        <v>43406</v>
      </c>
      <c r="BW405" t="s">
        <v>156</v>
      </c>
      <c r="BX405" t="s">
        <v>156</v>
      </c>
      <c r="BY405" t="s">
        <v>156</v>
      </c>
      <c r="CF405" t="s">
        <v>159</v>
      </c>
      <c r="CN405" t="s">
        <v>156</v>
      </c>
    </row>
    <row r="406" spans="1:92" hidden="1" x14ac:dyDescent="0.3">
      <c r="A406" t="s">
        <v>1177</v>
      </c>
      <c r="B406" t="s">
        <v>241</v>
      </c>
      <c r="C406" t="s">
        <v>242</v>
      </c>
      <c r="D406" t="s">
        <v>1178</v>
      </c>
      <c r="E406" t="s">
        <v>152</v>
      </c>
      <c r="F406" t="s">
        <v>153</v>
      </c>
      <c r="G406" t="s">
        <v>154</v>
      </c>
      <c r="I406" t="s">
        <v>155</v>
      </c>
      <c r="J406" t="s">
        <v>156</v>
      </c>
      <c r="U406" s="8">
        <v>43327</v>
      </c>
      <c r="V406" t="s">
        <v>157</v>
      </c>
      <c r="W406" t="s">
        <v>157</v>
      </c>
      <c r="X406" t="s">
        <v>156</v>
      </c>
      <c r="Y406" t="s">
        <v>1155</v>
      </c>
      <c r="Z406" t="s">
        <v>1159</v>
      </c>
      <c r="AZ406">
        <v>4.4000000000000004</v>
      </c>
      <c r="BA406">
        <v>2000</v>
      </c>
      <c r="BB406">
        <v>125</v>
      </c>
      <c r="BC406">
        <v>16</v>
      </c>
      <c r="BD406">
        <v>20</v>
      </c>
      <c r="BE406">
        <v>0.9</v>
      </c>
      <c r="BF406">
        <v>4000</v>
      </c>
      <c r="BG406">
        <v>82</v>
      </c>
      <c r="BK406" t="s">
        <v>156</v>
      </c>
      <c r="BL406" t="s">
        <v>156</v>
      </c>
      <c r="BM406" t="s">
        <v>156</v>
      </c>
      <c r="BV406" s="8">
        <v>43406</v>
      </c>
      <c r="BW406" t="s">
        <v>156</v>
      </c>
      <c r="BX406" t="s">
        <v>156</v>
      </c>
      <c r="BY406" t="s">
        <v>156</v>
      </c>
      <c r="CF406" t="s">
        <v>159</v>
      </c>
      <c r="CN406" t="s">
        <v>156</v>
      </c>
    </row>
    <row r="407" spans="1:92" hidden="1" x14ac:dyDescent="0.3">
      <c r="A407" t="s">
        <v>1179</v>
      </c>
      <c r="B407" t="s">
        <v>241</v>
      </c>
      <c r="C407" t="s">
        <v>242</v>
      </c>
      <c r="D407" t="s">
        <v>1180</v>
      </c>
      <c r="E407" t="s">
        <v>152</v>
      </c>
      <c r="F407" t="s">
        <v>153</v>
      </c>
      <c r="G407" t="s">
        <v>154</v>
      </c>
      <c r="I407" t="s">
        <v>155</v>
      </c>
      <c r="J407" t="s">
        <v>156</v>
      </c>
      <c r="U407" s="8">
        <v>43326</v>
      </c>
      <c r="V407" t="s">
        <v>157</v>
      </c>
      <c r="W407" t="s">
        <v>157</v>
      </c>
      <c r="X407" t="s">
        <v>156</v>
      </c>
      <c r="Y407" t="s">
        <v>1155</v>
      </c>
      <c r="Z407" t="s">
        <v>1181</v>
      </c>
      <c r="AZ407">
        <v>4.4000000000000004</v>
      </c>
      <c r="BA407">
        <v>1600</v>
      </c>
      <c r="BB407">
        <v>123</v>
      </c>
      <c r="BC407">
        <v>13</v>
      </c>
      <c r="BD407">
        <v>20</v>
      </c>
      <c r="BE407">
        <v>0.9</v>
      </c>
      <c r="BF407">
        <v>3500</v>
      </c>
      <c r="BG407">
        <v>82</v>
      </c>
      <c r="BK407" t="s">
        <v>156</v>
      </c>
      <c r="BL407" t="s">
        <v>156</v>
      </c>
      <c r="BM407" t="s">
        <v>156</v>
      </c>
      <c r="BV407" s="8">
        <v>43406</v>
      </c>
      <c r="BW407" t="s">
        <v>156</v>
      </c>
      <c r="BX407" t="s">
        <v>156</v>
      </c>
      <c r="BY407" t="s">
        <v>156</v>
      </c>
      <c r="CF407" t="s">
        <v>159</v>
      </c>
      <c r="CN407" t="s">
        <v>156</v>
      </c>
    </row>
    <row r="408" spans="1:92" hidden="1" x14ac:dyDescent="0.3">
      <c r="A408" t="s">
        <v>1182</v>
      </c>
      <c r="B408" t="s">
        <v>241</v>
      </c>
      <c r="C408" t="s">
        <v>242</v>
      </c>
      <c r="D408" t="s">
        <v>1183</v>
      </c>
      <c r="E408" t="s">
        <v>152</v>
      </c>
      <c r="F408" t="s">
        <v>153</v>
      </c>
      <c r="G408" t="s">
        <v>154</v>
      </c>
      <c r="I408" t="s">
        <v>155</v>
      </c>
      <c r="J408" t="s">
        <v>156</v>
      </c>
      <c r="U408" s="8">
        <v>43326</v>
      </c>
      <c r="V408" t="s">
        <v>157</v>
      </c>
      <c r="W408" t="s">
        <v>157</v>
      </c>
      <c r="X408" t="s">
        <v>156</v>
      </c>
      <c r="Y408" t="s">
        <v>1155</v>
      </c>
      <c r="Z408" t="s">
        <v>1181</v>
      </c>
      <c r="AZ408">
        <v>4.4000000000000004</v>
      </c>
      <c r="BA408">
        <v>1650</v>
      </c>
      <c r="BB408">
        <v>127</v>
      </c>
      <c r="BC408">
        <v>13</v>
      </c>
      <c r="BD408">
        <v>20</v>
      </c>
      <c r="BE408">
        <v>0.9</v>
      </c>
      <c r="BF408">
        <v>4500</v>
      </c>
      <c r="BG408">
        <v>82</v>
      </c>
      <c r="BK408" t="s">
        <v>156</v>
      </c>
      <c r="BL408" t="s">
        <v>156</v>
      </c>
      <c r="BM408" t="s">
        <v>156</v>
      </c>
      <c r="BV408" s="8">
        <v>43406</v>
      </c>
      <c r="BW408" t="s">
        <v>156</v>
      </c>
      <c r="BX408" t="s">
        <v>156</v>
      </c>
      <c r="BY408" t="s">
        <v>156</v>
      </c>
      <c r="CF408" t="s">
        <v>159</v>
      </c>
      <c r="CN408" t="s">
        <v>156</v>
      </c>
    </row>
    <row r="409" spans="1:92" hidden="1" x14ac:dyDescent="0.3">
      <c r="A409" t="s">
        <v>1184</v>
      </c>
      <c r="B409" t="s">
        <v>241</v>
      </c>
      <c r="C409" t="s">
        <v>242</v>
      </c>
      <c r="D409" t="s">
        <v>1185</v>
      </c>
      <c r="E409" t="s">
        <v>152</v>
      </c>
      <c r="F409" t="s">
        <v>153</v>
      </c>
      <c r="G409" t="s">
        <v>154</v>
      </c>
      <c r="I409" t="s">
        <v>155</v>
      </c>
      <c r="J409" t="s">
        <v>162</v>
      </c>
      <c r="L409">
        <v>1672</v>
      </c>
      <c r="M409">
        <v>128.69999999999999</v>
      </c>
      <c r="N409">
        <v>13</v>
      </c>
      <c r="O409">
        <v>15.68</v>
      </c>
      <c r="P409">
        <v>0.95030000000000003</v>
      </c>
      <c r="Q409">
        <v>3059</v>
      </c>
      <c r="R409">
        <v>82.9</v>
      </c>
      <c r="S409">
        <v>5</v>
      </c>
      <c r="T409">
        <v>50000</v>
      </c>
      <c r="U409" s="8">
        <v>43326</v>
      </c>
      <c r="V409" t="s">
        <v>157</v>
      </c>
      <c r="W409" t="s">
        <v>157</v>
      </c>
      <c r="X409" t="s">
        <v>156</v>
      </c>
      <c r="Y409" t="s">
        <v>1155</v>
      </c>
      <c r="Z409" t="s">
        <v>1181</v>
      </c>
      <c r="AP409">
        <v>81.599999999999994</v>
      </c>
      <c r="AR409">
        <v>1.26</v>
      </c>
      <c r="AS409">
        <v>1.3</v>
      </c>
      <c r="AZ409">
        <v>4.4000000000000004</v>
      </c>
      <c r="BA409">
        <v>1600</v>
      </c>
      <c r="BB409">
        <v>123</v>
      </c>
      <c r="BC409">
        <v>13</v>
      </c>
      <c r="BD409">
        <v>20</v>
      </c>
      <c r="BE409">
        <v>0.9</v>
      </c>
      <c r="BF409">
        <v>3000</v>
      </c>
      <c r="BG409">
        <v>82</v>
      </c>
      <c r="BK409" t="s">
        <v>156</v>
      </c>
      <c r="BL409" t="s">
        <v>156</v>
      </c>
      <c r="BM409" t="s">
        <v>156</v>
      </c>
      <c r="BV409" s="8">
        <v>43406</v>
      </c>
      <c r="BW409" t="s">
        <v>156</v>
      </c>
      <c r="BX409" t="s">
        <v>156</v>
      </c>
      <c r="BY409" t="s">
        <v>156</v>
      </c>
      <c r="CF409" t="s">
        <v>159</v>
      </c>
      <c r="CN409" t="s">
        <v>156</v>
      </c>
    </row>
    <row r="410" spans="1:92" hidden="1" x14ac:dyDescent="0.3">
      <c r="A410" t="s">
        <v>1186</v>
      </c>
      <c r="B410" t="s">
        <v>241</v>
      </c>
      <c r="C410" t="s">
        <v>242</v>
      </c>
      <c r="D410" t="s">
        <v>1187</v>
      </c>
      <c r="E410" t="s">
        <v>152</v>
      </c>
      <c r="F410" t="s">
        <v>153</v>
      </c>
      <c r="G410" t="s">
        <v>154</v>
      </c>
      <c r="I410" t="s">
        <v>155</v>
      </c>
      <c r="J410" t="s">
        <v>156</v>
      </c>
      <c r="U410" s="8">
        <v>43326</v>
      </c>
      <c r="V410" t="s">
        <v>157</v>
      </c>
      <c r="W410" t="s">
        <v>157</v>
      </c>
      <c r="X410" t="s">
        <v>156</v>
      </c>
      <c r="Y410" t="s">
        <v>1155</v>
      </c>
      <c r="Z410" t="s">
        <v>1181</v>
      </c>
      <c r="AZ410">
        <v>4.4000000000000004</v>
      </c>
      <c r="BA410">
        <v>1650</v>
      </c>
      <c r="BB410">
        <v>127</v>
      </c>
      <c r="BC410">
        <v>13</v>
      </c>
      <c r="BD410">
        <v>20</v>
      </c>
      <c r="BE410">
        <v>0.9</v>
      </c>
      <c r="BF410">
        <v>4000</v>
      </c>
      <c r="BG410">
        <v>82</v>
      </c>
      <c r="BK410" t="s">
        <v>156</v>
      </c>
      <c r="BL410" t="s">
        <v>156</v>
      </c>
      <c r="BM410" t="s">
        <v>156</v>
      </c>
      <c r="BV410" s="8">
        <v>43406</v>
      </c>
      <c r="BW410" t="s">
        <v>156</v>
      </c>
      <c r="BX410" t="s">
        <v>156</v>
      </c>
      <c r="BY410" t="s">
        <v>156</v>
      </c>
      <c r="CF410" t="s">
        <v>159</v>
      </c>
      <c r="CN410" t="s">
        <v>156</v>
      </c>
    </row>
    <row r="411" spans="1:92" hidden="1" x14ac:dyDescent="0.3">
      <c r="A411" t="s">
        <v>1188</v>
      </c>
      <c r="B411" t="s">
        <v>241</v>
      </c>
      <c r="C411" t="s">
        <v>242</v>
      </c>
      <c r="D411" t="s">
        <v>1189</v>
      </c>
      <c r="E411" t="s">
        <v>152</v>
      </c>
      <c r="F411" t="s">
        <v>153</v>
      </c>
      <c r="G411" t="s">
        <v>154</v>
      </c>
      <c r="I411" t="s">
        <v>155</v>
      </c>
      <c r="J411" t="s">
        <v>156</v>
      </c>
      <c r="U411" s="8">
        <v>43326</v>
      </c>
      <c r="V411" t="s">
        <v>157</v>
      </c>
      <c r="W411" t="s">
        <v>157</v>
      </c>
      <c r="X411" t="s">
        <v>156</v>
      </c>
      <c r="Y411" t="s">
        <v>1155</v>
      </c>
      <c r="Z411" t="s">
        <v>1181</v>
      </c>
      <c r="AZ411">
        <v>4.4000000000000004</v>
      </c>
      <c r="BA411">
        <v>1650</v>
      </c>
      <c r="BB411">
        <v>127</v>
      </c>
      <c r="BC411">
        <v>13</v>
      </c>
      <c r="BD411">
        <v>20</v>
      </c>
      <c r="BE411">
        <v>0.9</v>
      </c>
      <c r="BF411">
        <v>5000</v>
      </c>
      <c r="BG411">
        <v>82</v>
      </c>
      <c r="BK411" t="s">
        <v>156</v>
      </c>
      <c r="BL411" t="s">
        <v>156</v>
      </c>
      <c r="BM411" t="s">
        <v>156</v>
      </c>
      <c r="BV411" s="8">
        <v>43406</v>
      </c>
      <c r="BW411" t="s">
        <v>156</v>
      </c>
      <c r="BX411" t="s">
        <v>156</v>
      </c>
      <c r="BY411" t="s">
        <v>156</v>
      </c>
      <c r="CF411" t="s">
        <v>159</v>
      </c>
      <c r="CN411" t="s">
        <v>156</v>
      </c>
    </row>
    <row r="412" spans="1:92" hidden="1" x14ac:dyDescent="0.3">
      <c r="A412" t="s">
        <v>1190</v>
      </c>
      <c r="B412" t="s">
        <v>1191</v>
      </c>
      <c r="C412" t="s">
        <v>1192</v>
      </c>
      <c r="D412" t="s">
        <v>1193</v>
      </c>
      <c r="E412" t="s">
        <v>152</v>
      </c>
      <c r="F412" t="s">
        <v>153</v>
      </c>
      <c r="G412" t="s">
        <v>154</v>
      </c>
      <c r="I412" t="s">
        <v>155</v>
      </c>
      <c r="J412" t="s">
        <v>156</v>
      </c>
      <c r="U412" s="8">
        <v>43322</v>
      </c>
      <c r="V412" t="s">
        <v>157</v>
      </c>
      <c r="W412" t="s">
        <v>157</v>
      </c>
      <c r="X412" t="s">
        <v>156</v>
      </c>
      <c r="Z412" t="s">
        <v>1194</v>
      </c>
      <c r="AZ412">
        <v>4.4000000000000004</v>
      </c>
      <c r="BA412">
        <v>2404.16</v>
      </c>
      <c r="BB412">
        <v>136.6</v>
      </c>
      <c r="BC412">
        <v>17.600000000000001</v>
      </c>
      <c r="BD412">
        <v>20.25</v>
      </c>
      <c r="BE412">
        <v>0.96699999999999997</v>
      </c>
      <c r="BF412">
        <v>5000</v>
      </c>
      <c r="BG412">
        <v>83.6</v>
      </c>
      <c r="BK412" t="s">
        <v>156</v>
      </c>
      <c r="BL412" t="s">
        <v>156</v>
      </c>
      <c r="BM412" t="s">
        <v>156</v>
      </c>
      <c r="BV412" s="8">
        <v>43406</v>
      </c>
      <c r="BW412" t="s">
        <v>156</v>
      </c>
      <c r="BX412" t="s">
        <v>156</v>
      </c>
      <c r="BY412" t="s">
        <v>156</v>
      </c>
      <c r="CF412" t="s">
        <v>159</v>
      </c>
      <c r="CN412" t="s">
        <v>156</v>
      </c>
    </row>
    <row r="413" spans="1:92" hidden="1" x14ac:dyDescent="0.3">
      <c r="A413" t="s">
        <v>1195</v>
      </c>
      <c r="B413" t="s">
        <v>1191</v>
      </c>
      <c r="C413" t="s">
        <v>1192</v>
      </c>
      <c r="D413" t="s">
        <v>1196</v>
      </c>
      <c r="E413" t="s">
        <v>152</v>
      </c>
      <c r="F413" t="s">
        <v>153</v>
      </c>
      <c r="G413" t="s">
        <v>154</v>
      </c>
      <c r="I413" t="s">
        <v>155</v>
      </c>
      <c r="J413" t="s">
        <v>156</v>
      </c>
      <c r="U413" s="8">
        <v>43322</v>
      </c>
      <c r="V413" t="s">
        <v>157</v>
      </c>
      <c r="W413" t="s">
        <v>157</v>
      </c>
      <c r="X413" t="s">
        <v>156</v>
      </c>
      <c r="Z413" t="s">
        <v>1194</v>
      </c>
      <c r="AZ413">
        <v>4.4000000000000004</v>
      </c>
      <c r="BA413">
        <v>2353.75</v>
      </c>
      <c r="BB413">
        <v>134.5</v>
      </c>
      <c r="BC413">
        <v>17.5</v>
      </c>
      <c r="BD413">
        <v>20.25</v>
      </c>
      <c r="BE413">
        <v>0.96699999999999997</v>
      </c>
      <c r="BF413">
        <v>4000</v>
      </c>
      <c r="BG413">
        <v>82.9</v>
      </c>
      <c r="BK413" t="s">
        <v>156</v>
      </c>
      <c r="BL413" t="s">
        <v>156</v>
      </c>
      <c r="BM413" t="s">
        <v>156</v>
      </c>
      <c r="BV413" s="8">
        <v>43406</v>
      </c>
      <c r="BW413" t="s">
        <v>156</v>
      </c>
      <c r="BX413" t="s">
        <v>156</v>
      </c>
      <c r="BY413" t="s">
        <v>156</v>
      </c>
      <c r="CF413" t="s">
        <v>159</v>
      </c>
      <c r="CN413" t="s">
        <v>156</v>
      </c>
    </row>
    <row r="414" spans="1:92" hidden="1" x14ac:dyDescent="0.3">
      <c r="A414" t="s">
        <v>1197</v>
      </c>
      <c r="B414" t="s">
        <v>1191</v>
      </c>
      <c r="C414" t="s">
        <v>1192</v>
      </c>
      <c r="D414" t="s">
        <v>1198</v>
      </c>
      <c r="E414" t="s">
        <v>152</v>
      </c>
      <c r="F414" t="s">
        <v>153</v>
      </c>
      <c r="G414" t="s">
        <v>154</v>
      </c>
      <c r="I414" t="s">
        <v>155</v>
      </c>
      <c r="J414" t="s">
        <v>156</v>
      </c>
      <c r="U414" s="8">
        <v>43322</v>
      </c>
      <c r="V414" t="s">
        <v>157</v>
      </c>
      <c r="W414" t="s">
        <v>157</v>
      </c>
      <c r="X414" t="s">
        <v>156</v>
      </c>
      <c r="Z414" t="s">
        <v>1194</v>
      </c>
      <c r="AZ414">
        <v>4.4000000000000004</v>
      </c>
      <c r="BA414">
        <v>2371.25</v>
      </c>
      <c r="BB414">
        <v>135.5</v>
      </c>
      <c r="BC414">
        <v>17.5</v>
      </c>
      <c r="BD414">
        <v>20.25</v>
      </c>
      <c r="BE414">
        <v>0.96699999999999997</v>
      </c>
      <c r="BF414">
        <v>4500</v>
      </c>
      <c r="BG414">
        <v>83.2</v>
      </c>
      <c r="BK414" t="s">
        <v>156</v>
      </c>
      <c r="BL414" t="s">
        <v>156</v>
      </c>
      <c r="BM414" t="s">
        <v>156</v>
      </c>
      <c r="BV414" s="8">
        <v>43406</v>
      </c>
      <c r="BW414" t="s">
        <v>156</v>
      </c>
      <c r="BX414" t="s">
        <v>156</v>
      </c>
      <c r="BY414" t="s">
        <v>156</v>
      </c>
      <c r="CF414" t="s">
        <v>159</v>
      </c>
      <c r="CN414" t="s">
        <v>156</v>
      </c>
    </row>
    <row r="415" spans="1:92" hidden="1" x14ac:dyDescent="0.3">
      <c r="A415" t="s">
        <v>1199</v>
      </c>
      <c r="B415" t="s">
        <v>1191</v>
      </c>
      <c r="C415" t="s">
        <v>1192</v>
      </c>
      <c r="D415" t="s">
        <v>1200</v>
      </c>
      <c r="E415" t="s">
        <v>152</v>
      </c>
      <c r="F415" t="s">
        <v>153</v>
      </c>
      <c r="G415" t="s">
        <v>154</v>
      </c>
      <c r="I415" t="s">
        <v>155</v>
      </c>
      <c r="J415" t="s">
        <v>162</v>
      </c>
      <c r="L415">
        <v>2309.4</v>
      </c>
      <c r="M415">
        <v>132.30000000000001</v>
      </c>
      <c r="N415">
        <v>17.45</v>
      </c>
      <c r="O415">
        <v>19.829999999999998</v>
      </c>
      <c r="P415">
        <v>0.88959999999999995</v>
      </c>
      <c r="Q415">
        <v>3003</v>
      </c>
      <c r="R415">
        <v>82.2</v>
      </c>
      <c r="S415">
        <v>5</v>
      </c>
      <c r="T415">
        <v>50000</v>
      </c>
      <c r="U415" s="8">
        <v>43322</v>
      </c>
      <c r="V415" t="s">
        <v>157</v>
      </c>
      <c r="W415" t="s">
        <v>157</v>
      </c>
      <c r="X415" t="s">
        <v>156</v>
      </c>
      <c r="Z415" t="s">
        <v>1194</v>
      </c>
      <c r="AP415">
        <v>83.8</v>
      </c>
      <c r="AR415">
        <v>1.22</v>
      </c>
      <c r="AS415">
        <v>1.3</v>
      </c>
      <c r="AZ415">
        <v>4.4000000000000004</v>
      </c>
      <c r="BA415">
        <v>2317.0100000000002</v>
      </c>
      <c r="BB415">
        <v>132.4</v>
      </c>
      <c r="BC415">
        <v>17.5</v>
      </c>
      <c r="BD415">
        <v>20.25</v>
      </c>
      <c r="BE415">
        <v>0.96699999999999997</v>
      </c>
      <c r="BF415">
        <v>3000</v>
      </c>
      <c r="BG415">
        <v>82.2</v>
      </c>
      <c r="BK415" t="s">
        <v>156</v>
      </c>
      <c r="BL415" t="s">
        <v>156</v>
      </c>
      <c r="BM415" t="s">
        <v>156</v>
      </c>
      <c r="BV415" s="8">
        <v>43406</v>
      </c>
      <c r="BW415" t="s">
        <v>156</v>
      </c>
      <c r="BX415" t="s">
        <v>156</v>
      </c>
      <c r="BY415" t="s">
        <v>156</v>
      </c>
      <c r="CF415" t="s">
        <v>159</v>
      </c>
      <c r="CN415" t="s">
        <v>156</v>
      </c>
    </row>
    <row r="416" spans="1:92" hidden="1" x14ac:dyDescent="0.3">
      <c r="A416" t="s">
        <v>1201</v>
      </c>
      <c r="B416" t="s">
        <v>1191</v>
      </c>
      <c r="C416" t="s">
        <v>1192</v>
      </c>
      <c r="D416" t="s">
        <v>1202</v>
      </c>
      <c r="E416" t="s">
        <v>152</v>
      </c>
      <c r="F416" t="s">
        <v>153</v>
      </c>
      <c r="G416" t="s">
        <v>154</v>
      </c>
      <c r="I416" t="s">
        <v>155</v>
      </c>
      <c r="J416" t="s">
        <v>156</v>
      </c>
      <c r="U416" s="8">
        <v>43322</v>
      </c>
      <c r="V416" t="s">
        <v>157</v>
      </c>
      <c r="W416" t="s">
        <v>157</v>
      </c>
      <c r="X416" t="s">
        <v>156</v>
      </c>
      <c r="Z416" t="s">
        <v>1194</v>
      </c>
      <c r="AZ416">
        <v>4.4000000000000004</v>
      </c>
      <c r="BA416">
        <v>2334.5</v>
      </c>
      <c r="BB416">
        <v>133.4</v>
      </c>
      <c r="BC416">
        <v>17.5</v>
      </c>
      <c r="BD416">
        <v>20.25</v>
      </c>
      <c r="BE416">
        <v>0.96699999999999997</v>
      </c>
      <c r="BF416">
        <v>3500</v>
      </c>
      <c r="BG416">
        <v>82.5</v>
      </c>
      <c r="BK416" t="s">
        <v>156</v>
      </c>
      <c r="BL416" t="s">
        <v>156</v>
      </c>
      <c r="BM416" t="s">
        <v>156</v>
      </c>
      <c r="BV416" s="8">
        <v>43406</v>
      </c>
      <c r="BW416" t="s">
        <v>156</v>
      </c>
      <c r="BX416" t="s">
        <v>156</v>
      </c>
      <c r="BY416" t="s">
        <v>156</v>
      </c>
      <c r="CF416" t="s">
        <v>159</v>
      </c>
      <c r="CN416" t="s">
        <v>156</v>
      </c>
    </row>
    <row r="417" spans="1:92" x14ac:dyDescent="0.3">
      <c r="A417" t="s">
        <v>1203</v>
      </c>
      <c r="B417" t="s">
        <v>1204</v>
      </c>
      <c r="C417" t="s">
        <v>1205</v>
      </c>
      <c r="D417" t="s">
        <v>1206</v>
      </c>
      <c r="E417" t="s">
        <v>152</v>
      </c>
      <c r="F417" t="s">
        <v>153</v>
      </c>
      <c r="G417" t="s">
        <v>202</v>
      </c>
      <c r="I417" t="s">
        <v>155</v>
      </c>
      <c r="J417" t="s">
        <v>156</v>
      </c>
      <c r="U417" s="8">
        <v>43320</v>
      </c>
      <c r="V417" t="s">
        <v>189</v>
      </c>
      <c r="W417" t="s">
        <v>478</v>
      </c>
      <c r="X417" t="s">
        <v>156</v>
      </c>
      <c r="Z417" t="s">
        <v>1207</v>
      </c>
      <c r="AZ417">
        <v>4.4000000000000004</v>
      </c>
      <c r="BA417">
        <v>2100</v>
      </c>
      <c r="BB417">
        <v>120</v>
      </c>
      <c r="BC417">
        <v>17.5</v>
      </c>
      <c r="BD417">
        <v>12.61</v>
      </c>
      <c r="BE417">
        <v>0.96</v>
      </c>
      <c r="BF417">
        <v>4000</v>
      </c>
      <c r="BG417">
        <v>83</v>
      </c>
      <c r="BK417" t="s">
        <v>156</v>
      </c>
      <c r="BL417" t="s">
        <v>156</v>
      </c>
      <c r="BM417" t="s">
        <v>156</v>
      </c>
      <c r="BV417" s="8">
        <v>43406</v>
      </c>
      <c r="BW417" t="s">
        <v>156</v>
      </c>
      <c r="BX417" t="s">
        <v>156</v>
      </c>
      <c r="BY417" t="s">
        <v>156</v>
      </c>
      <c r="CF417" t="s">
        <v>159</v>
      </c>
      <c r="CN417" t="s">
        <v>156</v>
      </c>
    </row>
    <row r="418" spans="1:92" x14ac:dyDescent="0.3">
      <c r="A418" t="s">
        <v>1208</v>
      </c>
      <c r="B418" t="s">
        <v>1209</v>
      </c>
      <c r="C418" t="s">
        <v>1210</v>
      </c>
      <c r="D418" t="s">
        <v>1211</v>
      </c>
      <c r="E418" t="s">
        <v>152</v>
      </c>
      <c r="F418" t="s">
        <v>153</v>
      </c>
      <c r="G418" t="s">
        <v>202</v>
      </c>
      <c r="I418" t="s">
        <v>155</v>
      </c>
      <c r="J418" t="s">
        <v>156</v>
      </c>
      <c r="U418" s="8">
        <v>43320</v>
      </c>
      <c r="V418" t="s">
        <v>157</v>
      </c>
      <c r="W418" t="s">
        <v>157</v>
      </c>
      <c r="X418" t="s">
        <v>156</v>
      </c>
      <c r="Z418" t="s">
        <v>1212</v>
      </c>
      <c r="AZ418">
        <v>4.4000000000000004</v>
      </c>
      <c r="BA418">
        <v>1755.57</v>
      </c>
      <c r="BB418">
        <v>129.85</v>
      </c>
      <c r="BC418">
        <v>13.52</v>
      </c>
      <c r="BD418">
        <v>15</v>
      </c>
      <c r="BE418">
        <v>0.9</v>
      </c>
      <c r="BF418">
        <v>5000</v>
      </c>
      <c r="BG418">
        <v>90</v>
      </c>
      <c r="BK418" t="s">
        <v>156</v>
      </c>
      <c r="BL418" t="s">
        <v>156</v>
      </c>
      <c r="BM418" t="s">
        <v>156</v>
      </c>
      <c r="BV418" s="8">
        <v>43406</v>
      </c>
      <c r="BW418" t="s">
        <v>156</v>
      </c>
      <c r="BX418" t="s">
        <v>156</v>
      </c>
      <c r="BY418" t="s">
        <v>156</v>
      </c>
      <c r="CF418" t="s">
        <v>159</v>
      </c>
      <c r="CN418" t="s">
        <v>156</v>
      </c>
    </row>
    <row r="419" spans="1:92" x14ac:dyDescent="0.3">
      <c r="A419" t="s">
        <v>1213</v>
      </c>
      <c r="B419" t="s">
        <v>1209</v>
      </c>
      <c r="C419" t="s">
        <v>1210</v>
      </c>
      <c r="D419" t="s">
        <v>1214</v>
      </c>
      <c r="E419" t="s">
        <v>152</v>
      </c>
      <c r="F419" t="s">
        <v>153</v>
      </c>
      <c r="G419" t="s">
        <v>202</v>
      </c>
      <c r="I419" t="s">
        <v>155</v>
      </c>
      <c r="J419" t="s">
        <v>156</v>
      </c>
      <c r="U419" s="8">
        <v>43320</v>
      </c>
      <c r="V419" t="s">
        <v>157</v>
      </c>
      <c r="W419" t="s">
        <v>157</v>
      </c>
      <c r="X419" t="s">
        <v>156</v>
      </c>
      <c r="Z419" t="s">
        <v>1212</v>
      </c>
      <c r="AZ419">
        <v>4.4000000000000004</v>
      </c>
      <c r="BA419">
        <v>1718.94</v>
      </c>
      <c r="BB419">
        <v>127.23</v>
      </c>
      <c r="BC419">
        <v>13.51</v>
      </c>
      <c r="BD419">
        <v>15</v>
      </c>
      <c r="BE419">
        <v>0.9</v>
      </c>
      <c r="BF419">
        <v>3500</v>
      </c>
      <c r="BG419">
        <v>90</v>
      </c>
      <c r="BK419" t="s">
        <v>156</v>
      </c>
      <c r="BL419" t="s">
        <v>156</v>
      </c>
      <c r="BM419" t="s">
        <v>156</v>
      </c>
      <c r="BV419" s="8">
        <v>43406</v>
      </c>
      <c r="BW419" t="s">
        <v>156</v>
      </c>
      <c r="BX419" t="s">
        <v>156</v>
      </c>
      <c r="BY419" t="s">
        <v>156</v>
      </c>
      <c r="CF419" t="s">
        <v>159</v>
      </c>
      <c r="CN419" t="s">
        <v>156</v>
      </c>
    </row>
    <row r="420" spans="1:92" x14ac:dyDescent="0.3">
      <c r="A420" t="s">
        <v>1215</v>
      </c>
      <c r="B420" t="s">
        <v>1204</v>
      </c>
      <c r="C420" t="s">
        <v>1205</v>
      </c>
      <c r="D420" t="s">
        <v>1216</v>
      </c>
      <c r="E420" t="s">
        <v>152</v>
      </c>
      <c r="F420" t="s">
        <v>153</v>
      </c>
      <c r="G420" t="s">
        <v>202</v>
      </c>
      <c r="I420" t="s">
        <v>155</v>
      </c>
      <c r="J420" t="s">
        <v>156</v>
      </c>
      <c r="U420" s="8">
        <v>43320</v>
      </c>
      <c r="V420" t="s">
        <v>189</v>
      </c>
      <c r="W420" t="s">
        <v>478</v>
      </c>
      <c r="X420" t="s">
        <v>156</v>
      </c>
      <c r="Z420" t="s">
        <v>1217</v>
      </c>
      <c r="AZ420">
        <v>4.4000000000000004</v>
      </c>
      <c r="BA420">
        <v>1900</v>
      </c>
      <c r="BB420">
        <v>123</v>
      </c>
      <c r="BC420">
        <v>15.5</v>
      </c>
      <c r="BD420">
        <v>14.2</v>
      </c>
      <c r="BE420">
        <v>0.96</v>
      </c>
      <c r="BF420">
        <v>5000</v>
      </c>
      <c r="BG420">
        <v>83</v>
      </c>
      <c r="BK420" t="s">
        <v>156</v>
      </c>
      <c r="BL420" t="s">
        <v>156</v>
      </c>
      <c r="BM420" t="s">
        <v>156</v>
      </c>
      <c r="BV420" s="8">
        <v>43406</v>
      </c>
      <c r="BW420" t="s">
        <v>156</v>
      </c>
      <c r="BX420" t="s">
        <v>156</v>
      </c>
      <c r="BY420" t="s">
        <v>156</v>
      </c>
      <c r="CF420" t="s">
        <v>159</v>
      </c>
      <c r="CN420" t="s">
        <v>156</v>
      </c>
    </row>
    <row r="421" spans="1:92" x14ac:dyDescent="0.3">
      <c r="A421" t="s">
        <v>1218</v>
      </c>
      <c r="B421" t="s">
        <v>1204</v>
      </c>
      <c r="C421" t="s">
        <v>1205</v>
      </c>
      <c r="D421" t="s">
        <v>1219</v>
      </c>
      <c r="E421" t="s">
        <v>152</v>
      </c>
      <c r="F421" t="s">
        <v>153</v>
      </c>
      <c r="G421" t="s">
        <v>202</v>
      </c>
      <c r="I421" t="s">
        <v>155</v>
      </c>
      <c r="J421" t="s">
        <v>156</v>
      </c>
      <c r="U421" s="8">
        <v>43320</v>
      </c>
      <c r="V421" t="s">
        <v>189</v>
      </c>
      <c r="W421" t="s">
        <v>478</v>
      </c>
      <c r="X421" t="s">
        <v>156</v>
      </c>
      <c r="Z421" t="s">
        <v>1217</v>
      </c>
      <c r="AZ421">
        <v>4.4000000000000004</v>
      </c>
      <c r="BA421">
        <v>1900</v>
      </c>
      <c r="BB421">
        <v>123</v>
      </c>
      <c r="BC421">
        <v>15.5</v>
      </c>
      <c r="BD421">
        <v>14.39</v>
      </c>
      <c r="BE421">
        <v>0.96</v>
      </c>
      <c r="BF421">
        <v>4000</v>
      </c>
      <c r="BG421">
        <v>83</v>
      </c>
      <c r="BK421" t="s">
        <v>156</v>
      </c>
      <c r="BL421" t="s">
        <v>156</v>
      </c>
      <c r="BM421" t="s">
        <v>156</v>
      </c>
      <c r="BV421" s="8">
        <v>43406</v>
      </c>
      <c r="BW421" t="s">
        <v>156</v>
      </c>
      <c r="BX421" t="s">
        <v>156</v>
      </c>
      <c r="BY421" t="s">
        <v>156</v>
      </c>
      <c r="CF421" t="s">
        <v>159</v>
      </c>
      <c r="CN421" t="s">
        <v>156</v>
      </c>
    </row>
    <row r="422" spans="1:92" x14ac:dyDescent="0.3">
      <c r="A422" t="s">
        <v>1220</v>
      </c>
      <c r="B422" t="s">
        <v>1209</v>
      </c>
      <c r="C422" t="s">
        <v>1210</v>
      </c>
      <c r="D422" t="s">
        <v>1221</v>
      </c>
      <c r="E422" t="s">
        <v>152</v>
      </c>
      <c r="F422" t="s">
        <v>153</v>
      </c>
      <c r="G422" t="s">
        <v>202</v>
      </c>
      <c r="I422" t="s">
        <v>155</v>
      </c>
      <c r="J422" t="s">
        <v>156</v>
      </c>
      <c r="U422" s="8">
        <v>43320</v>
      </c>
      <c r="V422" t="s">
        <v>157</v>
      </c>
      <c r="W422" t="s">
        <v>157</v>
      </c>
      <c r="X422" t="s">
        <v>156</v>
      </c>
      <c r="Z422" t="s">
        <v>1212</v>
      </c>
      <c r="AZ422">
        <v>4.4000000000000004</v>
      </c>
      <c r="BA422">
        <v>1728.1</v>
      </c>
      <c r="BB422">
        <v>127.91</v>
      </c>
      <c r="BC422">
        <v>13.51</v>
      </c>
      <c r="BD422">
        <v>15</v>
      </c>
      <c r="BE422">
        <v>0.9</v>
      </c>
      <c r="BF422">
        <v>4000</v>
      </c>
      <c r="BG422">
        <v>90</v>
      </c>
      <c r="BK422" t="s">
        <v>156</v>
      </c>
      <c r="BL422" t="s">
        <v>156</v>
      </c>
      <c r="BM422" t="s">
        <v>156</v>
      </c>
      <c r="BV422" s="8">
        <v>43406</v>
      </c>
      <c r="BW422" t="s">
        <v>156</v>
      </c>
      <c r="BX422" t="s">
        <v>156</v>
      </c>
      <c r="BY422" t="s">
        <v>156</v>
      </c>
      <c r="CF422" t="s">
        <v>159</v>
      </c>
      <c r="CN422" t="s">
        <v>156</v>
      </c>
    </row>
    <row r="423" spans="1:92" x14ac:dyDescent="0.3">
      <c r="A423" t="s">
        <v>1222</v>
      </c>
      <c r="B423" t="s">
        <v>1204</v>
      </c>
      <c r="C423" t="s">
        <v>1205</v>
      </c>
      <c r="D423" t="s">
        <v>1223</v>
      </c>
      <c r="E423" t="s">
        <v>152</v>
      </c>
      <c r="F423" t="s">
        <v>153</v>
      </c>
      <c r="G423" t="s">
        <v>202</v>
      </c>
      <c r="I423" t="s">
        <v>155</v>
      </c>
      <c r="J423" t="s">
        <v>156</v>
      </c>
      <c r="U423" s="8">
        <v>43320</v>
      </c>
      <c r="V423" t="s">
        <v>189</v>
      </c>
      <c r="W423" t="s">
        <v>478</v>
      </c>
      <c r="X423" t="s">
        <v>156</v>
      </c>
      <c r="Z423" t="s">
        <v>1207</v>
      </c>
      <c r="AZ423">
        <v>4.4000000000000004</v>
      </c>
      <c r="BA423">
        <v>2200</v>
      </c>
      <c r="BB423">
        <v>126</v>
      </c>
      <c r="BC423">
        <v>17.5</v>
      </c>
      <c r="BD423">
        <v>12.51</v>
      </c>
      <c r="BE423">
        <v>0.96</v>
      </c>
      <c r="BF423">
        <v>5000</v>
      </c>
      <c r="BG423">
        <v>83</v>
      </c>
      <c r="BK423" t="s">
        <v>156</v>
      </c>
      <c r="BL423" t="s">
        <v>156</v>
      </c>
      <c r="BM423" t="s">
        <v>156</v>
      </c>
      <c r="BV423" s="8">
        <v>43406</v>
      </c>
      <c r="BW423" t="s">
        <v>156</v>
      </c>
      <c r="BX423" t="s">
        <v>156</v>
      </c>
      <c r="BY423" t="s">
        <v>156</v>
      </c>
      <c r="CF423" t="s">
        <v>159</v>
      </c>
      <c r="CN423" t="s">
        <v>156</v>
      </c>
    </row>
    <row r="424" spans="1:92" x14ac:dyDescent="0.3">
      <c r="A424" t="s">
        <v>1224</v>
      </c>
      <c r="B424" t="s">
        <v>1209</v>
      </c>
      <c r="C424" t="s">
        <v>1210</v>
      </c>
      <c r="D424" t="s">
        <v>1225</v>
      </c>
      <c r="E424" t="s">
        <v>152</v>
      </c>
      <c r="F424" t="s">
        <v>153</v>
      </c>
      <c r="G424" t="s">
        <v>202</v>
      </c>
      <c r="I424" t="s">
        <v>155</v>
      </c>
      <c r="J424" t="s">
        <v>156</v>
      </c>
      <c r="U424" s="8">
        <v>43320</v>
      </c>
      <c r="V424" t="s">
        <v>157</v>
      </c>
      <c r="W424" t="s">
        <v>157</v>
      </c>
      <c r="X424" t="s">
        <v>156</v>
      </c>
      <c r="Z424" t="s">
        <v>1212</v>
      </c>
      <c r="AZ424">
        <v>4.4000000000000004</v>
      </c>
      <c r="BA424">
        <v>1737.26</v>
      </c>
      <c r="BB424">
        <v>128.59</v>
      </c>
      <c r="BC424">
        <v>13.51</v>
      </c>
      <c r="BD424">
        <v>15</v>
      </c>
      <c r="BE424">
        <v>0.9</v>
      </c>
      <c r="BF424">
        <v>4500</v>
      </c>
      <c r="BG424">
        <v>90</v>
      </c>
      <c r="BK424" t="s">
        <v>156</v>
      </c>
      <c r="BL424" t="s">
        <v>156</v>
      </c>
      <c r="BM424" t="s">
        <v>156</v>
      </c>
      <c r="BV424" s="8">
        <v>43406</v>
      </c>
      <c r="BW424" t="s">
        <v>156</v>
      </c>
      <c r="BX424" t="s">
        <v>156</v>
      </c>
      <c r="BY424" t="s">
        <v>156</v>
      </c>
      <c r="CF424" t="s">
        <v>159</v>
      </c>
      <c r="CN424" t="s">
        <v>156</v>
      </c>
    </row>
    <row r="425" spans="1:92" x14ac:dyDescent="0.3">
      <c r="A425" t="s">
        <v>1226</v>
      </c>
      <c r="B425" t="s">
        <v>1209</v>
      </c>
      <c r="C425" t="s">
        <v>1210</v>
      </c>
      <c r="D425" t="s">
        <v>1227</v>
      </c>
      <c r="E425" t="s">
        <v>152</v>
      </c>
      <c r="F425" t="s">
        <v>153</v>
      </c>
      <c r="G425" t="s">
        <v>202</v>
      </c>
      <c r="I425" t="s">
        <v>155</v>
      </c>
      <c r="J425" t="s">
        <v>162</v>
      </c>
      <c r="L425">
        <v>1727.87</v>
      </c>
      <c r="M425">
        <v>126.03</v>
      </c>
      <c r="N425">
        <v>13.71</v>
      </c>
      <c r="O425">
        <v>19.649999999999999</v>
      </c>
      <c r="P425">
        <v>0.94799999999999995</v>
      </c>
      <c r="Q425">
        <v>2908</v>
      </c>
      <c r="R425">
        <v>91.5</v>
      </c>
      <c r="S425">
        <v>5</v>
      </c>
      <c r="T425">
        <v>50000</v>
      </c>
      <c r="U425" s="8">
        <v>43320</v>
      </c>
      <c r="V425" t="s">
        <v>157</v>
      </c>
      <c r="W425" t="s">
        <v>157</v>
      </c>
      <c r="X425" t="s">
        <v>156</v>
      </c>
      <c r="Z425" t="s">
        <v>1212</v>
      </c>
      <c r="AP425">
        <v>90.4</v>
      </c>
      <c r="AR425">
        <v>1.28</v>
      </c>
      <c r="AS425">
        <v>1.24</v>
      </c>
      <c r="AZ425">
        <v>4.4000000000000004</v>
      </c>
      <c r="BA425">
        <v>1709.78</v>
      </c>
      <c r="BB425">
        <v>126.65</v>
      </c>
      <c r="BC425">
        <v>13.5</v>
      </c>
      <c r="BD425">
        <v>15</v>
      </c>
      <c r="BE425">
        <v>0.9</v>
      </c>
      <c r="BF425">
        <v>3000</v>
      </c>
      <c r="BG425">
        <v>90</v>
      </c>
      <c r="BK425" t="s">
        <v>156</v>
      </c>
      <c r="BL425" t="s">
        <v>156</v>
      </c>
      <c r="BM425" t="s">
        <v>156</v>
      </c>
      <c r="BV425" s="8">
        <v>43406</v>
      </c>
      <c r="BW425" t="s">
        <v>156</v>
      </c>
      <c r="BX425" t="s">
        <v>156</v>
      </c>
      <c r="BY425" t="s">
        <v>156</v>
      </c>
      <c r="CF425" t="s">
        <v>159</v>
      </c>
      <c r="CN425" t="s">
        <v>156</v>
      </c>
    </row>
    <row r="426" spans="1:92" x14ac:dyDescent="0.3">
      <c r="A426" t="s">
        <v>1228</v>
      </c>
      <c r="B426" t="s">
        <v>1209</v>
      </c>
      <c r="C426" t="s">
        <v>1210</v>
      </c>
      <c r="D426" t="s">
        <v>1229</v>
      </c>
      <c r="E426" t="s">
        <v>152</v>
      </c>
      <c r="F426" t="s">
        <v>153</v>
      </c>
      <c r="G426" t="s">
        <v>202</v>
      </c>
      <c r="I426" t="s">
        <v>155</v>
      </c>
      <c r="J426" t="s">
        <v>162</v>
      </c>
      <c r="L426">
        <v>1653.29</v>
      </c>
      <c r="M426">
        <v>123.38</v>
      </c>
      <c r="N426">
        <v>13.4</v>
      </c>
      <c r="O426">
        <v>22.79</v>
      </c>
      <c r="P426">
        <v>0.90239999999999998</v>
      </c>
      <c r="Q426">
        <v>2926</v>
      </c>
      <c r="R426">
        <v>91.1</v>
      </c>
      <c r="S426">
        <v>5</v>
      </c>
      <c r="T426">
        <v>50000</v>
      </c>
      <c r="U426" s="8">
        <v>43319</v>
      </c>
      <c r="V426" t="s">
        <v>157</v>
      </c>
      <c r="W426" t="s">
        <v>157</v>
      </c>
      <c r="X426" t="s">
        <v>156</v>
      </c>
      <c r="Z426" t="s">
        <v>1230</v>
      </c>
      <c r="AP426">
        <v>83.9</v>
      </c>
      <c r="AR426">
        <v>1.2</v>
      </c>
      <c r="AS426">
        <v>1.3</v>
      </c>
      <c r="AZ426">
        <v>4.4000000000000004</v>
      </c>
      <c r="BA426">
        <v>1646.62</v>
      </c>
      <c r="BB426">
        <v>123.62</v>
      </c>
      <c r="BC426">
        <v>13.32</v>
      </c>
      <c r="BD426">
        <v>15</v>
      </c>
      <c r="BE426">
        <v>0.9</v>
      </c>
      <c r="BF426">
        <v>3000</v>
      </c>
      <c r="BG426">
        <v>90</v>
      </c>
      <c r="BK426" t="s">
        <v>156</v>
      </c>
      <c r="BL426" t="s">
        <v>156</v>
      </c>
      <c r="BM426" t="s">
        <v>156</v>
      </c>
      <c r="BV426" s="8">
        <v>43406</v>
      </c>
      <c r="BW426" t="s">
        <v>156</v>
      </c>
      <c r="BX426" t="s">
        <v>156</v>
      </c>
      <c r="BY426" t="s">
        <v>156</v>
      </c>
      <c r="CF426" t="s">
        <v>159</v>
      </c>
      <c r="CN426" t="s">
        <v>156</v>
      </c>
    </row>
    <row r="427" spans="1:92" x14ac:dyDescent="0.3">
      <c r="A427" t="s">
        <v>1231</v>
      </c>
      <c r="B427" t="s">
        <v>1209</v>
      </c>
      <c r="C427" t="s">
        <v>1210</v>
      </c>
      <c r="D427" t="s">
        <v>1232</v>
      </c>
      <c r="E427" t="s">
        <v>152</v>
      </c>
      <c r="F427" t="s">
        <v>153</v>
      </c>
      <c r="G427" t="s">
        <v>202</v>
      </c>
      <c r="I427" t="s">
        <v>155</v>
      </c>
      <c r="J427" t="s">
        <v>156</v>
      </c>
      <c r="U427" s="8">
        <v>43319</v>
      </c>
      <c r="V427" t="s">
        <v>157</v>
      </c>
      <c r="W427" t="s">
        <v>157</v>
      </c>
      <c r="X427" t="s">
        <v>156</v>
      </c>
      <c r="Z427" t="s">
        <v>1230</v>
      </c>
      <c r="AZ427">
        <v>4.4000000000000004</v>
      </c>
      <c r="BA427">
        <v>1668.17</v>
      </c>
      <c r="BB427">
        <v>125.43</v>
      </c>
      <c r="BC427">
        <v>13.3</v>
      </c>
      <c r="BD427">
        <v>15</v>
      </c>
      <c r="BE427">
        <v>0.9</v>
      </c>
      <c r="BF427">
        <v>4000</v>
      </c>
      <c r="BG427">
        <v>90</v>
      </c>
      <c r="BK427" t="s">
        <v>156</v>
      </c>
      <c r="BL427" t="s">
        <v>156</v>
      </c>
      <c r="BM427" t="s">
        <v>156</v>
      </c>
      <c r="BV427" s="8">
        <v>43406</v>
      </c>
      <c r="BW427" t="s">
        <v>156</v>
      </c>
      <c r="BX427" t="s">
        <v>156</v>
      </c>
      <c r="BY427" t="s">
        <v>156</v>
      </c>
      <c r="CF427" t="s">
        <v>159</v>
      </c>
      <c r="CN427" t="s">
        <v>156</v>
      </c>
    </row>
    <row r="428" spans="1:92" x14ac:dyDescent="0.3">
      <c r="A428" t="s">
        <v>1233</v>
      </c>
      <c r="B428" t="s">
        <v>1209</v>
      </c>
      <c r="C428" t="s">
        <v>1210</v>
      </c>
      <c r="D428" t="s">
        <v>1234</v>
      </c>
      <c r="E428" t="s">
        <v>152</v>
      </c>
      <c r="F428" t="s">
        <v>153</v>
      </c>
      <c r="G428" t="s">
        <v>202</v>
      </c>
      <c r="I428" t="s">
        <v>155</v>
      </c>
      <c r="J428" t="s">
        <v>156</v>
      </c>
      <c r="U428" s="8">
        <v>43319</v>
      </c>
      <c r="V428" t="s">
        <v>157</v>
      </c>
      <c r="W428" t="s">
        <v>157</v>
      </c>
      <c r="X428" t="s">
        <v>156</v>
      </c>
      <c r="Z428" t="s">
        <v>1230</v>
      </c>
      <c r="AZ428">
        <v>4.4000000000000004</v>
      </c>
      <c r="BA428">
        <v>1678.95</v>
      </c>
      <c r="BB428">
        <v>126.24</v>
      </c>
      <c r="BC428">
        <v>13.3</v>
      </c>
      <c r="BD428">
        <v>15</v>
      </c>
      <c r="BE428">
        <v>0.9</v>
      </c>
      <c r="BF428">
        <v>4500</v>
      </c>
      <c r="BG428">
        <v>90</v>
      </c>
      <c r="BK428" t="s">
        <v>156</v>
      </c>
      <c r="BL428" t="s">
        <v>156</v>
      </c>
      <c r="BM428" t="s">
        <v>156</v>
      </c>
      <c r="BV428" s="8">
        <v>43406</v>
      </c>
      <c r="BW428" t="s">
        <v>156</v>
      </c>
      <c r="BX428" t="s">
        <v>156</v>
      </c>
      <c r="BY428" t="s">
        <v>156</v>
      </c>
      <c r="CF428" t="s">
        <v>159</v>
      </c>
      <c r="CN428" t="s">
        <v>156</v>
      </c>
    </row>
    <row r="429" spans="1:92" x14ac:dyDescent="0.3">
      <c r="A429" t="s">
        <v>1235</v>
      </c>
      <c r="B429" t="s">
        <v>1209</v>
      </c>
      <c r="C429" t="s">
        <v>1210</v>
      </c>
      <c r="D429" t="s">
        <v>1236</v>
      </c>
      <c r="E429" t="s">
        <v>152</v>
      </c>
      <c r="F429" t="s">
        <v>153</v>
      </c>
      <c r="G429" t="s">
        <v>202</v>
      </c>
      <c r="I429" t="s">
        <v>155</v>
      </c>
      <c r="J429" t="s">
        <v>156</v>
      </c>
      <c r="U429" s="8">
        <v>43319</v>
      </c>
      <c r="V429" t="s">
        <v>157</v>
      </c>
      <c r="W429" t="s">
        <v>157</v>
      </c>
      <c r="X429" t="s">
        <v>156</v>
      </c>
      <c r="Z429" t="s">
        <v>1230</v>
      </c>
      <c r="AZ429">
        <v>4.4000000000000004</v>
      </c>
      <c r="BA429">
        <v>1657.4</v>
      </c>
      <c r="BB429">
        <v>124.62</v>
      </c>
      <c r="BC429">
        <v>13.3</v>
      </c>
      <c r="BD429">
        <v>15</v>
      </c>
      <c r="BE429">
        <v>0.9</v>
      </c>
      <c r="BF429">
        <v>3500</v>
      </c>
      <c r="BG429">
        <v>90</v>
      </c>
      <c r="BK429" t="s">
        <v>156</v>
      </c>
      <c r="BL429" t="s">
        <v>156</v>
      </c>
      <c r="BM429" t="s">
        <v>156</v>
      </c>
      <c r="BV429" s="8">
        <v>43406</v>
      </c>
      <c r="BW429" t="s">
        <v>156</v>
      </c>
      <c r="BX429" t="s">
        <v>156</v>
      </c>
      <c r="BY429" t="s">
        <v>156</v>
      </c>
      <c r="CF429" t="s">
        <v>159</v>
      </c>
      <c r="CN429" t="s">
        <v>156</v>
      </c>
    </row>
    <row r="430" spans="1:92" x14ac:dyDescent="0.3">
      <c r="A430" t="s">
        <v>1237</v>
      </c>
      <c r="B430" t="s">
        <v>1209</v>
      </c>
      <c r="C430" t="s">
        <v>1210</v>
      </c>
      <c r="D430" t="s">
        <v>1238</v>
      </c>
      <c r="E430" t="s">
        <v>152</v>
      </c>
      <c r="F430" t="s">
        <v>153</v>
      </c>
      <c r="G430" t="s">
        <v>202</v>
      </c>
      <c r="I430" t="s">
        <v>155</v>
      </c>
      <c r="J430" t="s">
        <v>156</v>
      </c>
      <c r="U430" s="8">
        <v>43319</v>
      </c>
      <c r="V430" t="s">
        <v>157</v>
      </c>
      <c r="W430" t="s">
        <v>157</v>
      </c>
      <c r="X430" t="s">
        <v>156</v>
      </c>
      <c r="Z430" t="s">
        <v>1230</v>
      </c>
      <c r="AZ430">
        <v>4.4000000000000004</v>
      </c>
      <c r="BA430">
        <v>1700.5</v>
      </c>
      <c r="BB430">
        <v>128.05000000000001</v>
      </c>
      <c r="BC430">
        <v>13.28</v>
      </c>
      <c r="BD430">
        <v>15</v>
      </c>
      <c r="BE430">
        <v>0.9</v>
      </c>
      <c r="BF430">
        <v>5000</v>
      </c>
      <c r="BG430">
        <v>90</v>
      </c>
      <c r="BK430" t="s">
        <v>156</v>
      </c>
      <c r="BL430" t="s">
        <v>156</v>
      </c>
      <c r="BM430" t="s">
        <v>156</v>
      </c>
      <c r="BV430" s="8">
        <v>43406</v>
      </c>
      <c r="BW430" t="s">
        <v>156</v>
      </c>
      <c r="BX430" t="s">
        <v>156</v>
      </c>
      <c r="BY430" t="s">
        <v>156</v>
      </c>
      <c r="CF430" t="s">
        <v>159</v>
      </c>
      <c r="CN430" t="s">
        <v>156</v>
      </c>
    </row>
    <row r="431" spans="1:92" hidden="1" x14ac:dyDescent="0.3">
      <c r="A431" t="s">
        <v>1239</v>
      </c>
      <c r="B431" t="s">
        <v>274</v>
      </c>
      <c r="C431" t="s">
        <v>275</v>
      </c>
      <c r="D431" t="s">
        <v>1240</v>
      </c>
      <c r="E431" t="s">
        <v>152</v>
      </c>
      <c r="F431" t="s">
        <v>153</v>
      </c>
      <c r="G431" t="s">
        <v>154</v>
      </c>
      <c r="I431" t="s">
        <v>155</v>
      </c>
      <c r="J431" t="s">
        <v>162</v>
      </c>
      <c r="L431">
        <v>2245</v>
      </c>
      <c r="M431">
        <v>134.80000000000001</v>
      </c>
      <c r="N431">
        <v>16.649999999999999</v>
      </c>
      <c r="O431">
        <v>10.99</v>
      </c>
      <c r="P431">
        <v>0.96630000000000005</v>
      </c>
      <c r="Q431">
        <v>3973</v>
      </c>
      <c r="R431">
        <v>82</v>
      </c>
      <c r="S431">
        <v>5</v>
      </c>
      <c r="T431">
        <v>50000</v>
      </c>
      <c r="U431" s="8">
        <v>43318</v>
      </c>
      <c r="V431" t="s">
        <v>157</v>
      </c>
      <c r="W431" t="s">
        <v>157</v>
      </c>
      <c r="X431" t="s">
        <v>156</v>
      </c>
      <c r="Z431" t="s">
        <v>1241</v>
      </c>
      <c r="AP431">
        <v>82</v>
      </c>
      <c r="AR431">
        <v>1.24</v>
      </c>
      <c r="AS431">
        <v>1.28</v>
      </c>
      <c r="AZ431">
        <v>4.4000000000000004</v>
      </c>
      <c r="BA431">
        <v>2200</v>
      </c>
      <c r="BB431">
        <v>129</v>
      </c>
      <c r="BC431">
        <v>17</v>
      </c>
      <c r="BD431">
        <v>20</v>
      </c>
      <c r="BE431">
        <v>0.9</v>
      </c>
      <c r="BF431">
        <v>4000</v>
      </c>
      <c r="BG431">
        <v>80</v>
      </c>
      <c r="BK431" t="s">
        <v>156</v>
      </c>
      <c r="BL431" t="s">
        <v>156</v>
      </c>
      <c r="BM431" t="s">
        <v>156</v>
      </c>
      <c r="BV431" s="8">
        <v>43406</v>
      </c>
      <c r="BW431" t="s">
        <v>156</v>
      </c>
      <c r="BX431" t="s">
        <v>156</v>
      </c>
      <c r="BY431" t="s">
        <v>156</v>
      </c>
      <c r="CF431" t="s">
        <v>159</v>
      </c>
      <c r="CN431" t="s">
        <v>156</v>
      </c>
    </row>
    <row r="432" spans="1:92" hidden="1" x14ac:dyDescent="0.3">
      <c r="A432" t="s">
        <v>1242</v>
      </c>
      <c r="B432" t="s">
        <v>292</v>
      </c>
      <c r="C432" t="s">
        <v>293</v>
      </c>
      <c r="D432" t="s">
        <v>1243</v>
      </c>
      <c r="E432" t="s">
        <v>152</v>
      </c>
      <c r="F432" t="s">
        <v>153</v>
      </c>
      <c r="G432" t="s">
        <v>154</v>
      </c>
      <c r="I432" t="s">
        <v>155</v>
      </c>
      <c r="J432" t="s">
        <v>156</v>
      </c>
      <c r="U432" s="8">
        <v>43318</v>
      </c>
      <c r="V432" t="s">
        <v>157</v>
      </c>
      <c r="W432" t="s">
        <v>157</v>
      </c>
      <c r="X432" t="s">
        <v>156</v>
      </c>
      <c r="Z432" t="s">
        <v>1244</v>
      </c>
      <c r="AZ432">
        <v>4.4000000000000004</v>
      </c>
      <c r="BA432">
        <v>2200</v>
      </c>
      <c r="BB432">
        <v>122.22</v>
      </c>
      <c r="BC432">
        <v>18</v>
      </c>
      <c r="BD432">
        <v>11.89</v>
      </c>
      <c r="BE432">
        <v>0.97</v>
      </c>
      <c r="BF432">
        <v>5000</v>
      </c>
      <c r="BG432">
        <v>83.9</v>
      </c>
      <c r="BK432" t="s">
        <v>156</v>
      </c>
      <c r="BL432" t="s">
        <v>156</v>
      </c>
      <c r="BM432" t="s">
        <v>156</v>
      </c>
      <c r="BV432" s="8">
        <v>43406</v>
      </c>
      <c r="BW432" t="s">
        <v>156</v>
      </c>
      <c r="BX432" t="s">
        <v>156</v>
      </c>
      <c r="BY432" t="s">
        <v>156</v>
      </c>
      <c r="CF432" t="s">
        <v>159</v>
      </c>
      <c r="CN432" t="s">
        <v>156</v>
      </c>
    </row>
    <row r="433" spans="1:92" hidden="1" x14ac:dyDescent="0.3">
      <c r="A433" t="s">
        <v>1245</v>
      </c>
      <c r="B433" t="s">
        <v>274</v>
      </c>
      <c r="C433" t="s">
        <v>275</v>
      </c>
      <c r="D433" t="s">
        <v>1246</v>
      </c>
      <c r="E433" t="s">
        <v>152</v>
      </c>
      <c r="F433" t="s">
        <v>153</v>
      </c>
      <c r="G433" t="s">
        <v>154</v>
      </c>
      <c r="I433" t="s">
        <v>155</v>
      </c>
      <c r="J433" t="s">
        <v>156</v>
      </c>
      <c r="U433" s="8">
        <v>43318</v>
      </c>
      <c r="V433" t="s">
        <v>157</v>
      </c>
      <c r="W433" t="s">
        <v>157</v>
      </c>
      <c r="X433" t="s">
        <v>156</v>
      </c>
      <c r="Z433" t="s">
        <v>1247</v>
      </c>
      <c r="AZ433">
        <v>4.4000000000000004</v>
      </c>
      <c r="BA433">
        <v>1800</v>
      </c>
      <c r="BB433">
        <v>128</v>
      </c>
      <c r="BC433">
        <v>14</v>
      </c>
      <c r="BD433">
        <v>20</v>
      </c>
      <c r="BE433">
        <v>0.9</v>
      </c>
      <c r="BF433">
        <v>5000</v>
      </c>
      <c r="BG433">
        <v>80</v>
      </c>
      <c r="BK433" t="s">
        <v>156</v>
      </c>
      <c r="BL433" t="s">
        <v>156</v>
      </c>
      <c r="BM433" t="s">
        <v>156</v>
      </c>
      <c r="BV433" s="8">
        <v>43406</v>
      </c>
      <c r="BW433" t="s">
        <v>156</v>
      </c>
      <c r="BX433" t="s">
        <v>156</v>
      </c>
      <c r="BY433" t="s">
        <v>156</v>
      </c>
      <c r="CF433" t="s">
        <v>159</v>
      </c>
      <c r="CN433" t="s">
        <v>156</v>
      </c>
    </row>
    <row r="434" spans="1:92" hidden="1" x14ac:dyDescent="0.3">
      <c r="A434" t="s">
        <v>1248</v>
      </c>
      <c r="B434" t="s">
        <v>274</v>
      </c>
      <c r="C434" t="s">
        <v>275</v>
      </c>
      <c r="D434" t="s">
        <v>1249</v>
      </c>
      <c r="E434" t="s">
        <v>152</v>
      </c>
      <c r="F434" t="s">
        <v>153</v>
      </c>
      <c r="G434" t="s">
        <v>154</v>
      </c>
      <c r="I434" t="s">
        <v>155</v>
      </c>
      <c r="J434" t="s">
        <v>162</v>
      </c>
      <c r="L434">
        <v>1903</v>
      </c>
      <c r="M434">
        <v>130.1</v>
      </c>
      <c r="N434">
        <v>14.63</v>
      </c>
      <c r="O434">
        <v>13.63</v>
      </c>
      <c r="P434">
        <v>0.95779999999999998</v>
      </c>
      <c r="Q434">
        <v>3486</v>
      </c>
      <c r="R434">
        <v>81.900000000000006</v>
      </c>
      <c r="S434">
        <v>5</v>
      </c>
      <c r="T434">
        <v>50000</v>
      </c>
      <c r="U434" s="8">
        <v>43318</v>
      </c>
      <c r="V434" t="s">
        <v>157</v>
      </c>
      <c r="W434" t="s">
        <v>157</v>
      </c>
      <c r="X434" t="s">
        <v>156</v>
      </c>
      <c r="Z434" t="s">
        <v>1247</v>
      </c>
      <c r="AP434">
        <v>81.400000000000006</v>
      </c>
      <c r="AR434">
        <v>1.26</v>
      </c>
      <c r="AS434">
        <v>1.32</v>
      </c>
      <c r="AZ434">
        <v>4.4000000000000004</v>
      </c>
      <c r="BA434">
        <v>1800</v>
      </c>
      <c r="BB434">
        <v>128</v>
      </c>
      <c r="BC434">
        <v>14</v>
      </c>
      <c r="BD434">
        <v>20</v>
      </c>
      <c r="BE434">
        <v>0.9</v>
      </c>
      <c r="BF434">
        <v>3500</v>
      </c>
      <c r="BG434">
        <v>80</v>
      </c>
      <c r="BK434" t="s">
        <v>156</v>
      </c>
      <c r="BL434" t="s">
        <v>156</v>
      </c>
      <c r="BM434" t="s">
        <v>156</v>
      </c>
      <c r="BV434" s="8">
        <v>43406</v>
      </c>
      <c r="BW434" t="s">
        <v>156</v>
      </c>
      <c r="BX434" t="s">
        <v>156</v>
      </c>
      <c r="BY434" t="s">
        <v>156</v>
      </c>
      <c r="CF434" t="s">
        <v>159</v>
      </c>
      <c r="CN434" t="s">
        <v>156</v>
      </c>
    </row>
    <row r="435" spans="1:92" hidden="1" x14ac:dyDescent="0.3">
      <c r="A435" t="s">
        <v>1250</v>
      </c>
      <c r="B435" t="s">
        <v>274</v>
      </c>
      <c r="C435" t="s">
        <v>275</v>
      </c>
      <c r="D435" t="s">
        <v>1251</v>
      </c>
      <c r="E435" t="s">
        <v>152</v>
      </c>
      <c r="F435" t="s">
        <v>153</v>
      </c>
      <c r="G435" t="s">
        <v>154</v>
      </c>
      <c r="I435" t="s">
        <v>155</v>
      </c>
      <c r="J435" t="s">
        <v>156</v>
      </c>
      <c r="U435" s="8">
        <v>43318</v>
      </c>
      <c r="V435" t="s">
        <v>157</v>
      </c>
      <c r="W435" t="s">
        <v>157</v>
      </c>
      <c r="X435" t="s">
        <v>156</v>
      </c>
      <c r="Z435" t="s">
        <v>1252</v>
      </c>
      <c r="AZ435">
        <v>4.4000000000000004</v>
      </c>
      <c r="BA435">
        <v>2200</v>
      </c>
      <c r="BB435">
        <v>129</v>
      </c>
      <c r="BC435">
        <v>17</v>
      </c>
      <c r="BD435">
        <v>20</v>
      </c>
      <c r="BE435">
        <v>0.9</v>
      </c>
      <c r="BF435">
        <v>5000</v>
      </c>
      <c r="BG435">
        <v>80</v>
      </c>
      <c r="BK435" t="s">
        <v>156</v>
      </c>
      <c r="BL435" t="s">
        <v>156</v>
      </c>
      <c r="BM435" t="s">
        <v>156</v>
      </c>
      <c r="BV435" s="8">
        <v>43406</v>
      </c>
      <c r="BW435" t="s">
        <v>156</v>
      </c>
      <c r="BX435" t="s">
        <v>156</v>
      </c>
      <c r="BY435" t="s">
        <v>156</v>
      </c>
      <c r="CF435" t="s">
        <v>159</v>
      </c>
      <c r="CN435" t="s">
        <v>156</v>
      </c>
    </row>
    <row r="436" spans="1:92" hidden="1" x14ac:dyDescent="0.3">
      <c r="A436" t="s">
        <v>1253</v>
      </c>
      <c r="B436" t="s">
        <v>274</v>
      </c>
      <c r="C436" t="s">
        <v>275</v>
      </c>
      <c r="D436" t="s">
        <v>1254</v>
      </c>
      <c r="E436" t="s">
        <v>152</v>
      </c>
      <c r="F436" t="s">
        <v>153</v>
      </c>
      <c r="G436" t="s">
        <v>154</v>
      </c>
      <c r="I436" t="s">
        <v>155</v>
      </c>
      <c r="J436" t="s">
        <v>156</v>
      </c>
      <c r="U436" s="8">
        <v>43318</v>
      </c>
      <c r="V436" t="s">
        <v>157</v>
      </c>
      <c r="W436" t="s">
        <v>157</v>
      </c>
      <c r="X436" t="s">
        <v>156</v>
      </c>
      <c r="Z436" t="s">
        <v>1247</v>
      </c>
      <c r="AZ436">
        <v>4.4000000000000004</v>
      </c>
      <c r="BA436">
        <v>1800</v>
      </c>
      <c r="BB436">
        <v>128</v>
      </c>
      <c r="BC436">
        <v>14</v>
      </c>
      <c r="BD436">
        <v>20</v>
      </c>
      <c r="BE436">
        <v>0.9</v>
      </c>
      <c r="BF436">
        <v>4000</v>
      </c>
      <c r="BG436">
        <v>80</v>
      </c>
      <c r="BK436" t="s">
        <v>156</v>
      </c>
      <c r="BL436" t="s">
        <v>156</v>
      </c>
      <c r="BM436" t="s">
        <v>156</v>
      </c>
      <c r="BV436" s="8">
        <v>43406</v>
      </c>
      <c r="BW436" t="s">
        <v>156</v>
      </c>
      <c r="BX436" t="s">
        <v>156</v>
      </c>
      <c r="BY436" t="s">
        <v>156</v>
      </c>
      <c r="CF436" t="s">
        <v>159</v>
      </c>
      <c r="CN436" t="s">
        <v>156</v>
      </c>
    </row>
    <row r="437" spans="1:92" hidden="1" x14ac:dyDescent="0.3">
      <c r="A437" t="s">
        <v>1255</v>
      </c>
      <c r="B437" t="s">
        <v>274</v>
      </c>
      <c r="C437" t="s">
        <v>275</v>
      </c>
      <c r="D437" t="s">
        <v>1256</v>
      </c>
      <c r="E437" t="s">
        <v>152</v>
      </c>
      <c r="F437" t="s">
        <v>153</v>
      </c>
      <c r="G437" t="s">
        <v>154</v>
      </c>
      <c r="I437" t="s">
        <v>155</v>
      </c>
      <c r="J437" t="s">
        <v>162</v>
      </c>
      <c r="L437">
        <v>2244</v>
      </c>
      <c r="M437">
        <v>133.80000000000001</v>
      </c>
      <c r="N437">
        <v>16.77</v>
      </c>
      <c r="O437">
        <v>10.88</v>
      </c>
      <c r="P437">
        <v>0.96679999999999999</v>
      </c>
      <c r="Q437">
        <v>3988</v>
      </c>
      <c r="R437">
        <v>81.7</v>
      </c>
      <c r="S437">
        <v>5</v>
      </c>
      <c r="T437">
        <v>50000</v>
      </c>
      <c r="U437" s="8">
        <v>43318</v>
      </c>
      <c r="V437" t="s">
        <v>157</v>
      </c>
      <c r="W437" t="s">
        <v>157</v>
      </c>
      <c r="X437" t="s">
        <v>156</v>
      </c>
      <c r="Z437" t="s">
        <v>1252</v>
      </c>
      <c r="AP437">
        <v>81.900000000000006</v>
      </c>
      <c r="AR437">
        <v>1.24</v>
      </c>
      <c r="AS437">
        <v>1.28</v>
      </c>
      <c r="AZ437">
        <v>4.4000000000000004</v>
      </c>
      <c r="BA437">
        <v>2200</v>
      </c>
      <c r="BB437">
        <v>129</v>
      </c>
      <c r="BC437">
        <v>17</v>
      </c>
      <c r="BD437">
        <v>20</v>
      </c>
      <c r="BE437">
        <v>0.9</v>
      </c>
      <c r="BF437">
        <v>4000</v>
      </c>
      <c r="BG437">
        <v>80</v>
      </c>
      <c r="BK437" t="s">
        <v>156</v>
      </c>
      <c r="BL437" t="s">
        <v>156</v>
      </c>
      <c r="BM437" t="s">
        <v>156</v>
      </c>
      <c r="BV437" s="8">
        <v>43406</v>
      </c>
      <c r="BW437" t="s">
        <v>156</v>
      </c>
      <c r="BX437" t="s">
        <v>156</v>
      </c>
      <c r="BY437" t="s">
        <v>156</v>
      </c>
      <c r="CF437" t="s">
        <v>159</v>
      </c>
      <c r="CN437" t="s">
        <v>156</v>
      </c>
    </row>
    <row r="438" spans="1:92" hidden="1" x14ac:dyDescent="0.3">
      <c r="A438" t="s">
        <v>1257</v>
      </c>
      <c r="B438" t="s">
        <v>274</v>
      </c>
      <c r="C438" t="s">
        <v>275</v>
      </c>
      <c r="D438" t="s">
        <v>1258</v>
      </c>
      <c r="E438" t="s">
        <v>152</v>
      </c>
      <c r="F438" t="s">
        <v>153</v>
      </c>
      <c r="G438" t="s">
        <v>154</v>
      </c>
      <c r="I438" t="s">
        <v>155</v>
      </c>
      <c r="J438" t="s">
        <v>162</v>
      </c>
      <c r="L438">
        <v>1730</v>
      </c>
      <c r="M438">
        <v>130.9</v>
      </c>
      <c r="N438">
        <v>13.22</v>
      </c>
      <c r="O438">
        <v>15.51</v>
      </c>
      <c r="P438">
        <v>0.95030000000000003</v>
      </c>
      <c r="Q438">
        <v>3974</v>
      </c>
      <c r="R438">
        <v>81.7</v>
      </c>
      <c r="S438">
        <v>5</v>
      </c>
      <c r="T438">
        <v>50000</v>
      </c>
      <c r="U438" s="8">
        <v>43318</v>
      </c>
      <c r="V438" t="s">
        <v>157</v>
      </c>
      <c r="W438" t="s">
        <v>157</v>
      </c>
      <c r="X438" t="s">
        <v>156</v>
      </c>
      <c r="Z438" t="s">
        <v>277</v>
      </c>
      <c r="AP438">
        <v>81.5</v>
      </c>
      <c r="AR438">
        <v>1.28</v>
      </c>
      <c r="AS438">
        <v>1.32</v>
      </c>
      <c r="AZ438">
        <v>4.4000000000000004</v>
      </c>
      <c r="BA438">
        <v>1600</v>
      </c>
      <c r="BB438">
        <v>133</v>
      </c>
      <c r="BC438">
        <v>12</v>
      </c>
      <c r="BD438">
        <v>20</v>
      </c>
      <c r="BE438">
        <v>0.9</v>
      </c>
      <c r="BF438">
        <v>4000</v>
      </c>
      <c r="BG438">
        <v>80</v>
      </c>
      <c r="BK438" t="s">
        <v>156</v>
      </c>
      <c r="BL438" t="s">
        <v>156</v>
      </c>
      <c r="BM438" t="s">
        <v>156</v>
      </c>
      <c r="BV438" s="8">
        <v>43406</v>
      </c>
      <c r="BW438" t="s">
        <v>156</v>
      </c>
      <c r="BX438" t="s">
        <v>156</v>
      </c>
      <c r="BY438" t="s">
        <v>156</v>
      </c>
      <c r="CF438" t="s">
        <v>159</v>
      </c>
      <c r="CN438" t="s">
        <v>156</v>
      </c>
    </row>
    <row r="439" spans="1:92" hidden="1" x14ac:dyDescent="0.3">
      <c r="A439" t="s">
        <v>1259</v>
      </c>
      <c r="B439" t="s">
        <v>274</v>
      </c>
      <c r="C439" t="s">
        <v>275</v>
      </c>
      <c r="D439" t="s">
        <v>1260</v>
      </c>
      <c r="E439" t="s">
        <v>152</v>
      </c>
      <c r="F439" t="s">
        <v>153</v>
      </c>
      <c r="G439" t="s">
        <v>154</v>
      </c>
      <c r="I439" t="s">
        <v>155</v>
      </c>
      <c r="J439" t="s">
        <v>156</v>
      </c>
      <c r="U439" s="8">
        <v>43318</v>
      </c>
      <c r="V439" t="s">
        <v>157</v>
      </c>
      <c r="W439" t="s">
        <v>157</v>
      </c>
      <c r="X439" t="s">
        <v>156</v>
      </c>
      <c r="Z439" t="s">
        <v>1261</v>
      </c>
      <c r="AZ439">
        <v>4.4000000000000004</v>
      </c>
      <c r="BA439">
        <v>1800</v>
      </c>
      <c r="BB439">
        <v>128</v>
      </c>
      <c r="BC439">
        <v>14</v>
      </c>
      <c r="BD439">
        <v>20</v>
      </c>
      <c r="BE439">
        <v>0.9</v>
      </c>
      <c r="BF439">
        <v>4000</v>
      </c>
      <c r="BG439">
        <v>80</v>
      </c>
      <c r="BK439" t="s">
        <v>156</v>
      </c>
      <c r="BL439" t="s">
        <v>156</v>
      </c>
      <c r="BM439" t="s">
        <v>156</v>
      </c>
      <c r="BV439" s="8">
        <v>43406</v>
      </c>
      <c r="BW439" t="s">
        <v>156</v>
      </c>
      <c r="BX439" t="s">
        <v>156</v>
      </c>
      <c r="BY439" t="s">
        <v>156</v>
      </c>
      <c r="CF439" t="s">
        <v>159</v>
      </c>
      <c r="CN439" t="s">
        <v>156</v>
      </c>
    </row>
    <row r="440" spans="1:92" hidden="1" x14ac:dyDescent="0.3">
      <c r="A440" t="s">
        <v>1262</v>
      </c>
      <c r="B440" t="s">
        <v>274</v>
      </c>
      <c r="C440" t="s">
        <v>275</v>
      </c>
      <c r="D440" t="s">
        <v>1263</v>
      </c>
      <c r="E440" t="s">
        <v>152</v>
      </c>
      <c r="F440" t="s">
        <v>153</v>
      </c>
      <c r="G440" t="s">
        <v>154</v>
      </c>
      <c r="I440" t="s">
        <v>155</v>
      </c>
      <c r="J440" t="s">
        <v>162</v>
      </c>
      <c r="L440">
        <v>1749</v>
      </c>
      <c r="M440">
        <v>121.8</v>
      </c>
      <c r="N440">
        <v>14.36</v>
      </c>
      <c r="O440">
        <v>13.65</v>
      </c>
      <c r="P440">
        <v>0.95620000000000005</v>
      </c>
      <c r="Q440">
        <v>3432</v>
      </c>
      <c r="R440">
        <v>84.4</v>
      </c>
      <c r="S440">
        <v>5</v>
      </c>
      <c r="T440">
        <v>50000</v>
      </c>
      <c r="U440" s="8">
        <v>43318</v>
      </c>
      <c r="V440" t="s">
        <v>157</v>
      </c>
      <c r="W440" t="s">
        <v>157</v>
      </c>
      <c r="X440" t="s">
        <v>156</v>
      </c>
      <c r="Z440" t="s">
        <v>1261</v>
      </c>
      <c r="AP440">
        <v>81.7</v>
      </c>
      <c r="AR440">
        <v>1.2</v>
      </c>
      <c r="AS440">
        <v>1.3</v>
      </c>
      <c r="AZ440">
        <v>4.4000000000000004</v>
      </c>
      <c r="BA440">
        <v>1800</v>
      </c>
      <c r="BB440">
        <v>128</v>
      </c>
      <c r="BC440">
        <v>14</v>
      </c>
      <c r="BD440">
        <v>20</v>
      </c>
      <c r="BE440">
        <v>0.9</v>
      </c>
      <c r="BF440">
        <v>3500</v>
      </c>
      <c r="BG440">
        <v>80</v>
      </c>
      <c r="BK440" t="s">
        <v>156</v>
      </c>
      <c r="BL440" t="s">
        <v>156</v>
      </c>
      <c r="BM440" t="s">
        <v>156</v>
      </c>
      <c r="BV440" s="8">
        <v>43406</v>
      </c>
      <c r="BW440" t="s">
        <v>156</v>
      </c>
      <c r="BX440" t="s">
        <v>156</v>
      </c>
      <c r="BY440" t="s">
        <v>156</v>
      </c>
      <c r="CF440" t="s">
        <v>159</v>
      </c>
      <c r="CN440" t="s">
        <v>156</v>
      </c>
    </row>
    <row r="441" spans="1:92" hidden="1" x14ac:dyDescent="0.3">
      <c r="A441" t="s">
        <v>1264</v>
      </c>
      <c r="B441" t="s">
        <v>274</v>
      </c>
      <c r="C441" t="s">
        <v>275</v>
      </c>
      <c r="D441" t="s">
        <v>1265</v>
      </c>
      <c r="E441" t="s">
        <v>152</v>
      </c>
      <c r="F441" t="s">
        <v>153</v>
      </c>
      <c r="G441" t="s">
        <v>154</v>
      </c>
      <c r="I441" t="s">
        <v>155</v>
      </c>
      <c r="J441" t="s">
        <v>156</v>
      </c>
      <c r="U441" s="8">
        <v>43318</v>
      </c>
      <c r="V441" t="s">
        <v>157</v>
      </c>
      <c r="W441" t="s">
        <v>157</v>
      </c>
      <c r="X441" t="s">
        <v>156</v>
      </c>
      <c r="Z441" t="s">
        <v>1261</v>
      </c>
      <c r="AZ441">
        <v>4.4000000000000004</v>
      </c>
      <c r="BA441">
        <v>1800</v>
      </c>
      <c r="BB441">
        <v>128</v>
      </c>
      <c r="BC441">
        <v>14</v>
      </c>
      <c r="BD441">
        <v>20</v>
      </c>
      <c r="BE441">
        <v>0.9</v>
      </c>
      <c r="BF441">
        <v>5000</v>
      </c>
      <c r="BG441">
        <v>80</v>
      </c>
      <c r="BK441" t="s">
        <v>156</v>
      </c>
      <c r="BL441" t="s">
        <v>156</v>
      </c>
      <c r="BM441" t="s">
        <v>156</v>
      </c>
      <c r="BV441" s="8">
        <v>43406</v>
      </c>
      <c r="BW441" t="s">
        <v>156</v>
      </c>
      <c r="BX441" t="s">
        <v>156</v>
      </c>
      <c r="BY441" t="s">
        <v>156</v>
      </c>
      <c r="CF441" t="s">
        <v>159</v>
      </c>
      <c r="CN441" t="s">
        <v>156</v>
      </c>
    </row>
    <row r="442" spans="1:92" hidden="1" x14ac:dyDescent="0.3">
      <c r="A442" t="s">
        <v>1266</v>
      </c>
      <c r="B442" t="s">
        <v>274</v>
      </c>
      <c r="C442" t="s">
        <v>275</v>
      </c>
      <c r="D442" t="s">
        <v>1267</v>
      </c>
      <c r="E442" t="s">
        <v>152</v>
      </c>
      <c r="F442" t="s">
        <v>153</v>
      </c>
      <c r="G442" t="s">
        <v>154</v>
      </c>
      <c r="I442" t="s">
        <v>155</v>
      </c>
      <c r="J442" t="s">
        <v>156</v>
      </c>
      <c r="U442" s="8">
        <v>43318</v>
      </c>
      <c r="V442" t="s">
        <v>157</v>
      </c>
      <c r="W442" t="s">
        <v>157</v>
      </c>
      <c r="X442" t="s">
        <v>156</v>
      </c>
      <c r="Z442" t="s">
        <v>277</v>
      </c>
      <c r="AZ442">
        <v>4.4000000000000004</v>
      </c>
      <c r="BA442">
        <v>1600</v>
      </c>
      <c r="BB442">
        <v>133</v>
      </c>
      <c r="BC442">
        <v>12</v>
      </c>
      <c r="BD442">
        <v>20</v>
      </c>
      <c r="BE442">
        <v>0.9</v>
      </c>
      <c r="BF442">
        <v>5000</v>
      </c>
      <c r="BG442">
        <v>80</v>
      </c>
      <c r="BK442" t="s">
        <v>156</v>
      </c>
      <c r="BL442" t="s">
        <v>156</v>
      </c>
      <c r="BM442" t="s">
        <v>156</v>
      </c>
      <c r="BV442" s="8">
        <v>43406</v>
      </c>
      <c r="BW442" t="s">
        <v>156</v>
      </c>
      <c r="BX442" t="s">
        <v>156</v>
      </c>
      <c r="BY442" t="s">
        <v>156</v>
      </c>
      <c r="CF442" t="s">
        <v>159</v>
      </c>
      <c r="CN442" t="s">
        <v>156</v>
      </c>
    </row>
    <row r="443" spans="1:92" x14ac:dyDescent="0.3">
      <c r="A443" t="s">
        <v>1268</v>
      </c>
      <c r="B443" t="s">
        <v>1269</v>
      </c>
      <c r="C443" t="s">
        <v>1270</v>
      </c>
      <c r="D443" t="s">
        <v>1271</v>
      </c>
      <c r="E443" t="s">
        <v>152</v>
      </c>
      <c r="F443" t="s">
        <v>153</v>
      </c>
      <c r="G443" t="s">
        <v>202</v>
      </c>
      <c r="I443" t="s">
        <v>155</v>
      </c>
      <c r="J443" t="s">
        <v>156</v>
      </c>
      <c r="U443" s="8">
        <v>43315</v>
      </c>
      <c r="V443" t="s">
        <v>157</v>
      </c>
      <c r="W443" t="s">
        <v>157</v>
      </c>
      <c r="X443" t="s">
        <v>156</v>
      </c>
      <c r="Z443" t="s">
        <v>1272</v>
      </c>
      <c r="AZ443">
        <v>4.4000000000000004</v>
      </c>
      <c r="BA443">
        <v>2118</v>
      </c>
      <c r="BB443">
        <v>121.01</v>
      </c>
      <c r="BC443">
        <v>17.5</v>
      </c>
      <c r="BD443">
        <v>15</v>
      </c>
      <c r="BE443">
        <v>0.89559999999999995</v>
      </c>
      <c r="BF443">
        <v>3500</v>
      </c>
      <c r="BG443">
        <v>80</v>
      </c>
      <c r="BK443" t="s">
        <v>156</v>
      </c>
      <c r="BL443" t="s">
        <v>156</v>
      </c>
      <c r="BM443" t="s">
        <v>156</v>
      </c>
      <c r="BV443" s="8">
        <v>43406</v>
      </c>
      <c r="BW443" t="s">
        <v>156</v>
      </c>
      <c r="BX443" t="s">
        <v>156</v>
      </c>
      <c r="BY443" t="s">
        <v>156</v>
      </c>
      <c r="CF443" t="s">
        <v>159</v>
      </c>
      <c r="CN443" t="s">
        <v>156</v>
      </c>
    </row>
    <row r="444" spans="1:92" hidden="1" x14ac:dyDescent="0.3">
      <c r="A444" t="s">
        <v>1273</v>
      </c>
      <c r="B444" t="s">
        <v>398</v>
      </c>
      <c r="C444" t="s">
        <v>399</v>
      </c>
      <c r="D444" t="s">
        <v>1274</v>
      </c>
      <c r="E444" t="s">
        <v>152</v>
      </c>
      <c r="F444" t="s">
        <v>153</v>
      </c>
      <c r="G444" t="s">
        <v>154</v>
      </c>
      <c r="I444" t="s">
        <v>155</v>
      </c>
      <c r="J444" t="s">
        <v>156</v>
      </c>
      <c r="U444" s="8">
        <v>43315</v>
      </c>
      <c r="V444" t="s">
        <v>157</v>
      </c>
      <c r="W444" t="s">
        <v>157</v>
      </c>
      <c r="X444" t="s">
        <v>156</v>
      </c>
      <c r="Z444" t="s">
        <v>1275</v>
      </c>
      <c r="AZ444">
        <v>4.4000000000000004</v>
      </c>
      <c r="BA444">
        <v>2203</v>
      </c>
      <c r="BB444">
        <v>127.64</v>
      </c>
      <c r="BC444">
        <v>17.260000000000002</v>
      </c>
      <c r="BD444">
        <v>16.11</v>
      </c>
      <c r="BE444">
        <v>0.95940000000000003</v>
      </c>
      <c r="BF444">
        <v>4500</v>
      </c>
      <c r="BG444">
        <v>82.3</v>
      </c>
      <c r="BK444" t="s">
        <v>156</v>
      </c>
      <c r="BL444" t="s">
        <v>156</v>
      </c>
      <c r="BM444" t="s">
        <v>156</v>
      </c>
      <c r="BV444" s="8">
        <v>43406</v>
      </c>
      <c r="BW444" t="s">
        <v>156</v>
      </c>
      <c r="BX444" t="s">
        <v>156</v>
      </c>
      <c r="BY444" t="s">
        <v>156</v>
      </c>
      <c r="CF444" t="s">
        <v>159</v>
      </c>
      <c r="CN444" t="s">
        <v>156</v>
      </c>
    </row>
    <row r="445" spans="1:92" hidden="1" x14ac:dyDescent="0.3">
      <c r="A445" t="s">
        <v>1276</v>
      </c>
      <c r="B445" t="s">
        <v>398</v>
      </c>
      <c r="C445" t="s">
        <v>399</v>
      </c>
      <c r="D445" t="s">
        <v>1277</v>
      </c>
      <c r="E445" t="s">
        <v>152</v>
      </c>
      <c r="F445" t="s">
        <v>153</v>
      </c>
      <c r="G445" t="s">
        <v>154</v>
      </c>
      <c r="I445" t="s">
        <v>155</v>
      </c>
      <c r="J445" t="s">
        <v>162</v>
      </c>
      <c r="L445">
        <v>2203</v>
      </c>
      <c r="M445">
        <v>127.64</v>
      </c>
      <c r="N445">
        <v>17.260000000000002</v>
      </c>
      <c r="O445">
        <v>16.11</v>
      </c>
      <c r="P445">
        <v>0.95940000000000003</v>
      </c>
      <c r="Q445">
        <v>3049</v>
      </c>
      <c r="R445">
        <v>82.3</v>
      </c>
      <c r="S445">
        <v>5</v>
      </c>
      <c r="T445">
        <v>50000</v>
      </c>
      <c r="U445" s="8">
        <v>43315</v>
      </c>
      <c r="V445" t="s">
        <v>157</v>
      </c>
      <c r="W445" t="s">
        <v>157</v>
      </c>
      <c r="X445" t="s">
        <v>156</v>
      </c>
      <c r="Z445" t="s">
        <v>1275</v>
      </c>
      <c r="AP445">
        <v>78.7</v>
      </c>
      <c r="AR445">
        <v>1.1599999999999999</v>
      </c>
      <c r="AS445">
        <v>1.26</v>
      </c>
      <c r="AZ445">
        <v>4.4000000000000004</v>
      </c>
      <c r="BA445">
        <v>2203</v>
      </c>
      <c r="BB445">
        <v>127.64</v>
      </c>
      <c r="BC445">
        <v>17.260000000000002</v>
      </c>
      <c r="BD445">
        <v>16.11</v>
      </c>
      <c r="BE445">
        <v>0.95940000000000003</v>
      </c>
      <c r="BF445">
        <v>3000</v>
      </c>
      <c r="BG445">
        <v>82.3</v>
      </c>
      <c r="BK445" t="s">
        <v>156</v>
      </c>
      <c r="BL445" t="s">
        <v>156</v>
      </c>
      <c r="BM445" t="s">
        <v>156</v>
      </c>
      <c r="BV445" s="8">
        <v>43406</v>
      </c>
      <c r="BW445" t="s">
        <v>156</v>
      </c>
      <c r="BX445" t="s">
        <v>156</v>
      </c>
      <c r="BY445" t="s">
        <v>156</v>
      </c>
      <c r="CF445" t="s">
        <v>159</v>
      </c>
      <c r="CN445" t="s">
        <v>156</v>
      </c>
    </row>
    <row r="446" spans="1:92" hidden="1" x14ac:dyDescent="0.3">
      <c r="A446" t="s">
        <v>1278</v>
      </c>
      <c r="B446" t="s">
        <v>398</v>
      </c>
      <c r="C446" t="s">
        <v>399</v>
      </c>
      <c r="D446" t="s">
        <v>1279</v>
      </c>
      <c r="E446" t="s">
        <v>152</v>
      </c>
      <c r="F446" t="s">
        <v>153</v>
      </c>
      <c r="G446" t="s">
        <v>154</v>
      </c>
      <c r="I446" t="s">
        <v>155</v>
      </c>
      <c r="J446" t="s">
        <v>156</v>
      </c>
      <c r="U446" s="8">
        <v>43315</v>
      </c>
      <c r="V446" t="s">
        <v>157</v>
      </c>
      <c r="W446" t="s">
        <v>157</v>
      </c>
      <c r="X446" t="s">
        <v>156</v>
      </c>
      <c r="Z446" t="s">
        <v>1275</v>
      </c>
      <c r="AZ446">
        <v>4.4000000000000004</v>
      </c>
      <c r="BA446">
        <v>2203</v>
      </c>
      <c r="BB446">
        <v>127.64</v>
      </c>
      <c r="BC446">
        <v>17.260000000000002</v>
      </c>
      <c r="BD446">
        <v>16.11</v>
      </c>
      <c r="BE446">
        <v>0.95940000000000003</v>
      </c>
      <c r="BF446">
        <v>3500</v>
      </c>
      <c r="BG446">
        <v>82.3</v>
      </c>
      <c r="BK446" t="s">
        <v>156</v>
      </c>
      <c r="BL446" t="s">
        <v>156</v>
      </c>
      <c r="BM446" t="s">
        <v>156</v>
      </c>
      <c r="BV446" s="8">
        <v>43406</v>
      </c>
      <c r="BW446" t="s">
        <v>156</v>
      </c>
      <c r="BX446" t="s">
        <v>156</v>
      </c>
      <c r="BY446" t="s">
        <v>156</v>
      </c>
      <c r="CF446" t="s">
        <v>159</v>
      </c>
      <c r="CN446" t="s">
        <v>156</v>
      </c>
    </row>
    <row r="447" spans="1:92" hidden="1" x14ac:dyDescent="0.3">
      <c r="A447" t="s">
        <v>1280</v>
      </c>
      <c r="B447" t="s">
        <v>398</v>
      </c>
      <c r="C447" t="s">
        <v>399</v>
      </c>
      <c r="D447" t="s">
        <v>1281</v>
      </c>
      <c r="E447" t="s">
        <v>152</v>
      </c>
      <c r="F447" t="s">
        <v>153</v>
      </c>
      <c r="G447" t="s">
        <v>154</v>
      </c>
      <c r="I447" t="s">
        <v>155</v>
      </c>
      <c r="J447" t="s">
        <v>156</v>
      </c>
      <c r="U447" s="8">
        <v>43315</v>
      </c>
      <c r="V447" t="s">
        <v>157</v>
      </c>
      <c r="W447" t="s">
        <v>157</v>
      </c>
      <c r="X447" t="s">
        <v>156</v>
      </c>
      <c r="Z447" t="s">
        <v>1275</v>
      </c>
      <c r="AZ447">
        <v>4.4000000000000004</v>
      </c>
      <c r="BA447">
        <v>2203</v>
      </c>
      <c r="BB447">
        <v>127.64</v>
      </c>
      <c r="BC447">
        <v>17.260000000000002</v>
      </c>
      <c r="BD447">
        <v>16.11</v>
      </c>
      <c r="BE447">
        <v>0.95940000000000003</v>
      </c>
      <c r="BF447">
        <v>4000</v>
      </c>
      <c r="BG447">
        <v>82.3</v>
      </c>
      <c r="BK447" t="s">
        <v>156</v>
      </c>
      <c r="BL447" t="s">
        <v>156</v>
      </c>
      <c r="BM447" t="s">
        <v>156</v>
      </c>
      <c r="BV447" s="8">
        <v>43406</v>
      </c>
      <c r="BW447" t="s">
        <v>156</v>
      </c>
      <c r="BX447" t="s">
        <v>156</v>
      </c>
      <c r="BY447" t="s">
        <v>156</v>
      </c>
      <c r="CF447" t="s">
        <v>159</v>
      </c>
      <c r="CN447" t="s">
        <v>156</v>
      </c>
    </row>
    <row r="448" spans="1:92" hidden="1" x14ac:dyDescent="0.3">
      <c r="A448" t="s">
        <v>1282</v>
      </c>
      <c r="B448" t="s">
        <v>398</v>
      </c>
      <c r="C448" t="s">
        <v>399</v>
      </c>
      <c r="D448" t="s">
        <v>1283</v>
      </c>
      <c r="E448" t="s">
        <v>152</v>
      </c>
      <c r="F448" t="s">
        <v>153</v>
      </c>
      <c r="G448" t="s">
        <v>154</v>
      </c>
      <c r="I448" t="s">
        <v>155</v>
      </c>
      <c r="J448" t="s">
        <v>156</v>
      </c>
      <c r="U448" s="8">
        <v>43315</v>
      </c>
      <c r="V448" t="s">
        <v>157</v>
      </c>
      <c r="W448" t="s">
        <v>157</v>
      </c>
      <c r="X448" t="s">
        <v>156</v>
      </c>
      <c r="Z448" t="s">
        <v>1275</v>
      </c>
      <c r="AZ448">
        <v>4.4000000000000004</v>
      </c>
      <c r="BA448">
        <v>2375.8000000000002</v>
      </c>
      <c r="BB448">
        <v>137.57</v>
      </c>
      <c r="BC448">
        <v>17.27</v>
      </c>
      <c r="BD448">
        <v>16.11</v>
      </c>
      <c r="BE448">
        <v>0.95940000000000003</v>
      </c>
      <c r="BF448">
        <v>5000</v>
      </c>
      <c r="BG448">
        <v>82.6</v>
      </c>
      <c r="BK448" t="s">
        <v>156</v>
      </c>
      <c r="BL448" t="s">
        <v>156</v>
      </c>
      <c r="BM448" t="s">
        <v>156</v>
      </c>
      <c r="BV448" s="8">
        <v>43406</v>
      </c>
      <c r="BW448" t="s">
        <v>156</v>
      </c>
      <c r="BX448" t="s">
        <v>156</v>
      </c>
      <c r="BY448" t="s">
        <v>156</v>
      </c>
      <c r="CF448" t="s">
        <v>159</v>
      </c>
      <c r="CN448" t="s">
        <v>156</v>
      </c>
    </row>
    <row r="449" spans="1:92" x14ac:dyDescent="0.3">
      <c r="A449" t="s">
        <v>1284</v>
      </c>
      <c r="B449" t="s">
        <v>1269</v>
      </c>
      <c r="C449" t="s">
        <v>1270</v>
      </c>
      <c r="D449" t="s">
        <v>1285</v>
      </c>
      <c r="E449" t="s">
        <v>152</v>
      </c>
      <c r="F449" t="s">
        <v>153</v>
      </c>
      <c r="G449" t="s">
        <v>202</v>
      </c>
      <c r="I449" t="s">
        <v>155</v>
      </c>
      <c r="J449" t="s">
        <v>156</v>
      </c>
      <c r="U449" s="8">
        <v>43315</v>
      </c>
      <c r="V449" t="s">
        <v>157</v>
      </c>
      <c r="W449" t="s">
        <v>157</v>
      </c>
      <c r="X449" t="s">
        <v>156</v>
      </c>
      <c r="Z449" t="s">
        <v>1272</v>
      </c>
      <c r="AZ449">
        <v>4.4000000000000004</v>
      </c>
      <c r="BA449">
        <v>2137</v>
      </c>
      <c r="BB449">
        <v>122.09</v>
      </c>
      <c r="BC449">
        <v>17.5</v>
      </c>
      <c r="BD449">
        <v>15</v>
      </c>
      <c r="BE449">
        <v>0.89559999999999995</v>
      </c>
      <c r="BF449">
        <v>4000</v>
      </c>
      <c r="BG449">
        <v>80</v>
      </c>
      <c r="BK449" t="s">
        <v>156</v>
      </c>
      <c r="BL449" t="s">
        <v>156</v>
      </c>
      <c r="BM449" t="s">
        <v>156</v>
      </c>
      <c r="BV449" s="8">
        <v>43406</v>
      </c>
      <c r="BW449" t="s">
        <v>156</v>
      </c>
      <c r="BX449" t="s">
        <v>156</v>
      </c>
      <c r="BY449" t="s">
        <v>156</v>
      </c>
      <c r="CF449" t="s">
        <v>159</v>
      </c>
      <c r="CN449" t="s">
        <v>156</v>
      </c>
    </row>
    <row r="450" spans="1:92" x14ac:dyDescent="0.3">
      <c r="A450" t="s">
        <v>1286</v>
      </c>
      <c r="B450" t="s">
        <v>1269</v>
      </c>
      <c r="C450" t="s">
        <v>1270</v>
      </c>
      <c r="D450" t="s">
        <v>1287</v>
      </c>
      <c r="E450" t="s">
        <v>152</v>
      </c>
      <c r="F450" t="s">
        <v>153</v>
      </c>
      <c r="G450" t="s">
        <v>202</v>
      </c>
      <c r="I450" t="s">
        <v>155</v>
      </c>
      <c r="J450" t="s">
        <v>156</v>
      </c>
      <c r="U450" s="8">
        <v>43315</v>
      </c>
      <c r="V450" t="s">
        <v>157</v>
      </c>
      <c r="W450" t="s">
        <v>157</v>
      </c>
      <c r="X450" t="s">
        <v>156</v>
      </c>
      <c r="Z450" t="s">
        <v>1272</v>
      </c>
      <c r="AZ450">
        <v>4.4000000000000004</v>
      </c>
      <c r="BA450">
        <v>2174</v>
      </c>
      <c r="BB450">
        <v>125.23</v>
      </c>
      <c r="BC450">
        <v>17.36</v>
      </c>
      <c r="BD450">
        <v>15</v>
      </c>
      <c r="BE450">
        <v>0.88129999999999997</v>
      </c>
      <c r="BF450">
        <v>5000</v>
      </c>
      <c r="BG450">
        <v>80</v>
      </c>
      <c r="BK450" t="s">
        <v>156</v>
      </c>
      <c r="BL450" t="s">
        <v>156</v>
      </c>
      <c r="BM450" t="s">
        <v>156</v>
      </c>
      <c r="BV450" s="8">
        <v>43406</v>
      </c>
      <c r="BW450" t="s">
        <v>156</v>
      </c>
      <c r="BX450" t="s">
        <v>156</v>
      </c>
      <c r="BY450" t="s">
        <v>156</v>
      </c>
      <c r="CF450" t="s">
        <v>159</v>
      </c>
      <c r="CN450" t="s">
        <v>156</v>
      </c>
    </row>
    <row r="451" spans="1:92" hidden="1" x14ac:dyDescent="0.3">
      <c r="A451" t="s">
        <v>1288</v>
      </c>
      <c r="B451" t="s">
        <v>934</v>
      </c>
      <c r="C451" t="s">
        <v>935</v>
      </c>
      <c r="D451" t="s">
        <v>1289</v>
      </c>
      <c r="E451" t="s">
        <v>152</v>
      </c>
      <c r="F451" t="s">
        <v>153</v>
      </c>
      <c r="G451" t="s">
        <v>154</v>
      </c>
      <c r="I451" t="s">
        <v>155</v>
      </c>
      <c r="J451" t="s">
        <v>156</v>
      </c>
      <c r="U451" s="8">
        <v>43313</v>
      </c>
      <c r="V451" t="s">
        <v>189</v>
      </c>
      <c r="W451" t="s">
        <v>478</v>
      </c>
      <c r="X451" t="s">
        <v>156</v>
      </c>
      <c r="Z451" t="s">
        <v>1290</v>
      </c>
      <c r="AZ451">
        <v>4.4000000000000004</v>
      </c>
      <c r="BA451">
        <v>1800</v>
      </c>
      <c r="BB451">
        <v>120</v>
      </c>
      <c r="BC451">
        <v>15</v>
      </c>
      <c r="BD451">
        <v>20</v>
      </c>
      <c r="BE451">
        <v>0.9</v>
      </c>
      <c r="BF451">
        <v>4000</v>
      </c>
      <c r="BG451">
        <v>82</v>
      </c>
      <c r="BK451" t="s">
        <v>156</v>
      </c>
      <c r="BL451" t="s">
        <v>156</v>
      </c>
      <c r="BM451" t="s">
        <v>156</v>
      </c>
      <c r="BV451" s="8">
        <v>43406</v>
      </c>
      <c r="BW451" t="s">
        <v>156</v>
      </c>
      <c r="BX451" t="s">
        <v>156</v>
      </c>
      <c r="BY451" t="s">
        <v>156</v>
      </c>
      <c r="CF451" t="s">
        <v>159</v>
      </c>
      <c r="CN451" t="s">
        <v>156</v>
      </c>
    </row>
    <row r="452" spans="1:92" hidden="1" x14ac:dyDescent="0.3">
      <c r="A452" t="s">
        <v>1291</v>
      </c>
      <c r="B452" t="s">
        <v>934</v>
      </c>
      <c r="C452" t="s">
        <v>935</v>
      </c>
      <c r="D452" t="s">
        <v>1292</v>
      </c>
      <c r="E452" t="s">
        <v>152</v>
      </c>
      <c r="F452" t="s">
        <v>153</v>
      </c>
      <c r="G452" t="s">
        <v>154</v>
      </c>
      <c r="I452" t="s">
        <v>155</v>
      </c>
      <c r="J452" t="s">
        <v>156</v>
      </c>
      <c r="U452" s="8">
        <v>43313</v>
      </c>
      <c r="V452" t="s">
        <v>189</v>
      </c>
      <c r="W452" t="s">
        <v>478</v>
      </c>
      <c r="X452" t="s">
        <v>156</v>
      </c>
      <c r="Z452" t="s">
        <v>1293</v>
      </c>
      <c r="AZ452">
        <v>4.4000000000000004</v>
      </c>
      <c r="BA452">
        <v>2200</v>
      </c>
      <c r="BB452">
        <v>122.2</v>
      </c>
      <c r="BC452">
        <v>18</v>
      </c>
      <c r="BD452">
        <v>20</v>
      </c>
      <c r="BE452">
        <v>0.9</v>
      </c>
      <c r="BF452">
        <v>4000</v>
      </c>
      <c r="BG452">
        <v>82</v>
      </c>
      <c r="BK452" t="s">
        <v>156</v>
      </c>
      <c r="BL452" t="s">
        <v>156</v>
      </c>
      <c r="BM452" t="s">
        <v>156</v>
      </c>
      <c r="BV452" s="8">
        <v>43406</v>
      </c>
      <c r="BW452" t="s">
        <v>156</v>
      </c>
      <c r="BX452" t="s">
        <v>156</v>
      </c>
      <c r="BY452" t="s">
        <v>156</v>
      </c>
      <c r="CF452" t="s">
        <v>159</v>
      </c>
      <c r="CN452" t="s">
        <v>156</v>
      </c>
    </row>
    <row r="453" spans="1:92" hidden="1" x14ac:dyDescent="0.3">
      <c r="A453" t="s">
        <v>1294</v>
      </c>
      <c r="B453" t="s">
        <v>934</v>
      </c>
      <c r="C453" t="s">
        <v>935</v>
      </c>
      <c r="D453" t="s">
        <v>1295</v>
      </c>
      <c r="E453" t="s">
        <v>152</v>
      </c>
      <c r="F453" t="s">
        <v>153</v>
      </c>
      <c r="G453" t="s">
        <v>154</v>
      </c>
      <c r="I453" t="s">
        <v>155</v>
      </c>
      <c r="J453" t="s">
        <v>156</v>
      </c>
      <c r="U453" s="8">
        <v>43313</v>
      </c>
      <c r="V453" t="s">
        <v>189</v>
      </c>
      <c r="W453" t="s">
        <v>478</v>
      </c>
      <c r="X453" t="s">
        <v>156</v>
      </c>
      <c r="Z453" t="s">
        <v>1290</v>
      </c>
      <c r="AZ453">
        <v>4.4000000000000004</v>
      </c>
      <c r="BA453">
        <v>1800</v>
      </c>
      <c r="BB453">
        <v>120</v>
      </c>
      <c r="BC453">
        <v>15</v>
      </c>
      <c r="BD453">
        <v>20</v>
      </c>
      <c r="BE453">
        <v>0.9</v>
      </c>
      <c r="BF453">
        <v>5000</v>
      </c>
      <c r="BG453">
        <v>82</v>
      </c>
      <c r="BK453" t="s">
        <v>156</v>
      </c>
      <c r="BL453" t="s">
        <v>156</v>
      </c>
      <c r="BM453" t="s">
        <v>156</v>
      </c>
      <c r="BV453" s="8">
        <v>43406</v>
      </c>
      <c r="BW453" t="s">
        <v>156</v>
      </c>
      <c r="BX453" t="s">
        <v>156</v>
      </c>
      <c r="BY453" t="s">
        <v>156</v>
      </c>
      <c r="CF453" t="s">
        <v>159</v>
      </c>
      <c r="CN453" t="s">
        <v>156</v>
      </c>
    </row>
    <row r="454" spans="1:92" hidden="1" x14ac:dyDescent="0.3">
      <c r="A454" t="s">
        <v>1296</v>
      </c>
      <c r="B454" t="s">
        <v>934</v>
      </c>
      <c r="C454" t="s">
        <v>935</v>
      </c>
      <c r="D454" t="s">
        <v>1297</v>
      </c>
      <c r="E454" t="s">
        <v>152</v>
      </c>
      <c r="F454" t="s">
        <v>153</v>
      </c>
      <c r="G454" t="s">
        <v>154</v>
      </c>
      <c r="I454" t="s">
        <v>155</v>
      </c>
      <c r="J454" t="s">
        <v>156</v>
      </c>
      <c r="U454" s="8">
        <v>43313</v>
      </c>
      <c r="V454" t="s">
        <v>189</v>
      </c>
      <c r="W454" t="s">
        <v>478</v>
      </c>
      <c r="X454" t="s">
        <v>156</v>
      </c>
      <c r="Z454" t="s">
        <v>1293</v>
      </c>
      <c r="AZ454">
        <v>4.4000000000000004</v>
      </c>
      <c r="BA454">
        <v>2200</v>
      </c>
      <c r="BB454">
        <v>122.2</v>
      </c>
      <c r="BC454">
        <v>18</v>
      </c>
      <c r="BD454">
        <v>20</v>
      </c>
      <c r="BE454">
        <v>0.9</v>
      </c>
      <c r="BF454">
        <v>5000</v>
      </c>
      <c r="BG454">
        <v>82</v>
      </c>
      <c r="BK454" t="s">
        <v>156</v>
      </c>
      <c r="BL454" t="s">
        <v>156</v>
      </c>
      <c r="BM454" t="s">
        <v>156</v>
      </c>
      <c r="BV454" s="8">
        <v>43406</v>
      </c>
      <c r="BW454" t="s">
        <v>156</v>
      </c>
      <c r="BX454" t="s">
        <v>156</v>
      </c>
      <c r="BY454" t="s">
        <v>156</v>
      </c>
      <c r="CF454" t="s">
        <v>159</v>
      </c>
      <c r="CN454" t="s">
        <v>156</v>
      </c>
    </row>
    <row r="455" spans="1:92" hidden="1" x14ac:dyDescent="0.3">
      <c r="A455" t="s">
        <v>1298</v>
      </c>
      <c r="B455" t="s">
        <v>1299</v>
      </c>
      <c r="C455" t="s">
        <v>1300</v>
      </c>
      <c r="D455" t="s">
        <v>1301</v>
      </c>
      <c r="E455" t="s">
        <v>152</v>
      </c>
      <c r="F455" t="s">
        <v>153</v>
      </c>
      <c r="G455" t="s">
        <v>154</v>
      </c>
      <c r="I455" t="s">
        <v>155</v>
      </c>
      <c r="J455" t="s">
        <v>156</v>
      </c>
      <c r="U455" s="8">
        <v>43312</v>
      </c>
      <c r="V455" t="s">
        <v>157</v>
      </c>
      <c r="W455" t="s">
        <v>157</v>
      </c>
      <c r="X455" t="s">
        <v>156</v>
      </c>
      <c r="Z455" t="s">
        <v>1302</v>
      </c>
      <c r="AZ455">
        <v>4.4000000000000004</v>
      </c>
      <c r="BA455">
        <v>1923.3</v>
      </c>
      <c r="BB455">
        <v>128.66</v>
      </c>
      <c r="BC455">
        <v>14.95</v>
      </c>
      <c r="BD455">
        <v>8.5399999999999991</v>
      </c>
      <c r="BE455">
        <v>0.96099999999999997</v>
      </c>
      <c r="BF455">
        <v>5000</v>
      </c>
      <c r="BG455">
        <v>82</v>
      </c>
      <c r="BK455" t="s">
        <v>156</v>
      </c>
      <c r="BL455" t="s">
        <v>156</v>
      </c>
      <c r="BM455" t="s">
        <v>156</v>
      </c>
      <c r="BV455" s="8">
        <v>43406</v>
      </c>
      <c r="BW455" t="s">
        <v>156</v>
      </c>
      <c r="BX455" t="s">
        <v>156</v>
      </c>
      <c r="BY455" t="s">
        <v>156</v>
      </c>
      <c r="CF455" t="s">
        <v>159</v>
      </c>
      <c r="CN455" t="s">
        <v>156</v>
      </c>
    </row>
    <row r="456" spans="1:92" hidden="1" x14ac:dyDescent="0.3">
      <c r="A456" t="s">
        <v>1303</v>
      </c>
      <c r="B456" t="s">
        <v>1304</v>
      </c>
      <c r="C456" t="s">
        <v>1304</v>
      </c>
      <c r="D456" t="s">
        <v>1305</v>
      </c>
      <c r="E456" t="s">
        <v>152</v>
      </c>
      <c r="F456" t="s">
        <v>153</v>
      </c>
      <c r="G456" t="s">
        <v>154</v>
      </c>
      <c r="I456" t="s">
        <v>155</v>
      </c>
      <c r="J456" t="s">
        <v>162</v>
      </c>
      <c r="L456">
        <v>2171</v>
      </c>
      <c r="M456">
        <v>130.1</v>
      </c>
      <c r="N456">
        <v>16.690000000000001</v>
      </c>
      <c r="O456">
        <v>11.37</v>
      </c>
      <c r="P456">
        <v>0.96609999999999996</v>
      </c>
      <c r="Q456">
        <v>3465</v>
      </c>
      <c r="R456">
        <v>83.4</v>
      </c>
      <c r="S456">
        <v>5</v>
      </c>
      <c r="T456">
        <v>50000</v>
      </c>
      <c r="U456" s="8">
        <v>43312</v>
      </c>
      <c r="V456" t="s">
        <v>157</v>
      </c>
      <c r="W456" t="s">
        <v>157</v>
      </c>
      <c r="X456" t="s">
        <v>156</v>
      </c>
      <c r="Z456" t="s">
        <v>1306</v>
      </c>
      <c r="AP456">
        <v>81.3</v>
      </c>
      <c r="AR456">
        <v>1.28</v>
      </c>
      <c r="AS456">
        <v>1.28</v>
      </c>
      <c r="AZ456">
        <v>4.4000000000000004</v>
      </c>
      <c r="BA456">
        <v>2200</v>
      </c>
      <c r="BB456">
        <v>129</v>
      </c>
      <c r="BC456">
        <v>17</v>
      </c>
      <c r="BD456">
        <v>20</v>
      </c>
      <c r="BE456">
        <v>0.9</v>
      </c>
      <c r="BF456">
        <v>3500</v>
      </c>
      <c r="BG456">
        <v>80</v>
      </c>
      <c r="BK456" t="s">
        <v>156</v>
      </c>
      <c r="BL456" t="s">
        <v>156</v>
      </c>
      <c r="BM456" t="s">
        <v>156</v>
      </c>
      <c r="BV456" s="8">
        <v>43406</v>
      </c>
      <c r="BW456" t="s">
        <v>156</v>
      </c>
      <c r="BX456" t="s">
        <v>156</v>
      </c>
      <c r="BY456" t="s">
        <v>156</v>
      </c>
      <c r="CF456" t="s">
        <v>159</v>
      </c>
      <c r="CN456" t="s">
        <v>156</v>
      </c>
    </row>
    <row r="457" spans="1:92" hidden="1" x14ac:dyDescent="0.3">
      <c r="A457" t="s">
        <v>1307</v>
      </c>
      <c r="B457" t="s">
        <v>1299</v>
      </c>
      <c r="C457" t="s">
        <v>1300</v>
      </c>
      <c r="D457" t="s">
        <v>1308</v>
      </c>
      <c r="E457" t="s">
        <v>152</v>
      </c>
      <c r="F457" t="s">
        <v>153</v>
      </c>
      <c r="G457" t="s">
        <v>154</v>
      </c>
      <c r="I457" t="s">
        <v>155</v>
      </c>
      <c r="J457" t="s">
        <v>156</v>
      </c>
      <c r="U457" s="8">
        <v>43312</v>
      </c>
      <c r="V457" t="s">
        <v>157</v>
      </c>
      <c r="W457" t="s">
        <v>157</v>
      </c>
      <c r="X457" t="s">
        <v>156</v>
      </c>
      <c r="Z457" t="s">
        <v>1302</v>
      </c>
      <c r="AZ457">
        <v>4.4000000000000004</v>
      </c>
      <c r="BA457">
        <v>1919.7</v>
      </c>
      <c r="BB457">
        <v>128.16</v>
      </c>
      <c r="BC457">
        <v>14.98</v>
      </c>
      <c r="BD457">
        <v>8.5399999999999991</v>
      </c>
      <c r="BE457">
        <v>0.96099999999999997</v>
      </c>
      <c r="BF457">
        <v>4000</v>
      </c>
      <c r="BG457">
        <v>82</v>
      </c>
      <c r="BK457" t="s">
        <v>156</v>
      </c>
      <c r="BL457" t="s">
        <v>156</v>
      </c>
      <c r="BM457" t="s">
        <v>156</v>
      </c>
      <c r="BV457" s="8">
        <v>43406</v>
      </c>
      <c r="BW457" t="s">
        <v>156</v>
      </c>
      <c r="BX457" t="s">
        <v>156</v>
      </c>
      <c r="BY457" t="s">
        <v>156</v>
      </c>
      <c r="CF457" t="s">
        <v>159</v>
      </c>
      <c r="CN457" t="s">
        <v>156</v>
      </c>
    </row>
    <row r="458" spans="1:92" x14ac:dyDescent="0.3">
      <c r="A458" t="s">
        <v>1309</v>
      </c>
      <c r="B458" t="s">
        <v>1299</v>
      </c>
      <c r="C458" t="s">
        <v>1300</v>
      </c>
      <c r="D458" t="s">
        <v>1310</v>
      </c>
      <c r="E458" t="s">
        <v>152</v>
      </c>
      <c r="F458" t="s">
        <v>153</v>
      </c>
      <c r="G458" t="s">
        <v>202</v>
      </c>
      <c r="I458" t="s">
        <v>155</v>
      </c>
      <c r="J458" t="s">
        <v>162</v>
      </c>
      <c r="L458">
        <v>2330.6999999999998</v>
      </c>
      <c r="M458">
        <v>138.81</v>
      </c>
      <c r="N458">
        <v>16.79</v>
      </c>
      <c r="O458">
        <v>12.62</v>
      </c>
      <c r="P458">
        <v>0.96130000000000004</v>
      </c>
      <c r="Q458">
        <v>4959</v>
      </c>
      <c r="R458">
        <v>79.8</v>
      </c>
      <c r="S458">
        <v>5</v>
      </c>
      <c r="T458">
        <v>50000</v>
      </c>
      <c r="U458" s="8">
        <v>43312</v>
      </c>
      <c r="V458" t="s">
        <v>157</v>
      </c>
      <c r="W458" t="s">
        <v>157</v>
      </c>
      <c r="X458" t="s">
        <v>156</v>
      </c>
      <c r="Z458" t="s">
        <v>1311</v>
      </c>
      <c r="AP458">
        <v>84.2</v>
      </c>
      <c r="AR458">
        <v>1.38</v>
      </c>
      <c r="AS458">
        <v>1.2</v>
      </c>
      <c r="AZ458">
        <v>4.4000000000000004</v>
      </c>
      <c r="BA458">
        <v>2330.6999999999998</v>
      </c>
      <c r="BB458">
        <v>138.81</v>
      </c>
      <c r="BC458">
        <v>16.79</v>
      </c>
      <c r="BD458">
        <v>12.62</v>
      </c>
      <c r="BE458">
        <v>0.96</v>
      </c>
      <c r="BF458">
        <v>5000</v>
      </c>
      <c r="BG458">
        <v>80</v>
      </c>
      <c r="BK458" t="s">
        <v>156</v>
      </c>
      <c r="BL458" t="s">
        <v>156</v>
      </c>
      <c r="BM458" t="s">
        <v>156</v>
      </c>
      <c r="BV458" s="8">
        <v>43406</v>
      </c>
      <c r="BW458" t="s">
        <v>156</v>
      </c>
      <c r="BX458" t="s">
        <v>156</v>
      </c>
      <c r="BY458" t="s">
        <v>156</v>
      </c>
      <c r="CF458" t="s">
        <v>159</v>
      </c>
      <c r="CN458" t="s">
        <v>156</v>
      </c>
    </row>
    <row r="459" spans="1:92" hidden="1" x14ac:dyDescent="0.3">
      <c r="A459" t="s">
        <v>1312</v>
      </c>
      <c r="B459" t="s">
        <v>1304</v>
      </c>
      <c r="C459" t="s">
        <v>1304</v>
      </c>
      <c r="D459" t="s">
        <v>1313</v>
      </c>
      <c r="E459" t="s">
        <v>152</v>
      </c>
      <c r="F459" t="s">
        <v>153</v>
      </c>
      <c r="G459" t="s">
        <v>154</v>
      </c>
      <c r="I459" t="s">
        <v>155</v>
      </c>
      <c r="J459" t="s">
        <v>156</v>
      </c>
      <c r="U459" s="8">
        <v>43312</v>
      </c>
      <c r="V459" t="s">
        <v>157</v>
      </c>
      <c r="W459" t="s">
        <v>157</v>
      </c>
      <c r="X459" t="s">
        <v>156</v>
      </c>
      <c r="Z459" t="s">
        <v>1306</v>
      </c>
      <c r="AZ459">
        <v>4.4000000000000004</v>
      </c>
      <c r="BA459">
        <v>2200</v>
      </c>
      <c r="BB459">
        <v>129</v>
      </c>
      <c r="BC459">
        <v>17</v>
      </c>
      <c r="BD459">
        <v>20</v>
      </c>
      <c r="BE459">
        <v>0.9</v>
      </c>
      <c r="BF459">
        <v>4000</v>
      </c>
      <c r="BG459">
        <v>80</v>
      </c>
      <c r="BK459" t="s">
        <v>156</v>
      </c>
      <c r="BL459" t="s">
        <v>156</v>
      </c>
      <c r="BM459" t="s">
        <v>156</v>
      </c>
      <c r="BV459" s="8">
        <v>43406</v>
      </c>
      <c r="BW459" t="s">
        <v>156</v>
      </c>
      <c r="BX459" t="s">
        <v>156</v>
      </c>
      <c r="BY459" t="s">
        <v>156</v>
      </c>
      <c r="CF459" t="s">
        <v>159</v>
      </c>
      <c r="CN459" t="s">
        <v>156</v>
      </c>
    </row>
    <row r="460" spans="1:92" hidden="1" x14ac:dyDescent="0.3">
      <c r="A460" t="s">
        <v>1314</v>
      </c>
      <c r="B460" t="s">
        <v>1304</v>
      </c>
      <c r="C460" t="s">
        <v>1304</v>
      </c>
      <c r="D460" t="s">
        <v>1315</v>
      </c>
      <c r="E460" t="s">
        <v>152</v>
      </c>
      <c r="F460" t="s">
        <v>153</v>
      </c>
      <c r="G460" t="s">
        <v>154</v>
      </c>
      <c r="I460" t="s">
        <v>155</v>
      </c>
      <c r="J460" t="s">
        <v>156</v>
      </c>
      <c r="U460" s="8">
        <v>43312</v>
      </c>
      <c r="V460" t="s">
        <v>157</v>
      </c>
      <c r="W460" t="s">
        <v>157</v>
      </c>
      <c r="X460" t="s">
        <v>156</v>
      </c>
      <c r="Z460" t="s">
        <v>1306</v>
      </c>
      <c r="AZ460">
        <v>4.4000000000000004</v>
      </c>
      <c r="BA460">
        <v>2200</v>
      </c>
      <c r="BB460">
        <v>129</v>
      </c>
      <c r="BC460">
        <v>17</v>
      </c>
      <c r="BD460">
        <v>20</v>
      </c>
      <c r="BE460">
        <v>0.9</v>
      </c>
      <c r="BF460">
        <v>5000</v>
      </c>
      <c r="BG460">
        <v>80</v>
      </c>
      <c r="BK460" t="s">
        <v>156</v>
      </c>
      <c r="BL460" t="s">
        <v>156</v>
      </c>
      <c r="BM460" t="s">
        <v>156</v>
      </c>
      <c r="BV460" s="8">
        <v>43406</v>
      </c>
      <c r="BW460" t="s">
        <v>156</v>
      </c>
      <c r="BX460" t="s">
        <v>156</v>
      </c>
      <c r="BY460" t="s">
        <v>156</v>
      </c>
      <c r="CF460" t="s">
        <v>159</v>
      </c>
      <c r="CN460" t="s">
        <v>156</v>
      </c>
    </row>
    <row r="461" spans="1:92" x14ac:dyDescent="0.3">
      <c r="A461" t="s">
        <v>1316</v>
      </c>
      <c r="B461" t="s">
        <v>1299</v>
      </c>
      <c r="C461" t="s">
        <v>1300</v>
      </c>
      <c r="D461" t="s">
        <v>1317</v>
      </c>
      <c r="E461" t="s">
        <v>152</v>
      </c>
      <c r="F461" t="s">
        <v>153</v>
      </c>
      <c r="G461" t="s">
        <v>202</v>
      </c>
      <c r="I461" t="s">
        <v>155</v>
      </c>
      <c r="J461" t="s">
        <v>162</v>
      </c>
      <c r="L461">
        <v>2278.6</v>
      </c>
      <c r="M461">
        <v>130.35</v>
      </c>
      <c r="N461">
        <v>17.48</v>
      </c>
      <c r="O461">
        <v>11.98</v>
      </c>
      <c r="P461">
        <v>0.96599999999999997</v>
      </c>
      <c r="Q461">
        <v>3989</v>
      </c>
      <c r="R461">
        <v>80.400000000000006</v>
      </c>
      <c r="S461">
        <v>5</v>
      </c>
      <c r="T461">
        <v>50000</v>
      </c>
      <c r="U461" s="8">
        <v>43312</v>
      </c>
      <c r="V461" t="s">
        <v>157</v>
      </c>
      <c r="W461" t="s">
        <v>157</v>
      </c>
      <c r="X461" t="s">
        <v>156</v>
      </c>
      <c r="Z461" t="s">
        <v>1318</v>
      </c>
      <c r="AP461">
        <v>84.9</v>
      </c>
      <c r="AR461">
        <v>1.3</v>
      </c>
      <c r="AS461">
        <v>1.18</v>
      </c>
      <c r="AZ461">
        <v>4.4000000000000004</v>
      </c>
      <c r="BA461">
        <v>2278.6</v>
      </c>
      <c r="BB461">
        <v>130.35</v>
      </c>
      <c r="BC461">
        <v>17.48</v>
      </c>
      <c r="BD461">
        <v>11.98</v>
      </c>
      <c r="BE461">
        <v>0.97</v>
      </c>
      <c r="BF461">
        <v>4000</v>
      </c>
      <c r="BG461">
        <v>80</v>
      </c>
      <c r="BK461" t="s">
        <v>156</v>
      </c>
      <c r="BL461" t="s">
        <v>156</v>
      </c>
      <c r="BM461" t="s">
        <v>156</v>
      </c>
      <c r="BV461" s="8">
        <v>43406</v>
      </c>
      <c r="BW461" t="s">
        <v>156</v>
      </c>
      <c r="BX461" t="s">
        <v>156</v>
      </c>
      <c r="BY461" t="s">
        <v>156</v>
      </c>
      <c r="CF461" t="s">
        <v>159</v>
      </c>
      <c r="CN461" t="s">
        <v>156</v>
      </c>
    </row>
    <row r="462" spans="1:92" hidden="1" x14ac:dyDescent="0.3">
      <c r="A462" t="s">
        <v>1319</v>
      </c>
      <c r="B462" t="s">
        <v>1304</v>
      </c>
      <c r="C462" t="s">
        <v>1304</v>
      </c>
      <c r="D462" t="s">
        <v>1320</v>
      </c>
      <c r="E462" t="s">
        <v>152</v>
      </c>
      <c r="F462" t="s">
        <v>153</v>
      </c>
      <c r="G462" t="s">
        <v>154</v>
      </c>
      <c r="I462" t="s">
        <v>155</v>
      </c>
      <c r="J462" t="s">
        <v>156</v>
      </c>
      <c r="U462" s="8">
        <v>43312</v>
      </c>
      <c r="V462" t="s">
        <v>157</v>
      </c>
      <c r="W462" t="s">
        <v>157</v>
      </c>
      <c r="X462" t="s">
        <v>156</v>
      </c>
      <c r="Z462" t="s">
        <v>1321</v>
      </c>
      <c r="AZ462">
        <v>4.4000000000000004</v>
      </c>
      <c r="BA462">
        <v>1800</v>
      </c>
      <c r="BB462">
        <v>128</v>
      </c>
      <c r="BC462">
        <v>14</v>
      </c>
      <c r="BD462">
        <v>20</v>
      </c>
      <c r="BE462">
        <v>0.9</v>
      </c>
      <c r="BF462">
        <v>4000</v>
      </c>
      <c r="BG462">
        <v>80</v>
      </c>
      <c r="BK462" t="s">
        <v>156</v>
      </c>
      <c r="BL462" t="s">
        <v>156</v>
      </c>
      <c r="BM462" t="s">
        <v>156</v>
      </c>
      <c r="BV462" s="8">
        <v>43406</v>
      </c>
      <c r="BW462" t="s">
        <v>156</v>
      </c>
      <c r="BX462" t="s">
        <v>156</v>
      </c>
      <c r="BY462" t="s">
        <v>156</v>
      </c>
      <c r="CF462" t="s">
        <v>159</v>
      </c>
      <c r="CN462" t="s">
        <v>156</v>
      </c>
    </row>
    <row r="463" spans="1:92" hidden="1" x14ac:dyDescent="0.3">
      <c r="A463" t="s">
        <v>1322</v>
      </c>
      <c r="B463" t="s">
        <v>1304</v>
      </c>
      <c r="C463" t="s">
        <v>1304</v>
      </c>
      <c r="D463" t="s">
        <v>1323</v>
      </c>
      <c r="E463" t="s">
        <v>152</v>
      </c>
      <c r="F463" t="s">
        <v>153</v>
      </c>
      <c r="G463" t="s">
        <v>154</v>
      </c>
      <c r="I463" t="s">
        <v>155</v>
      </c>
      <c r="J463" t="s">
        <v>162</v>
      </c>
      <c r="L463">
        <v>1830</v>
      </c>
      <c r="M463">
        <v>130.19999999999999</v>
      </c>
      <c r="N463">
        <v>14.06</v>
      </c>
      <c r="O463">
        <v>14.39</v>
      </c>
      <c r="P463">
        <v>0.9546</v>
      </c>
      <c r="Q463">
        <v>3465</v>
      </c>
      <c r="R463">
        <v>83.5</v>
      </c>
      <c r="S463">
        <v>5</v>
      </c>
      <c r="T463">
        <v>50000</v>
      </c>
      <c r="U463" s="8">
        <v>43312</v>
      </c>
      <c r="V463" t="s">
        <v>157</v>
      </c>
      <c r="W463" t="s">
        <v>157</v>
      </c>
      <c r="X463" t="s">
        <v>156</v>
      </c>
      <c r="Z463" t="s">
        <v>1321</v>
      </c>
      <c r="AP463">
        <v>81.3</v>
      </c>
      <c r="AR463">
        <v>1.24</v>
      </c>
      <c r="AS463">
        <v>1.24</v>
      </c>
      <c r="AZ463">
        <v>4.4000000000000004</v>
      </c>
      <c r="BA463">
        <v>1800</v>
      </c>
      <c r="BB463">
        <v>128</v>
      </c>
      <c r="BC463">
        <v>14</v>
      </c>
      <c r="BD463">
        <v>20</v>
      </c>
      <c r="BE463">
        <v>0.9</v>
      </c>
      <c r="BF463">
        <v>3500</v>
      </c>
      <c r="BG463">
        <v>80</v>
      </c>
      <c r="BK463" t="s">
        <v>156</v>
      </c>
      <c r="BL463" t="s">
        <v>156</v>
      </c>
      <c r="BM463" t="s">
        <v>156</v>
      </c>
      <c r="BV463" s="8">
        <v>43406</v>
      </c>
      <c r="BW463" t="s">
        <v>156</v>
      </c>
      <c r="BX463" t="s">
        <v>156</v>
      </c>
      <c r="BY463" t="s">
        <v>156</v>
      </c>
      <c r="CF463" t="s">
        <v>159</v>
      </c>
      <c r="CN463" t="s">
        <v>156</v>
      </c>
    </row>
    <row r="464" spans="1:92" x14ac:dyDescent="0.3">
      <c r="A464" t="s">
        <v>1324</v>
      </c>
      <c r="B464" t="s">
        <v>1299</v>
      </c>
      <c r="C464" t="s">
        <v>1300</v>
      </c>
      <c r="D464" t="s">
        <v>1325</v>
      </c>
      <c r="E464" t="s">
        <v>152</v>
      </c>
      <c r="F464" t="s">
        <v>153</v>
      </c>
      <c r="G464" t="s">
        <v>202</v>
      </c>
      <c r="I464" t="s">
        <v>155</v>
      </c>
      <c r="J464" t="s">
        <v>162</v>
      </c>
      <c r="L464">
        <v>2264.1999999999998</v>
      </c>
      <c r="M464">
        <v>128.72</v>
      </c>
      <c r="N464">
        <v>17.59</v>
      </c>
      <c r="O464">
        <v>11.635</v>
      </c>
      <c r="P464">
        <v>0.96799999999999997</v>
      </c>
      <c r="Q464">
        <v>3434</v>
      </c>
      <c r="R464">
        <v>78.900000000000006</v>
      </c>
      <c r="S464">
        <v>5</v>
      </c>
      <c r="T464">
        <v>50000</v>
      </c>
      <c r="U464" s="8">
        <v>43312</v>
      </c>
      <c r="V464" t="s">
        <v>157</v>
      </c>
      <c r="W464" t="s">
        <v>157</v>
      </c>
      <c r="X464" t="s">
        <v>156</v>
      </c>
      <c r="Z464" t="s">
        <v>1326</v>
      </c>
      <c r="AP464">
        <v>84.45</v>
      </c>
      <c r="AR464">
        <v>1.4</v>
      </c>
      <c r="AS464">
        <v>1.18</v>
      </c>
      <c r="AZ464">
        <v>4.4000000000000004</v>
      </c>
      <c r="BA464">
        <v>2264.1999999999998</v>
      </c>
      <c r="BB464">
        <v>128.72</v>
      </c>
      <c r="BC464">
        <v>17.59</v>
      </c>
      <c r="BD464">
        <v>11.63</v>
      </c>
      <c r="BE464">
        <v>0.97</v>
      </c>
      <c r="BF464">
        <v>3500</v>
      </c>
      <c r="BG464">
        <v>80</v>
      </c>
      <c r="BK464" t="s">
        <v>156</v>
      </c>
      <c r="BL464" t="s">
        <v>156</v>
      </c>
      <c r="BM464" t="s">
        <v>156</v>
      </c>
      <c r="BV464" s="8">
        <v>43406</v>
      </c>
      <c r="BW464" t="s">
        <v>156</v>
      </c>
      <c r="BX464" t="s">
        <v>156</v>
      </c>
      <c r="BY464" t="s">
        <v>156</v>
      </c>
      <c r="CF464" t="s">
        <v>159</v>
      </c>
      <c r="CN464" t="s">
        <v>156</v>
      </c>
    </row>
    <row r="465" spans="1:92" hidden="1" x14ac:dyDescent="0.3">
      <c r="A465" t="s">
        <v>1327</v>
      </c>
      <c r="B465" t="s">
        <v>1299</v>
      </c>
      <c r="C465" t="s">
        <v>1300</v>
      </c>
      <c r="D465" t="s">
        <v>1328</v>
      </c>
      <c r="E465" t="s">
        <v>152</v>
      </c>
      <c r="F465" t="s">
        <v>153</v>
      </c>
      <c r="G465" t="s">
        <v>154</v>
      </c>
      <c r="I465" t="s">
        <v>155</v>
      </c>
      <c r="J465" t="s">
        <v>162</v>
      </c>
      <c r="L465">
        <v>1919.7</v>
      </c>
      <c r="M465">
        <v>128.16</v>
      </c>
      <c r="N465">
        <v>14.98</v>
      </c>
      <c r="O465">
        <v>8.5399999999999991</v>
      </c>
      <c r="P465">
        <v>0.96099999999999997</v>
      </c>
      <c r="Q465">
        <v>3705</v>
      </c>
      <c r="R465">
        <v>82.5</v>
      </c>
      <c r="S465">
        <v>5</v>
      </c>
      <c r="T465">
        <v>50000</v>
      </c>
      <c r="U465" s="8">
        <v>43312</v>
      </c>
      <c r="V465" t="s">
        <v>157</v>
      </c>
      <c r="W465" t="s">
        <v>157</v>
      </c>
      <c r="X465" t="s">
        <v>156</v>
      </c>
      <c r="Z465" t="s">
        <v>1302</v>
      </c>
      <c r="AP465">
        <v>83.3</v>
      </c>
      <c r="AR465">
        <v>1.24</v>
      </c>
      <c r="AS465">
        <v>1.22</v>
      </c>
      <c r="AZ465">
        <v>4.4000000000000004</v>
      </c>
      <c r="BA465">
        <v>1919.7</v>
      </c>
      <c r="BB465">
        <v>128.16</v>
      </c>
      <c r="BC465">
        <v>14.98</v>
      </c>
      <c r="BD465">
        <v>8.5399999999999991</v>
      </c>
      <c r="BE465">
        <v>0.96099999999999997</v>
      </c>
      <c r="BF465">
        <v>3500</v>
      </c>
      <c r="BG465">
        <v>82</v>
      </c>
      <c r="BK465" t="s">
        <v>156</v>
      </c>
      <c r="BL465" t="s">
        <v>156</v>
      </c>
      <c r="BM465" t="s">
        <v>156</v>
      </c>
      <c r="BV465" s="8">
        <v>43406</v>
      </c>
      <c r="BW465" t="s">
        <v>156</v>
      </c>
      <c r="BX465" t="s">
        <v>156</v>
      </c>
      <c r="BY465" t="s">
        <v>156</v>
      </c>
      <c r="CF465" t="s">
        <v>159</v>
      </c>
      <c r="CN465" t="s">
        <v>156</v>
      </c>
    </row>
    <row r="466" spans="1:92" x14ac:dyDescent="0.3">
      <c r="A466" t="s">
        <v>1329</v>
      </c>
      <c r="B466" t="s">
        <v>640</v>
      </c>
      <c r="C466" t="s">
        <v>641</v>
      </c>
      <c r="D466" t="s">
        <v>1330</v>
      </c>
      <c r="E466" t="s">
        <v>152</v>
      </c>
      <c r="F466" t="s">
        <v>153</v>
      </c>
      <c r="G466" t="s">
        <v>202</v>
      </c>
      <c r="I466" t="s">
        <v>155</v>
      </c>
      <c r="J466" t="s">
        <v>156</v>
      </c>
      <c r="U466" s="8">
        <v>43307</v>
      </c>
      <c r="V466" t="s">
        <v>189</v>
      </c>
      <c r="W466" t="s">
        <v>478</v>
      </c>
      <c r="X466" t="s">
        <v>156</v>
      </c>
      <c r="Z466" t="s">
        <v>1331</v>
      </c>
      <c r="AZ466">
        <v>4.4000000000000004</v>
      </c>
      <c r="BA466">
        <v>1750</v>
      </c>
      <c r="BB466">
        <v>120</v>
      </c>
      <c r="BC466">
        <v>14.5</v>
      </c>
      <c r="BD466">
        <v>20</v>
      </c>
      <c r="BE466">
        <v>0.9</v>
      </c>
      <c r="BF466">
        <v>4000</v>
      </c>
      <c r="BG466">
        <v>83</v>
      </c>
      <c r="BK466" t="s">
        <v>156</v>
      </c>
      <c r="BL466" t="s">
        <v>156</v>
      </c>
      <c r="BM466" t="s">
        <v>156</v>
      </c>
      <c r="BV466" s="8">
        <v>43406</v>
      </c>
      <c r="BW466" t="s">
        <v>156</v>
      </c>
      <c r="BX466" t="s">
        <v>156</v>
      </c>
      <c r="BY466" t="s">
        <v>156</v>
      </c>
      <c r="CF466" t="s">
        <v>159</v>
      </c>
      <c r="CN466" t="s">
        <v>156</v>
      </c>
    </row>
    <row r="467" spans="1:92" x14ac:dyDescent="0.3">
      <c r="A467" t="s">
        <v>1332</v>
      </c>
      <c r="B467" t="s">
        <v>640</v>
      </c>
      <c r="C467" t="s">
        <v>641</v>
      </c>
      <c r="D467" t="s">
        <v>1333</v>
      </c>
      <c r="E467" t="s">
        <v>152</v>
      </c>
      <c r="F467" t="s">
        <v>153</v>
      </c>
      <c r="G467" t="s">
        <v>202</v>
      </c>
      <c r="I467" t="s">
        <v>155</v>
      </c>
      <c r="J467" t="s">
        <v>156</v>
      </c>
      <c r="U467" s="8">
        <v>43307</v>
      </c>
      <c r="V467" t="s">
        <v>189</v>
      </c>
      <c r="W467" t="s">
        <v>478</v>
      </c>
      <c r="X467" t="s">
        <v>156</v>
      </c>
      <c r="Z467" t="s">
        <v>1331</v>
      </c>
      <c r="AZ467">
        <v>4.4000000000000004</v>
      </c>
      <c r="BA467">
        <v>1800</v>
      </c>
      <c r="BB467">
        <v>124</v>
      </c>
      <c r="BC467">
        <v>14.5</v>
      </c>
      <c r="BD467">
        <v>20</v>
      </c>
      <c r="BE467">
        <v>0.9</v>
      </c>
      <c r="BF467">
        <v>5000</v>
      </c>
      <c r="BG467">
        <v>83</v>
      </c>
      <c r="BK467" t="s">
        <v>156</v>
      </c>
      <c r="BL467" t="s">
        <v>156</v>
      </c>
      <c r="BM467" t="s">
        <v>156</v>
      </c>
      <c r="BV467" s="8">
        <v>43406</v>
      </c>
      <c r="BW467" t="s">
        <v>156</v>
      </c>
      <c r="BX467" t="s">
        <v>156</v>
      </c>
      <c r="BY467" t="s">
        <v>156</v>
      </c>
      <c r="CF467" t="s">
        <v>159</v>
      </c>
      <c r="CN467" t="s">
        <v>156</v>
      </c>
    </row>
    <row r="468" spans="1:92" x14ac:dyDescent="0.3">
      <c r="A468" t="s">
        <v>1334</v>
      </c>
      <c r="B468" t="s">
        <v>640</v>
      </c>
      <c r="C468" t="s">
        <v>641</v>
      </c>
      <c r="D468" t="s">
        <v>1335</v>
      </c>
      <c r="E468" t="s">
        <v>152</v>
      </c>
      <c r="F468" t="s">
        <v>153</v>
      </c>
      <c r="G468" t="s">
        <v>202</v>
      </c>
      <c r="I468" t="s">
        <v>155</v>
      </c>
      <c r="J468" t="s">
        <v>156</v>
      </c>
      <c r="U468" s="8">
        <v>43307</v>
      </c>
      <c r="V468" t="s">
        <v>189</v>
      </c>
      <c r="W468" t="s">
        <v>478</v>
      </c>
      <c r="X468" t="s">
        <v>156</v>
      </c>
      <c r="Z468" t="s">
        <v>1336</v>
      </c>
      <c r="AZ468">
        <v>4.4000000000000004</v>
      </c>
      <c r="BA468">
        <v>1900</v>
      </c>
      <c r="BB468">
        <v>123</v>
      </c>
      <c r="BC468">
        <v>15.5</v>
      </c>
      <c r="BD468">
        <v>20</v>
      </c>
      <c r="BE468">
        <v>0.9</v>
      </c>
      <c r="BF468">
        <v>4000</v>
      </c>
      <c r="BG468">
        <v>83</v>
      </c>
      <c r="BK468" t="s">
        <v>156</v>
      </c>
      <c r="BL468" t="s">
        <v>156</v>
      </c>
      <c r="BM468" t="s">
        <v>156</v>
      </c>
      <c r="BV468" s="8">
        <v>43406</v>
      </c>
      <c r="BW468" t="s">
        <v>156</v>
      </c>
      <c r="BX468" t="s">
        <v>156</v>
      </c>
      <c r="BY468" t="s">
        <v>156</v>
      </c>
      <c r="CF468" t="s">
        <v>159</v>
      </c>
      <c r="CN468" t="s">
        <v>156</v>
      </c>
    </row>
    <row r="469" spans="1:92" x14ac:dyDescent="0.3">
      <c r="A469" t="s">
        <v>1337</v>
      </c>
      <c r="B469" t="s">
        <v>640</v>
      </c>
      <c r="C469" t="s">
        <v>641</v>
      </c>
      <c r="D469" t="s">
        <v>1338</v>
      </c>
      <c r="E469" t="s">
        <v>152</v>
      </c>
      <c r="F469" t="s">
        <v>153</v>
      </c>
      <c r="G469" t="s">
        <v>202</v>
      </c>
      <c r="I469" t="s">
        <v>155</v>
      </c>
      <c r="J469" t="s">
        <v>156</v>
      </c>
      <c r="U469" s="8">
        <v>43307</v>
      </c>
      <c r="V469" t="s">
        <v>189</v>
      </c>
      <c r="W469" t="s">
        <v>478</v>
      </c>
      <c r="X469" t="s">
        <v>156</v>
      </c>
      <c r="Z469" t="s">
        <v>1336</v>
      </c>
      <c r="AZ469">
        <v>4.4000000000000004</v>
      </c>
      <c r="BA469">
        <v>1900</v>
      </c>
      <c r="BB469">
        <v>123</v>
      </c>
      <c r="BC469">
        <v>15.5</v>
      </c>
      <c r="BD469">
        <v>20</v>
      </c>
      <c r="BE469">
        <v>0.9</v>
      </c>
      <c r="BF469">
        <v>5000</v>
      </c>
      <c r="BG469">
        <v>83</v>
      </c>
      <c r="BK469" t="s">
        <v>156</v>
      </c>
      <c r="BL469" t="s">
        <v>156</v>
      </c>
      <c r="BM469" t="s">
        <v>156</v>
      </c>
      <c r="BV469" s="8">
        <v>43406</v>
      </c>
      <c r="BW469" t="s">
        <v>156</v>
      </c>
      <c r="BX469" t="s">
        <v>156</v>
      </c>
      <c r="BY469" t="s">
        <v>156</v>
      </c>
      <c r="CF469" t="s">
        <v>159</v>
      </c>
      <c r="CN469" t="s">
        <v>156</v>
      </c>
    </row>
    <row r="470" spans="1:92" hidden="1" x14ac:dyDescent="0.3">
      <c r="A470" t="s">
        <v>1339</v>
      </c>
      <c r="B470" t="s">
        <v>1340</v>
      </c>
      <c r="C470" t="s">
        <v>1341</v>
      </c>
      <c r="D470" t="s">
        <v>1342</v>
      </c>
      <c r="E470" t="s">
        <v>152</v>
      </c>
      <c r="F470" t="s">
        <v>153</v>
      </c>
      <c r="G470" t="s">
        <v>154</v>
      </c>
      <c r="I470" t="s">
        <v>155</v>
      </c>
      <c r="J470" t="s">
        <v>156</v>
      </c>
      <c r="U470" s="8">
        <v>43305</v>
      </c>
      <c r="V470" t="s">
        <v>157</v>
      </c>
      <c r="W470" t="s">
        <v>157</v>
      </c>
      <c r="X470" t="s">
        <v>1343</v>
      </c>
      <c r="Z470" t="s">
        <v>1344</v>
      </c>
      <c r="AZ470">
        <v>4.4000000000000004</v>
      </c>
      <c r="BA470">
        <v>1900</v>
      </c>
      <c r="BB470">
        <v>141.80000000000001</v>
      </c>
      <c r="BC470">
        <v>13.35</v>
      </c>
      <c r="BD470">
        <v>10.6</v>
      </c>
      <c r="BE470">
        <v>0.90629999999999999</v>
      </c>
      <c r="BF470">
        <v>3000</v>
      </c>
      <c r="BG470">
        <v>81.599999999999994</v>
      </c>
      <c r="BK470" t="s">
        <v>156</v>
      </c>
      <c r="BL470" t="s">
        <v>156</v>
      </c>
      <c r="BM470" t="s">
        <v>156</v>
      </c>
      <c r="BV470" s="8">
        <v>43406</v>
      </c>
      <c r="BW470" t="s">
        <v>156</v>
      </c>
      <c r="BX470" t="s">
        <v>156</v>
      </c>
      <c r="BY470" t="s">
        <v>156</v>
      </c>
      <c r="CF470" t="s">
        <v>159</v>
      </c>
      <c r="CN470" t="s">
        <v>156</v>
      </c>
    </row>
    <row r="471" spans="1:92" hidden="1" x14ac:dyDescent="0.3">
      <c r="A471" t="s">
        <v>1345</v>
      </c>
      <c r="B471" t="s">
        <v>1340</v>
      </c>
      <c r="C471" t="s">
        <v>1341</v>
      </c>
      <c r="D471" t="s">
        <v>1346</v>
      </c>
      <c r="E471" t="s">
        <v>152</v>
      </c>
      <c r="F471" t="s">
        <v>153</v>
      </c>
      <c r="G471" t="s">
        <v>154</v>
      </c>
      <c r="I471" t="s">
        <v>155</v>
      </c>
      <c r="J471" t="s">
        <v>156</v>
      </c>
      <c r="U471" s="8">
        <v>43305</v>
      </c>
      <c r="V471" t="s">
        <v>157</v>
      </c>
      <c r="W471" t="s">
        <v>157</v>
      </c>
      <c r="X471" t="s">
        <v>1343</v>
      </c>
      <c r="Z471" t="s">
        <v>1347</v>
      </c>
      <c r="AZ471">
        <v>4.4000000000000004</v>
      </c>
      <c r="BA471">
        <v>2050</v>
      </c>
      <c r="BB471">
        <v>142.4</v>
      </c>
      <c r="BC471">
        <v>14.4</v>
      </c>
      <c r="BD471">
        <v>12.37</v>
      </c>
      <c r="BE471">
        <v>0.90559999999999996</v>
      </c>
      <c r="BF471">
        <v>3500</v>
      </c>
      <c r="BG471">
        <v>81.7</v>
      </c>
      <c r="BK471" t="s">
        <v>156</v>
      </c>
      <c r="BL471" t="s">
        <v>156</v>
      </c>
      <c r="BM471" t="s">
        <v>156</v>
      </c>
      <c r="BV471" s="8">
        <v>43406</v>
      </c>
      <c r="BW471" t="s">
        <v>156</v>
      </c>
      <c r="BX471" t="s">
        <v>156</v>
      </c>
      <c r="BY471" t="s">
        <v>156</v>
      </c>
      <c r="CF471" t="s">
        <v>159</v>
      </c>
      <c r="CN471" t="s">
        <v>156</v>
      </c>
    </row>
    <row r="472" spans="1:92" hidden="1" x14ac:dyDescent="0.3">
      <c r="A472" t="s">
        <v>1348</v>
      </c>
      <c r="B472" t="s">
        <v>1340</v>
      </c>
      <c r="C472" t="s">
        <v>1341</v>
      </c>
      <c r="D472" t="s">
        <v>1349</v>
      </c>
      <c r="E472" t="s">
        <v>152</v>
      </c>
      <c r="F472" t="s">
        <v>153</v>
      </c>
      <c r="G472" t="s">
        <v>154</v>
      </c>
      <c r="I472" t="s">
        <v>155</v>
      </c>
      <c r="J472" t="s">
        <v>156</v>
      </c>
      <c r="U472" s="8">
        <v>43305</v>
      </c>
      <c r="V472" t="s">
        <v>157</v>
      </c>
      <c r="W472" t="s">
        <v>157</v>
      </c>
      <c r="X472" t="s">
        <v>1343</v>
      </c>
      <c r="Z472" t="s">
        <v>1347</v>
      </c>
      <c r="AZ472">
        <v>4.4000000000000004</v>
      </c>
      <c r="BA472">
        <v>1920</v>
      </c>
      <c r="BB472">
        <v>133.33000000000001</v>
      </c>
      <c r="BC472">
        <v>14.4</v>
      </c>
      <c r="BD472">
        <v>20</v>
      </c>
      <c r="BE472">
        <v>0.9</v>
      </c>
      <c r="BF472">
        <v>4000</v>
      </c>
      <c r="BG472">
        <v>81.8</v>
      </c>
      <c r="BK472" t="s">
        <v>156</v>
      </c>
      <c r="BL472" t="s">
        <v>156</v>
      </c>
      <c r="BM472" t="s">
        <v>156</v>
      </c>
      <c r="BV472" s="8">
        <v>43406</v>
      </c>
      <c r="BW472" t="s">
        <v>156</v>
      </c>
      <c r="BX472" t="s">
        <v>156</v>
      </c>
      <c r="BY472" t="s">
        <v>156</v>
      </c>
      <c r="CF472" t="s">
        <v>159</v>
      </c>
      <c r="CN472" t="s">
        <v>156</v>
      </c>
    </row>
    <row r="473" spans="1:92" hidden="1" x14ac:dyDescent="0.3">
      <c r="A473" t="s">
        <v>1350</v>
      </c>
      <c r="B473" t="s">
        <v>1340</v>
      </c>
      <c r="C473" t="s">
        <v>1341</v>
      </c>
      <c r="D473" t="s">
        <v>1351</v>
      </c>
      <c r="E473" t="s">
        <v>152</v>
      </c>
      <c r="F473" t="s">
        <v>153</v>
      </c>
      <c r="G473" t="s">
        <v>154</v>
      </c>
      <c r="I473" t="s">
        <v>155</v>
      </c>
      <c r="J473" t="s">
        <v>156</v>
      </c>
      <c r="U473" s="8">
        <v>43305</v>
      </c>
      <c r="V473" t="s">
        <v>157</v>
      </c>
      <c r="W473" t="s">
        <v>157</v>
      </c>
      <c r="X473" t="s">
        <v>1343</v>
      </c>
      <c r="Z473" t="s">
        <v>1347</v>
      </c>
      <c r="AZ473">
        <v>4.4000000000000004</v>
      </c>
      <c r="BA473">
        <v>2050</v>
      </c>
      <c r="BB473">
        <v>142.4</v>
      </c>
      <c r="BC473">
        <v>14.4</v>
      </c>
      <c r="BD473">
        <v>12.07</v>
      </c>
      <c r="BE473">
        <v>0.90429999999999999</v>
      </c>
      <c r="BF473">
        <v>5000</v>
      </c>
      <c r="BG473">
        <v>81.099999999999994</v>
      </c>
      <c r="BK473" t="s">
        <v>156</v>
      </c>
      <c r="BL473" t="s">
        <v>156</v>
      </c>
      <c r="BM473" t="s">
        <v>156</v>
      </c>
      <c r="BV473" s="8">
        <v>43406</v>
      </c>
      <c r="BW473" t="s">
        <v>156</v>
      </c>
      <c r="BX473" t="s">
        <v>156</v>
      </c>
      <c r="BY473" t="s">
        <v>156</v>
      </c>
      <c r="CF473" t="s">
        <v>159</v>
      </c>
      <c r="CN473" t="s">
        <v>156</v>
      </c>
    </row>
    <row r="474" spans="1:92" hidden="1" x14ac:dyDescent="0.3">
      <c r="A474" t="s">
        <v>1352</v>
      </c>
      <c r="B474" t="s">
        <v>1340</v>
      </c>
      <c r="C474" t="s">
        <v>1341</v>
      </c>
      <c r="D474" t="s">
        <v>1353</v>
      </c>
      <c r="E474" t="s">
        <v>152</v>
      </c>
      <c r="F474" t="s">
        <v>153</v>
      </c>
      <c r="G474" t="s">
        <v>154</v>
      </c>
      <c r="I474" t="s">
        <v>155</v>
      </c>
      <c r="J474" t="s">
        <v>156</v>
      </c>
      <c r="U474" s="8">
        <v>43305</v>
      </c>
      <c r="V474" t="s">
        <v>157</v>
      </c>
      <c r="W474" t="s">
        <v>157</v>
      </c>
      <c r="X474" t="s">
        <v>1343</v>
      </c>
      <c r="Z474" t="s">
        <v>1344</v>
      </c>
      <c r="AZ474">
        <v>4.4000000000000004</v>
      </c>
      <c r="BA474">
        <v>1900</v>
      </c>
      <c r="BB474">
        <v>141.80000000000001</v>
      </c>
      <c r="BC474">
        <v>13.35</v>
      </c>
      <c r="BD474">
        <v>14.63</v>
      </c>
      <c r="BE474">
        <v>0.90310000000000001</v>
      </c>
      <c r="BF474">
        <v>5000</v>
      </c>
      <c r="BG474">
        <v>81.599999999999994</v>
      </c>
      <c r="BK474" t="s">
        <v>156</v>
      </c>
      <c r="BL474" t="s">
        <v>156</v>
      </c>
      <c r="BM474" t="s">
        <v>156</v>
      </c>
      <c r="BV474" s="8">
        <v>43406</v>
      </c>
      <c r="BW474" t="s">
        <v>156</v>
      </c>
      <c r="BX474" t="s">
        <v>156</v>
      </c>
      <c r="BY474" t="s">
        <v>156</v>
      </c>
      <c r="CF474" t="s">
        <v>159</v>
      </c>
      <c r="CN474" t="s">
        <v>156</v>
      </c>
    </row>
    <row r="475" spans="1:92" hidden="1" x14ac:dyDescent="0.3">
      <c r="A475" t="s">
        <v>1354</v>
      </c>
      <c r="B475" t="s">
        <v>1340</v>
      </c>
      <c r="C475" t="s">
        <v>1341</v>
      </c>
      <c r="D475" t="s">
        <v>1355</v>
      </c>
      <c r="E475" t="s">
        <v>152</v>
      </c>
      <c r="F475" t="s">
        <v>153</v>
      </c>
      <c r="G475" t="s">
        <v>154</v>
      </c>
      <c r="I475" t="s">
        <v>155</v>
      </c>
      <c r="J475" t="s">
        <v>156</v>
      </c>
      <c r="U475" s="8">
        <v>43305</v>
      </c>
      <c r="V475" t="s">
        <v>157</v>
      </c>
      <c r="W475" t="s">
        <v>157</v>
      </c>
      <c r="X475" t="s">
        <v>1343</v>
      </c>
      <c r="Z475" t="s">
        <v>1344</v>
      </c>
      <c r="AZ475">
        <v>4.4000000000000004</v>
      </c>
      <c r="BA475">
        <v>1900</v>
      </c>
      <c r="BB475">
        <v>141.80000000000001</v>
      </c>
      <c r="BC475">
        <v>13.35</v>
      </c>
      <c r="BD475">
        <v>10.6</v>
      </c>
      <c r="BE475">
        <v>0.90629999999999999</v>
      </c>
      <c r="BF475">
        <v>4000</v>
      </c>
      <c r="BG475">
        <v>81.599999999999994</v>
      </c>
      <c r="BK475" t="s">
        <v>156</v>
      </c>
      <c r="BL475" t="s">
        <v>156</v>
      </c>
      <c r="BM475" t="s">
        <v>156</v>
      </c>
      <c r="BV475" s="8">
        <v>43406</v>
      </c>
      <c r="BW475" t="s">
        <v>156</v>
      </c>
      <c r="BX475" t="s">
        <v>156</v>
      </c>
      <c r="BY475" t="s">
        <v>156</v>
      </c>
      <c r="CF475" t="s">
        <v>159</v>
      </c>
      <c r="CN475" t="s">
        <v>156</v>
      </c>
    </row>
    <row r="476" spans="1:92" hidden="1" x14ac:dyDescent="0.3">
      <c r="A476" t="s">
        <v>1356</v>
      </c>
      <c r="B476" t="s">
        <v>1340</v>
      </c>
      <c r="C476" t="s">
        <v>1341</v>
      </c>
      <c r="D476" t="s">
        <v>1357</v>
      </c>
      <c r="E476" t="s">
        <v>152</v>
      </c>
      <c r="F476" t="s">
        <v>153</v>
      </c>
      <c r="G476" t="s">
        <v>154</v>
      </c>
      <c r="I476" t="s">
        <v>155</v>
      </c>
      <c r="J476" t="s">
        <v>156</v>
      </c>
      <c r="U476" s="8">
        <v>43305</v>
      </c>
      <c r="V476" t="s">
        <v>157</v>
      </c>
      <c r="W476" t="s">
        <v>157</v>
      </c>
      <c r="X476" t="s">
        <v>1343</v>
      </c>
      <c r="Z476" t="s">
        <v>1358</v>
      </c>
      <c r="AZ476">
        <v>4.4000000000000004</v>
      </c>
      <c r="BA476">
        <v>2112</v>
      </c>
      <c r="BB476">
        <v>130.77000000000001</v>
      </c>
      <c r="BC476">
        <v>16.149999999999999</v>
      </c>
      <c r="BD476">
        <v>20</v>
      </c>
      <c r="BE476">
        <v>0.9</v>
      </c>
      <c r="BF476">
        <v>4500</v>
      </c>
      <c r="BG476">
        <v>81.8</v>
      </c>
      <c r="BK476" t="s">
        <v>156</v>
      </c>
      <c r="BL476" t="s">
        <v>156</v>
      </c>
      <c r="BM476" t="s">
        <v>156</v>
      </c>
      <c r="BV476" s="8">
        <v>43406</v>
      </c>
      <c r="BW476" t="s">
        <v>156</v>
      </c>
      <c r="BX476" t="s">
        <v>156</v>
      </c>
      <c r="BY476" t="s">
        <v>156</v>
      </c>
      <c r="CF476" t="s">
        <v>159</v>
      </c>
      <c r="CN476" t="s">
        <v>156</v>
      </c>
    </row>
    <row r="477" spans="1:92" hidden="1" x14ac:dyDescent="0.3">
      <c r="A477" t="s">
        <v>1359</v>
      </c>
      <c r="B477" t="s">
        <v>1340</v>
      </c>
      <c r="C477" t="s">
        <v>1341</v>
      </c>
      <c r="D477" t="s">
        <v>1360</v>
      </c>
      <c r="E477" t="s">
        <v>152</v>
      </c>
      <c r="F477" t="s">
        <v>153</v>
      </c>
      <c r="G477" t="s">
        <v>154</v>
      </c>
      <c r="I477" t="s">
        <v>155</v>
      </c>
      <c r="J477" t="s">
        <v>156</v>
      </c>
      <c r="U477" s="8">
        <v>43305</v>
      </c>
      <c r="V477" t="s">
        <v>157</v>
      </c>
      <c r="W477" t="s">
        <v>157</v>
      </c>
      <c r="X477" t="s">
        <v>1343</v>
      </c>
      <c r="Z477" t="s">
        <v>1344</v>
      </c>
      <c r="AZ477">
        <v>4.4000000000000004</v>
      </c>
      <c r="BA477">
        <v>1769</v>
      </c>
      <c r="BB477">
        <v>132.51</v>
      </c>
      <c r="BC477">
        <v>13.35</v>
      </c>
      <c r="BD477">
        <v>20</v>
      </c>
      <c r="BE477">
        <v>0.9</v>
      </c>
      <c r="BF477">
        <v>4500</v>
      </c>
      <c r="BG477">
        <v>81.8</v>
      </c>
      <c r="BK477" t="s">
        <v>156</v>
      </c>
      <c r="BL477" t="s">
        <v>156</v>
      </c>
      <c r="BM477" t="s">
        <v>156</v>
      </c>
      <c r="BV477" s="8">
        <v>43406</v>
      </c>
      <c r="BW477" t="s">
        <v>156</v>
      </c>
      <c r="BX477" t="s">
        <v>156</v>
      </c>
      <c r="BY477" t="s">
        <v>156</v>
      </c>
      <c r="CF477" t="s">
        <v>159</v>
      </c>
      <c r="CN477" t="s">
        <v>156</v>
      </c>
    </row>
    <row r="478" spans="1:92" hidden="1" x14ac:dyDescent="0.3">
      <c r="A478" t="s">
        <v>1361</v>
      </c>
      <c r="B478" t="s">
        <v>1340</v>
      </c>
      <c r="C478" t="s">
        <v>1341</v>
      </c>
      <c r="D478" t="s">
        <v>1362</v>
      </c>
      <c r="E478" t="s">
        <v>152</v>
      </c>
      <c r="F478" t="s">
        <v>153</v>
      </c>
      <c r="G478" t="s">
        <v>154</v>
      </c>
      <c r="I478" t="s">
        <v>155</v>
      </c>
      <c r="J478" t="s">
        <v>156</v>
      </c>
      <c r="U478" s="8">
        <v>43305</v>
      </c>
      <c r="V478" t="s">
        <v>157</v>
      </c>
      <c r="W478" t="s">
        <v>157</v>
      </c>
      <c r="X478" t="s">
        <v>1343</v>
      </c>
      <c r="Z478" t="s">
        <v>1344</v>
      </c>
      <c r="AZ478">
        <v>4.4000000000000004</v>
      </c>
      <c r="BA478">
        <v>1900</v>
      </c>
      <c r="BB478">
        <v>141.80000000000001</v>
      </c>
      <c r="BC478">
        <v>13.35</v>
      </c>
      <c r="BD478">
        <v>10.6</v>
      </c>
      <c r="BE478">
        <v>0.90629999999999999</v>
      </c>
      <c r="BF478">
        <v>3500</v>
      </c>
      <c r="BG478">
        <v>81.599999999999994</v>
      </c>
      <c r="BK478" t="s">
        <v>156</v>
      </c>
      <c r="BL478" t="s">
        <v>156</v>
      </c>
      <c r="BM478" t="s">
        <v>156</v>
      </c>
      <c r="BV478" s="8">
        <v>43406</v>
      </c>
      <c r="BW478" t="s">
        <v>156</v>
      </c>
      <c r="BX478" t="s">
        <v>156</v>
      </c>
      <c r="BY478" t="s">
        <v>156</v>
      </c>
      <c r="CF478" t="s">
        <v>159</v>
      </c>
      <c r="CN478" t="s">
        <v>156</v>
      </c>
    </row>
    <row r="479" spans="1:92" hidden="1" x14ac:dyDescent="0.3">
      <c r="A479" t="s">
        <v>1363</v>
      </c>
      <c r="B479" t="s">
        <v>1340</v>
      </c>
      <c r="C479" t="s">
        <v>1341</v>
      </c>
      <c r="D479" t="s">
        <v>1364</v>
      </c>
      <c r="E479" t="s">
        <v>152</v>
      </c>
      <c r="F479" t="s">
        <v>153</v>
      </c>
      <c r="G479" t="s">
        <v>154</v>
      </c>
      <c r="I479" t="s">
        <v>155</v>
      </c>
      <c r="J479" t="s">
        <v>156</v>
      </c>
      <c r="U479" s="8">
        <v>43305</v>
      </c>
      <c r="V479" t="s">
        <v>157</v>
      </c>
      <c r="W479" t="s">
        <v>157</v>
      </c>
      <c r="X479" t="s">
        <v>1343</v>
      </c>
      <c r="Z479" t="s">
        <v>1344</v>
      </c>
      <c r="AZ479">
        <v>4.4000000000000004</v>
      </c>
      <c r="BA479">
        <v>1900</v>
      </c>
      <c r="BB479">
        <v>141.80000000000001</v>
      </c>
      <c r="BC479">
        <v>13.35</v>
      </c>
      <c r="BD479">
        <v>10.6</v>
      </c>
      <c r="BE479">
        <v>0.90629999999999999</v>
      </c>
      <c r="BF479">
        <v>4500</v>
      </c>
      <c r="BG479">
        <v>81.599999999999994</v>
      </c>
      <c r="BK479" t="s">
        <v>156</v>
      </c>
      <c r="BL479" t="s">
        <v>156</v>
      </c>
      <c r="BM479" t="s">
        <v>156</v>
      </c>
      <c r="BV479" s="8">
        <v>43406</v>
      </c>
      <c r="BW479" t="s">
        <v>156</v>
      </c>
      <c r="BX479" t="s">
        <v>156</v>
      </c>
      <c r="BY479" t="s">
        <v>156</v>
      </c>
      <c r="CF479" t="s">
        <v>159</v>
      </c>
      <c r="CN479" t="s">
        <v>156</v>
      </c>
    </row>
    <row r="480" spans="1:92" hidden="1" x14ac:dyDescent="0.3">
      <c r="A480" t="s">
        <v>1365</v>
      </c>
      <c r="B480" t="s">
        <v>1340</v>
      </c>
      <c r="C480" t="s">
        <v>1341</v>
      </c>
      <c r="D480" t="s">
        <v>1366</v>
      </c>
      <c r="E480" t="s">
        <v>152</v>
      </c>
      <c r="F480" t="s">
        <v>153</v>
      </c>
      <c r="G480" t="s">
        <v>154</v>
      </c>
      <c r="I480" t="s">
        <v>155</v>
      </c>
      <c r="J480" t="s">
        <v>162</v>
      </c>
      <c r="L480">
        <v>1920</v>
      </c>
      <c r="M480">
        <v>133.33000000000001</v>
      </c>
      <c r="N480">
        <v>14.4</v>
      </c>
      <c r="O480">
        <v>9.66</v>
      </c>
      <c r="P480">
        <v>0.90190000000000003</v>
      </c>
      <c r="Q480">
        <v>3025</v>
      </c>
      <c r="R480">
        <v>81.900000000000006</v>
      </c>
      <c r="S480">
        <v>5</v>
      </c>
      <c r="T480">
        <v>50000</v>
      </c>
      <c r="U480" s="8">
        <v>43305</v>
      </c>
      <c r="V480" t="s">
        <v>157</v>
      </c>
      <c r="W480" t="s">
        <v>157</v>
      </c>
      <c r="X480" t="s">
        <v>1343</v>
      </c>
      <c r="Z480" t="s">
        <v>1347</v>
      </c>
      <c r="AP480">
        <v>84.6</v>
      </c>
      <c r="AR480">
        <v>1.38</v>
      </c>
      <c r="AS480">
        <v>1.22</v>
      </c>
      <c r="AZ480">
        <v>4.4000000000000004</v>
      </c>
      <c r="BA480">
        <v>1920</v>
      </c>
      <c r="BB480">
        <v>133.33000000000001</v>
      </c>
      <c r="BC480">
        <v>14.4</v>
      </c>
      <c r="BD480">
        <v>20</v>
      </c>
      <c r="BE480">
        <v>0.9</v>
      </c>
      <c r="BF480">
        <v>3000</v>
      </c>
      <c r="BG480">
        <v>81.8</v>
      </c>
      <c r="BK480" t="s">
        <v>156</v>
      </c>
      <c r="BL480" t="s">
        <v>156</v>
      </c>
      <c r="BM480" t="s">
        <v>156</v>
      </c>
      <c r="BV480" s="8">
        <v>43406</v>
      </c>
      <c r="BW480" t="s">
        <v>156</v>
      </c>
      <c r="BX480" t="s">
        <v>156</v>
      </c>
      <c r="BY480" t="s">
        <v>156</v>
      </c>
      <c r="CF480" t="s">
        <v>159</v>
      </c>
      <c r="CN480" t="s">
        <v>156</v>
      </c>
    </row>
    <row r="481" spans="1:92" hidden="1" x14ac:dyDescent="0.3">
      <c r="A481" t="s">
        <v>1367</v>
      </c>
      <c r="B481" t="s">
        <v>1340</v>
      </c>
      <c r="C481" t="s">
        <v>1341</v>
      </c>
      <c r="D481" t="s">
        <v>1368</v>
      </c>
      <c r="E481" t="s">
        <v>152</v>
      </c>
      <c r="F481" t="s">
        <v>153</v>
      </c>
      <c r="G481" t="s">
        <v>154</v>
      </c>
      <c r="I481" t="s">
        <v>155</v>
      </c>
      <c r="J481" t="s">
        <v>162</v>
      </c>
      <c r="L481">
        <v>2112</v>
      </c>
      <c r="M481">
        <v>130.77000000000001</v>
      </c>
      <c r="N481">
        <v>16.149999999999999</v>
      </c>
      <c r="O481">
        <v>7.36</v>
      </c>
      <c r="P481">
        <v>0.95509999999999995</v>
      </c>
      <c r="Q481">
        <v>2982</v>
      </c>
      <c r="R481">
        <v>81.2</v>
      </c>
      <c r="S481">
        <v>5</v>
      </c>
      <c r="T481">
        <v>50000</v>
      </c>
      <c r="U481" s="8">
        <v>43305</v>
      </c>
      <c r="V481" t="s">
        <v>157</v>
      </c>
      <c r="W481" t="s">
        <v>157</v>
      </c>
      <c r="X481" t="s">
        <v>1343</v>
      </c>
      <c r="Z481" t="s">
        <v>1358</v>
      </c>
      <c r="AP481">
        <v>84.5</v>
      </c>
      <c r="AR481">
        <v>1.25</v>
      </c>
      <c r="AS481">
        <v>1.21</v>
      </c>
      <c r="AZ481">
        <v>4.4000000000000004</v>
      </c>
      <c r="BA481">
        <v>2112</v>
      </c>
      <c r="BB481">
        <v>130.77000000000001</v>
      </c>
      <c r="BC481">
        <v>16.149999999999999</v>
      </c>
      <c r="BD481">
        <v>20</v>
      </c>
      <c r="BE481">
        <v>0.9</v>
      </c>
      <c r="BF481">
        <v>3000</v>
      </c>
      <c r="BG481">
        <v>81.8</v>
      </c>
      <c r="BK481" t="s">
        <v>156</v>
      </c>
      <c r="BL481" t="s">
        <v>156</v>
      </c>
      <c r="BM481" t="s">
        <v>156</v>
      </c>
      <c r="BV481" s="8">
        <v>43406</v>
      </c>
      <c r="BW481" t="s">
        <v>156</v>
      </c>
      <c r="BX481" t="s">
        <v>156</v>
      </c>
      <c r="BY481" t="s">
        <v>156</v>
      </c>
      <c r="CF481" t="s">
        <v>159</v>
      </c>
      <c r="CN481" t="s">
        <v>156</v>
      </c>
    </row>
    <row r="482" spans="1:92" hidden="1" x14ac:dyDescent="0.3">
      <c r="A482" t="s">
        <v>1369</v>
      </c>
      <c r="B482" t="s">
        <v>1340</v>
      </c>
      <c r="C482" t="s">
        <v>1341</v>
      </c>
      <c r="D482" t="s">
        <v>1370</v>
      </c>
      <c r="E482" t="s">
        <v>152</v>
      </c>
      <c r="F482" t="s">
        <v>153</v>
      </c>
      <c r="G482" t="s">
        <v>154</v>
      </c>
      <c r="I482" t="s">
        <v>155</v>
      </c>
      <c r="J482" t="s">
        <v>156</v>
      </c>
      <c r="U482" s="8">
        <v>43305</v>
      </c>
      <c r="V482" t="s">
        <v>157</v>
      </c>
      <c r="W482" t="s">
        <v>157</v>
      </c>
      <c r="X482" t="s">
        <v>1343</v>
      </c>
      <c r="Z482" t="s">
        <v>1358</v>
      </c>
      <c r="AZ482">
        <v>4.4000000000000004</v>
      </c>
      <c r="BA482">
        <v>2112</v>
      </c>
      <c r="BB482">
        <v>130.77000000000001</v>
      </c>
      <c r="BC482">
        <v>16.149999999999999</v>
      </c>
      <c r="BD482">
        <v>20</v>
      </c>
      <c r="BE482">
        <v>0.9</v>
      </c>
      <c r="BF482">
        <v>3500</v>
      </c>
      <c r="BG482">
        <v>81.8</v>
      </c>
      <c r="BK482" t="s">
        <v>156</v>
      </c>
      <c r="BL482" t="s">
        <v>156</v>
      </c>
      <c r="BM482" t="s">
        <v>156</v>
      </c>
      <c r="BV482" s="8">
        <v>43406</v>
      </c>
      <c r="BW482" t="s">
        <v>156</v>
      </c>
      <c r="BX482" t="s">
        <v>156</v>
      </c>
      <c r="BY482" t="s">
        <v>156</v>
      </c>
      <c r="CF482" t="s">
        <v>159</v>
      </c>
      <c r="CN482" t="s">
        <v>156</v>
      </c>
    </row>
    <row r="483" spans="1:92" hidden="1" x14ac:dyDescent="0.3">
      <c r="A483" t="s">
        <v>1371</v>
      </c>
      <c r="B483" t="s">
        <v>1340</v>
      </c>
      <c r="C483" t="s">
        <v>1341</v>
      </c>
      <c r="D483" t="s">
        <v>1372</v>
      </c>
      <c r="E483" t="s">
        <v>152</v>
      </c>
      <c r="F483" t="s">
        <v>153</v>
      </c>
      <c r="G483" t="s">
        <v>154</v>
      </c>
      <c r="I483" t="s">
        <v>155</v>
      </c>
      <c r="J483" t="s">
        <v>156</v>
      </c>
      <c r="U483" s="8">
        <v>43305</v>
      </c>
      <c r="V483" t="s">
        <v>157</v>
      </c>
      <c r="W483" t="s">
        <v>157</v>
      </c>
      <c r="X483" t="s">
        <v>1343</v>
      </c>
      <c r="Z483" t="s">
        <v>1347</v>
      </c>
      <c r="AZ483">
        <v>4.4000000000000004</v>
      </c>
      <c r="BA483">
        <v>1920</v>
      </c>
      <c r="BB483">
        <v>133.33000000000001</v>
      </c>
      <c r="BC483">
        <v>14.4</v>
      </c>
      <c r="BD483">
        <v>20</v>
      </c>
      <c r="BE483">
        <v>0.9</v>
      </c>
      <c r="BF483">
        <v>4500</v>
      </c>
      <c r="BG483">
        <v>81.8</v>
      </c>
      <c r="BK483" t="s">
        <v>156</v>
      </c>
      <c r="BL483" t="s">
        <v>156</v>
      </c>
      <c r="BM483" t="s">
        <v>156</v>
      </c>
      <c r="BV483" s="8">
        <v>43406</v>
      </c>
      <c r="BW483" t="s">
        <v>156</v>
      </c>
      <c r="BX483" t="s">
        <v>156</v>
      </c>
      <c r="BY483" t="s">
        <v>156</v>
      </c>
      <c r="CF483" t="s">
        <v>159</v>
      </c>
      <c r="CN483" t="s">
        <v>156</v>
      </c>
    </row>
    <row r="484" spans="1:92" hidden="1" x14ac:dyDescent="0.3">
      <c r="A484" t="s">
        <v>1373</v>
      </c>
      <c r="B484" t="s">
        <v>1340</v>
      </c>
      <c r="C484" t="s">
        <v>1341</v>
      </c>
      <c r="D484" t="s">
        <v>1374</v>
      </c>
      <c r="E484" t="s">
        <v>152</v>
      </c>
      <c r="F484" t="s">
        <v>153</v>
      </c>
      <c r="G484" t="s">
        <v>154</v>
      </c>
      <c r="I484" t="s">
        <v>155</v>
      </c>
      <c r="J484" t="s">
        <v>156</v>
      </c>
      <c r="U484" s="8">
        <v>43305</v>
      </c>
      <c r="V484" t="s">
        <v>157</v>
      </c>
      <c r="W484" t="s">
        <v>157</v>
      </c>
      <c r="X484" t="s">
        <v>1343</v>
      </c>
      <c r="Z484" t="s">
        <v>1347</v>
      </c>
      <c r="AZ484">
        <v>4.4000000000000004</v>
      </c>
      <c r="BA484">
        <v>2050</v>
      </c>
      <c r="BB484">
        <v>142.4</v>
      </c>
      <c r="BC484">
        <v>14.4</v>
      </c>
      <c r="BD484">
        <v>12.37</v>
      </c>
      <c r="BE484">
        <v>0.90559999999999996</v>
      </c>
      <c r="BF484">
        <v>4000</v>
      </c>
      <c r="BG484">
        <v>81.7</v>
      </c>
      <c r="BK484" t="s">
        <v>156</v>
      </c>
      <c r="BL484" t="s">
        <v>156</v>
      </c>
      <c r="BM484" t="s">
        <v>156</v>
      </c>
      <c r="BV484" s="8">
        <v>43406</v>
      </c>
      <c r="BW484" t="s">
        <v>156</v>
      </c>
      <c r="BX484" t="s">
        <v>156</v>
      </c>
      <c r="BY484" t="s">
        <v>156</v>
      </c>
      <c r="CF484" t="s">
        <v>159</v>
      </c>
      <c r="CN484" t="s">
        <v>156</v>
      </c>
    </row>
    <row r="485" spans="1:92" hidden="1" x14ac:dyDescent="0.3">
      <c r="A485" t="s">
        <v>1375</v>
      </c>
      <c r="B485" t="s">
        <v>1340</v>
      </c>
      <c r="C485" t="s">
        <v>1341</v>
      </c>
      <c r="D485" t="s">
        <v>1376</v>
      </c>
      <c r="E485" t="s">
        <v>152</v>
      </c>
      <c r="F485" t="s">
        <v>153</v>
      </c>
      <c r="G485" t="s">
        <v>154</v>
      </c>
      <c r="I485" t="s">
        <v>155</v>
      </c>
      <c r="J485" t="s">
        <v>156</v>
      </c>
      <c r="U485" s="8">
        <v>43305</v>
      </c>
      <c r="V485" t="s">
        <v>157</v>
      </c>
      <c r="W485" t="s">
        <v>157</v>
      </c>
      <c r="X485" t="s">
        <v>1343</v>
      </c>
      <c r="Z485" t="s">
        <v>1344</v>
      </c>
      <c r="AZ485">
        <v>4.4000000000000004</v>
      </c>
      <c r="BA485">
        <v>1769</v>
      </c>
      <c r="BB485">
        <v>132.51</v>
      </c>
      <c r="BC485">
        <v>13.35</v>
      </c>
      <c r="BD485">
        <v>20</v>
      </c>
      <c r="BE485">
        <v>0.9</v>
      </c>
      <c r="BF485">
        <v>3500</v>
      </c>
      <c r="BG485">
        <v>81.8</v>
      </c>
      <c r="BK485" t="s">
        <v>156</v>
      </c>
      <c r="BL485" t="s">
        <v>156</v>
      </c>
      <c r="BM485" t="s">
        <v>156</v>
      </c>
      <c r="BV485" s="8">
        <v>43406</v>
      </c>
      <c r="BW485" t="s">
        <v>156</v>
      </c>
      <c r="BX485" t="s">
        <v>156</v>
      </c>
      <c r="BY485" t="s">
        <v>156</v>
      </c>
      <c r="CF485" t="s">
        <v>159</v>
      </c>
      <c r="CN485" t="s">
        <v>156</v>
      </c>
    </row>
    <row r="486" spans="1:92" hidden="1" x14ac:dyDescent="0.3">
      <c r="A486" t="s">
        <v>1377</v>
      </c>
      <c r="B486" t="s">
        <v>1340</v>
      </c>
      <c r="C486" t="s">
        <v>1341</v>
      </c>
      <c r="D486" t="s">
        <v>1378</v>
      </c>
      <c r="E486" t="s">
        <v>152</v>
      </c>
      <c r="F486" t="s">
        <v>153</v>
      </c>
      <c r="G486" t="s">
        <v>154</v>
      </c>
      <c r="I486" t="s">
        <v>155</v>
      </c>
      <c r="J486" t="s">
        <v>156</v>
      </c>
      <c r="U486" s="8">
        <v>43305</v>
      </c>
      <c r="V486" t="s">
        <v>157</v>
      </c>
      <c r="W486" t="s">
        <v>157</v>
      </c>
      <c r="X486" t="s">
        <v>1343</v>
      </c>
      <c r="Z486" t="s">
        <v>1347</v>
      </c>
      <c r="AZ486">
        <v>4.4000000000000004</v>
      </c>
      <c r="BA486">
        <v>1920</v>
      </c>
      <c r="BB486">
        <v>133.33000000000001</v>
      </c>
      <c r="BC486">
        <v>14.4</v>
      </c>
      <c r="BD486">
        <v>20</v>
      </c>
      <c r="BE486">
        <v>0.9</v>
      </c>
      <c r="BF486">
        <v>3500</v>
      </c>
      <c r="BG486">
        <v>81.8</v>
      </c>
      <c r="BK486" t="s">
        <v>156</v>
      </c>
      <c r="BL486" t="s">
        <v>156</v>
      </c>
      <c r="BM486" t="s">
        <v>156</v>
      </c>
      <c r="BV486" s="8">
        <v>43406</v>
      </c>
      <c r="BW486" t="s">
        <v>156</v>
      </c>
      <c r="BX486" t="s">
        <v>156</v>
      </c>
      <c r="BY486" t="s">
        <v>156</v>
      </c>
      <c r="CF486" t="s">
        <v>159</v>
      </c>
      <c r="CN486" t="s">
        <v>156</v>
      </c>
    </row>
    <row r="487" spans="1:92" hidden="1" x14ac:dyDescent="0.3">
      <c r="A487" t="s">
        <v>1379</v>
      </c>
      <c r="B487" t="s">
        <v>1340</v>
      </c>
      <c r="C487" t="s">
        <v>1341</v>
      </c>
      <c r="D487" t="s">
        <v>1380</v>
      </c>
      <c r="E487" t="s">
        <v>152</v>
      </c>
      <c r="F487" t="s">
        <v>153</v>
      </c>
      <c r="G487" t="s">
        <v>154</v>
      </c>
      <c r="I487" t="s">
        <v>155</v>
      </c>
      <c r="J487" t="s">
        <v>156</v>
      </c>
      <c r="U487" s="8">
        <v>43305</v>
      </c>
      <c r="V487" t="s">
        <v>157</v>
      </c>
      <c r="W487" t="s">
        <v>157</v>
      </c>
      <c r="X487" t="s">
        <v>1343</v>
      </c>
      <c r="Z487" t="s">
        <v>1344</v>
      </c>
      <c r="AZ487">
        <v>4.4000000000000004</v>
      </c>
      <c r="BA487">
        <v>1769</v>
      </c>
      <c r="BB487">
        <v>132.51</v>
      </c>
      <c r="BC487">
        <v>13.35</v>
      </c>
      <c r="BD487">
        <v>20</v>
      </c>
      <c r="BE487">
        <v>0.9</v>
      </c>
      <c r="BF487">
        <v>5000</v>
      </c>
      <c r="BG487">
        <v>80.7</v>
      </c>
      <c r="BK487" t="s">
        <v>156</v>
      </c>
      <c r="BL487" t="s">
        <v>156</v>
      </c>
      <c r="BM487" t="s">
        <v>156</v>
      </c>
      <c r="BV487" s="8">
        <v>43406</v>
      </c>
      <c r="BW487" t="s">
        <v>156</v>
      </c>
      <c r="BX487" t="s">
        <v>156</v>
      </c>
      <c r="BY487" t="s">
        <v>156</v>
      </c>
      <c r="CF487" t="s">
        <v>159</v>
      </c>
      <c r="CN487" t="s">
        <v>156</v>
      </c>
    </row>
    <row r="488" spans="1:92" hidden="1" x14ac:dyDescent="0.3">
      <c r="A488" t="s">
        <v>1381</v>
      </c>
      <c r="B488" t="s">
        <v>1340</v>
      </c>
      <c r="C488" t="s">
        <v>1341</v>
      </c>
      <c r="D488" t="s">
        <v>1382</v>
      </c>
      <c r="E488" t="s">
        <v>152</v>
      </c>
      <c r="F488" t="s">
        <v>153</v>
      </c>
      <c r="G488" t="s">
        <v>154</v>
      </c>
      <c r="I488" t="s">
        <v>155</v>
      </c>
      <c r="J488" t="s">
        <v>156</v>
      </c>
      <c r="U488" s="8">
        <v>43305</v>
      </c>
      <c r="V488" t="s">
        <v>157</v>
      </c>
      <c r="W488" t="s">
        <v>157</v>
      </c>
      <c r="X488" t="s">
        <v>1343</v>
      </c>
      <c r="Z488" t="s">
        <v>1347</v>
      </c>
      <c r="AZ488">
        <v>4.4000000000000004</v>
      </c>
      <c r="BA488">
        <v>1920</v>
      </c>
      <c r="BB488">
        <v>133.33000000000001</v>
      </c>
      <c r="BC488">
        <v>14.4</v>
      </c>
      <c r="BD488">
        <v>20</v>
      </c>
      <c r="BE488">
        <v>0.9</v>
      </c>
      <c r="BF488">
        <v>5000</v>
      </c>
      <c r="BG488">
        <v>80.7</v>
      </c>
      <c r="BK488" t="s">
        <v>156</v>
      </c>
      <c r="BL488" t="s">
        <v>156</v>
      </c>
      <c r="BM488" t="s">
        <v>156</v>
      </c>
      <c r="BV488" s="8">
        <v>43406</v>
      </c>
      <c r="BW488" t="s">
        <v>156</v>
      </c>
      <c r="BX488" t="s">
        <v>156</v>
      </c>
      <c r="BY488" t="s">
        <v>156</v>
      </c>
      <c r="CF488" t="s">
        <v>159</v>
      </c>
      <c r="CN488" t="s">
        <v>156</v>
      </c>
    </row>
    <row r="489" spans="1:92" hidden="1" x14ac:dyDescent="0.3">
      <c r="A489" t="s">
        <v>1383</v>
      </c>
      <c r="B489" t="s">
        <v>1340</v>
      </c>
      <c r="C489" t="s">
        <v>1341</v>
      </c>
      <c r="D489" t="s">
        <v>1384</v>
      </c>
      <c r="E489" t="s">
        <v>152</v>
      </c>
      <c r="F489" t="s">
        <v>153</v>
      </c>
      <c r="G489" t="s">
        <v>154</v>
      </c>
      <c r="I489" t="s">
        <v>155</v>
      </c>
      <c r="J489" t="s">
        <v>162</v>
      </c>
      <c r="L489">
        <v>1769</v>
      </c>
      <c r="M489">
        <v>132.51</v>
      </c>
      <c r="N489">
        <v>13.35</v>
      </c>
      <c r="O489">
        <v>10</v>
      </c>
      <c r="P489">
        <v>0.90210000000000001</v>
      </c>
      <c r="Q489">
        <v>2953</v>
      </c>
      <c r="R489">
        <v>80.400000000000006</v>
      </c>
      <c r="S489">
        <v>5</v>
      </c>
      <c r="T489">
        <v>50000</v>
      </c>
      <c r="U489" s="8">
        <v>43305</v>
      </c>
      <c r="V489" t="s">
        <v>157</v>
      </c>
      <c r="W489" t="s">
        <v>157</v>
      </c>
      <c r="X489" t="s">
        <v>1343</v>
      </c>
      <c r="Z489" t="s">
        <v>1344</v>
      </c>
      <c r="AP489">
        <v>84.5</v>
      </c>
      <c r="AR489">
        <v>1.33</v>
      </c>
      <c r="AS489">
        <v>1.23</v>
      </c>
      <c r="AZ489">
        <v>4.4000000000000004</v>
      </c>
      <c r="BA489">
        <v>1769</v>
      </c>
      <c r="BB489">
        <v>132.51</v>
      </c>
      <c r="BC489">
        <v>13.35</v>
      </c>
      <c r="BD489">
        <v>20</v>
      </c>
      <c r="BE489">
        <v>0.9</v>
      </c>
      <c r="BF489">
        <v>3000</v>
      </c>
      <c r="BG489">
        <v>81.8</v>
      </c>
      <c r="BK489" t="s">
        <v>156</v>
      </c>
      <c r="BL489" t="s">
        <v>156</v>
      </c>
      <c r="BM489" t="s">
        <v>156</v>
      </c>
      <c r="BV489" s="8">
        <v>43406</v>
      </c>
      <c r="BW489" t="s">
        <v>156</v>
      </c>
      <c r="BX489" t="s">
        <v>156</v>
      </c>
      <c r="BY489" t="s">
        <v>156</v>
      </c>
      <c r="CF489" t="s">
        <v>159</v>
      </c>
      <c r="CN489" t="s">
        <v>156</v>
      </c>
    </row>
    <row r="490" spans="1:92" hidden="1" x14ac:dyDescent="0.3">
      <c r="A490" t="s">
        <v>1385</v>
      </c>
      <c r="B490" t="s">
        <v>1340</v>
      </c>
      <c r="C490" t="s">
        <v>1341</v>
      </c>
      <c r="D490" t="s">
        <v>1386</v>
      </c>
      <c r="E490" t="s">
        <v>152</v>
      </c>
      <c r="F490" t="s">
        <v>153</v>
      </c>
      <c r="G490" t="s">
        <v>154</v>
      </c>
      <c r="I490" t="s">
        <v>155</v>
      </c>
      <c r="J490" t="s">
        <v>156</v>
      </c>
      <c r="U490" s="8">
        <v>43305</v>
      </c>
      <c r="V490" t="s">
        <v>157</v>
      </c>
      <c r="W490" t="s">
        <v>157</v>
      </c>
      <c r="X490" t="s">
        <v>1343</v>
      </c>
      <c r="Z490" t="s">
        <v>1358</v>
      </c>
      <c r="AZ490">
        <v>4.4000000000000004</v>
      </c>
      <c r="BA490">
        <v>2112</v>
      </c>
      <c r="BB490">
        <v>130.77000000000001</v>
      </c>
      <c r="BC490">
        <v>16.149999999999999</v>
      </c>
      <c r="BD490">
        <v>20</v>
      </c>
      <c r="BE490">
        <v>0.9</v>
      </c>
      <c r="BF490">
        <v>5000</v>
      </c>
      <c r="BG490">
        <v>80.7</v>
      </c>
      <c r="BK490" t="s">
        <v>156</v>
      </c>
      <c r="BL490" t="s">
        <v>156</v>
      </c>
      <c r="BM490" t="s">
        <v>156</v>
      </c>
      <c r="BV490" s="8">
        <v>43406</v>
      </c>
      <c r="BW490" t="s">
        <v>156</v>
      </c>
      <c r="BX490" t="s">
        <v>156</v>
      </c>
      <c r="BY490" t="s">
        <v>156</v>
      </c>
      <c r="CF490" t="s">
        <v>159</v>
      </c>
      <c r="CN490" t="s">
        <v>156</v>
      </c>
    </row>
    <row r="491" spans="1:92" hidden="1" x14ac:dyDescent="0.3">
      <c r="A491" t="s">
        <v>1387</v>
      </c>
      <c r="B491" t="s">
        <v>1340</v>
      </c>
      <c r="C491" t="s">
        <v>1341</v>
      </c>
      <c r="D491" t="s">
        <v>1388</v>
      </c>
      <c r="E491" t="s">
        <v>152</v>
      </c>
      <c r="F491" t="s">
        <v>153</v>
      </c>
      <c r="G491" t="s">
        <v>154</v>
      </c>
      <c r="I491" t="s">
        <v>155</v>
      </c>
      <c r="J491" t="s">
        <v>156</v>
      </c>
      <c r="U491" s="8">
        <v>43305</v>
      </c>
      <c r="V491" t="s">
        <v>157</v>
      </c>
      <c r="W491" t="s">
        <v>157</v>
      </c>
      <c r="X491" t="s">
        <v>1343</v>
      </c>
      <c r="Z491" t="s">
        <v>1347</v>
      </c>
      <c r="AZ491">
        <v>4.4000000000000004</v>
      </c>
      <c r="BA491">
        <v>2050</v>
      </c>
      <c r="BB491">
        <v>142.4</v>
      </c>
      <c r="BC491">
        <v>14.4</v>
      </c>
      <c r="BD491">
        <v>12.37</v>
      </c>
      <c r="BE491">
        <v>0.90559999999999996</v>
      </c>
      <c r="BF491">
        <v>3000</v>
      </c>
      <c r="BG491">
        <v>81.7</v>
      </c>
      <c r="BK491" t="s">
        <v>156</v>
      </c>
      <c r="BL491" t="s">
        <v>156</v>
      </c>
      <c r="BM491" t="s">
        <v>156</v>
      </c>
      <c r="BV491" s="8">
        <v>43406</v>
      </c>
      <c r="BW491" t="s">
        <v>156</v>
      </c>
      <c r="BX491" t="s">
        <v>156</v>
      </c>
      <c r="BY491" t="s">
        <v>156</v>
      </c>
      <c r="CF491" t="s">
        <v>159</v>
      </c>
      <c r="CN491" t="s">
        <v>156</v>
      </c>
    </row>
    <row r="492" spans="1:92" hidden="1" x14ac:dyDescent="0.3">
      <c r="A492" t="s">
        <v>1389</v>
      </c>
      <c r="B492" t="s">
        <v>1340</v>
      </c>
      <c r="C492" t="s">
        <v>1341</v>
      </c>
      <c r="D492" t="s">
        <v>1390</v>
      </c>
      <c r="E492" t="s">
        <v>152</v>
      </c>
      <c r="F492" t="s">
        <v>153</v>
      </c>
      <c r="G492" t="s">
        <v>154</v>
      </c>
      <c r="I492" t="s">
        <v>155</v>
      </c>
      <c r="J492" t="s">
        <v>156</v>
      </c>
      <c r="U492" s="8">
        <v>43305</v>
      </c>
      <c r="V492" t="s">
        <v>157</v>
      </c>
      <c r="W492" t="s">
        <v>157</v>
      </c>
      <c r="X492" t="s">
        <v>1343</v>
      </c>
      <c r="Z492" t="s">
        <v>1347</v>
      </c>
      <c r="AZ492">
        <v>4.4000000000000004</v>
      </c>
      <c r="BA492">
        <v>2050</v>
      </c>
      <c r="BB492">
        <v>142.4</v>
      </c>
      <c r="BC492">
        <v>14.4</v>
      </c>
      <c r="BD492">
        <v>12.37</v>
      </c>
      <c r="BE492">
        <v>0.90559999999999996</v>
      </c>
      <c r="BF492">
        <v>4500</v>
      </c>
      <c r="BG492">
        <v>81.7</v>
      </c>
      <c r="BK492" t="s">
        <v>156</v>
      </c>
      <c r="BL492" t="s">
        <v>156</v>
      </c>
      <c r="BM492" t="s">
        <v>156</v>
      </c>
      <c r="BV492" s="8">
        <v>43406</v>
      </c>
      <c r="BW492" t="s">
        <v>156</v>
      </c>
      <c r="BX492" t="s">
        <v>156</v>
      </c>
      <c r="BY492" t="s">
        <v>156</v>
      </c>
      <c r="CF492" t="s">
        <v>159</v>
      </c>
      <c r="CN492" t="s">
        <v>156</v>
      </c>
    </row>
    <row r="493" spans="1:92" hidden="1" x14ac:dyDescent="0.3">
      <c r="A493" t="s">
        <v>1391</v>
      </c>
      <c r="B493" t="s">
        <v>1340</v>
      </c>
      <c r="C493" t="s">
        <v>1341</v>
      </c>
      <c r="D493" t="s">
        <v>1392</v>
      </c>
      <c r="E493" t="s">
        <v>152</v>
      </c>
      <c r="F493" t="s">
        <v>153</v>
      </c>
      <c r="G493" t="s">
        <v>154</v>
      </c>
      <c r="I493" t="s">
        <v>155</v>
      </c>
      <c r="J493" t="s">
        <v>156</v>
      </c>
      <c r="U493" s="8">
        <v>43305</v>
      </c>
      <c r="V493" t="s">
        <v>157</v>
      </c>
      <c r="W493" t="s">
        <v>157</v>
      </c>
      <c r="X493" t="s">
        <v>1343</v>
      </c>
      <c r="Z493" t="s">
        <v>1358</v>
      </c>
      <c r="AZ493">
        <v>4.4000000000000004</v>
      </c>
      <c r="BA493">
        <v>2112</v>
      </c>
      <c r="BB493">
        <v>130.77000000000001</v>
      </c>
      <c r="BC493">
        <v>16.149999999999999</v>
      </c>
      <c r="BD493">
        <v>20</v>
      </c>
      <c r="BE493">
        <v>0.9</v>
      </c>
      <c r="BF493">
        <v>4000</v>
      </c>
      <c r="BG493">
        <v>81.8</v>
      </c>
      <c r="BK493" t="s">
        <v>156</v>
      </c>
      <c r="BL493" t="s">
        <v>156</v>
      </c>
      <c r="BM493" t="s">
        <v>156</v>
      </c>
      <c r="BV493" s="8">
        <v>43406</v>
      </c>
      <c r="BW493" t="s">
        <v>156</v>
      </c>
      <c r="BX493" t="s">
        <v>156</v>
      </c>
      <c r="BY493" t="s">
        <v>156</v>
      </c>
      <c r="CF493" t="s">
        <v>159</v>
      </c>
      <c r="CN493" t="s">
        <v>156</v>
      </c>
    </row>
    <row r="494" spans="1:92" hidden="1" x14ac:dyDescent="0.3">
      <c r="A494" t="s">
        <v>1393</v>
      </c>
      <c r="B494" t="s">
        <v>1340</v>
      </c>
      <c r="C494" t="s">
        <v>1341</v>
      </c>
      <c r="D494" t="s">
        <v>1394</v>
      </c>
      <c r="E494" t="s">
        <v>152</v>
      </c>
      <c r="F494" t="s">
        <v>153</v>
      </c>
      <c r="G494" t="s">
        <v>154</v>
      </c>
      <c r="I494" t="s">
        <v>155</v>
      </c>
      <c r="J494" t="s">
        <v>156</v>
      </c>
      <c r="U494" s="8">
        <v>43305</v>
      </c>
      <c r="V494" t="s">
        <v>157</v>
      </c>
      <c r="W494" t="s">
        <v>157</v>
      </c>
      <c r="X494" t="s">
        <v>1343</v>
      </c>
      <c r="Z494" t="s">
        <v>1344</v>
      </c>
      <c r="AZ494">
        <v>4.4000000000000004</v>
      </c>
      <c r="BA494">
        <v>1769</v>
      </c>
      <c r="BB494">
        <v>132.51</v>
      </c>
      <c r="BC494">
        <v>13.35</v>
      </c>
      <c r="BD494">
        <v>20</v>
      </c>
      <c r="BE494">
        <v>0.9</v>
      </c>
      <c r="BF494">
        <v>4000</v>
      </c>
      <c r="BG494">
        <v>81.8</v>
      </c>
      <c r="BK494" t="s">
        <v>156</v>
      </c>
      <c r="BL494" t="s">
        <v>156</v>
      </c>
      <c r="BM494" t="s">
        <v>156</v>
      </c>
      <c r="BV494" s="8">
        <v>43406</v>
      </c>
      <c r="BW494" t="s">
        <v>156</v>
      </c>
      <c r="BX494" t="s">
        <v>156</v>
      </c>
      <c r="BY494" t="s">
        <v>156</v>
      </c>
      <c r="CF494" t="s">
        <v>159</v>
      </c>
      <c r="CN494" t="s">
        <v>156</v>
      </c>
    </row>
    <row r="495" spans="1:92" hidden="1" x14ac:dyDescent="0.3">
      <c r="A495" t="s">
        <v>1395</v>
      </c>
      <c r="B495" t="s">
        <v>475</v>
      </c>
      <c r="C495" t="s">
        <v>1396</v>
      </c>
      <c r="D495" t="s">
        <v>1397</v>
      </c>
      <c r="E495" t="s">
        <v>152</v>
      </c>
      <c r="F495" t="s">
        <v>153</v>
      </c>
      <c r="G495" t="s">
        <v>154</v>
      </c>
      <c r="I495" t="s">
        <v>155</v>
      </c>
      <c r="J495" t="s">
        <v>156</v>
      </c>
      <c r="U495" s="8">
        <v>43300</v>
      </c>
      <c r="V495" t="s">
        <v>157</v>
      </c>
      <c r="W495" t="s">
        <v>157</v>
      </c>
      <c r="X495" t="s">
        <v>156</v>
      </c>
      <c r="Z495" t="s">
        <v>1398</v>
      </c>
      <c r="AZ495">
        <v>4.4000000000000004</v>
      </c>
      <c r="BA495">
        <v>1758.6</v>
      </c>
      <c r="BB495">
        <v>167.81</v>
      </c>
      <c r="BC495">
        <v>10.48</v>
      </c>
      <c r="BD495">
        <v>7.78</v>
      </c>
      <c r="BE495">
        <v>0.92200000000000004</v>
      </c>
      <c r="BF495">
        <v>4000</v>
      </c>
      <c r="BG495">
        <v>79.3</v>
      </c>
      <c r="BK495" t="s">
        <v>156</v>
      </c>
      <c r="BL495" t="s">
        <v>156</v>
      </c>
      <c r="BM495" t="s">
        <v>156</v>
      </c>
      <c r="BV495" s="8">
        <v>43406</v>
      </c>
      <c r="BW495" t="s">
        <v>156</v>
      </c>
      <c r="BX495" t="s">
        <v>156</v>
      </c>
      <c r="BY495" t="s">
        <v>156</v>
      </c>
      <c r="CF495" t="s">
        <v>159</v>
      </c>
      <c r="CN495" t="s">
        <v>156</v>
      </c>
    </row>
    <row r="496" spans="1:92" hidden="1" x14ac:dyDescent="0.3">
      <c r="A496" t="s">
        <v>1399</v>
      </c>
      <c r="B496" t="s">
        <v>475</v>
      </c>
      <c r="C496" t="s">
        <v>1396</v>
      </c>
      <c r="D496" t="s">
        <v>1400</v>
      </c>
      <c r="E496" t="s">
        <v>152</v>
      </c>
      <c r="F496" t="s">
        <v>153</v>
      </c>
      <c r="G496" t="s">
        <v>154</v>
      </c>
      <c r="I496" t="s">
        <v>155</v>
      </c>
      <c r="J496" t="s">
        <v>156</v>
      </c>
      <c r="U496" s="8">
        <v>43300</v>
      </c>
      <c r="V496" t="s">
        <v>157</v>
      </c>
      <c r="W496" t="s">
        <v>157</v>
      </c>
      <c r="X496" t="s">
        <v>156</v>
      </c>
      <c r="Z496" t="s">
        <v>1398</v>
      </c>
      <c r="AZ496">
        <v>4.4000000000000004</v>
      </c>
      <c r="BA496">
        <v>1931.8</v>
      </c>
      <c r="BB496">
        <v>183.46</v>
      </c>
      <c r="BC496">
        <v>10.53</v>
      </c>
      <c r="BD496">
        <v>7.78</v>
      </c>
      <c r="BE496">
        <v>0.92200000000000004</v>
      </c>
      <c r="BF496">
        <v>5000</v>
      </c>
      <c r="BG496">
        <v>78.400000000000006</v>
      </c>
      <c r="BK496" t="s">
        <v>156</v>
      </c>
      <c r="BL496" t="s">
        <v>156</v>
      </c>
      <c r="BM496" t="s">
        <v>156</v>
      </c>
      <c r="BV496" s="8">
        <v>43406</v>
      </c>
      <c r="BW496" t="s">
        <v>156</v>
      </c>
      <c r="BX496" t="s">
        <v>156</v>
      </c>
      <c r="BY496" t="s">
        <v>156</v>
      </c>
      <c r="CF496" t="s">
        <v>159</v>
      </c>
      <c r="CN496" t="s">
        <v>156</v>
      </c>
    </row>
    <row r="497" spans="1:92" hidden="1" x14ac:dyDescent="0.3">
      <c r="A497" t="s">
        <v>1401</v>
      </c>
      <c r="B497" t="s">
        <v>475</v>
      </c>
      <c r="C497" t="s">
        <v>1396</v>
      </c>
      <c r="D497" t="s">
        <v>1402</v>
      </c>
      <c r="E497" t="s">
        <v>152</v>
      </c>
      <c r="F497" t="s">
        <v>153</v>
      </c>
      <c r="G497" t="s">
        <v>154</v>
      </c>
      <c r="I497" t="s">
        <v>155</v>
      </c>
      <c r="J497" t="s">
        <v>162</v>
      </c>
      <c r="L497">
        <v>1758.6</v>
      </c>
      <c r="M497">
        <v>167.81</v>
      </c>
      <c r="N497">
        <v>10.48</v>
      </c>
      <c r="O497">
        <v>7.78</v>
      </c>
      <c r="P497">
        <v>0.92149999999999999</v>
      </c>
      <c r="Q497">
        <v>3008</v>
      </c>
      <c r="R497">
        <v>79.3</v>
      </c>
      <c r="S497">
        <v>5</v>
      </c>
      <c r="T497">
        <v>50000</v>
      </c>
      <c r="U497" s="8">
        <v>43300</v>
      </c>
      <c r="V497" t="s">
        <v>157</v>
      </c>
      <c r="W497" t="s">
        <v>157</v>
      </c>
      <c r="X497" t="s">
        <v>156</v>
      </c>
      <c r="Z497" t="s">
        <v>1398</v>
      </c>
      <c r="AP497">
        <v>80.3</v>
      </c>
      <c r="AR497">
        <v>1.2</v>
      </c>
      <c r="AS497">
        <v>1.1599999999999999</v>
      </c>
      <c r="AZ497">
        <v>4.4000000000000004</v>
      </c>
      <c r="BA497">
        <v>1758.6</v>
      </c>
      <c r="BB497">
        <v>167.81</v>
      </c>
      <c r="BC497">
        <v>10.48</v>
      </c>
      <c r="BD497">
        <v>7.78</v>
      </c>
      <c r="BE497">
        <v>0.92200000000000004</v>
      </c>
      <c r="BF497">
        <v>3000</v>
      </c>
      <c r="BG497">
        <v>79.3</v>
      </c>
      <c r="BK497" t="s">
        <v>156</v>
      </c>
      <c r="BL497" t="s">
        <v>156</v>
      </c>
      <c r="BM497" t="s">
        <v>156</v>
      </c>
      <c r="BV497" s="8">
        <v>43406</v>
      </c>
      <c r="BW497" t="s">
        <v>156</v>
      </c>
      <c r="BX497" t="s">
        <v>156</v>
      </c>
      <c r="BY497" t="s">
        <v>156</v>
      </c>
      <c r="CF497" t="s">
        <v>159</v>
      </c>
      <c r="CN497" t="s">
        <v>156</v>
      </c>
    </row>
    <row r="498" spans="1:92" hidden="1" x14ac:dyDescent="0.3">
      <c r="A498" t="s">
        <v>1403</v>
      </c>
      <c r="B498" t="s">
        <v>1404</v>
      </c>
      <c r="C498" t="s">
        <v>1405</v>
      </c>
      <c r="D498" t="s">
        <v>1406</v>
      </c>
      <c r="E498" t="s">
        <v>152</v>
      </c>
      <c r="F498" t="s">
        <v>153</v>
      </c>
      <c r="G498" t="s">
        <v>154</v>
      </c>
      <c r="I498" t="s">
        <v>155</v>
      </c>
      <c r="J498" t="s">
        <v>156</v>
      </c>
      <c r="U498" s="8">
        <v>43299</v>
      </c>
      <c r="V498" t="s">
        <v>157</v>
      </c>
      <c r="W498" t="s">
        <v>157</v>
      </c>
      <c r="X498" t="s">
        <v>156</v>
      </c>
      <c r="Z498" t="s">
        <v>1407</v>
      </c>
      <c r="AZ498">
        <v>4.4000000000000004</v>
      </c>
      <c r="BA498">
        <v>1800</v>
      </c>
      <c r="BB498">
        <v>120</v>
      </c>
      <c r="BC498">
        <v>15</v>
      </c>
      <c r="BD498">
        <v>20</v>
      </c>
      <c r="BE498">
        <v>0.9</v>
      </c>
      <c r="BF498">
        <v>5000</v>
      </c>
      <c r="BG498">
        <v>82</v>
      </c>
      <c r="BK498" t="s">
        <v>156</v>
      </c>
      <c r="BL498" t="s">
        <v>156</v>
      </c>
      <c r="BM498" t="s">
        <v>156</v>
      </c>
      <c r="BV498" s="8">
        <v>43406</v>
      </c>
      <c r="BW498" t="s">
        <v>156</v>
      </c>
      <c r="BX498" t="s">
        <v>156</v>
      </c>
      <c r="BY498" t="s">
        <v>156</v>
      </c>
      <c r="CF498" t="s">
        <v>159</v>
      </c>
      <c r="CN498" t="s">
        <v>156</v>
      </c>
    </row>
    <row r="499" spans="1:92" hidden="1" x14ac:dyDescent="0.3">
      <c r="A499" t="s">
        <v>1408</v>
      </c>
      <c r="B499" t="s">
        <v>1404</v>
      </c>
      <c r="C499" t="s">
        <v>1405</v>
      </c>
      <c r="D499" t="s">
        <v>1409</v>
      </c>
      <c r="E499" t="s">
        <v>152</v>
      </c>
      <c r="F499" t="s">
        <v>153</v>
      </c>
      <c r="G499" t="s">
        <v>154</v>
      </c>
      <c r="I499" t="s">
        <v>155</v>
      </c>
      <c r="J499" t="s">
        <v>156</v>
      </c>
      <c r="U499" s="8">
        <v>43299</v>
      </c>
      <c r="V499" t="s">
        <v>157</v>
      </c>
      <c r="W499" t="s">
        <v>157</v>
      </c>
      <c r="X499" t="s">
        <v>156</v>
      </c>
      <c r="Z499" t="s">
        <v>1410</v>
      </c>
      <c r="AZ499">
        <v>4.4000000000000004</v>
      </c>
      <c r="BA499">
        <v>2200</v>
      </c>
      <c r="BB499">
        <v>122.2</v>
      </c>
      <c r="BC499">
        <v>18</v>
      </c>
      <c r="BD499">
        <v>20</v>
      </c>
      <c r="BE499">
        <v>0.9</v>
      </c>
      <c r="BF499">
        <v>4000</v>
      </c>
      <c r="BG499">
        <v>82</v>
      </c>
      <c r="BK499" t="s">
        <v>156</v>
      </c>
      <c r="BL499" t="s">
        <v>156</v>
      </c>
      <c r="BM499" t="s">
        <v>156</v>
      </c>
      <c r="BV499" s="8">
        <v>43406</v>
      </c>
      <c r="BW499" t="s">
        <v>156</v>
      </c>
      <c r="BX499" t="s">
        <v>156</v>
      </c>
      <c r="BY499" t="s">
        <v>156</v>
      </c>
      <c r="CF499" t="s">
        <v>159</v>
      </c>
      <c r="CN499" t="s">
        <v>156</v>
      </c>
    </row>
    <row r="500" spans="1:92" hidden="1" x14ac:dyDescent="0.3">
      <c r="A500" t="s">
        <v>1411</v>
      </c>
      <c r="B500" t="s">
        <v>1404</v>
      </c>
      <c r="C500" t="s">
        <v>1405</v>
      </c>
      <c r="D500" t="s">
        <v>1412</v>
      </c>
      <c r="E500" t="s">
        <v>152</v>
      </c>
      <c r="F500" t="s">
        <v>153</v>
      </c>
      <c r="G500" t="s">
        <v>154</v>
      </c>
      <c r="I500" t="s">
        <v>155</v>
      </c>
      <c r="J500" t="s">
        <v>156</v>
      </c>
      <c r="U500" s="8">
        <v>43299</v>
      </c>
      <c r="V500" t="s">
        <v>157</v>
      </c>
      <c r="W500" t="s">
        <v>157</v>
      </c>
      <c r="X500" t="s">
        <v>156</v>
      </c>
      <c r="Z500" t="s">
        <v>1407</v>
      </c>
      <c r="AZ500">
        <v>4.4000000000000004</v>
      </c>
      <c r="BA500">
        <v>1800</v>
      </c>
      <c r="BB500">
        <v>120</v>
      </c>
      <c r="BC500">
        <v>15</v>
      </c>
      <c r="BD500">
        <v>20</v>
      </c>
      <c r="BE500">
        <v>0.9</v>
      </c>
      <c r="BF500">
        <v>4000</v>
      </c>
      <c r="BG500">
        <v>82</v>
      </c>
      <c r="BK500" t="s">
        <v>156</v>
      </c>
      <c r="BL500" t="s">
        <v>156</v>
      </c>
      <c r="BM500" t="s">
        <v>156</v>
      </c>
      <c r="BV500" s="8">
        <v>43406</v>
      </c>
      <c r="BW500" t="s">
        <v>156</v>
      </c>
      <c r="BX500" t="s">
        <v>156</v>
      </c>
      <c r="BY500" t="s">
        <v>156</v>
      </c>
      <c r="CF500" t="s">
        <v>159</v>
      </c>
      <c r="CN500" t="s">
        <v>156</v>
      </c>
    </row>
    <row r="501" spans="1:92" hidden="1" x14ac:dyDescent="0.3">
      <c r="A501" t="s">
        <v>1413</v>
      </c>
      <c r="B501" t="s">
        <v>1404</v>
      </c>
      <c r="C501" t="s">
        <v>1405</v>
      </c>
      <c r="D501" t="s">
        <v>1414</v>
      </c>
      <c r="E501" t="s">
        <v>152</v>
      </c>
      <c r="F501" t="s">
        <v>153</v>
      </c>
      <c r="G501" t="s">
        <v>154</v>
      </c>
      <c r="I501" t="s">
        <v>155</v>
      </c>
      <c r="J501" t="s">
        <v>156</v>
      </c>
      <c r="U501" s="8">
        <v>43299</v>
      </c>
      <c r="V501" t="s">
        <v>157</v>
      </c>
      <c r="W501" t="s">
        <v>157</v>
      </c>
      <c r="X501" t="s">
        <v>156</v>
      </c>
      <c r="Z501" t="s">
        <v>1410</v>
      </c>
      <c r="AZ501">
        <v>4.4000000000000004</v>
      </c>
      <c r="BA501">
        <v>2200</v>
      </c>
      <c r="BB501">
        <v>122.2</v>
      </c>
      <c r="BC501">
        <v>18</v>
      </c>
      <c r="BD501">
        <v>20</v>
      </c>
      <c r="BE501">
        <v>0.9</v>
      </c>
      <c r="BF501">
        <v>5000</v>
      </c>
      <c r="BG501">
        <v>82</v>
      </c>
      <c r="BK501" t="s">
        <v>156</v>
      </c>
      <c r="BL501" t="s">
        <v>156</v>
      </c>
      <c r="BM501" t="s">
        <v>156</v>
      </c>
      <c r="BV501" s="8">
        <v>43406</v>
      </c>
      <c r="BW501" t="s">
        <v>156</v>
      </c>
      <c r="BX501" t="s">
        <v>156</v>
      </c>
      <c r="BY501" t="s">
        <v>156</v>
      </c>
      <c r="CF501" t="s">
        <v>159</v>
      </c>
      <c r="CN501" t="s">
        <v>156</v>
      </c>
    </row>
    <row r="502" spans="1:92" hidden="1" x14ac:dyDescent="0.3">
      <c r="A502" t="s">
        <v>1415</v>
      </c>
      <c r="B502" t="s">
        <v>186</v>
      </c>
      <c r="C502" t="s">
        <v>1416</v>
      </c>
      <c r="D502" t="s">
        <v>1417</v>
      </c>
      <c r="E502" t="s">
        <v>152</v>
      </c>
      <c r="F502" t="s">
        <v>153</v>
      </c>
      <c r="G502" t="s">
        <v>154</v>
      </c>
      <c r="I502" t="s">
        <v>155</v>
      </c>
      <c r="J502" t="s">
        <v>156</v>
      </c>
      <c r="U502" s="8">
        <v>43294</v>
      </c>
      <c r="V502" t="s">
        <v>157</v>
      </c>
      <c r="W502" t="s">
        <v>157</v>
      </c>
      <c r="X502" t="s">
        <v>156</v>
      </c>
      <c r="Z502" t="s">
        <v>1418</v>
      </c>
      <c r="AZ502">
        <v>4.4000000000000004</v>
      </c>
      <c r="BA502">
        <v>2050</v>
      </c>
      <c r="BB502">
        <v>124</v>
      </c>
      <c r="BC502">
        <v>16.5</v>
      </c>
      <c r="BD502">
        <v>14</v>
      </c>
      <c r="BE502">
        <v>0.9</v>
      </c>
      <c r="BF502">
        <v>5000</v>
      </c>
      <c r="BG502">
        <v>80</v>
      </c>
      <c r="BK502" t="s">
        <v>156</v>
      </c>
      <c r="BL502" t="s">
        <v>156</v>
      </c>
      <c r="BM502" t="s">
        <v>156</v>
      </c>
      <c r="BV502" s="8">
        <v>43406</v>
      </c>
      <c r="BW502" t="s">
        <v>156</v>
      </c>
      <c r="BX502" t="s">
        <v>156</v>
      </c>
      <c r="BY502" t="s">
        <v>156</v>
      </c>
      <c r="CF502" t="s">
        <v>159</v>
      </c>
      <c r="CN502" t="s">
        <v>156</v>
      </c>
    </row>
    <row r="503" spans="1:92" hidden="1" x14ac:dyDescent="0.3">
      <c r="A503" t="s">
        <v>1419</v>
      </c>
      <c r="B503" t="s">
        <v>1420</v>
      </c>
      <c r="C503" t="s">
        <v>1421</v>
      </c>
      <c r="D503" t="s">
        <v>1422</v>
      </c>
      <c r="E503" t="s">
        <v>152</v>
      </c>
      <c r="F503" t="s">
        <v>153</v>
      </c>
      <c r="G503" t="s">
        <v>154</v>
      </c>
      <c r="I503" t="s">
        <v>155</v>
      </c>
      <c r="J503" t="s">
        <v>156</v>
      </c>
      <c r="U503" s="8">
        <v>43294</v>
      </c>
      <c r="V503" t="s">
        <v>157</v>
      </c>
      <c r="W503" t="s">
        <v>157</v>
      </c>
      <c r="X503" t="s">
        <v>156</v>
      </c>
      <c r="Z503" t="s">
        <v>1423</v>
      </c>
      <c r="AZ503">
        <v>4.4000000000000004</v>
      </c>
      <c r="BA503">
        <v>2200</v>
      </c>
      <c r="BB503">
        <v>122.22</v>
      </c>
      <c r="BC503">
        <v>18</v>
      </c>
      <c r="BD503">
        <v>7</v>
      </c>
      <c r="BE503">
        <v>0.98</v>
      </c>
      <c r="BF503">
        <v>5000</v>
      </c>
      <c r="BG503">
        <v>80</v>
      </c>
      <c r="BK503" t="s">
        <v>156</v>
      </c>
      <c r="BL503" t="s">
        <v>156</v>
      </c>
      <c r="BM503" t="s">
        <v>156</v>
      </c>
      <c r="BV503" s="8">
        <v>43406</v>
      </c>
      <c r="BW503" t="s">
        <v>156</v>
      </c>
      <c r="BX503" t="s">
        <v>156</v>
      </c>
      <c r="BY503" t="s">
        <v>156</v>
      </c>
      <c r="CF503" t="s">
        <v>159</v>
      </c>
      <c r="CN503" t="s">
        <v>156</v>
      </c>
    </row>
    <row r="504" spans="1:92" hidden="1" x14ac:dyDescent="0.3">
      <c r="A504" t="s">
        <v>1424</v>
      </c>
      <c r="B504" t="s">
        <v>186</v>
      </c>
      <c r="C504" t="s">
        <v>1416</v>
      </c>
      <c r="D504" t="s">
        <v>1425</v>
      </c>
      <c r="E504" t="s">
        <v>152</v>
      </c>
      <c r="F504" t="s">
        <v>153</v>
      </c>
      <c r="G504" t="s">
        <v>154</v>
      </c>
      <c r="I504" t="s">
        <v>155</v>
      </c>
      <c r="J504" t="s">
        <v>162</v>
      </c>
      <c r="L504">
        <v>1964</v>
      </c>
      <c r="M504">
        <v>129.9</v>
      </c>
      <c r="N504">
        <v>15.24</v>
      </c>
      <c r="O504">
        <v>12.94</v>
      </c>
      <c r="P504">
        <v>0.95299999999999996</v>
      </c>
      <c r="Q504">
        <v>4035</v>
      </c>
      <c r="R504">
        <v>80.900000000000006</v>
      </c>
      <c r="S504">
        <v>5</v>
      </c>
      <c r="T504">
        <v>50000</v>
      </c>
      <c r="U504" s="8">
        <v>43294</v>
      </c>
      <c r="V504" t="s">
        <v>157</v>
      </c>
      <c r="W504" t="s">
        <v>157</v>
      </c>
      <c r="X504" t="s">
        <v>156</v>
      </c>
      <c r="Z504" t="s">
        <v>1418</v>
      </c>
      <c r="AP504">
        <v>79</v>
      </c>
      <c r="AR504">
        <v>1.32</v>
      </c>
      <c r="AS504">
        <v>1.34</v>
      </c>
      <c r="AZ504">
        <v>4.4000000000000004</v>
      </c>
      <c r="BA504">
        <v>2050</v>
      </c>
      <c r="BB504">
        <v>124</v>
      </c>
      <c r="BC504">
        <v>16.5</v>
      </c>
      <c r="BD504">
        <v>14</v>
      </c>
      <c r="BE504">
        <v>0.9</v>
      </c>
      <c r="BF504">
        <v>4000</v>
      </c>
      <c r="BG504">
        <v>80</v>
      </c>
      <c r="BK504" t="s">
        <v>156</v>
      </c>
      <c r="BL504" t="s">
        <v>156</v>
      </c>
      <c r="BM504" t="s">
        <v>156</v>
      </c>
      <c r="BV504" s="8">
        <v>43406</v>
      </c>
      <c r="BW504" t="s">
        <v>156</v>
      </c>
      <c r="BX504" t="s">
        <v>156</v>
      </c>
      <c r="BY504" t="s">
        <v>156</v>
      </c>
      <c r="CF504" t="s">
        <v>159</v>
      </c>
      <c r="CN504" t="s">
        <v>156</v>
      </c>
    </row>
    <row r="505" spans="1:92" x14ac:dyDescent="0.3">
      <c r="A505" t="s">
        <v>1426</v>
      </c>
      <c r="B505" t="s">
        <v>1427</v>
      </c>
      <c r="C505" t="s">
        <v>1428</v>
      </c>
      <c r="D505" t="s">
        <v>1429</v>
      </c>
      <c r="E505" t="s">
        <v>152</v>
      </c>
      <c r="F505" t="s">
        <v>153</v>
      </c>
      <c r="G505" t="s">
        <v>202</v>
      </c>
      <c r="I505" t="s">
        <v>155</v>
      </c>
      <c r="J505" t="s">
        <v>156</v>
      </c>
      <c r="U505" s="8">
        <v>43293</v>
      </c>
      <c r="V505" t="s">
        <v>157</v>
      </c>
      <c r="W505" t="s">
        <v>157</v>
      </c>
      <c r="X505" t="s">
        <v>156</v>
      </c>
      <c r="Z505" t="s">
        <v>1430</v>
      </c>
      <c r="AZ505">
        <v>4.4000000000000004</v>
      </c>
      <c r="BA505">
        <v>2131</v>
      </c>
      <c r="BB505">
        <v>122.2</v>
      </c>
      <c r="BC505">
        <v>17.440000000000001</v>
      </c>
      <c r="BD505">
        <v>7.21</v>
      </c>
      <c r="BE505">
        <v>0.9</v>
      </c>
      <c r="BF505">
        <v>3500</v>
      </c>
      <c r="BG505">
        <v>83</v>
      </c>
      <c r="BK505" t="s">
        <v>156</v>
      </c>
      <c r="BL505" t="s">
        <v>156</v>
      </c>
      <c r="BM505" t="s">
        <v>156</v>
      </c>
      <c r="BV505" s="8">
        <v>43406</v>
      </c>
      <c r="BW505" t="s">
        <v>156</v>
      </c>
      <c r="BX505" t="s">
        <v>156</v>
      </c>
      <c r="BY505" t="s">
        <v>156</v>
      </c>
      <c r="CF505" t="s">
        <v>159</v>
      </c>
      <c r="CN505" t="s">
        <v>156</v>
      </c>
    </row>
    <row r="506" spans="1:92" x14ac:dyDescent="0.3">
      <c r="A506" t="s">
        <v>1431</v>
      </c>
      <c r="B506" t="s">
        <v>1427</v>
      </c>
      <c r="C506" t="s">
        <v>1428</v>
      </c>
      <c r="D506" t="s">
        <v>1432</v>
      </c>
      <c r="E506" t="s">
        <v>152</v>
      </c>
      <c r="F506" t="s">
        <v>153</v>
      </c>
      <c r="G506" t="s">
        <v>202</v>
      </c>
      <c r="I506" t="s">
        <v>155</v>
      </c>
      <c r="J506" t="s">
        <v>156</v>
      </c>
      <c r="U506" s="8">
        <v>43293</v>
      </c>
      <c r="V506" t="s">
        <v>157</v>
      </c>
      <c r="W506" t="s">
        <v>157</v>
      </c>
      <c r="X506" t="s">
        <v>156</v>
      </c>
      <c r="Z506" t="s">
        <v>1430</v>
      </c>
      <c r="AZ506">
        <v>4.4000000000000004</v>
      </c>
      <c r="BA506">
        <v>2168</v>
      </c>
      <c r="BB506">
        <v>124.32</v>
      </c>
      <c r="BC506">
        <v>17.440000000000001</v>
      </c>
      <c r="BD506">
        <v>7.21</v>
      </c>
      <c r="BE506">
        <v>0.9</v>
      </c>
      <c r="BF506">
        <v>4500</v>
      </c>
      <c r="BG506">
        <v>83</v>
      </c>
      <c r="BK506" t="s">
        <v>156</v>
      </c>
      <c r="BL506" t="s">
        <v>156</v>
      </c>
      <c r="BM506" t="s">
        <v>156</v>
      </c>
      <c r="BV506" s="8">
        <v>43406</v>
      </c>
      <c r="BW506" t="s">
        <v>156</v>
      </c>
      <c r="BX506" t="s">
        <v>156</v>
      </c>
      <c r="BY506" t="s">
        <v>156</v>
      </c>
      <c r="CF506" t="s">
        <v>159</v>
      </c>
      <c r="CN506" t="s">
        <v>156</v>
      </c>
    </row>
    <row r="507" spans="1:92" hidden="1" x14ac:dyDescent="0.3">
      <c r="A507" t="s">
        <v>1433</v>
      </c>
      <c r="B507" t="s">
        <v>1434</v>
      </c>
      <c r="C507" t="s">
        <v>1435</v>
      </c>
      <c r="D507" t="s">
        <v>1436</v>
      </c>
      <c r="E507" t="s">
        <v>152</v>
      </c>
      <c r="F507" t="s">
        <v>153</v>
      </c>
      <c r="G507" t="s">
        <v>154</v>
      </c>
      <c r="I507" t="s">
        <v>155</v>
      </c>
      <c r="J507" t="s">
        <v>162</v>
      </c>
      <c r="L507">
        <v>2303</v>
      </c>
      <c r="M507">
        <v>123.42</v>
      </c>
      <c r="N507">
        <v>18.66</v>
      </c>
      <c r="O507">
        <v>5.94</v>
      </c>
      <c r="P507">
        <v>0.97140000000000004</v>
      </c>
      <c r="Q507">
        <v>4119</v>
      </c>
      <c r="R507">
        <v>82.2</v>
      </c>
      <c r="S507">
        <v>5</v>
      </c>
      <c r="T507">
        <v>50000</v>
      </c>
      <c r="U507" s="8">
        <v>43293</v>
      </c>
      <c r="V507" t="s">
        <v>157</v>
      </c>
      <c r="W507" t="s">
        <v>157</v>
      </c>
      <c r="X507" t="s">
        <v>156</v>
      </c>
      <c r="Z507" t="s">
        <v>1437</v>
      </c>
      <c r="AP507">
        <v>84.7</v>
      </c>
      <c r="AR507">
        <v>1.18</v>
      </c>
      <c r="AS507">
        <v>1.28</v>
      </c>
      <c r="AZ507">
        <v>4.4000000000000004</v>
      </c>
      <c r="BA507">
        <v>2303</v>
      </c>
      <c r="BB507">
        <v>123.42</v>
      </c>
      <c r="BC507">
        <v>18.66</v>
      </c>
      <c r="BD507">
        <v>6.13</v>
      </c>
      <c r="BE507">
        <v>0.95</v>
      </c>
      <c r="BF507">
        <v>4000</v>
      </c>
      <c r="BG507">
        <v>82.2</v>
      </c>
      <c r="BK507" t="s">
        <v>156</v>
      </c>
      <c r="BL507" t="s">
        <v>156</v>
      </c>
      <c r="BM507" t="s">
        <v>156</v>
      </c>
      <c r="BV507" s="8">
        <v>43406</v>
      </c>
      <c r="BW507" t="s">
        <v>156</v>
      </c>
      <c r="BX507" t="s">
        <v>156</v>
      </c>
      <c r="BY507" t="s">
        <v>156</v>
      </c>
      <c r="CF507" t="s">
        <v>159</v>
      </c>
      <c r="CN507" t="s">
        <v>156</v>
      </c>
    </row>
    <row r="508" spans="1:92" x14ac:dyDescent="0.3">
      <c r="A508" t="s">
        <v>1438</v>
      </c>
      <c r="B508" t="s">
        <v>1427</v>
      </c>
      <c r="C508" t="s">
        <v>1428</v>
      </c>
      <c r="D508" t="s">
        <v>1439</v>
      </c>
      <c r="E508" t="s">
        <v>152</v>
      </c>
      <c r="F508" t="s">
        <v>153</v>
      </c>
      <c r="G508" t="s">
        <v>202</v>
      </c>
      <c r="I508" t="s">
        <v>155</v>
      </c>
      <c r="J508" t="s">
        <v>156</v>
      </c>
      <c r="U508" s="8">
        <v>43293</v>
      </c>
      <c r="V508" t="s">
        <v>157</v>
      </c>
      <c r="W508" t="s">
        <v>157</v>
      </c>
      <c r="X508" t="s">
        <v>156</v>
      </c>
      <c r="Z508" t="s">
        <v>1430</v>
      </c>
      <c r="AZ508">
        <v>4.4000000000000004</v>
      </c>
      <c r="BA508">
        <v>2149</v>
      </c>
      <c r="BB508">
        <v>123.26</v>
      </c>
      <c r="BC508">
        <v>17.440000000000001</v>
      </c>
      <c r="BD508">
        <v>7.21</v>
      </c>
      <c r="BE508">
        <v>0.9</v>
      </c>
      <c r="BF508">
        <v>4000</v>
      </c>
      <c r="BG508">
        <v>83</v>
      </c>
      <c r="BK508" t="s">
        <v>156</v>
      </c>
      <c r="BL508" t="s">
        <v>156</v>
      </c>
      <c r="BM508" t="s">
        <v>156</v>
      </c>
      <c r="BV508" s="8">
        <v>43406</v>
      </c>
      <c r="BW508" t="s">
        <v>156</v>
      </c>
      <c r="BX508" t="s">
        <v>156</v>
      </c>
      <c r="BY508" t="s">
        <v>156</v>
      </c>
      <c r="CF508" t="s">
        <v>159</v>
      </c>
      <c r="CN508" t="s">
        <v>156</v>
      </c>
    </row>
    <row r="509" spans="1:92" hidden="1" x14ac:dyDescent="0.3">
      <c r="A509" t="s">
        <v>1440</v>
      </c>
      <c r="B509" t="s">
        <v>1420</v>
      </c>
      <c r="C509" t="s">
        <v>1421</v>
      </c>
      <c r="D509" t="s">
        <v>1441</v>
      </c>
      <c r="E509" t="s">
        <v>152</v>
      </c>
      <c r="F509" t="s">
        <v>153</v>
      </c>
      <c r="G509" t="s">
        <v>154</v>
      </c>
      <c r="I509" t="s">
        <v>155</v>
      </c>
      <c r="J509" t="s">
        <v>162</v>
      </c>
      <c r="L509">
        <v>2344.3000000000002</v>
      </c>
      <c r="M509">
        <v>125.03</v>
      </c>
      <c r="N509">
        <v>18.75</v>
      </c>
      <c r="O509">
        <v>7</v>
      </c>
      <c r="P509">
        <v>0.98299999999999998</v>
      </c>
      <c r="Q509">
        <v>4107</v>
      </c>
      <c r="R509">
        <v>84.9</v>
      </c>
      <c r="S509">
        <v>5</v>
      </c>
      <c r="T509">
        <v>50000</v>
      </c>
      <c r="U509" s="8">
        <v>43293</v>
      </c>
      <c r="V509" t="s">
        <v>157</v>
      </c>
      <c r="W509" t="s">
        <v>157</v>
      </c>
      <c r="X509" t="s">
        <v>156</v>
      </c>
      <c r="Z509" t="s">
        <v>1423</v>
      </c>
      <c r="AP509">
        <v>84.4</v>
      </c>
      <c r="AR509">
        <v>1.32</v>
      </c>
      <c r="AS509">
        <v>1.24</v>
      </c>
      <c r="AZ509">
        <v>4.4000000000000004</v>
      </c>
      <c r="BA509">
        <v>2200</v>
      </c>
      <c r="BB509">
        <v>122.22</v>
      </c>
      <c r="BC509">
        <v>18</v>
      </c>
      <c r="BD509">
        <v>7</v>
      </c>
      <c r="BE509">
        <v>0.98</v>
      </c>
      <c r="BF509">
        <v>4000</v>
      </c>
      <c r="BG509">
        <v>80</v>
      </c>
      <c r="BK509" t="s">
        <v>156</v>
      </c>
      <c r="BL509" t="s">
        <v>156</v>
      </c>
      <c r="BM509" t="s">
        <v>156</v>
      </c>
      <c r="BV509" s="8">
        <v>43406</v>
      </c>
      <c r="BW509" t="s">
        <v>156</v>
      </c>
      <c r="BX509" t="s">
        <v>156</v>
      </c>
      <c r="BY509" t="s">
        <v>156</v>
      </c>
      <c r="CF509" t="s">
        <v>159</v>
      </c>
      <c r="CN509" t="s">
        <v>156</v>
      </c>
    </row>
    <row r="510" spans="1:92" hidden="1" x14ac:dyDescent="0.3">
      <c r="A510" t="s">
        <v>1442</v>
      </c>
      <c r="B510" t="s">
        <v>1434</v>
      </c>
      <c r="C510" t="s">
        <v>1435</v>
      </c>
      <c r="D510" t="s">
        <v>1443</v>
      </c>
      <c r="E510" t="s">
        <v>152</v>
      </c>
      <c r="F510" t="s">
        <v>153</v>
      </c>
      <c r="G510" t="s">
        <v>154</v>
      </c>
      <c r="I510" t="s">
        <v>155</v>
      </c>
      <c r="J510" t="s">
        <v>156</v>
      </c>
      <c r="U510" s="8">
        <v>43293</v>
      </c>
      <c r="V510" t="s">
        <v>157</v>
      </c>
      <c r="W510" t="s">
        <v>157</v>
      </c>
      <c r="X510" t="s">
        <v>156</v>
      </c>
      <c r="Z510" t="s">
        <v>1437</v>
      </c>
      <c r="AZ510">
        <v>4.4000000000000004</v>
      </c>
      <c r="BA510">
        <v>2351</v>
      </c>
      <c r="BB510">
        <v>124.99</v>
      </c>
      <c r="BC510">
        <v>18.809999999999999</v>
      </c>
      <c r="BD510">
        <v>6.71</v>
      </c>
      <c r="BE510">
        <v>0.95</v>
      </c>
      <c r="BF510">
        <v>5000</v>
      </c>
      <c r="BG510">
        <v>83</v>
      </c>
      <c r="BK510" t="s">
        <v>156</v>
      </c>
      <c r="BL510" t="s">
        <v>156</v>
      </c>
      <c r="BM510" t="s">
        <v>156</v>
      </c>
      <c r="BV510" s="8">
        <v>43406</v>
      </c>
      <c r="BW510" t="s">
        <v>156</v>
      </c>
      <c r="BX510" t="s">
        <v>156</v>
      </c>
      <c r="BY510" t="s">
        <v>156</v>
      </c>
      <c r="CF510" t="s">
        <v>159</v>
      </c>
      <c r="CN510" t="s">
        <v>156</v>
      </c>
    </row>
    <row r="511" spans="1:92" x14ac:dyDescent="0.3">
      <c r="A511" t="s">
        <v>1444</v>
      </c>
      <c r="B511" t="s">
        <v>1427</v>
      </c>
      <c r="C511" t="s">
        <v>1428</v>
      </c>
      <c r="D511" t="s">
        <v>1445</v>
      </c>
      <c r="E511" t="s">
        <v>152</v>
      </c>
      <c r="F511" t="s">
        <v>153</v>
      </c>
      <c r="G511" t="s">
        <v>202</v>
      </c>
      <c r="I511" t="s">
        <v>155</v>
      </c>
      <c r="J511" t="s">
        <v>156</v>
      </c>
      <c r="U511" s="8">
        <v>43293</v>
      </c>
      <c r="V511" t="s">
        <v>157</v>
      </c>
      <c r="W511" t="s">
        <v>157</v>
      </c>
      <c r="X511" t="s">
        <v>156</v>
      </c>
      <c r="Z511" t="s">
        <v>1430</v>
      </c>
      <c r="AZ511">
        <v>4.4000000000000004</v>
      </c>
      <c r="BA511">
        <v>2186</v>
      </c>
      <c r="BB511">
        <v>124.35</v>
      </c>
      <c r="BC511">
        <v>17.579999999999998</v>
      </c>
      <c r="BD511">
        <v>7.58</v>
      </c>
      <c r="BE511">
        <v>0.9</v>
      </c>
      <c r="BF511">
        <v>5000</v>
      </c>
      <c r="BG511">
        <v>84</v>
      </c>
      <c r="BK511" t="s">
        <v>156</v>
      </c>
      <c r="BL511" t="s">
        <v>156</v>
      </c>
      <c r="BM511" t="s">
        <v>156</v>
      </c>
      <c r="BV511" s="8">
        <v>43406</v>
      </c>
      <c r="BW511" t="s">
        <v>156</v>
      </c>
      <c r="BX511" t="s">
        <v>156</v>
      </c>
      <c r="BY511" t="s">
        <v>156</v>
      </c>
      <c r="CF511" t="s">
        <v>159</v>
      </c>
      <c r="CN511" t="s">
        <v>156</v>
      </c>
    </row>
    <row r="512" spans="1:92" x14ac:dyDescent="0.3">
      <c r="A512" t="s">
        <v>1446</v>
      </c>
      <c r="B512" t="s">
        <v>1427</v>
      </c>
      <c r="C512" t="s">
        <v>1428</v>
      </c>
      <c r="D512" t="s">
        <v>1447</v>
      </c>
      <c r="E512" t="s">
        <v>152</v>
      </c>
      <c r="F512" t="s">
        <v>153</v>
      </c>
      <c r="G512" t="s">
        <v>202</v>
      </c>
      <c r="I512" t="s">
        <v>155</v>
      </c>
      <c r="J512" t="s">
        <v>162</v>
      </c>
      <c r="L512">
        <v>2112</v>
      </c>
      <c r="M512">
        <v>122.15</v>
      </c>
      <c r="N512">
        <v>17.29</v>
      </c>
      <c r="O512">
        <v>7.21</v>
      </c>
      <c r="P512">
        <v>0.89639999999999997</v>
      </c>
      <c r="Q512">
        <v>2914</v>
      </c>
      <c r="R512">
        <v>83</v>
      </c>
      <c r="S512">
        <v>5</v>
      </c>
      <c r="T512">
        <v>50000</v>
      </c>
      <c r="U512" s="8">
        <v>43293</v>
      </c>
      <c r="V512" t="s">
        <v>157</v>
      </c>
      <c r="W512" t="s">
        <v>157</v>
      </c>
      <c r="X512" t="s">
        <v>156</v>
      </c>
      <c r="Z512" t="s">
        <v>1430</v>
      </c>
      <c r="AP512">
        <v>84.4</v>
      </c>
      <c r="AR512">
        <v>1.24</v>
      </c>
      <c r="AS512">
        <v>1.3</v>
      </c>
      <c r="AZ512">
        <v>4.4000000000000004</v>
      </c>
      <c r="BA512">
        <v>2112</v>
      </c>
      <c r="BB512">
        <v>122.15</v>
      </c>
      <c r="BC512">
        <v>17.29</v>
      </c>
      <c r="BD512">
        <v>7.21</v>
      </c>
      <c r="BE512">
        <v>0.9</v>
      </c>
      <c r="BF512">
        <v>3000</v>
      </c>
      <c r="BG512">
        <v>83</v>
      </c>
      <c r="BK512" t="s">
        <v>156</v>
      </c>
      <c r="BL512" t="s">
        <v>156</v>
      </c>
      <c r="BM512" t="s">
        <v>156</v>
      </c>
      <c r="BV512" s="8">
        <v>43406</v>
      </c>
      <c r="BW512" t="s">
        <v>156</v>
      </c>
      <c r="BX512" t="s">
        <v>156</v>
      </c>
      <c r="BY512" t="s">
        <v>156</v>
      </c>
      <c r="CF512" t="s">
        <v>159</v>
      </c>
      <c r="CN512" t="s">
        <v>156</v>
      </c>
    </row>
    <row r="513" spans="1:92" x14ac:dyDescent="0.3">
      <c r="A513" t="s">
        <v>1448</v>
      </c>
      <c r="B513" t="s">
        <v>1449</v>
      </c>
      <c r="C513" t="s">
        <v>1450</v>
      </c>
      <c r="D513" t="s">
        <v>1451</v>
      </c>
      <c r="E513" t="s">
        <v>152</v>
      </c>
      <c r="F513" t="s">
        <v>153</v>
      </c>
      <c r="G513" t="s">
        <v>202</v>
      </c>
      <c r="I513" t="s">
        <v>155</v>
      </c>
      <c r="J513" t="s">
        <v>156</v>
      </c>
      <c r="U513" s="8">
        <v>43292</v>
      </c>
      <c r="V513" t="s">
        <v>157</v>
      </c>
      <c r="W513" t="s">
        <v>157</v>
      </c>
      <c r="X513" t="s">
        <v>156</v>
      </c>
      <c r="Z513" t="s">
        <v>1452</v>
      </c>
      <c r="AZ513">
        <v>4.4000000000000004</v>
      </c>
      <c r="BA513">
        <v>2860</v>
      </c>
      <c r="BB513">
        <v>130</v>
      </c>
      <c r="BC513">
        <v>22</v>
      </c>
      <c r="BD513">
        <v>20</v>
      </c>
      <c r="BE513">
        <v>0.9</v>
      </c>
      <c r="BF513">
        <v>4500</v>
      </c>
      <c r="BG513">
        <v>80</v>
      </c>
      <c r="BK513" t="s">
        <v>156</v>
      </c>
      <c r="BL513" t="s">
        <v>156</v>
      </c>
      <c r="BM513" t="s">
        <v>156</v>
      </c>
      <c r="BV513" s="8">
        <v>43406</v>
      </c>
      <c r="BW513" t="s">
        <v>156</v>
      </c>
      <c r="BX513" t="s">
        <v>156</v>
      </c>
      <c r="BY513" t="s">
        <v>156</v>
      </c>
      <c r="CF513" t="s">
        <v>159</v>
      </c>
      <c r="CN513" t="s">
        <v>156</v>
      </c>
    </row>
    <row r="514" spans="1:92" x14ac:dyDescent="0.3">
      <c r="A514" t="s">
        <v>1453</v>
      </c>
      <c r="B514" t="s">
        <v>1449</v>
      </c>
      <c r="C514" t="s">
        <v>1450</v>
      </c>
      <c r="D514" t="s">
        <v>1454</v>
      </c>
      <c r="E514" t="s">
        <v>152</v>
      </c>
      <c r="F514" t="s">
        <v>153</v>
      </c>
      <c r="G514" t="s">
        <v>202</v>
      </c>
      <c r="I514" t="s">
        <v>155</v>
      </c>
      <c r="J514" t="s">
        <v>156</v>
      </c>
      <c r="U514" s="8">
        <v>43292</v>
      </c>
      <c r="V514" t="s">
        <v>157</v>
      </c>
      <c r="W514" t="s">
        <v>157</v>
      </c>
      <c r="X514" t="s">
        <v>156</v>
      </c>
      <c r="Z514" t="s">
        <v>1452</v>
      </c>
      <c r="AZ514">
        <v>4.4000000000000004</v>
      </c>
      <c r="BA514">
        <v>2860</v>
      </c>
      <c r="BB514">
        <v>130</v>
      </c>
      <c r="BC514">
        <v>22</v>
      </c>
      <c r="BD514">
        <v>20</v>
      </c>
      <c r="BE514">
        <v>0.9</v>
      </c>
      <c r="BF514">
        <v>5000</v>
      </c>
      <c r="BG514">
        <v>80</v>
      </c>
      <c r="BK514" t="s">
        <v>156</v>
      </c>
      <c r="BL514" t="s">
        <v>156</v>
      </c>
      <c r="BM514" t="s">
        <v>156</v>
      </c>
      <c r="BV514" s="8">
        <v>43406</v>
      </c>
      <c r="BW514" t="s">
        <v>156</v>
      </c>
      <c r="BX514" t="s">
        <v>156</v>
      </c>
      <c r="BY514" t="s">
        <v>156</v>
      </c>
      <c r="CF514" t="s">
        <v>159</v>
      </c>
      <c r="CN514" t="s">
        <v>156</v>
      </c>
    </row>
    <row r="515" spans="1:92" x14ac:dyDescent="0.3">
      <c r="A515" t="s">
        <v>1455</v>
      </c>
      <c r="B515" t="s">
        <v>1449</v>
      </c>
      <c r="C515" t="s">
        <v>1450</v>
      </c>
      <c r="D515" t="s">
        <v>1456</v>
      </c>
      <c r="E515" t="s">
        <v>152</v>
      </c>
      <c r="F515" t="s">
        <v>153</v>
      </c>
      <c r="G515" t="s">
        <v>202</v>
      </c>
      <c r="I515" t="s">
        <v>155</v>
      </c>
      <c r="J515" t="s">
        <v>156</v>
      </c>
      <c r="U515" s="8">
        <v>43292</v>
      </c>
      <c r="V515" t="s">
        <v>157</v>
      </c>
      <c r="W515" t="s">
        <v>157</v>
      </c>
      <c r="X515" t="s">
        <v>156</v>
      </c>
      <c r="Z515" t="s">
        <v>1452</v>
      </c>
      <c r="AZ515">
        <v>4.4000000000000004</v>
      </c>
      <c r="BA515">
        <v>2860</v>
      </c>
      <c r="BB515">
        <v>130</v>
      </c>
      <c r="BC515">
        <v>22</v>
      </c>
      <c r="BD515">
        <v>20</v>
      </c>
      <c r="BE515">
        <v>0.9</v>
      </c>
      <c r="BF515">
        <v>4000</v>
      </c>
      <c r="BG515">
        <v>80</v>
      </c>
      <c r="BK515" t="s">
        <v>156</v>
      </c>
      <c r="BL515" t="s">
        <v>156</v>
      </c>
      <c r="BM515" t="s">
        <v>156</v>
      </c>
      <c r="BV515" s="8">
        <v>43406</v>
      </c>
      <c r="BW515" t="s">
        <v>156</v>
      </c>
      <c r="BX515" t="s">
        <v>156</v>
      </c>
      <c r="BY515" t="s">
        <v>156</v>
      </c>
      <c r="CF515" t="s">
        <v>159</v>
      </c>
      <c r="CN515" t="s">
        <v>156</v>
      </c>
    </row>
    <row r="516" spans="1:92" x14ac:dyDescent="0.3">
      <c r="A516" t="s">
        <v>1457</v>
      </c>
      <c r="B516" t="s">
        <v>1449</v>
      </c>
      <c r="C516" t="s">
        <v>1450</v>
      </c>
      <c r="D516" t="s">
        <v>1458</v>
      </c>
      <c r="E516" t="s">
        <v>152</v>
      </c>
      <c r="F516" t="s">
        <v>153</v>
      </c>
      <c r="G516" t="s">
        <v>202</v>
      </c>
      <c r="I516" t="s">
        <v>155</v>
      </c>
      <c r="J516" t="s">
        <v>156</v>
      </c>
      <c r="U516" s="8">
        <v>43292</v>
      </c>
      <c r="V516" t="s">
        <v>157</v>
      </c>
      <c r="W516" t="s">
        <v>157</v>
      </c>
      <c r="X516" t="s">
        <v>156</v>
      </c>
      <c r="Z516" t="s">
        <v>1452</v>
      </c>
      <c r="AZ516">
        <v>4.4000000000000004</v>
      </c>
      <c r="BA516">
        <v>2860</v>
      </c>
      <c r="BB516">
        <v>130</v>
      </c>
      <c r="BC516">
        <v>22</v>
      </c>
      <c r="BD516">
        <v>20</v>
      </c>
      <c r="BE516">
        <v>0.9</v>
      </c>
      <c r="BF516">
        <v>4000</v>
      </c>
      <c r="BG516">
        <v>80</v>
      </c>
      <c r="BK516" t="s">
        <v>156</v>
      </c>
      <c r="BL516" t="s">
        <v>156</v>
      </c>
      <c r="BM516" t="s">
        <v>156</v>
      </c>
      <c r="BV516" s="8">
        <v>43406</v>
      </c>
      <c r="BW516" t="s">
        <v>156</v>
      </c>
      <c r="BX516" t="s">
        <v>156</v>
      </c>
      <c r="BY516" t="s">
        <v>156</v>
      </c>
      <c r="CF516" t="s">
        <v>159</v>
      </c>
      <c r="CN516" t="s">
        <v>156</v>
      </c>
    </row>
    <row r="517" spans="1:92" x14ac:dyDescent="0.3">
      <c r="A517" t="s">
        <v>1459</v>
      </c>
      <c r="B517" t="s">
        <v>1449</v>
      </c>
      <c r="C517" t="s">
        <v>1450</v>
      </c>
      <c r="D517" t="s">
        <v>1460</v>
      </c>
      <c r="E517" t="s">
        <v>152</v>
      </c>
      <c r="F517" t="s">
        <v>153</v>
      </c>
      <c r="G517" t="s">
        <v>202</v>
      </c>
      <c r="I517" t="s">
        <v>155</v>
      </c>
      <c r="J517" t="s">
        <v>162</v>
      </c>
      <c r="L517">
        <v>2798.1</v>
      </c>
      <c r="M517">
        <v>113</v>
      </c>
      <c r="N517">
        <v>24.71</v>
      </c>
      <c r="O517">
        <v>4.33</v>
      </c>
      <c r="P517">
        <v>0.99099999999999999</v>
      </c>
      <c r="Q517">
        <v>3028</v>
      </c>
      <c r="R517">
        <v>81.900000000000006</v>
      </c>
      <c r="S517">
        <v>5</v>
      </c>
      <c r="T517">
        <v>50000</v>
      </c>
      <c r="U517" s="8">
        <v>43292</v>
      </c>
      <c r="V517" t="s">
        <v>157</v>
      </c>
      <c r="W517" t="s">
        <v>157</v>
      </c>
      <c r="X517" t="s">
        <v>156</v>
      </c>
      <c r="Z517" t="s">
        <v>1452</v>
      </c>
      <c r="AP517">
        <v>84.2</v>
      </c>
      <c r="AR517">
        <v>1.22</v>
      </c>
      <c r="AS517">
        <v>1.28</v>
      </c>
      <c r="AZ517">
        <v>4.4000000000000004</v>
      </c>
      <c r="BA517">
        <v>2860</v>
      </c>
      <c r="BB517">
        <v>130</v>
      </c>
      <c r="BC517">
        <v>22</v>
      </c>
      <c r="BD517">
        <v>20</v>
      </c>
      <c r="BE517">
        <v>0.9</v>
      </c>
      <c r="BF517">
        <v>4000</v>
      </c>
      <c r="BG517">
        <v>80</v>
      </c>
      <c r="BK517" t="s">
        <v>156</v>
      </c>
      <c r="BL517" t="s">
        <v>156</v>
      </c>
      <c r="BM517" t="s">
        <v>156</v>
      </c>
      <c r="BV517" s="8">
        <v>43406</v>
      </c>
      <c r="BW517" t="s">
        <v>156</v>
      </c>
      <c r="BX517" t="s">
        <v>156</v>
      </c>
      <c r="BY517" t="s">
        <v>156</v>
      </c>
      <c r="CF517" t="s">
        <v>159</v>
      </c>
      <c r="CN517" t="s">
        <v>156</v>
      </c>
    </row>
    <row r="518" spans="1:92" hidden="1" x14ac:dyDescent="0.3">
      <c r="A518" t="s">
        <v>1461</v>
      </c>
      <c r="B518" t="s">
        <v>1070</v>
      </c>
      <c r="C518" t="s">
        <v>1071</v>
      </c>
      <c r="D518" t="s">
        <v>1462</v>
      </c>
      <c r="E518" t="s">
        <v>152</v>
      </c>
      <c r="F518" t="s">
        <v>153</v>
      </c>
      <c r="G518" t="s">
        <v>154</v>
      </c>
      <c r="I518" t="s">
        <v>155</v>
      </c>
      <c r="J518" t="s">
        <v>156</v>
      </c>
      <c r="U518" s="8">
        <v>43291</v>
      </c>
      <c r="V518" t="s">
        <v>189</v>
      </c>
      <c r="W518" t="s">
        <v>190</v>
      </c>
      <c r="X518" t="s">
        <v>156</v>
      </c>
      <c r="Z518" t="s">
        <v>1463</v>
      </c>
      <c r="AZ518">
        <v>4.4000000000000004</v>
      </c>
      <c r="BA518">
        <v>1708</v>
      </c>
      <c r="BB518">
        <v>122</v>
      </c>
      <c r="BC518">
        <v>14</v>
      </c>
      <c r="BD518">
        <v>10</v>
      </c>
      <c r="BE518">
        <v>0.9</v>
      </c>
      <c r="BF518">
        <v>3500</v>
      </c>
      <c r="BG518">
        <v>83</v>
      </c>
      <c r="BK518" t="s">
        <v>156</v>
      </c>
      <c r="BL518" t="s">
        <v>156</v>
      </c>
      <c r="BM518" t="s">
        <v>156</v>
      </c>
      <c r="BV518" s="8">
        <v>43406</v>
      </c>
      <c r="BW518" t="s">
        <v>156</v>
      </c>
      <c r="BX518" t="s">
        <v>156</v>
      </c>
      <c r="BY518" t="s">
        <v>156</v>
      </c>
      <c r="CF518" t="s">
        <v>159</v>
      </c>
      <c r="CN518" t="s">
        <v>156</v>
      </c>
    </row>
    <row r="519" spans="1:92" hidden="1" x14ac:dyDescent="0.3">
      <c r="A519" t="s">
        <v>1464</v>
      </c>
      <c r="B519" t="s">
        <v>1070</v>
      </c>
      <c r="C519" t="s">
        <v>1071</v>
      </c>
      <c r="D519" t="s">
        <v>1465</v>
      </c>
      <c r="E519" t="s">
        <v>152</v>
      </c>
      <c r="F519" t="s">
        <v>153</v>
      </c>
      <c r="G519" t="s">
        <v>154</v>
      </c>
      <c r="I519" t="s">
        <v>155</v>
      </c>
      <c r="J519" t="s">
        <v>156</v>
      </c>
      <c r="U519" s="8">
        <v>43291</v>
      </c>
      <c r="V519" t="s">
        <v>189</v>
      </c>
      <c r="W519" t="s">
        <v>190</v>
      </c>
      <c r="X519" t="s">
        <v>156</v>
      </c>
      <c r="Z519" t="s">
        <v>1463</v>
      </c>
      <c r="AZ519">
        <v>4.4000000000000004</v>
      </c>
      <c r="BA519">
        <v>1806</v>
      </c>
      <c r="BB519">
        <v>129</v>
      </c>
      <c r="BC519">
        <v>14</v>
      </c>
      <c r="BD519">
        <v>10</v>
      </c>
      <c r="BE519">
        <v>0.9</v>
      </c>
      <c r="BF519">
        <v>5000</v>
      </c>
      <c r="BG519">
        <v>83</v>
      </c>
      <c r="BK519" t="s">
        <v>156</v>
      </c>
      <c r="BL519" t="s">
        <v>156</v>
      </c>
      <c r="BM519" t="s">
        <v>156</v>
      </c>
      <c r="BV519" s="8">
        <v>43406</v>
      </c>
      <c r="BW519" t="s">
        <v>156</v>
      </c>
      <c r="BX519" t="s">
        <v>156</v>
      </c>
      <c r="BY519" t="s">
        <v>156</v>
      </c>
      <c r="CF519" t="s">
        <v>159</v>
      </c>
      <c r="CN519" t="s">
        <v>156</v>
      </c>
    </row>
    <row r="520" spans="1:92" hidden="1" x14ac:dyDescent="0.3">
      <c r="A520" t="s">
        <v>1466</v>
      </c>
      <c r="B520" t="s">
        <v>1070</v>
      </c>
      <c r="C520" t="s">
        <v>1071</v>
      </c>
      <c r="D520" t="s">
        <v>1467</v>
      </c>
      <c r="E520" t="s">
        <v>152</v>
      </c>
      <c r="F520" t="s">
        <v>153</v>
      </c>
      <c r="G520" t="s">
        <v>154</v>
      </c>
      <c r="I520" t="s">
        <v>155</v>
      </c>
      <c r="J520" t="s">
        <v>156</v>
      </c>
      <c r="U520" s="8">
        <v>43291</v>
      </c>
      <c r="V520" t="s">
        <v>189</v>
      </c>
      <c r="W520" t="s">
        <v>190</v>
      </c>
      <c r="X520" t="s">
        <v>156</v>
      </c>
      <c r="Z520" t="s">
        <v>1463</v>
      </c>
      <c r="AZ520">
        <v>4.4000000000000004</v>
      </c>
      <c r="BA520">
        <v>1750</v>
      </c>
      <c r="BB520">
        <v>125</v>
      </c>
      <c r="BC520">
        <v>14</v>
      </c>
      <c r="BD520">
        <v>10</v>
      </c>
      <c r="BE520">
        <v>0.9</v>
      </c>
      <c r="BF520">
        <v>4000</v>
      </c>
      <c r="BG520">
        <v>83</v>
      </c>
      <c r="BK520" t="s">
        <v>156</v>
      </c>
      <c r="BL520" t="s">
        <v>156</v>
      </c>
      <c r="BM520" t="s">
        <v>156</v>
      </c>
      <c r="BV520" s="8">
        <v>43406</v>
      </c>
      <c r="BW520" t="s">
        <v>156</v>
      </c>
      <c r="BX520" t="s">
        <v>156</v>
      </c>
      <c r="BY520" t="s">
        <v>156</v>
      </c>
      <c r="CF520" t="s">
        <v>159</v>
      </c>
      <c r="CN520" t="s">
        <v>156</v>
      </c>
    </row>
    <row r="521" spans="1:92" x14ac:dyDescent="0.3">
      <c r="A521" t="s">
        <v>1468</v>
      </c>
      <c r="B521" t="s">
        <v>1469</v>
      </c>
      <c r="C521" t="s">
        <v>1470</v>
      </c>
      <c r="D521" t="s">
        <v>1471</v>
      </c>
      <c r="E521" t="s">
        <v>152</v>
      </c>
      <c r="F521" t="s">
        <v>153</v>
      </c>
      <c r="G521" t="s">
        <v>202</v>
      </c>
      <c r="I521" t="s">
        <v>155</v>
      </c>
      <c r="J521" t="s">
        <v>156</v>
      </c>
      <c r="U521" s="8">
        <v>43290</v>
      </c>
      <c r="V521" t="s">
        <v>157</v>
      </c>
      <c r="W521" t="s">
        <v>157</v>
      </c>
      <c r="X521" t="s">
        <v>156</v>
      </c>
      <c r="Z521" t="s">
        <v>1472</v>
      </c>
      <c r="AZ521">
        <v>4.4000000000000004</v>
      </c>
      <c r="BA521">
        <v>2066</v>
      </c>
      <c r="BB521">
        <v>140.35</v>
      </c>
      <c r="BC521">
        <v>14.72</v>
      </c>
      <c r="BD521">
        <v>18.75</v>
      </c>
      <c r="BE521">
        <v>0.9</v>
      </c>
      <c r="BF521">
        <v>4500</v>
      </c>
      <c r="BG521">
        <v>80.8</v>
      </c>
      <c r="BK521" t="s">
        <v>156</v>
      </c>
      <c r="BL521" t="s">
        <v>156</v>
      </c>
      <c r="BM521" t="s">
        <v>156</v>
      </c>
      <c r="BV521" s="8">
        <v>43406</v>
      </c>
      <c r="BW521" t="s">
        <v>156</v>
      </c>
      <c r="BX521" t="s">
        <v>156</v>
      </c>
      <c r="BY521" t="s">
        <v>156</v>
      </c>
      <c r="CF521" t="s">
        <v>159</v>
      </c>
      <c r="CN521" t="s">
        <v>156</v>
      </c>
    </row>
    <row r="522" spans="1:92" x14ac:dyDescent="0.3">
      <c r="A522" t="s">
        <v>1473</v>
      </c>
      <c r="B522" t="s">
        <v>1469</v>
      </c>
      <c r="C522" t="s">
        <v>1470</v>
      </c>
      <c r="D522" t="s">
        <v>1474</v>
      </c>
      <c r="E522" t="s">
        <v>152</v>
      </c>
      <c r="F522" t="s">
        <v>153</v>
      </c>
      <c r="G522" t="s">
        <v>202</v>
      </c>
      <c r="I522" t="s">
        <v>155</v>
      </c>
      <c r="J522" t="s">
        <v>156</v>
      </c>
      <c r="U522" s="8">
        <v>43290</v>
      </c>
      <c r="V522" t="s">
        <v>157</v>
      </c>
      <c r="W522" t="s">
        <v>157</v>
      </c>
      <c r="X522" t="s">
        <v>156</v>
      </c>
      <c r="Z522" t="s">
        <v>1475</v>
      </c>
      <c r="AZ522">
        <v>4.4000000000000004</v>
      </c>
      <c r="BA522">
        <v>2180</v>
      </c>
      <c r="BB522">
        <v>164.78</v>
      </c>
      <c r="BC522">
        <v>13.23</v>
      </c>
      <c r="BD522">
        <v>17.53</v>
      </c>
      <c r="BE522">
        <v>0.9</v>
      </c>
      <c r="BF522">
        <v>5000</v>
      </c>
      <c r="BG522">
        <v>80.2</v>
      </c>
      <c r="BK522" t="s">
        <v>156</v>
      </c>
      <c r="BL522" t="s">
        <v>156</v>
      </c>
      <c r="BM522" t="s">
        <v>156</v>
      </c>
      <c r="BV522" s="8">
        <v>43406</v>
      </c>
      <c r="BW522" t="s">
        <v>156</v>
      </c>
      <c r="BX522" t="s">
        <v>156</v>
      </c>
      <c r="BY522" t="s">
        <v>156</v>
      </c>
      <c r="CF522" t="s">
        <v>159</v>
      </c>
      <c r="CN522" t="s">
        <v>156</v>
      </c>
    </row>
    <row r="523" spans="1:92" x14ac:dyDescent="0.3">
      <c r="A523" t="s">
        <v>1476</v>
      </c>
      <c r="B523" t="s">
        <v>1469</v>
      </c>
      <c r="C523" t="s">
        <v>1470</v>
      </c>
      <c r="D523" t="s">
        <v>1477</v>
      </c>
      <c r="E523" t="s">
        <v>152</v>
      </c>
      <c r="F523" t="s">
        <v>153</v>
      </c>
      <c r="G523" t="s">
        <v>202</v>
      </c>
      <c r="I523" t="s">
        <v>155</v>
      </c>
      <c r="J523" t="s">
        <v>162</v>
      </c>
      <c r="L523">
        <v>2124</v>
      </c>
      <c r="M523">
        <v>160.79</v>
      </c>
      <c r="N523">
        <v>13.21</v>
      </c>
      <c r="O523">
        <v>19.05</v>
      </c>
      <c r="P523">
        <v>0.90039999999999998</v>
      </c>
      <c r="Q523">
        <v>4058</v>
      </c>
      <c r="R523">
        <v>80.8</v>
      </c>
      <c r="S523">
        <v>5</v>
      </c>
      <c r="T523">
        <v>50000</v>
      </c>
      <c r="U523" s="8">
        <v>43290</v>
      </c>
      <c r="V523" t="s">
        <v>157</v>
      </c>
      <c r="W523" t="s">
        <v>157</v>
      </c>
      <c r="X523" t="s">
        <v>156</v>
      </c>
      <c r="Z523" t="s">
        <v>1478</v>
      </c>
      <c r="AP523">
        <v>85.7</v>
      </c>
      <c r="AR523">
        <v>1.22</v>
      </c>
      <c r="AS523">
        <v>1.22</v>
      </c>
      <c r="AZ523">
        <v>4.4000000000000004</v>
      </c>
      <c r="BA523">
        <v>2124</v>
      </c>
      <c r="BB523">
        <v>160.91</v>
      </c>
      <c r="BC523">
        <v>13.2</v>
      </c>
      <c r="BD523">
        <v>17.78</v>
      </c>
      <c r="BE523">
        <v>0.9</v>
      </c>
      <c r="BF523">
        <v>4000</v>
      </c>
      <c r="BG523">
        <v>80.8</v>
      </c>
      <c r="BK523" t="s">
        <v>156</v>
      </c>
      <c r="BL523" t="s">
        <v>156</v>
      </c>
      <c r="BM523" t="s">
        <v>156</v>
      </c>
      <c r="BV523" s="8">
        <v>43406</v>
      </c>
      <c r="BW523" t="s">
        <v>156</v>
      </c>
      <c r="BX523" t="s">
        <v>156</v>
      </c>
      <c r="BY523" t="s">
        <v>156</v>
      </c>
      <c r="CF523" t="s">
        <v>159</v>
      </c>
      <c r="CN523" t="s">
        <v>156</v>
      </c>
    </row>
    <row r="524" spans="1:92" x14ac:dyDescent="0.3">
      <c r="A524" t="s">
        <v>1479</v>
      </c>
      <c r="B524" t="s">
        <v>1469</v>
      </c>
      <c r="C524" t="s">
        <v>1470</v>
      </c>
      <c r="D524" t="s">
        <v>1480</v>
      </c>
      <c r="E524" t="s">
        <v>152</v>
      </c>
      <c r="F524" t="s">
        <v>153</v>
      </c>
      <c r="G524" t="s">
        <v>202</v>
      </c>
      <c r="I524" t="s">
        <v>155</v>
      </c>
      <c r="J524" t="s">
        <v>156</v>
      </c>
      <c r="U524" s="8">
        <v>43290</v>
      </c>
      <c r="V524" t="s">
        <v>157</v>
      </c>
      <c r="W524" t="s">
        <v>157</v>
      </c>
      <c r="X524" t="s">
        <v>156</v>
      </c>
      <c r="Z524" t="s">
        <v>1478</v>
      </c>
      <c r="AZ524">
        <v>4.4000000000000004</v>
      </c>
      <c r="BA524">
        <v>2164</v>
      </c>
      <c r="BB524">
        <v>145.13999999999999</v>
      </c>
      <c r="BC524">
        <v>14.91</v>
      </c>
      <c r="BD524">
        <v>18.48</v>
      </c>
      <c r="BE524">
        <v>0.9</v>
      </c>
      <c r="BF524">
        <v>5000</v>
      </c>
      <c r="BG524">
        <v>80.2</v>
      </c>
      <c r="BK524" t="s">
        <v>156</v>
      </c>
      <c r="BL524" t="s">
        <v>156</v>
      </c>
      <c r="BM524" t="s">
        <v>156</v>
      </c>
      <c r="BV524" s="8">
        <v>43406</v>
      </c>
      <c r="BW524" t="s">
        <v>156</v>
      </c>
      <c r="BX524" t="s">
        <v>156</v>
      </c>
      <c r="BY524" t="s">
        <v>156</v>
      </c>
      <c r="CF524" t="s">
        <v>159</v>
      </c>
      <c r="CN524" t="s">
        <v>156</v>
      </c>
    </row>
    <row r="525" spans="1:92" x14ac:dyDescent="0.3">
      <c r="A525" t="s">
        <v>1481</v>
      </c>
      <c r="B525" t="s">
        <v>1469</v>
      </c>
      <c r="C525" t="s">
        <v>1470</v>
      </c>
      <c r="D525" t="s">
        <v>1482</v>
      </c>
      <c r="E525" t="s">
        <v>152</v>
      </c>
      <c r="F525" t="s">
        <v>153</v>
      </c>
      <c r="G525" t="s">
        <v>202</v>
      </c>
      <c r="I525" t="s">
        <v>155</v>
      </c>
      <c r="J525" t="s">
        <v>156</v>
      </c>
      <c r="U525" s="8">
        <v>43290</v>
      </c>
      <c r="V525" t="s">
        <v>157</v>
      </c>
      <c r="W525" t="s">
        <v>157</v>
      </c>
      <c r="X525" t="s">
        <v>156</v>
      </c>
      <c r="Z525" t="s">
        <v>1475</v>
      </c>
      <c r="AZ525">
        <v>4.4000000000000004</v>
      </c>
      <c r="BA525">
        <v>2124</v>
      </c>
      <c r="BB525">
        <v>160.91</v>
      </c>
      <c r="BC525">
        <v>13.2</v>
      </c>
      <c r="BD525">
        <v>17.78</v>
      </c>
      <c r="BE525">
        <v>0.9</v>
      </c>
      <c r="BF525">
        <v>4500</v>
      </c>
      <c r="BG525">
        <v>80.8</v>
      </c>
      <c r="BK525" t="s">
        <v>156</v>
      </c>
      <c r="BL525" t="s">
        <v>156</v>
      </c>
      <c r="BM525" t="s">
        <v>156</v>
      </c>
      <c r="BV525" s="8">
        <v>43406</v>
      </c>
      <c r="BW525" t="s">
        <v>156</v>
      </c>
      <c r="BX525" t="s">
        <v>156</v>
      </c>
      <c r="BY525" t="s">
        <v>156</v>
      </c>
      <c r="CF525" t="s">
        <v>159</v>
      </c>
      <c r="CN525" t="s">
        <v>156</v>
      </c>
    </row>
    <row r="526" spans="1:92" x14ac:dyDescent="0.3">
      <c r="A526" t="s">
        <v>1483</v>
      </c>
      <c r="B526" t="s">
        <v>1469</v>
      </c>
      <c r="C526" t="s">
        <v>1470</v>
      </c>
      <c r="D526" t="s">
        <v>1484</v>
      </c>
      <c r="E526" t="s">
        <v>152</v>
      </c>
      <c r="F526" t="s">
        <v>153</v>
      </c>
      <c r="G526" t="s">
        <v>202</v>
      </c>
      <c r="I526" t="s">
        <v>155</v>
      </c>
      <c r="J526" t="s">
        <v>162</v>
      </c>
      <c r="L526">
        <v>2066</v>
      </c>
      <c r="M526">
        <v>140.35</v>
      </c>
      <c r="N526">
        <v>14.72</v>
      </c>
      <c r="O526">
        <v>18.75</v>
      </c>
      <c r="P526">
        <v>0.90149999999999997</v>
      </c>
      <c r="Q526">
        <v>3943</v>
      </c>
      <c r="R526">
        <v>80.8</v>
      </c>
      <c r="S526">
        <v>5</v>
      </c>
      <c r="T526">
        <v>50000</v>
      </c>
      <c r="U526" s="8">
        <v>43290</v>
      </c>
      <c r="V526" t="s">
        <v>157</v>
      </c>
      <c r="W526" t="s">
        <v>157</v>
      </c>
      <c r="X526" t="s">
        <v>156</v>
      </c>
      <c r="Z526" t="s">
        <v>1475</v>
      </c>
      <c r="AP526">
        <v>84.8</v>
      </c>
      <c r="AR526">
        <v>1.2</v>
      </c>
      <c r="AS526">
        <v>1.34</v>
      </c>
      <c r="AZ526">
        <v>4.4000000000000004</v>
      </c>
      <c r="BA526">
        <v>2066</v>
      </c>
      <c r="BB526">
        <v>140.35</v>
      </c>
      <c r="BC526">
        <v>14.72</v>
      </c>
      <c r="BD526">
        <v>18.75</v>
      </c>
      <c r="BE526">
        <v>0.9</v>
      </c>
      <c r="BF526">
        <v>4000</v>
      </c>
      <c r="BG526">
        <v>80.8</v>
      </c>
      <c r="BK526" t="s">
        <v>156</v>
      </c>
      <c r="BL526" t="s">
        <v>156</v>
      </c>
      <c r="BM526" t="s">
        <v>156</v>
      </c>
      <c r="BV526" s="8">
        <v>43406</v>
      </c>
      <c r="BW526" t="s">
        <v>156</v>
      </c>
      <c r="BX526" t="s">
        <v>156</v>
      </c>
      <c r="BY526" t="s">
        <v>156</v>
      </c>
      <c r="CF526" t="s">
        <v>159</v>
      </c>
      <c r="CN526" t="s">
        <v>156</v>
      </c>
    </row>
    <row r="527" spans="1:92" x14ac:dyDescent="0.3">
      <c r="A527" t="s">
        <v>1485</v>
      </c>
      <c r="B527" t="s">
        <v>1486</v>
      </c>
      <c r="C527" t="s">
        <v>1487</v>
      </c>
      <c r="D527" t="s">
        <v>1488</v>
      </c>
      <c r="E527" t="s">
        <v>152</v>
      </c>
      <c r="F527" t="s">
        <v>153</v>
      </c>
      <c r="G527" t="s">
        <v>202</v>
      </c>
      <c r="I527" t="s">
        <v>155</v>
      </c>
      <c r="J527" t="s">
        <v>156</v>
      </c>
      <c r="U527" s="8">
        <v>43286</v>
      </c>
      <c r="V527" t="s">
        <v>157</v>
      </c>
      <c r="W527" t="s">
        <v>157</v>
      </c>
      <c r="X527" t="s">
        <v>1343</v>
      </c>
      <c r="Z527" t="s">
        <v>1489</v>
      </c>
      <c r="AZ527">
        <v>4.4000000000000004</v>
      </c>
      <c r="BA527">
        <v>1664</v>
      </c>
      <c r="BB527">
        <v>132.1</v>
      </c>
      <c r="BC527">
        <v>12.6</v>
      </c>
      <c r="BD527">
        <v>20</v>
      </c>
      <c r="BE527">
        <v>0.9</v>
      </c>
      <c r="BF527">
        <v>5000</v>
      </c>
      <c r="BG527">
        <v>82</v>
      </c>
      <c r="BK527" t="s">
        <v>156</v>
      </c>
      <c r="BL527" t="s">
        <v>156</v>
      </c>
      <c r="BM527" t="s">
        <v>156</v>
      </c>
      <c r="BV527" s="8">
        <v>43406</v>
      </c>
      <c r="BW527" t="s">
        <v>156</v>
      </c>
      <c r="BX527" t="s">
        <v>156</v>
      </c>
      <c r="BY527" t="s">
        <v>156</v>
      </c>
      <c r="CF527" t="s">
        <v>159</v>
      </c>
      <c r="CN527" t="s">
        <v>156</v>
      </c>
    </row>
    <row r="528" spans="1:92" x14ac:dyDescent="0.3">
      <c r="A528" t="s">
        <v>1490</v>
      </c>
      <c r="B528" t="s">
        <v>1486</v>
      </c>
      <c r="C528" t="s">
        <v>1487</v>
      </c>
      <c r="D528" t="s">
        <v>1491</v>
      </c>
      <c r="E528" t="s">
        <v>152</v>
      </c>
      <c r="F528" t="s">
        <v>153</v>
      </c>
      <c r="G528" t="s">
        <v>202</v>
      </c>
      <c r="I528" t="s">
        <v>155</v>
      </c>
      <c r="J528" t="s">
        <v>156</v>
      </c>
      <c r="U528" s="8">
        <v>43286</v>
      </c>
      <c r="V528" t="s">
        <v>157</v>
      </c>
      <c r="W528" t="s">
        <v>157</v>
      </c>
      <c r="X528" t="s">
        <v>1343</v>
      </c>
      <c r="Z528" t="s">
        <v>1492</v>
      </c>
      <c r="AZ528">
        <v>4.4000000000000004</v>
      </c>
      <c r="BA528">
        <v>2160</v>
      </c>
      <c r="BB528">
        <v>135</v>
      </c>
      <c r="BC528">
        <v>16</v>
      </c>
      <c r="BD528">
        <v>20</v>
      </c>
      <c r="BE528">
        <v>0.9</v>
      </c>
      <c r="BF528">
        <v>4000</v>
      </c>
      <c r="BG528">
        <v>83</v>
      </c>
      <c r="BK528" t="s">
        <v>156</v>
      </c>
      <c r="BL528" t="s">
        <v>156</v>
      </c>
      <c r="BM528" t="s">
        <v>156</v>
      </c>
      <c r="BV528" s="8">
        <v>43406</v>
      </c>
      <c r="BW528" t="s">
        <v>156</v>
      </c>
      <c r="BX528" t="s">
        <v>156</v>
      </c>
      <c r="BY528" t="s">
        <v>156</v>
      </c>
      <c r="CF528" t="s">
        <v>159</v>
      </c>
      <c r="CN528" t="s">
        <v>156</v>
      </c>
    </row>
    <row r="529" spans="1:92" x14ac:dyDescent="0.3">
      <c r="A529" t="s">
        <v>1493</v>
      </c>
      <c r="B529" t="s">
        <v>1486</v>
      </c>
      <c r="C529" t="s">
        <v>1487</v>
      </c>
      <c r="D529" t="s">
        <v>1494</v>
      </c>
      <c r="E529" t="s">
        <v>152</v>
      </c>
      <c r="F529" t="s">
        <v>153</v>
      </c>
      <c r="G529" t="s">
        <v>202</v>
      </c>
      <c r="I529" t="s">
        <v>155</v>
      </c>
      <c r="J529" t="s">
        <v>156</v>
      </c>
      <c r="U529" s="8">
        <v>43286</v>
      </c>
      <c r="V529" t="s">
        <v>157</v>
      </c>
      <c r="W529" t="s">
        <v>157</v>
      </c>
      <c r="X529" t="s">
        <v>1343</v>
      </c>
      <c r="Z529" t="s">
        <v>1492</v>
      </c>
      <c r="AZ529">
        <v>4.4000000000000004</v>
      </c>
      <c r="BA529">
        <v>2160</v>
      </c>
      <c r="BB529">
        <v>135</v>
      </c>
      <c r="BC529">
        <v>16</v>
      </c>
      <c r="BD529">
        <v>20</v>
      </c>
      <c r="BE529">
        <v>0.9</v>
      </c>
      <c r="BF529">
        <v>3000</v>
      </c>
      <c r="BG529">
        <v>83</v>
      </c>
      <c r="BK529" t="s">
        <v>156</v>
      </c>
      <c r="BL529" t="s">
        <v>156</v>
      </c>
      <c r="BM529" t="s">
        <v>156</v>
      </c>
      <c r="BV529" s="8">
        <v>43406</v>
      </c>
      <c r="BW529" t="s">
        <v>156</v>
      </c>
      <c r="BX529" t="s">
        <v>156</v>
      </c>
      <c r="BY529" t="s">
        <v>156</v>
      </c>
      <c r="CF529" t="s">
        <v>159</v>
      </c>
      <c r="CN529" t="s">
        <v>156</v>
      </c>
    </row>
    <row r="530" spans="1:92" x14ac:dyDescent="0.3">
      <c r="A530" t="s">
        <v>1495</v>
      </c>
      <c r="B530" t="s">
        <v>1486</v>
      </c>
      <c r="C530" t="s">
        <v>1487</v>
      </c>
      <c r="D530" t="s">
        <v>1496</v>
      </c>
      <c r="E530" t="s">
        <v>152</v>
      </c>
      <c r="F530" t="s">
        <v>153</v>
      </c>
      <c r="G530" t="s">
        <v>202</v>
      </c>
      <c r="I530" t="s">
        <v>155</v>
      </c>
      <c r="J530" t="s">
        <v>156</v>
      </c>
      <c r="U530" s="8">
        <v>43286</v>
      </c>
      <c r="V530" t="s">
        <v>157</v>
      </c>
      <c r="W530" t="s">
        <v>157</v>
      </c>
      <c r="X530" t="s">
        <v>1343</v>
      </c>
      <c r="Z530" t="s">
        <v>1492</v>
      </c>
      <c r="AZ530">
        <v>4.4000000000000004</v>
      </c>
      <c r="BA530">
        <v>2160</v>
      </c>
      <c r="BB530">
        <v>135</v>
      </c>
      <c r="BC530">
        <v>16</v>
      </c>
      <c r="BD530">
        <v>20</v>
      </c>
      <c r="BE530">
        <v>0.9</v>
      </c>
      <c r="BF530">
        <v>3500</v>
      </c>
      <c r="BG530">
        <v>83</v>
      </c>
      <c r="BK530" t="s">
        <v>156</v>
      </c>
      <c r="BL530" t="s">
        <v>156</v>
      </c>
      <c r="BM530" t="s">
        <v>156</v>
      </c>
      <c r="BV530" s="8">
        <v>43406</v>
      </c>
      <c r="BW530" t="s">
        <v>156</v>
      </c>
      <c r="BX530" t="s">
        <v>156</v>
      </c>
      <c r="BY530" t="s">
        <v>156</v>
      </c>
      <c r="CF530" t="s">
        <v>159</v>
      </c>
      <c r="CN530" t="s">
        <v>156</v>
      </c>
    </row>
    <row r="531" spans="1:92" hidden="1" x14ac:dyDescent="0.3">
      <c r="A531" t="s">
        <v>1497</v>
      </c>
      <c r="B531" t="s">
        <v>1131</v>
      </c>
      <c r="C531" t="s">
        <v>1132</v>
      </c>
      <c r="D531">
        <v>91045</v>
      </c>
      <c r="E531" t="s">
        <v>152</v>
      </c>
      <c r="F531" t="s">
        <v>153</v>
      </c>
      <c r="G531" t="s">
        <v>154</v>
      </c>
      <c r="I531" t="s">
        <v>155</v>
      </c>
      <c r="J531" t="s">
        <v>156</v>
      </c>
      <c r="U531" s="8">
        <v>43286</v>
      </c>
      <c r="V531" t="s">
        <v>157</v>
      </c>
      <c r="W531" t="s">
        <v>157</v>
      </c>
      <c r="X531" t="s">
        <v>156</v>
      </c>
      <c r="Z531" t="s">
        <v>1498</v>
      </c>
      <c r="AZ531">
        <v>4.4000000000000004</v>
      </c>
      <c r="BA531">
        <v>1800</v>
      </c>
      <c r="BB531">
        <v>120</v>
      </c>
      <c r="BC531">
        <v>15</v>
      </c>
      <c r="BD531">
        <v>20</v>
      </c>
      <c r="BE531">
        <v>0.9</v>
      </c>
      <c r="BF531">
        <v>5000</v>
      </c>
      <c r="BG531">
        <v>82</v>
      </c>
      <c r="BK531" t="s">
        <v>156</v>
      </c>
      <c r="BL531" t="s">
        <v>156</v>
      </c>
      <c r="BM531" t="s">
        <v>156</v>
      </c>
      <c r="BV531" s="8">
        <v>43406</v>
      </c>
      <c r="BW531" t="s">
        <v>156</v>
      </c>
      <c r="BX531" t="s">
        <v>156</v>
      </c>
      <c r="BY531" t="s">
        <v>156</v>
      </c>
      <c r="CF531" t="s">
        <v>159</v>
      </c>
      <c r="CN531" t="s">
        <v>156</v>
      </c>
    </row>
    <row r="532" spans="1:92" x14ac:dyDescent="0.3">
      <c r="A532" t="s">
        <v>1499</v>
      </c>
      <c r="B532" t="s">
        <v>1486</v>
      </c>
      <c r="C532" t="s">
        <v>1487</v>
      </c>
      <c r="D532" t="s">
        <v>1500</v>
      </c>
      <c r="E532" t="s">
        <v>152</v>
      </c>
      <c r="F532" t="s">
        <v>153</v>
      </c>
      <c r="G532" t="s">
        <v>202</v>
      </c>
      <c r="I532" t="s">
        <v>155</v>
      </c>
      <c r="J532" t="s">
        <v>156</v>
      </c>
      <c r="U532" s="8">
        <v>43286</v>
      </c>
      <c r="V532" t="s">
        <v>157</v>
      </c>
      <c r="W532" t="s">
        <v>157</v>
      </c>
      <c r="X532" t="s">
        <v>1343</v>
      </c>
      <c r="Z532" t="s">
        <v>1489</v>
      </c>
      <c r="AZ532">
        <v>4.4000000000000004</v>
      </c>
      <c r="BA532">
        <v>1664</v>
      </c>
      <c r="BB532">
        <v>132.1</v>
      </c>
      <c r="BC532">
        <v>12.6</v>
      </c>
      <c r="BD532">
        <v>20</v>
      </c>
      <c r="BE532">
        <v>0.9</v>
      </c>
      <c r="BF532">
        <v>3500</v>
      </c>
      <c r="BG532">
        <v>82</v>
      </c>
      <c r="BK532" t="s">
        <v>156</v>
      </c>
      <c r="BL532" t="s">
        <v>156</v>
      </c>
      <c r="BM532" t="s">
        <v>156</v>
      </c>
      <c r="BV532" s="8">
        <v>43406</v>
      </c>
      <c r="BW532" t="s">
        <v>156</v>
      </c>
      <c r="BX532" t="s">
        <v>156</v>
      </c>
      <c r="BY532" t="s">
        <v>156</v>
      </c>
      <c r="CF532" t="s">
        <v>159</v>
      </c>
      <c r="CN532" t="s">
        <v>156</v>
      </c>
    </row>
    <row r="533" spans="1:92" x14ac:dyDescent="0.3">
      <c r="A533" t="s">
        <v>1501</v>
      </c>
      <c r="B533" t="s">
        <v>1486</v>
      </c>
      <c r="C533" t="s">
        <v>1487</v>
      </c>
      <c r="D533" t="s">
        <v>1502</v>
      </c>
      <c r="E533" t="s">
        <v>152</v>
      </c>
      <c r="F533" t="s">
        <v>153</v>
      </c>
      <c r="G533" t="s">
        <v>202</v>
      </c>
      <c r="I533" t="s">
        <v>155</v>
      </c>
      <c r="J533" t="s">
        <v>156</v>
      </c>
      <c r="U533" s="8">
        <v>43286</v>
      </c>
      <c r="V533" t="s">
        <v>157</v>
      </c>
      <c r="W533" t="s">
        <v>157</v>
      </c>
      <c r="X533" t="s">
        <v>1343</v>
      </c>
      <c r="Z533" t="s">
        <v>1489</v>
      </c>
      <c r="AZ533">
        <v>4.4000000000000004</v>
      </c>
      <c r="BA533">
        <v>1664</v>
      </c>
      <c r="BB533">
        <v>132.1</v>
      </c>
      <c r="BC533">
        <v>12.6</v>
      </c>
      <c r="BD533">
        <v>20</v>
      </c>
      <c r="BE533">
        <v>0.9</v>
      </c>
      <c r="BF533">
        <v>4000</v>
      </c>
      <c r="BG533">
        <v>82</v>
      </c>
      <c r="BK533" t="s">
        <v>156</v>
      </c>
      <c r="BL533" t="s">
        <v>156</v>
      </c>
      <c r="BM533" t="s">
        <v>156</v>
      </c>
      <c r="BV533" s="8">
        <v>43406</v>
      </c>
      <c r="BW533" t="s">
        <v>156</v>
      </c>
      <c r="BX533" t="s">
        <v>156</v>
      </c>
      <c r="BY533" t="s">
        <v>156</v>
      </c>
      <c r="CF533" t="s">
        <v>159</v>
      </c>
      <c r="CN533" t="s">
        <v>156</v>
      </c>
    </row>
    <row r="534" spans="1:92" x14ac:dyDescent="0.3">
      <c r="A534" t="s">
        <v>1503</v>
      </c>
      <c r="B534" t="s">
        <v>1486</v>
      </c>
      <c r="C534" t="s">
        <v>1487</v>
      </c>
      <c r="D534" t="s">
        <v>1504</v>
      </c>
      <c r="E534" t="s">
        <v>152</v>
      </c>
      <c r="F534" t="s">
        <v>153</v>
      </c>
      <c r="G534" t="s">
        <v>202</v>
      </c>
      <c r="I534" t="s">
        <v>155</v>
      </c>
      <c r="J534" t="s">
        <v>156</v>
      </c>
      <c r="U534" s="8">
        <v>43286</v>
      </c>
      <c r="V534" t="s">
        <v>157</v>
      </c>
      <c r="W534" t="s">
        <v>157</v>
      </c>
      <c r="X534" t="s">
        <v>1343</v>
      </c>
      <c r="Z534" t="s">
        <v>1492</v>
      </c>
      <c r="AZ534">
        <v>4.4000000000000004</v>
      </c>
      <c r="BA534">
        <v>2160</v>
      </c>
      <c r="BB534">
        <v>135</v>
      </c>
      <c r="BC534">
        <v>16</v>
      </c>
      <c r="BD534">
        <v>20</v>
      </c>
      <c r="BE534">
        <v>0.9</v>
      </c>
      <c r="BF534">
        <v>5000</v>
      </c>
      <c r="BG534">
        <v>83</v>
      </c>
      <c r="BK534" t="s">
        <v>156</v>
      </c>
      <c r="BL534" t="s">
        <v>156</v>
      </c>
      <c r="BM534" t="s">
        <v>156</v>
      </c>
      <c r="BV534" s="8">
        <v>43406</v>
      </c>
      <c r="BW534" t="s">
        <v>156</v>
      </c>
      <c r="BX534" t="s">
        <v>156</v>
      </c>
      <c r="BY534" t="s">
        <v>156</v>
      </c>
      <c r="CF534" t="s">
        <v>159</v>
      </c>
      <c r="CN534" t="s">
        <v>156</v>
      </c>
    </row>
    <row r="535" spans="1:92" x14ac:dyDescent="0.3">
      <c r="A535" t="s">
        <v>1505</v>
      </c>
      <c r="B535" t="s">
        <v>1486</v>
      </c>
      <c r="C535" t="s">
        <v>1487</v>
      </c>
      <c r="D535" t="s">
        <v>1506</v>
      </c>
      <c r="E535" t="s">
        <v>152</v>
      </c>
      <c r="F535" t="s">
        <v>153</v>
      </c>
      <c r="G535" t="s">
        <v>202</v>
      </c>
      <c r="I535" t="s">
        <v>155</v>
      </c>
      <c r="J535" t="s">
        <v>162</v>
      </c>
      <c r="L535">
        <v>1664</v>
      </c>
      <c r="M535">
        <v>132.1</v>
      </c>
      <c r="N535">
        <v>12.6</v>
      </c>
      <c r="O535">
        <v>9.0399999999999991</v>
      </c>
      <c r="P535">
        <v>0.90169999999999995</v>
      </c>
      <c r="Q535">
        <v>3001</v>
      </c>
      <c r="R535">
        <v>82.2</v>
      </c>
      <c r="S535">
        <v>5</v>
      </c>
      <c r="T535">
        <v>50000</v>
      </c>
      <c r="U535" s="8">
        <v>43286</v>
      </c>
      <c r="V535" t="s">
        <v>157</v>
      </c>
      <c r="W535" t="s">
        <v>157</v>
      </c>
      <c r="X535" t="s">
        <v>1343</v>
      </c>
      <c r="Z535" t="s">
        <v>1489</v>
      </c>
      <c r="AP535">
        <v>90</v>
      </c>
      <c r="AR535">
        <v>1.42</v>
      </c>
      <c r="AS535">
        <v>1.1499999999999999</v>
      </c>
      <c r="AZ535">
        <v>4.4000000000000004</v>
      </c>
      <c r="BA535">
        <v>1664</v>
      </c>
      <c r="BB535">
        <v>132.1</v>
      </c>
      <c r="BC535">
        <v>12.6</v>
      </c>
      <c r="BD535">
        <v>20</v>
      </c>
      <c r="BE535">
        <v>0.9</v>
      </c>
      <c r="BF535">
        <v>3000</v>
      </c>
      <c r="BG535">
        <v>82</v>
      </c>
      <c r="BK535" t="s">
        <v>156</v>
      </c>
      <c r="BL535" t="s">
        <v>156</v>
      </c>
      <c r="BM535" t="s">
        <v>156</v>
      </c>
      <c r="BV535" s="8">
        <v>43406</v>
      </c>
      <c r="BW535" t="s">
        <v>156</v>
      </c>
      <c r="BX535" t="s">
        <v>156</v>
      </c>
      <c r="BY535" t="s">
        <v>156</v>
      </c>
      <c r="CF535" t="s">
        <v>159</v>
      </c>
      <c r="CN535" t="s">
        <v>156</v>
      </c>
    </row>
    <row r="536" spans="1:92" hidden="1" x14ac:dyDescent="0.3">
      <c r="A536" t="s">
        <v>1507</v>
      </c>
      <c r="B536" t="s">
        <v>1131</v>
      </c>
      <c r="C536" t="s">
        <v>1132</v>
      </c>
      <c r="D536">
        <v>91044</v>
      </c>
      <c r="E536" t="s">
        <v>152</v>
      </c>
      <c r="F536" t="s">
        <v>153</v>
      </c>
      <c r="G536" t="s">
        <v>154</v>
      </c>
      <c r="I536" t="s">
        <v>155</v>
      </c>
      <c r="J536" t="s">
        <v>156</v>
      </c>
      <c r="U536" s="8">
        <v>43286</v>
      </c>
      <c r="V536" t="s">
        <v>157</v>
      </c>
      <c r="W536" t="s">
        <v>157</v>
      </c>
      <c r="X536" t="s">
        <v>156</v>
      </c>
      <c r="Z536" t="s">
        <v>1498</v>
      </c>
      <c r="AZ536">
        <v>4.4000000000000004</v>
      </c>
      <c r="BA536">
        <v>1800</v>
      </c>
      <c r="BB536">
        <v>120</v>
      </c>
      <c r="BC536">
        <v>15</v>
      </c>
      <c r="BD536">
        <v>20</v>
      </c>
      <c r="BE536">
        <v>0.9</v>
      </c>
      <c r="BF536">
        <v>4000</v>
      </c>
      <c r="BG536">
        <v>82</v>
      </c>
      <c r="BK536" t="s">
        <v>156</v>
      </c>
      <c r="BL536" t="s">
        <v>156</v>
      </c>
      <c r="BM536" t="s">
        <v>156</v>
      </c>
      <c r="BV536" s="8">
        <v>43406</v>
      </c>
      <c r="BW536" t="s">
        <v>156</v>
      </c>
      <c r="BX536" t="s">
        <v>156</v>
      </c>
      <c r="BY536" t="s">
        <v>156</v>
      </c>
      <c r="CF536" t="s">
        <v>159</v>
      </c>
      <c r="CN536" t="s">
        <v>156</v>
      </c>
    </row>
    <row r="537" spans="1:92" x14ac:dyDescent="0.3">
      <c r="A537" t="s">
        <v>1508</v>
      </c>
      <c r="B537" t="s">
        <v>1486</v>
      </c>
      <c r="C537" t="s">
        <v>1487</v>
      </c>
      <c r="D537" t="s">
        <v>1509</v>
      </c>
      <c r="E537" t="s">
        <v>152</v>
      </c>
      <c r="F537" t="s">
        <v>153</v>
      </c>
      <c r="G537" t="s">
        <v>202</v>
      </c>
      <c r="I537" t="s">
        <v>155</v>
      </c>
      <c r="J537" t="s">
        <v>156</v>
      </c>
      <c r="U537" s="8">
        <v>43283</v>
      </c>
      <c r="V537" t="s">
        <v>157</v>
      </c>
      <c r="W537" t="s">
        <v>157</v>
      </c>
      <c r="X537" t="s">
        <v>156</v>
      </c>
      <c r="Z537" t="s">
        <v>1510</v>
      </c>
      <c r="AZ537">
        <v>4.4000000000000004</v>
      </c>
      <c r="BA537">
        <v>1702.9</v>
      </c>
      <c r="BB537">
        <v>132.52000000000001</v>
      </c>
      <c r="BC537">
        <v>12.85</v>
      </c>
      <c r="BD537">
        <v>12.7</v>
      </c>
      <c r="BE537">
        <v>0.95109999999999995</v>
      </c>
      <c r="BF537">
        <v>4000</v>
      </c>
      <c r="BG537">
        <v>82.4</v>
      </c>
      <c r="BK537" t="s">
        <v>156</v>
      </c>
      <c r="BL537" t="s">
        <v>156</v>
      </c>
      <c r="BM537" t="s">
        <v>156</v>
      </c>
      <c r="BV537" s="8">
        <v>43406</v>
      </c>
      <c r="BW537" t="s">
        <v>156</v>
      </c>
      <c r="BX537" t="s">
        <v>156</v>
      </c>
      <c r="BY537" t="s">
        <v>156</v>
      </c>
      <c r="CF537" t="s">
        <v>159</v>
      </c>
      <c r="CN537" t="s">
        <v>156</v>
      </c>
    </row>
    <row r="538" spans="1:92" x14ac:dyDescent="0.3">
      <c r="A538" t="s">
        <v>1511</v>
      </c>
      <c r="B538" t="s">
        <v>1486</v>
      </c>
      <c r="C538" t="s">
        <v>1487</v>
      </c>
      <c r="D538" t="s">
        <v>1512</v>
      </c>
      <c r="E538" t="s">
        <v>152</v>
      </c>
      <c r="F538" t="s">
        <v>153</v>
      </c>
      <c r="G538" t="s">
        <v>202</v>
      </c>
      <c r="I538" t="s">
        <v>155</v>
      </c>
      <c r="J538" t="s">
        <v>156</v>
      </c>
      <c r="U538" s="8">
        <v>43283</v>
      </c>
      <c r="V538" t="s">
        <v>157</v>
      </c>
      <c r="W538" t="s">
        <v>157</v>
      </c>
      <c r="X538" t="s">
        <v>156</v>
      </c>
      <c r="Z538" t="s">
        <v>1510</v>
      </c>
      <c r="AZ538">
        <v>4.4000000000000004</v>
      </c>
      <c r="BA538">
        <v>1702.9</v>
      </c>
      <c r="BB538">
        <v>132.52000000000001</v>
      </c>
      <c r="BC538">
        <v>12.85</v>
      </c>
      <c r="BD538">
        <v>12.7</v>
      </c>
      <c r="BE538">
        <v>0.95109999999999995</v>
      </c>
      <c r="BF538">
        <v>4500</v>
      </c>
      <c r="BG538">
        <v>82.4</v>
      </c>
      <c r="BK538" t="s">
        <v>156</v>
      </c>
      <c r="BL538" t="s">
        <v>156</v>
      </c>
      <c r="BM538" t="s">
        <v>156</v>
      </c>
      <c r="BV538" s="8">
        <v>43406</v>
      </c>
      <c r="BW538" t="s">
        <v>156</v>
      </c>
      <c r="BX538" t="s">
        <v>156</v>
      </c>
      <c r="BY538" t="s">
        <v>156</v>
      </c>
      <c r="CF538" t="s">
        <v>159</v>
      </c>
      <c r="CN538" t="s">
        <v>156</v>
      </c>
    </row>
    <row r="539" spans="1:92" hidden="1" x14ac:dyDescent="0.3">
      <c r="A539" t="s">
        <v>1513</v>
      </c>
      <c r="B539" t="s">
        <v>1514</v>
      </c>
      <c r="C539" t="s">
        <v>1515</v>
      </c>
      <c r="D539" t="s">
        <v>1516</v>
      </c>
      <c r="E539" t="s">
        <v>152</v>
      </c>
      <c r="F539" t="s">
        <v>153</v>
      </c>
      <c r="G539" t="s">
        <v>154</v>
      </c>
      <c r="I539" t="s">
        <v>155</v>
      </c>
      <c r="J539" t="s">
        <v>162</v>
      </c>
      <c r="L539">
        <v>1716.5</v>
      </c>
      <c r="M539">
        <v>138.76</v>
      </c>
      <c r="N539">
        <v>12.37</v>
      </c>
      <c r="O539">
        <v>17.97</v>
      </c>
      <c r="P539">
        <v>0.93200000000000005</v>
      </c>
      <c r="Q539">
        <v>4908</v>
      </c>
      <c r="R539">
        <v>80.400000000000006</v>
      </c>
      <c r="S539">
        <v>5</v>
      </c>
      <c r="T539">
        <v>50000</v>
      </c>
      <c r="U539" s="8">
        <v>43283</v>
      </c>
      <c r="V539" t="s">
        <v>157</v>
      </c>
      <c r="W539" t="s">
        <v>157</v>
      </c>
      <c r="X539" t="s">
        <v>156</v>
      </c>
      <c r="Z539" t="s">
        <v>1517</v>
      </c>
      <c r="AP539">
        <v>84.4</v>
      </c>
      <c r="AR539">
        <v>1.28</v>
      </c>
      <c r="AS539">
        <v>1.2</v>
      </c>
      <c r="AZ539">
        <v>4.4000000000000004</v>
      </c>
      <c r="BA539">
        <v>1716.5</v>
      </c>
      <c r="BB539">
        <v>138.76</v>
      </c>
      <c r="BC539">
        <v>12.37</v>
      </c>
      <c r="BD539">
        <v>17.98</v>
      </c>
      <c r="BE539">
        <v>0.93</v>
      </c>
      <c r="BF539">
        <v>5000</v>
      </c>
      <c r="BG539">
        <v>80</v>
      </c>
      <c r="BK539" t="s">
        <v>156</v>
      </c>
      <c r="BL539" t="s">
        <v>156</v>
      </c>
      <c r="BM539" t="s">
        <v>156</v>
      </c>
      <c r="BV539" s="8">
        <v>43406</v>
      </c>
      <c r="BW539" t="s">
        <v>156</v>
      </c>
      <c r="BX539" t="s">
        <v>156</v>
      </c>
      <c r="BY539" t="s">
        <v>156</v>
      </c>
      <c r="CF539" t="s">
        <v>159</v>
      </c>
      <c r="CN539" t="s">
        <v>156</v>
      </c>
    </row>
    <row r="540" spans="1:92" x14ac:dyDescent="0.3">
      <c r="A540" t="s">
        <v>1518</v>
      </c>
      <c r="B540" t="s">
        <v>1514</v>
      </c>
      <c r="C540" t="s">
        <v>1515</v>
      </c>
      <c r="D540" t="s">
        <v>1519</v>
      </c>
      <c r="E540" t="s">
        <v>152</v>
      </c>
      <c r="F540" t="s">
        <v>153</v>
      </c>
      <c r="G540" t="s">
        <v>202</v>
      </c>
      <c r="I540" t="s">
        <v>155</v>
      </c>
      <c r="J540" t="s">
        <v>162</v>
      </c>
      <c r="L540">
        <v>2136.4</v>
      </c>
      <c r="M540">
        <v>137.56</v>
      </c>
      <c r="N540">
        <v>15.53</v>
      </c>
      <c r="O540">
        <v>14.016999999999999</v>
      </c>
      <c r="P540">
        <v>0.95099999999999996</v>
      </c>
      <c r="Q540">
        <v>4898</v>
      </c>
      <c r="R540">
        <v>80.400000000000006</v>
      </c>
      <c r="S540">
        <v>5</v>
      </c>
      <c r="T540">
        <v>50000</v>
      </c>
      <c r="U540" s="8">
        <v>43283</v>
      </c>
      <c r="V540" t="s">
        <v>157</v>
      </c>
      <c r="W540" t="s">
        <v>157</v>
      </c>
      <c r="X540" t="s">
        <v>156</v>
      </c>
      <c r="Z540" t="s">
        <v>1520</v>
      </c>
      <c r="AP540">
        <v>84.4</v>
      </c>
      <c r="AR540">
        <v>1.34</v>
      </c>
      <c r="AS540">
        <v>1.18</v>
      </c>
      <c r="AZ540">
        <v>4.4000000000000004</v>
      </c>
      <c r="BA540">
        <v>2136.4</v>
      </c>
      <c r="BB540">
        <v>137.56</v>
      </c>
      <c r="BC540">
        <v>15.53</v>
      </c>
      <c r="BD540">
        <v>14.02</v>
      </c>
      <c r="BE540">
        <v>0.95</v>
      </c>
      <c r="BF540">
        <v>5000</v>
      </c>
      <c r="BG540">
        <v>80</v>
      </c>
      <c r="BK540" t="s">
        <v>156</v>
      </c>
      <c r="BL540" t="s">
        <v>156</v>
      </c>
      <c r="BM540" t="s">
        <v>156</v>
      </c>
      <c r="BV540" s="8">
        <v>43406</v>
      </c>
      <c r="BW540" t="s">
        <v>156</v>
      </c>
      <c r="BX540" t="s">
        <v>156</v>
      </c>
      <c r="BY540" t="s">
        <v>156</v>
      </c>
      <c r="CF540" t="s">
        <v>159</v>
      </c>
      <c r="CN540" t="s">
        <v>156</v>
      </c>
    </row>
    <row r="541" spans="1:92" hidden="1" x14ac:dyDescent="0.3">
      <c r="A541" t="s">
        <v>1521</v>
      </c>
      <c r="B541" t="s">
        <v>1514</v>
      </c>
      <c r="C541" t="s">
        <v>1515</v>
      </c>
      <c r="D541" t="s">
        <v>1522</v>
      </c>
      <c r="E541" t="s">
        <v>152</v>
      </c>
      <c r="F541" t="s">
        <v>153</v>
      </c>
      <c r="G541" t="s">
        <v>154</v>
      </c>
      <c r="I541" t="s">
        <v>155</v>
      </c>
      <c r="J541" t="s">
        <v>162</v>
      </c>
      <c r="L541">
        <v>1802.7</v>
      </c>
      <c r="M541">
        <v>130.44</v>
      </c>
      <c r="N541">
        <v>13.82</v>
      </c>
      <c r="O541">
        <v>16.347999999999999</v>
      </c>
      <c r="P541">
        <v>0.95399999999999996</v>
      </c>
      <c r="Q541">
        <v>4156</v>
      </c>
      <c r="R541">
        <v>82.5</v>
      </c>
      <c r="S541">
        <v>5</v>
      </c>
      <c r="T541">
        <v>50000</v>
      </c>
      <c r="U541" s="8">
        <v>43283</v>
      </c>
      <c r="V541" t="s">
        <v>157</v>
      </c>
      <c r="W541" t="s">
        <v>157</v>
      </c>
      <c r="X541" t="s">
        <v>156</v>
      </c>
      <c r="Z541" t="s">
        <v>1523</v>
      </c>
      <c r="AP541">
        <v>84.6</v>
      </c>
      <c r="AR541">
        <v>1.32</v>
      </c>
      <c r="AS541">
        <v>1.18</v>
      </c>
      <c r="AZ541">
        <v>4.4000000000000004</v>
      </c>
      <c r="BA541">
        <v>1802.7</v>
      </c>
      <c r="BB541">
        <v>130.44</v>
      </c>
      <c r="BC541">
        <v>13.82</v>
      </c>
      <c r="BD541">
        <v>16.350000000000001</v>
      </c>
      <c r="BE541">
        <v>0.95</v>
      </c>
      <c r="BF541">
        <v>4000</v>
      </c>
      <c r="BG541">
        <v>80</v>
      </c>
      <c r="BK541" t="s">
        <v>156</v>
      </c>
      <c r="BL541" t="s">
        <v>156</v>
      </c>
      <c r="BM541" t="s">
        <v>156</v>
      </c>
      <c r="BV541" s="8">
        <v>43406</v>
      </c>
      <c r="BW541" t="s">
        <v>156</v>
      </c>
      <c r="BX541" t="s">
        <v>156</v>
      </c>
      <c r="BY541" t="s">
        <v>156</v>
      </c>
      <c r="CF541" t="s">
        <v>159</v>
      </c>
      <c r="CN541" t="s">
        <v>156</v>
      </c>
    </row>
    <row r="542" spans="1:92" x14ac:dyDescent="0.3">
      <c r="A542" t="s">
        <v>1524</v>
      </c>
      <c r="B542" t="s">
        <v>1486</v>
      </c>
      <c r="C542" t="s">
        <v>1487</v>
      </c>
      <c r="D542" t="s">
        <v>1525</v>
      </c>
      <c r="E542" t="s">
        <v>152</v>
      </c>
      <c r="F542" t="s">
        <v>153</v>
      </c>
      <c r="G542" t="s">
        <v>202</v>
      </c>
      <c r="I542" t="s">
        <v>155</v>
      </c>
      <c r="J542" t="s">
        <v>156</v>
      </c>
      <c r="U542" s="8">
        <v>43283</v>
      </c>
      <c r="V542" t="s">
        <v>157</v>
      </c>
      <c r="W542" t="s">
        <v>157</v>
      </c>
      <c r="X542" t="s">
        <v>156</v>
      </c>
      <c r="Z542" t="s">
        <v>1510</v>
      </c>
      <c r="AZ542">
        <v>4.4000000000000004</v>
      </c>
      <c r="BA542">
        <v>1702.9</v>
      </c>
      <c r="BB542">
        <v>132.52000000000001</v>
      </c>
      <c r="BC542">
        <v>12.85</v>
      </c>
      <c r="BD542">
        <v>12.7</v>
      </c>
      <c r="BE542">
        <v>0.95109999999999995</v>
      </c>
      <c r="BF542">
        <v>3500</v>
      </c>
      <c r="BG542">
        <v>82.4</v>
      </c>
      <c r="BK542" t="s">
        <v>156</v>
      </c>
      <c r="BL542" t="s">
        <v>156</v>
      </c>
      <c r="BM542" t="s">
        <v>156</v>
      </c>
      <c r="BV542" s="8">
        <v>43406</v>
      </c>
      <c r="BW542" t="s">
        <v>156</v>
      </c>
      <c r="BX542" t="s">
        <v>156</v>
      </c>
      <c r="BY542" t="s">
        <v>156</v>
      </c>
      <c r="CF542" t="s">
        <v>159</v>
      </c>
      <c r="CN542" t="s">
        <v>156</v>
      </c>
    </row>
    <row r="543" spans="1:92" x14ac:dyDescent="0.3">
      <c r="A543" t="s">
        <v>1526</v>
      </c>
      <c r="B543" t="s">
        <v>1486</v>
      </c>
      <c r="C543" t="s">
        <v>1487</v>
      </c>
      <c r="D543" t="s">
        <v>1527</v>
      </c>
      <c r="E543" t="s">
        <v>152</v>
      </c>
      <c r="F543" t="s">
        <v>153</v>
      </c>
      <c r="G543" t="s">
        <v>202</v>
      </c>
      <c r="I543" t="s">
        <v>155</v>
      </c>
      <c r="J543" t="s">
        <v>162</v>
      </c>
      <c r="L543">
        <v>1702.9</v>
      </c>
      <c r="M543">
        <v>132.52000000000001</v>
      </c>
      <c r="N543">
        <v>12.85</v>
      </c>
      <c r="O543">
        <v>12.7</v>
      </c>
      <c r="P543">
        <v>0.95109999999999995</v>
      </c>
      <c r="Q543">
        <v>3023</v>
      </c>
      <c r="R543">
        <v>82.4</v>
      </c>
      <c r="S543">
        <v>5</v>
      </c>
      <c r="T543">
        <v>50000</v>
      </c>
      <c r="U543" s="8">
        <v>43283</v>
      </c>
      <c r="V543" t="s">
        <v>157</v>
      </c>
      <c r="W543" t="s">
        <v>157</v>
      </c>
      <c r="X543" t="s">
        <v>156</v>
      </c>
      <c r="Z543" t="s">
        <v>1510</v>
      </c>
      <c r="AP543">
        <v>78.599999999999994</v>
      </c>
      <c r="AR543">
        <v>1.1599999999999999</v>
      </c>
      <c r="AS543">
        <v>1.24</v>
      </c>
      <c r="AZ543">
        <v>4.4000000000000004</v>
      </c>
      <c r="BA543">
        <v>1702.9</v>
      </c>
      <c r="BB543">
        <v>132.52000000000001</v>
      </c>
      <c r="BC543">
        <v>12.85</v>
      </c>
      <c r="BD543">
        <v>12.7</v>
      </c>
      <c r="BE543">
        <v>0.95109999999999995</v>
      </c>
      <c r="BF543">
        <v>3000</v>
      </c>
      <c r="BG543">
        <v>82.4</v>
      </c>
      <c r="BK543" t="s">
        <v>156</v>
      </c>
      <c r="BL543" t="s">
        <v>156</v>
      </c>
      <c r="BM543" t="s">
        <v>156</v>
      </c>
      <c r="BV543" s="8">
        <v>43406</v>
      </c>
      <c r="BW543" t="s">
        <v>156</v>
      </c>
      <c r="BX543" t="s">
        <v>156</v>
      </c>
      <c r="BY543" t="s">
        <v>156</v>
      </c>
      <c r="CF543" t="s">
        <v>159</v>
      </c>
      <c r="CN543" t="s">
        <v>156</v>
      </c>
    </row>
    <row r="544" spans="1:92" x14ac:dyDescent="0.3">
      <c r="A544" t="s">
        <v>1528</v>
      </c>
      <c r="B544" t="s">
        <v>1514</v>
      </c>
      <c r="C544" t="s">
        <v>1515</v>
      </c>
      <c r="D544" t="s">
        <v>1529</v>
      </c>
      <c r="E544" t="s">
        <v>152</v>
      </c>
      <c r="F544" t="s">
        <v>153</v>
      </c>
      <c r="G544" t="s">
        <v>202</v>
      </c>
      <c r="I544" t="s">
        <v>155</v>
      </c>
      <c r="J544" t="s">
        <v>162</v>
      </c>
      <c r="L544">
        <v>1880.6</v>
      </c>
      <c r="M544">
        <v>122.83</v>
      </c>
      <c r="N544">
        <v>15.31</v>
      </c>
      <c r="O544">
        <v>14.265000000000001</v>
      </c>
      <c r="P544">
        <v>0.95699999999999996</v>
      </c>
      <c r="Q544">
        <v>4176</v>
      </c>
      <c r="R544">
        <v>82.4</v>
      </c>
      <c r="S544">
        <v>5</v>
      </c>
      <c r="T544">
        <v>50000</v>
      </c>
      <c r="U544" s="8">
        <v>43283</v>
      </c>
      <c r="V544" t="s">
        <v>157</v>
      </c>
      <c r="W544" t="s">
        <v>157</v>
      </c>
      <c r="X544" t="s">
        <v>156</v>
      </c>
      <c r="Z544" t="s">
        <v>1530</v>
      </c>
      <c r="AP544">
        <v>84.6</v>
      </c>
      <c r="AR544">
        <v>1.32</v>
      </c>
      <c r="AS544">
        <v>1.18</v>
      </c>
      <c r="AZ544">
        <v>4.4000000000000004</v>
      </c>
      <c r="BA544">
        <v>1880.6</v>
      </c>
      <c r="BB544">
        <v>122.83</v>
      </c>
      <c r="BC544">
        <v>15.31</v>
      </c>
      <c r="BD544">
        <v>14.27</v>
      </c>
      <c r="BE544">
        <v>0.96</v>
      </c>
      <c r="BF544">
        <v>4000</v>
      </c>
      <c r="BG544">
        <v>80</v>
      </c>
      <c r="BK544" t="s">
        <v>156</v>
      </c>
      <c r="BL544" t="s">
        <v>156</v>
      </c>
      <c r="BM544" t="s">
        <v>156</v>
      </c>
      <c r="BV544" s="8">
        <v>43406</v>
      </c>
      <c r="BW544" t="s">
        <v>156</v>
      </c>
      <c r="BX544" t="s">
        <v>156</v>
      </c>
      <c r="BY544" t="s">
        <v>156</v>
      </c>
      <c r="CF544" t="s">
        <v>159</v>
      </c>
      <c r="CN544" t="s">
        <v>156</v>
      </c>
    </row>
    <row r="545" spans="1:92" x14ac:dyDescent="0.3">
      <c r="A545" t="s">
        <v>1531</v>
      </c>
      <c r="B545" t="s">
        <v>1486</v>
      </c>
      <c r="C545" t="s">
        <v>1487</v>
      </c>
      <c r="D545" t="s">
        <v>1532</v>
      </c>
      <c r="E545" t="s">
        <v>152</v>
      </c>
      <c r="F545" t="s">
        <v>153</v>
      </c>
      <c r="G545" t="s">
        <v>202</v>
      </c>
      <c r="I545" t="s">
        <v>155</v>
      </c>
      <c r="J545" t="s">
        <v>156</v>
      </c>
      <c r="U545" s="8">
        <v>43283</v>
      </c>
      <c r="V545" t="s">
        <v>157</v>
      </c>
      <c r="W545" t="s">
        <v>157</v>
      </c>
      <c r="X545" t="s">
        <v>156</v>
      </c>
      <c r="Z545" t="s">
        <v>1510</v>
      </c>
      <c r="AZ545">
        <v>4.4000000000000004</v>
      </c>
      <c r="BA545">
        <v>1715.7</v>
      </c>
      <c r="BB545">
        <v>134.78</v>
      </c>
      <c r="BC545">
        <v>12.73</v>
      </c>
      <c r="BD545">
        <v>12.7</v>
      </c>
      <c r="BE545">
        <v>0.95109999999999995</v>
      </c>
      <c r="BF545">
        <v>5000</v>
      </c>
      <c r="BG545">
        <v>78.8</v>
      </c>
      <c r="BK545" t="s">
        <v>156</v>
      </c>
      <c r="BL545" t="s">
        <v>156</v>
      </c>
      <c r="BM545" t="s">
        <v>156</v>
      </c>
      <c r="BV545" s="8">
        <v>43406</v>
      </c>
      <c r="BW545" t="s">
        <v>156</v>
      </c>
      <c r="BX545" t="s">
        <v>156</v>
      </c>
      <c r="BY545" t="s">
        <v>156</v>
      </c>
      <c r="CF545" t="s">
        <v>159</v>
      </c>
      <c r="CN545" t="s">
        <v>156</v>
      </c>
    </row>
    <row r="546" spans="1:92" hidden="1" x14ac:dyDescent="0.3">
      <c r="A546" t="s">
        <v>1533</v>
      </c>
      <c r="B546" t="s">
        <v>1420</v>
      </c>
      <c r="C546" t="s">
        <v>1421</v>
      </c>
      <c r="D546" t="s">
        <v>1534</v>
      </c>
      <c r="E546" t="s">
        <v>152</v>
      </c>
      <c r="F546" t="s">
        <v>153</v>
      </c>
      <c r="G546" t="s">
        <v>154</v>
      </c>
      <c r="I546" t="s">
        <v>155</v>
      </c>
      <c r="J546" t="s">
        <v>156</v>
      </c>
      <c r="U546" s="8">
        <v>43280</v>
      </c>
      <c r="V546" t="s">
        <v>157</v>
      </c>
      <c r="W546" t="s">
        <v>157</v>
      </c>
      <c r="X546" t="s">
        <v>156</v>
      </c>
      <c r="Z546" t="s">
        <v>1535</v>
      </c>
      <c r="AZ546">
        <v>4.4000000000000004</v>
      </c>
      <c r="BA546">
        <v>1600</v>
      </c>
      <c r="BB546">
        <v>133</v>
      </c>
      <c r="BC546">
        <v>12</v>
      </c>
      <c r="BD546">
        <v>20</v>
      </c>
      <c r="BE546">
        <v>0.9</v>
      </c>
      <c r="BF546">
        <v>5000</v>
      </c>
      <c r="BG546">
        <v>80</v>
      </c>
      <c r="BK546" t="s">
        <v>156</v>
      </c>
      <c r="BL546" t="s">
        <v>156</v>
      </c>
      <c r="BM546" t="s">
        <v>156</v>
      </c>
      <c r="BV546" s="8">
        <v>43406</v>
      </c>
      <c r="BW546" t="s">
        <v>156</v>
      </c>
      <c r="BX546" t="s">
        <v>156</v>
      </c>
      <c r="BY546" t="s">
        <v>156</v>
      </c>
      <c r="CF546" t="s">
        <v>159</v>
      </c>
      <c r="CN546" t="s">
        <v>156</v>
      </c>
    </row>
    <row r="547" spans="1:92" hidden="1" x14ac:dyDescent="0.3">
      <c r="A547" t="s">
        <v>1536</v>
      </c>
      <c r="B547" t="s">
        <v>1420</v>
      </c>
      <c r="C547" t="s">
        <v>1421</v>
      </c>
      <c r="D547" t="s">
        <v>1537</v>
      </c>
      <c r="E547" t="s">
        <v>152</v>
      </c>
      <c r="F547" t="s">
        <v>153</v>
      </c>
      <c r="G547" t="s">
        <v>154</v>
      </c>
      <c r="I547" t="s">
        <v>155</v>
      </c>
      <c r="J547" t="s">
        <v>162</v>
      </c>
      <c r="L547">
        <v>1790.55</v>
      </c>
      <c r="M547">
        <v>137.19</v>
      </c>
      <c r="N547">
        <v>13.051500000000001</v>
      </c>
      <c r="O547">
        <v>15.97</v>
      </c>
      <c r="P547">
        <v>0.9466</v>
      </c>
      <c r="Q547">
        <v>3475</v>
      </c>
      <c r="R547">
        <v>82.59</v>
      </c>
      <c r="S547">
        <v>5</v>
      </c>
      <c r="T547">
        <v>50000</v>
      </c>
      <c r="U547" s="8">
        <v>43280</v>
      </c>
      <c r="V547" t="s">
        <v>157</v>
      </c>
      <c r="W547" t="s">
        <v>157</v>
      </c>
      <c r="X547" t="s">
        <v>156</v>
      </c>
      <c r="Z547" t="s">
        <v>1535</v>
      </c>
      <c r="AP547">
        <v>84.7</v>
      </c>
      <c r="AR547">
        <v>1.22</v>
      </c>
      <c r="AS547">
        <v>1.3</v>
      </c>
      <c r="AZ547">
        <v>4.4000000000000004</v>
      </c>
      <c r="BA547">
        <v>1600</v>
      </c>
      <c r="BB547">
        <v>133</v>
      </c>
      <c r="BC547">
        <v>12</v>
      </c>
      <c r="BD547">
        <v>20</v>
      </c>
      <c r="BE547">
        <v>0.9</v>
      </c>
      <c r="BF547">
        <v>3500</v>
      </c>
      <c r="BG547">
        <v>80</v>
      </c>
      <c r="BK547" t="s">
        <v>156</v>
      </c>
      <c r="BL547" t="s">
        <v>156</v>
      </c>
      <c r="BM547" t="s">
        <v>156</v>
      </c>
      <c r="BV547" s="8">
        <v>43406</v>
      </c>
      <c r="BW547" t="s">
        <v>156</v>
      </c>
      <c r="BX547" t="s">
        <v>156</v>
      </c>
      <c r="BY547" t="s">
        <v>156</v>
      </c>
      <c r="CF547" t="s">
        <v>159</v>
      </c>
      <c r="CN547" t="s">
        <v>156</v>
      </c>
    </row>
    <row r="548" spans="1:92" hidden="1" x14ac:dyDescent="0.3">
      <c r="A548" t="s">
        <v>1538</v>
      </c>
      <c r="B548" t="s">
        <v>613</v>
      </c>
      <c r="C548" t="s">
        <v>614</v>
      </c>
      <c r="D548" t="s">
        <v>1539</v>
      </c>
      <c r="E548" t="s">
        <v>152</v>
      </c>
      <c r="F548" t="s">
        <v>153</v>
      </c>
      <c r="G548" t="s">
        <v>154</v>
      </c>
      <c r="I548" t="s">
        <v>155</v>
      </c>
      <c r="J548" t="s">
        <v>156</v>
      </c>
      <c r="U548" s="8">
        <v>43280</v>
      </c>
      <c r="V548" t="s">
        <v>189</v>
      </c>
      <c r="W548" t="s">
        <v>478</v>
      </c>
      <c r="X548" t="s">
        <v>156</v>
      </c>
      <c r="Z548" t="s">
        <v>1540</v>
      </c>
      <c r="AZ548">
        <v>4.4000000000000004</v>
      </c>
      <c r="BA548">
        <v>2200</v>
      </c>
      <c r="BB548">
        <v>122</v>
      </c>
      <c r="BC548">
        <v>18</v>
      </c>
      <c r="BD548">
        <v>11</v>
      </c>
      <c r="BE548">
        <v>0.97</v>
      </c>
      <c r="BF548">
        <v>5000</v>
      </c>
      <c r="BG548">
        <v>83</v>
      </c>
      <c r="BK548" t="s">
        <v>156</v>
      </c>
      <c r="BL548" t="s">
        <v>156</v>
      </c>
      <c r="BM548" t="s">
        <v>156</v>
      </c>
      <c r="BV548" s="8">
        <v>43406</v>
      </c>
      <c r="BW548" t="s">
        <v>156</v>
      </c>
      <c r="BX548" t="s">
        <v>156</v>
      </c>
      <c r="BY548" t="s">
        <v>156</v>
      </c>
      <c r="CF548" t="s">
        <v>159</v>
      </c>
      <c r="CN548" t="s">
        <v>156</v>
      </c>
    </row>
    <row r="549" spans="1:92" hidden="1" x14ac:dyDescent="0.3">
      <c r="A549" t="s">
        <v>1541</v>
      </c>
      <c r="B549" t="s">
        <v>1420</v>
      </c>
      <c r="C549" t="s">
        <v>1421</v>
      </c>
      <c r="D549" t="s">
        <v>1542</v>
      </c>
      <c r="E549" t="s">
        <v>152</v>
      </c>
      <c r="F549" t="s">
        <v>153</v>
      </c>
      <c r="G549" t="s">
        <v>154</v>
      </c>
      <c r="I549" t="s">
        <v>155</v>
      </c>
      <c r="J549" t="s">
        <v>156</v>
      </c>
      <c r="U549" s="8">
        <v>43280</v>
      </c>
      <c r="V549" t="s">
        <v>157</v>
      </c>
      <c r="W549" t="s">
        <v>157</v>
      </c>
      <c r="X549" t="s">
        <v>156</v>
      </c>
      <c r="Z549" t="s">
        <v>1535</v>
      </c>
      <c r="AZ549">
        <v>4.4000000000000004</v>
      </c>
      <c r="BA549">
        <v>1600</v>
      </c>
      <c r="BB549">
        <v>133</v>
      </c>
      <c r="BC549">
        <v>12</v>
      </c>
      <c r="BD549">
        <v>20</v>
      </c>
      <c r="BE549">
        <v>0.9</v>
      </c>
      <c r="BF549">
        <v>4000</v>
      </c>
      <c r="BG549">
        <v>80</v>
      </c>
      <c r="BK549" t="s">
        <v>156</v>
      </c>
      <c r="BL549" t="s">
        <v>156</v>
      </c>
      <c r="BM549" t="s">
        <v>156</v>
      </c>
      <c r="BV549" s="8">
        <v>43406</v>
      </c>
      <c r="BW549" t="s">
        <v>156</v>
      </c>
      <c r="BX549" t="s">
        <v>156</v>
      </c>
      <c r="BY549" t="s">
        <v>156</v>
      </c>
      <c r="CF549" t="s">
        <v>159</v>
      </c>
      <c r="CN549" t="s">
        <v>156</v>
      </c>
    </row>
    <row r="550" spans="1:92" x14ac:dyDescent="0.3">
      <c r="A550" t="s">
        <v>1543</v>
      </c>
      <c r="B550" t="s">
        <v>1544</v>
      </c>
      <c r="C550" t="s">
        <v>1545</v>
      </c>
      <c r="D550" t="s">
        <v>1546</v>
      </c>
      <c r="E550" t="s">
        <v>152</v>
      </c>
      <c r="F550" t="s">
        <v>153</v>
      </c>
      <c r="G550" t="s">
        <v>202</v>
      </c>
      <c r="I550" t="s">
        <v>155</v>
      </c>
      <c r="J550" t="s">
        <v>156</v>
      </c>
      <c r="U550" s="8">
        <v>43279</v>
      </c>
      <c r="V550" t="s">
        <v>157</v>
      </c>
      <c r="W550" t="s">
        <v>157</v>
      </c>
      <c r="X550" t="s">
        <v>1343</v>
      </c>
      <c r="Z550" t="s">
        <v>1547</v>
      </c>
      <c r="AZ550">
        <v>4.4000000000000004</v>
      </c>
      <c r="BA550">
        <v>2340</v>
      </c>
      <c r="BB550">
        <v>130</v>
      </c>
      <c r="BC550">
        <v>18</v>
      </c>
      <c r="BD550">
        <v>7.7</v>
      </c>
      <c r="BE550">
        <v>0.9</v>
      </c>
      <c r="BF550">
        <v>4500</v>
      </c>
      <c r="BG550">
        <v>80</v>
      </c>
      <c r="BK550" t="s">
        <v>156</v>
      </c>
      <c r="BL550" t="s">
        <v>156</v>
      </c>
      <c r="BM550" t="s">
        <v>156</v>
      </c>
      <c r="BV550" s="8">
        <v>43406</v>
      </c>
      <c r="BW550" t="s">
        <v>156</v>
      </c>
      <c r="BX550" t="s">
        <v>156</v>
      </c>
      <c r="BY550" t="s">
        <v>156</v>
      </c>
      <c r="CF550" t="s">
        <v>159</v>
      </c>
      <c r="CN550" t="s">
        <v>156</v>
      </c>
    </row>
    <row r="551" spans="1:92" x14ac:dyDescent="0.3">
      <c r="A551" t="s">
        <v>1548</v>
      </c>
      <c r="B551" t="s">
        <v>1544</v>
      </c>
      <c r="C551" t="s">
        <v>1545</v>
      </c>
      <c r="D551" t="s">
        <v>1549</v>
      </c>
      <c r="E551" t="s">
        <v>152</v>
      </c>
      <c r="F551" t="s">
        <v>153</v>
      </c>
      <c r="G551" t="s">
        <v>202</v>
      </c>
      <c r="I551" t="s">
        <v>155</v>
      </c>
      <c r="J551" t="s">
        <v>156</v>
      </c>
      <c r="U551" s="8">
        <v>43279</v>
      </c>
      <c r="V551" t="s">
        <v>157</v>
      </c>
      <c r="W551" t="s">
        <v>157</v>
      </c>
      <c r="X551" t="s">
        <v>1343</v>
      </c>
      <c r="Z551" t="s">
        <v>1550</v>
      </c>
      <c r="AZ551">
        <v>4.4000000000000004</v>
      </c>
      <c r="BA551">
        <v>2600</v>
      </c>
      <c r="BB551">
        <v>130</v>
      </c>
      <c r="BC551">
        <v>20</v>
      </c>
      <c r="BD551">
        <v>5.79</v>
      </c>
      <c r="BE551">
        <v>0.9</v>
      </c>
      <c r="BF551">
        <v>3500</v>
      </c>
      <c r="BG551">
        <v>80</v>
      </c>
      <c r="BK551" t="s">
        <v>156</v>
      </c>
      <c r="BL551" t="s">
        <v>156</v>
      </c>
      <c r="BM551" t="s">
        <v>156</v>
      </c>
      <c r="BV551" s="8">
        <v>43406</v>
      </c>
      <c r="BW551" t="s">
        <v>156</v>
      </c>
      <c r="BX551" t="s">
        <v>156</v>
      </c>
      <c r="BY551" t="s">
        <v>156</v>
      </c>
      <c r="CF551" t="s">
        <v>159</v>
      </c>
      <c r="CN551" t="s">
        <v>156</v>
      </c>
    </row>
    <row r="552" spans="1:92" x14ac:dyDescent="0.3">
      <c r="A552" t="s">
        <v>1551</v>
      </c>
      <c r="B552" t="s">
        <v>1544</v>
      </c>
      <c r="C552" t="s">
        <v>1545</v>
      </c>
      <c r="D552" t="s">
        <v>1552</v>
      </c>
      <c r="E552" t="s">
        <v>152</v>
      </c>
      <c r="F552" t="s">
        <v>153</v>
      </c>
      <c r="G552" t="s">
        <v>202</v>
      </c>
      <c r="I552" t="s">
        <v>155</v>
      </c>
      <c r="J552" t="s">
        <v>162</v>
      </c>
      <c r="L552">
        <v>2195.5</v>
      </c>
      <c r="M552">
        <v>123.34</v>
      </c>
      <c r="N552">
        <v>17.8</v>
      </c>
      <c r="O552">
        <v>7.7</v>
      </c>
      <c r="P552">
        <v>0.97270000000000001</v>
      </c>
      <c r="Q552">
        <v>2896</v>
      </c>
      <c r="R552">
        <v>81.900000000000006</v>
      </c>
      <c r="S552">
        <v>5</v>
      </c>
      <c r="T552">
        <v>50000</v>
      </c>
      <c r="U552" s="8">
        <v>43279</v>
      </c>
      <c r="V552" t="s">
        <v>157</v>
      </c>
      <c r="W552" t="s">
        <v>157</v>
      </c>
      <c r="X552" t="s">
        <v>1343</v>
      </c>
      <c r="Z552" t="s">
        <v>1547</v>
      </c>
      <c r="AP552">
        <v>89.3</v>
      </c>
      <c r="AR552">
        <v>1.28</v>
      </c>
      <c r="AS552">
        <v>1.44</v>
      </c>
      <c r="AZ552">
        <v>4.4000000000000004</v>
      </c>
      <c r="BA552">
        <v>2250</v>
      </c>
      <c r="BB552">
        <v>125</v>
      </c>
      <c r="BC552">
        <v>18</v>
      </c>
      <c r="BD552">
        <v>7.7</v>
      </c>
      <c r="BE552">
        <v>0.9</v>
      </c>
      <c r="BF552">
        <v>3000</v>
      </c>
      <c r="BG552">
        <v>80</v>
      </c>
      <c r="BK552" t="s">
        <v>156</v>
      </c>
      <c r="BL552" t="s">
        <v>156</v>
      </c>
      <c r="BM552" t="s">
        <v>156</v>
      </c>
      <c r="BV552" s="8">
        <v>43406</v>
      </c>
      <c r="BW552" t="s">
        <v>156</v>
      </c>
      <c r="BX552" t="s">
        <v>156</v>
      </c>
      <c r="BY552" t="s">
        <v>156</v>
      </c>
      <c r="CF552" t="s">
        <v>159</v>
      </c>
      <c r="CN552" t="s">
        <v>156</v>
      </c>
    </row>
    <row r="553" spans="1:92" x14ac:dyDescent="0.3">
      <c r="A553" t="s">
        <v>1553</v>
      </c>
      <c r="B553" t="s">
        <v>1544</v>
      </c>
      <c r="C553" t="s">
        <v>1545</v>
      </c>
      <c r="D553" t="s">
        <v>1554</v>
      </c>
      <c r="E553" t="s">
        <v>152</v>
      </c>
      <c r="F553" t="s">
        <v>153</v>
      </c>
      <c r="G553" t="s">
        <v>202</v>
      </c>
      <c r="I553" t="s">
        <v>155</v>
      </c>
      <c r="J553" t="s">
        <v>162</v>
      </c>
      <c r="L553">
        <v>2034.7</v>
      </c>
      <c r="M553">
        <v>114.76</v>
      </c>
      <c r="N553">
        <v>17.73</v>
      </c>
      <c r="O553">
        <v>7.63</v>
      </c>
      <c r="P553">
        <v>0.97270000000000001</v>
      </c>
      <c r="Q553">
        <v>2884</v>
      </c>
      <c r="R553">
        <v>81.900000000000006</v>
      </c>
      <c r="S553">
        <v>5</v>
      </c>
      <c r="T553">
        <v>50000</v>
      </c>
      <c r="U553" s="8">
        <v>43279</v>
      </c>
      <c r="V553" t="s">
        <v>157</v>
      </c>
      <c r="W553" t="s">
        <v>157</v>
      </c>
      <c r="X553" t="s">
        <v>1343</v>
      </c>
      <c r="Z553" t="s">
        <v>1555</v>
      </c>
      <c r="AP553">
        <v>84.2</v>
      </c>
      <c r="AR553">
        <v>1.24</v>
      </c>
      <c r="AS553">
        <v>1.42</v>
      </c>
      <c r="AZ553">
        <v>4.4000000000000004</v>
      </c>
      <c r="BA553">
        <v>2160</v>
      </c>
      <c r="BB553">
        <v>120</v>
      </c>
      <c r="BC553">
        <v>18</v>
      </c>
      <c r="BD553">
        <v>7.63</v>
      </c>
      <c r="BE553">
        <v>0.9</v>
      </c>
      <c r="BF553">
        <v>3000</v>
      </c>
      <c r="BG553">
        <v>80</v>
      </c>
      <c r="BK553" t="s">
        <v>156</v>
      </c>
      <c r="BL553" t="s">
        <v>156</v>
      </c>
      <c r="BM553" t="s">
        <v>156</v>
      </c>
      <c r="BV553" s="8">
        <v>43406</v>
      </c>
      <c r="BW553" t="s">
        <v>156</v>
      </c>
      <c r="BX553" t="s">
        <v>156</v>
      </c>
      <c r="BY553" t="s">
        <v>156</v>
      </c>
      <c r="CF553" t="s">
        <v>159</v>
      </c>
      <c r="CN553" t="s">
        <v>156</v>
      </c>
    </row>
    <row r="554" spans="1:92" x14ac:dyDescent="0.3">
      <c r="A554" t="s">
        <v>1556</v>
      </c>
      <c r="B554" t="s">
        <v>1544</v>
      </c>
      <c r="C554" t="s">
        <v>1545</v>
      </c>
      <c r="D554" t="s">
        <v>1557</v>
      </c>
      <c r="E554" t="s">
        <v>152</v>
      </c>
      <c r="F554" t="s">
        <v>153</v>
      </c>
      <c r="G554" t="s">
        <v>202</v>
      </c>
      <c r="I554" t="s">
        <v>155</v>
      </c>
      <c r="J554" t="s">
        <v>162</v>
      </c>
      <c r="L554">
        <v>2589.3000000000002</v>
      </c>
      <c r="M554">
        <v>124.41</v>
      </c>
      <c r="N554">
        <v>20.81</v>
      </c>
      <c r="O554">
        <v>5.83</v>
      </c>
      <c r="P554">
        <v>0.97909999999999997</v>
      </c>
      <c r="Q554">
        <v>2898</v>
      </c>
      <c r="R554">
        <v>81.8</v>
      </c>
      <c r="S554">
        <v>5</v>
      </c>
      <c r="T554">
        <v>50000</v>
      </c>
      <c r="U554" s="8">
        <v>43279</v>
      </c>
      <c r="V554" t="s">
        <v>157</v>
      </c>
      <c r="W554" t="s">
        <v>157</v>
      </c>
      <c r="X554" t="s">
        <v>1343</v>
      </c>
      <c r="Z554" t="s">
        <v>1558</v>
      </c>
      <c r="AP554">
        <v>88.9</v>
      </c>
      <c r="AR554">
        <v>1.26</v>
      </c>
      <c r="AS554">
        <v>1.42</v>
      </c>
      <c r="AZ554">
        <v>4.4000000000000004</v>
      </c>
      <c r="BA554">
        <v>2600</v>
      </c>
      <c r="BB554">
        <v>130</v>
      </c>
      <c r="BC554">
        <v>20</v>
      </c>
      <c r="BD554">
        <v>20</v>
      </c>
      <c r="BE554">
        <v>0.9</v>
      </c>
      <c r="BF554">
        <v>3000</v>
      </c>
      <c r="BG554">
        <v>80</v>
      </c>
      <c r="BK554" t="s">
        <v>156</v>
      </c>
      <c r="BL554" t="s">
        <v>156</v>
      </c>
      <c r="BM554" t="s">
        <v>156</v>
      </c>
      <c r="BV554" s="8">
        <v>43406</v>
      </c>
      <c r="BW554" t="s">
        <v>156</v>
      </c>
      <c r="BX554" t="s">
        <v>156</v>
      </c>
      <c r="BY554" t="s">
        <v>156</v>
      </c>
      <c r="CF554" t="s">
        <v>159</v>
      </c>
      <c r="CN554" t="s">
        <v>156</v>
      </c>
    </row>
    <row r="555" spans="1:92" x14ac:dyDescent="0.3">
      <c r="A555" t="s">
        <v>1559</v>
      </c>
      <c r="B555" t="s">
        <v>1544</v>
      </c>
      <c r="C555" t="s">
        <v>1545</v>
      </c>
      <c r="D555" t="s">
        <v>1560</v>
      </c>
      <c r="E555" t="s">
        <v>152</v>
      </c>
      <c r="F555" t="s">
        <v>153</v>
      </c>
      <c r="G555" t="s">
        <v>202</v>
      </c>
      <c r="I555" t="s">
        <v>155</v>
      </c>
      <c r="J555" t="s">
        <v>156</v>
      </c>
      <c r="U555" s="8">
        <v>43279</v>
      </c>
      <c r="V555" t="s">
        <v>157</v>
      </c>
      <c r="W555" t="s">
        <v>157</v>
      </c>
      <c r="X555" t="s">
        <v>1343</v>
      </c>
      <c r="Z555" t="s">
        <v>1547</v>
      </c>
      <c r="AZ555">
        <v>4.4000000000000004</v>
      </c>
      <c r="BA555">
        <v>2250</v>
      </c>
      <c r="BB555">
        <v>125</v>
      </c>
      <c r="BC555">
        <v>18</v>
      </c>
      <c r="BD555">
        <v>7.7</v>
      </c>
      <c r="BE555">
        <v>0.9</v>
      </c>
      <c r="BF555">
        <v>3500</v>
      </c>
      <c r="BG555">
        <v>80</v>
      </c>
      <c r="BK555" t="s">
        <v>156</v>
      </c>
      <c r="BL555" t="s">
        <v>156</v>
      </c>
      <c r="BM555" t="s">
        <v>156</v>
      </c>
      <c r="BV555" s="8">
        <v>43406</v>
      </c>
      <c r="BW555" t="s">
        <v>156</v>
      </c>
      <c r="BX555" t="s">
        <v>156</v>
      </c>
      <c r="BY555" t="s">
        <v>156</v>
      </c>
      <c r="CF555" t="s">
        <v>159</v>
      </c>
      <c r="CN555" t="s">
        <v>156</v>
      </c>
    </row>
    <row r="556" spans="1:92" x14ac:dyDescent="0.3">
      <c r="A556" t="s">
        <v>1561</v>
      </c>
      <c r="B556" t="s">
        <v>1544</v>
      </c>
      <c r="C556" t="s">
        <v>1545</v>
      </c>
      <c r="D556" t="s">
        <v>1562</v>
      </c>
      <c r="E556" t="s">
        <v>152</v>
      </c>
      <c r="F556" t="s">
        <v>153</v>
      </c>
      <c r="G556" t="s">
        <v>202</v>
      </c>
      <c r="I556" t="s">
        <v>155</v>
      </c>
      <c r="J556" t="s">
        <v>156</v>
      </c>
      <c r="U556" s="8">
        <v>43279</v>
      </c>
      <c r="V556" t="s">
        <v>157</v>
      </c>
      <c r="W556" t="s">
        <v>157</v>
      </c>
      <c r="X556" t="s">
        <v>1343</v>
      </c>
      <c r="Z556" t="s">
        <v>1550</v>
      </c>
      <c r="AZ556">
        <v>4.4000000000000004</v>
      </c>
      <c r="BA556">
        <v>2600</v>
      </c>
      <c r="BB556">
        <v>130</v>
      </c>
      <c r="BC556">
        <v>20</v>
      </c>
      <c r="BD556">
        <v>5.79</v>
      </c>
      <c r="BE556">
        <v>0.9</v>
      </c>
      <c r="BF556">
        <v>5000</v>
      </c>
      <c r="BG556">
        <v>80</v>
      </c>
      <c r="BK556" t="s">
        <v>156</v>
      </c>
      <c r="BL556" t="s">
        <v>156</v>
      </c>
      <c r="BM556" t="s">
        <v>156</v>
      </c>
      <c r="BV556" s="8">
        <v>43406</v>
      </c>
      <c r="BW556" t="s">
        <v>156</v>
      </c>
      <c r="BX556" t="s">
        <v>156</v>
      </c>
      <c r="BY556" t="s">
        <v>156</v>
      </c>
      <c r="CF556" t="s">
        <v>159</v>
      </c>
      <c r="CN556" t="s">
        <v>156</v>
      </c>
    </row>
    <row r="557" spans="1:92" x14ac:dyDescent="0.3">
      <c r="A557" t="s">
        <v>1563</v>
      </c>
      <c r="B557" t="s">
        <v>1544</v>
      </c>
      <c r="C557" t="s">
        <v>1545</v>
      </c>
      <c r="D557" t="s">
        <v>1564</v>
      </c>
      <c r="E557" t="s">
        <v>152</v>
      </c>
      <c r="F557" t="s">
        <v>153</v>
      </c>
      <c r="G557" t="s">
        <v>202</v>
      </c>
      <c r="I557" t="s">
        <v>155</v>
      </c>
      <c r="J557" t="s">
        <v>156</v>
      </c>
      <c r="U557" s="8">
        <v>43279</v>
      </c>
      <c r="V557" t="s">
        <v>157</v>
      </c>
      <c r="W557" t="s">
        <v>157</v>
      </c>
      <c r="X557" t="s">
        <v>1343</v>
      </c>
      <c r="Z557" t="s">
        <v>1555</v>
      </c>
      <c r="AZ557">
        <v>4.4000000000000004</v>
      </c>
      <c r="BA557">
        <v>2160</v>
      </c>
      <c r="BB557">
        <v>120</v>
      </c>
      <c r="BC557">
        <v>18</v>
      </c>
      <c r="BD557">
        <v>7.63</v>
      </c>
      <c r="BE557">
        <v>0.9</v>
      </c>
      <c r="BF557">
        <v>5000</v>
      </c>
      <c r="BG557">
        <v>80</v>
      </c>
      <c r="BK557" t="s">
        <v>156</v>
      </c>
      <c r="BL557" t="s">
        <v>156</v>
      </c>
      <c r="BM557" t="s">
        <v>156</v>
      </c>
      <c r="BV557" s="8">
        <v>43406</v>
      </c>
      <c r="BW557" t="s">
        <v>156</v>
      </c>
      <c r="BX557" t="s">
        <v>156</v>
      </c>
      <c r="BY557" t="s">
        <v>156</v>
      </c>
      <c r="CF557" t="s">
        <v>159</v>
      </c>
      <c r="CN557" t="s">
        <v>156</v>
      </c>
    </row>
    <row r="558" spans="1:92" x14ac:dyDescent="0.3">
      <c r="A558" t="s">
        <v>1565</v>
      </c>
      <c r="B558" t="s">
        <v>1544</v>
      </c>
      <c r="C558" t="s">
        <v>1545</v>
      </c>
      <c r="D558" t="s">
        <v>1566</v>
      </c>
      <c r="E558" t="s">
        <v>152</v>
      </c>
      <c r="F558" t="s">
        <v>153</v>
      </c>
      <c r="G558" t="s">
        <v>202</v>
      </c>
      <c r="I558" t="s">
        <v>155</v>
      </c>
      <c r="J558" t="s">
        <v>156</v>
      </c>
      <c r="U558" s="8">
        <v>43279</v>
      </c>
      <c r="V558" t="s">
        <v>157</v>
      </c>
      <c r="W558" t="s">
        <v>157</v>
      </c>
      <c r="X558" t="s">
        <v>1343</v>
      </c>
      <c r="Z558" t="s">
        <v>1547</v>
      </c>
      <c r="AZ558">
        <v>4.4000000000000004</v>
      </c>
      <c r="BA558">
        <v>2340</v>
      </c>
      <c r="BB558">
        <v>130</v>
      </c>
      <c r="BC558">
        <v>18</v>
      </c>
      <c r="BD558">
        <v>7.7</v>
      </c>
      <c r="BE558">
        <v>0.9</v>
      </c>
      <c r="BF558">
        <v>4000</v>
      </c>
      <c r="BG558">
        <v>80</v>
      </c>
      <c r="BK558" t="s">
        <v>156</v>
      </c>
      <c r="BL558" t="s">
        <v>156</v>
      </c>
      <c r="BM558" t="s">
        <v>156</v>
      </c>
      <c r="BV558" s="8">
        <v>43406</v>
      </c>
      <c r="BW558" t="s">
        <v>156</v>
      </c>
      <c r="BX558" t="s">
        <v>156</v>
      </c>
      <c r="BY558" t="s">
        <v>156</v>
      </c>
      <c r="CF558" t="s">
        <v>159</v>
      </c>
      <c r="CN558" t="s">
        <v>156</v>
      </c>
    </row>
    <row r="559" spans="1:92" x14ac:dyDescent="0.3">
      <c r="A559" t="s">
        <v>1567</v>
      </c>
      <c r="B559" t="s">
        <v>1544</v>
      </c>
      <c r="C559" t="s">
        <v>1545</v>
      </c>
      <c r="D559" t="s">
        <v>1568</v>
      </c>
      <c r="E559" t="s">
        <v>152</v>
      </c>
      <c r="F559" t="s">
        <v>153</v>
      </c>
      <c r="G559" t="s">
        <v>202</v>
      </c>
      <c r="I559" t="s">
        <v>155</v>
      </c>
      <c r="J559" t="s">
        <v>156</v>
      </c>
      <c r="U559" s="8">
        <v>43279</v>
      </c>
      <c r="V559" t="s">
        <v>157</v>
      </c>
      <c r="W559" t="s">
        <v>157</v>
      </c>
      <c r="X559" t="s">
        <v>1343</v>
      </c>
      <c r="Z559" t="s">
        <v>1547</v>
      </c>
      <c r="AZ559">
        <v>4.4000000000000004</v>
      </c>
      <c r="BA559">
        <v>2340</v>
      </c>
      <c r="BB559">
        <v>130</v>
      </c>
      <c r="BC559">
        <v>18</v>
      </c>
      <c r="BD559">
        <v>7.7</v>
      </c>
      <c r="BE559">
        <v>0.9</v>
      </c>
      <c r="BF559">
        <v>5000</v>
      </c>
      <c r="BG559">
        <v>80</v>
      </c>
      <c r="BK559" t="s">
        <v>156</v>
      </c>
      <c r="BL559" t="s">
        <v>156</v>
      </c>
      <c r="BM559" t="s">
        <v>156</v>
      </c>
      <c r="BV559" s="8">
        <v>43406</v>
      </c>
      <c r="BW559" t="s">
        <v>156</v>
      </c>
      <c r="BX559" t="s">
        <v>156</v>
      </c>
      <c r="BY559" t="s">
        <v>156</v>
      </c>
      <c r="CF559" t="s">
        <v>159</v>
      </c>
      <c r="CN559" t="s">
        <v>156</v>
      </c>
    </row>
    <row r="560" spans="1:92" x14ac:dyDescent="0.3">
      <c r="A560" t="s">
        <v>1569</v>
      </c>
      <c r="B560" t="s">
        <v>1544</v>
      </c>
      <c r="C560" t="s">
        <v>1545</v>
      </c>
      <c r="D560" t="s">
        <v>1570</v>
      </c>
      <c r="E560" t="s">
        <v>152</v>
      </c>
      <c r="F560" t="s">
        <v>153</v>
      </c>
      <c r="G560" t="s">
        <v>202</v>
      </c>
      <c r="I560" t="s">
        <v>155</v>
      </c>
      <c r="J560" t="s">
        <v>156</v>
      </c>
      <c r="U560" s="8">
        <v>43279</v>
      </c>
      <c r="V560" t="s">
        <v>157</v>
      </c>
      <c r="W560" t="s">
        <v>157</v>
      </c>
      <c r="X560" t="s">
        <v>1343</v>
      </c>
      <c r="Z560" t="s">
        <v>1558</v>
      </c>
      <c r="AZ560">
        <v>4.4000000000000004</v>
      </c>
      <c r="BA560">
        <v>2600</v>
      </c>
      <c r="BB560">
        <v>130</v>
      </c>
      <c r="BC560">
        <v>20</v>
      </c>
      <c r="BD560">
        <v>20</v>
      </c>
      <c r="BE560">
        <v>0.9</v>
      </c>
      <c r="BF560">
        <v>4000</v>
      </c>
      <c r="BG560">
        <v>80</v>
      </c>
      <c r="BK560" t="s">
        <v>156</v>
      </c>
      <c r="BL560" t="s">
        <v>156</v>
      </c>
      <c r="BM560" t="s">
        <v>156</v>
      </c>
      <c r="BV560" s="8">
        <v>43406</v>
      </c>
      <c r="BW560" t="s">
        <v>156</v>
      </c>
      <c r="BX560" t="s">
        <v>156</v>
      </c>
      <c r="BY560" t="s">
        <v>156</v>
      </c>
      <c r="CF560" t="s">
        <v>159</v>
      </c>
      <c r="CN560" t="s">
        <v>156</v>
      </c>
    </row>
    <row r="561" spans="1:92" x14ac:dyDescent="0.3">
      <c r="A561" t="s">
        <v>1571</v>
      </c>
      <c r="B561" t="s">
        <v>1544</v>
      </c>
      <c r="C561" t="s">
        <v>1545</v>
      </c>
      <c r="D561" t="s">
        <v>1572</v>
      </c>
      <c r="E561" t="s">
        <v>152</v>
      </c>
      <c r="F561" t="s">
        <v>153</v>
      </c>
      <c r="G561" t="s">
        <v>202</v>
      </c>
      <c r="I561" t="s">
        <v>155</v>
      </c>
      <c r="J561" t="s">
        <v>156</v>
      </c>
      <c r="U561" s="8">
        <v>43279</v>
      </c>
      <c r="V561" t="s">
        <v>157</v>
      </c>
      <c r="W561" t="s">
        <v>157</v>
      </c>
      <c r="X561" t="s">
        <v>1343</v>
      </c>
      <c r="Z561" t="s">
        <v>1558</v>
      </c>
      <c r="AZ561">
        <v>4.4000000000000004</v>
      </c>
      <c r="BA561">
        <v>2600</v>
      </c>
      <c r="BB561">
        <v>130</v>
      </c>
      <c r="BC561">
        <v>20</v>
      </c>
      <c r="BD561">
        <v>20</v>
      </c>
      <c r="BE561">
        <v>0.9</v>
      </c>
      <c r="BF561">
        <v>4500</v>
      </c>
      <c r="BG561">
        <v>80</v>
      </c>
      <c r="BK561" t="s">
        <v>156</v>
      </c>
      <c r="BL561" t="s">
        <v>156</v>
      </c>
      <c r="BM561" t="s">
        <v>156</v>
      </c>
      <c r="BV561" s="8">
        <v>43406</v>
      </c>
      <c r="BW561" t="s">
        <v>156</v>
      </c>
      <c r="BX561" t="s">
        <v>156</v>
      </c>
      <c r="BY561" t="s">
        <v>156</v>
      </c>
      <c r="CF561" t="s">
        <v>159</v>
      </c>
      <c r="CN561" t="s">
        <v>156</v>
      </c>
    </row>
    <row r="562" spans="1:92" x14ac:dyDescent="0.3">
      <c r="A562" t="s">
        <v>1573</v>
      </c>
      <c r="B562" t="s">
        <v>1544</v>
      </c>
      <c r="C562" t="s">
        <v>1545</v>
      </c>
      <c r="D562" t="s">
        <v>1574</v>
      </c>
      <c r="E562" t="s">
        <v>152</v>
      </c>
      <c r="F562" t="s">
        <v>153</v>
      </c>
      <c r="G562" t="s">
        <v>202</v>
      </c>
      <c r="I562" t="s">
        <v>155</v>
      </c>
      <c r="J562" t="s">
        <v>156</v>
      </c>
      <c r="U562" s="8">
        <v>43279</v>
      </c>
      <c r="V562" t="s">
        <v>157</v>
      </c>
      <c r="W562" t="s">
        <v>157</v>
      </c>
      <c r="X562" t="s">
        <v>1343</v>
      </c>
      <c r="Z562" t="s">
        <v>1555</v>
      </c>
      <c r="AZ562">
        <v>4.4000000000000004</v>
      </c>
      <c r="BA562">
        <v>2160</v>
      </c>
      <c r="BB562">
        <v>120</v>
      </c>
      <c r="BC562">
        <v>18</v>
      </c>
      <c r="BD562">
        <v>7.63</v>
      </c>
      <c r="BE562">
        <v>0.9</v>
      </c>
      <c r="BF562">
        <v>4000</v>
      </c>
      <c r="BG562">
        <v>80</v>
      </c>
      <c r="BK562" t="s">
        <v>156</v>
      </c>
      <c r="BL562" t="s">
        <v>156</v>
      </c>
      <c r="BM562" t="s">
        <v>156</v>
      </c>
      <c r="BV562" s="8">
        <v>43406</v>
      </c>
      <c r="BW562" t="s">
        <v>156</v>
      </c>
      <c r="BX562" t="s">
        <v>156</v>
      </c>
      <c r="BY562" t="s">
        <v>156</v>
      </c>
      <c r="CF562" t="s">
        <v>159</v>
      </c>
      <c r="CN562" t="s">
        <v>156</v>
      </c>
    </row>
    <row r="563" spans="1:92" x14ac:dyDescent="0.3">
      <c r="A563" t="s">
        <v>1575</v>
      </c>
      <c r="B563" t="s">
        <v>1544</v>
      </c>
      <c r="C563" t="s">
        <v>1545</v>
      </c>
      <c r="D563" t="s">
        <v>1576</v>
      </c>
      <c r="E563" t="s">
        <v>152</v>
      </c>
      <c r="F563" t="s">
        <v>153</v>
      </c>
      <c r="G563" t="s">
        <v>202</v>
      </c>
      <c r="I563" t="s">
        <v>155</v>
      </c>
      <c r="J563" t="s">
        <v>156</v>
      </c>
      <c r="U563" s="8">
        <v>43279</v>
      </c>
      <c r="V563" t="s">
        <v>157</v>
      </c>
      <c r="W563" t="s">
        <v>157</v>
      </c>
      <c r="X563" t="s">
        <v>1343</v>
      </c>
      <c r="Z563" t="s">
        <v>1555</v>
      </c>
      <c r="AZ563">
        <v>4.4000000000000004</v>
      </c>
      <c r="BA563">
        <v>2160</v>
      </c>
      <c r="BB563">
        <v>120</v>
      </c>
      <c r="BC563">
        <v>18</v>
      </c>
      <c r="BD563">
        <v>7.63</v>
      </c>
      <c r="BE563">
        <v>0.9</v>
      </c>
      <c r="BF563">
        <v>4500</v>
      </c>
      <c r="BG563">
        <v>80</v>
      </c>
      <c r="BK563" t="s">
        <v>156</v>
      </c>
      <c r="BL563" t="s">
        <v>156</v>
      </c>
      <c r="BM563" t="s">
        <v>156</v>
      </c>
      <c r="BV563" s="8">
        <v>43406</v>
      </c>
      <c r="BW563" t="s">
        <v>156</v>
      </c>
      <c r="BX563" t="s">
        <v>156</v>
      </c>
      <c r="BY563" t="s">
        <v>156</v>
      </c>
      <c r="CF563" t="s">
        <v>159</v>
      </c>
      <c r="CN563" t="s">
        <v>156</v>
      </c>
    </row>
    <row r="564" spans="1:92" x14ac:dyDescent="0.3">
      <c r="A564" t="s">
        <v>1577</v>
      </c>
      <c r="B564" t="s">
        <v>1544</v>
      </c>
      <c r="C564" t="s">
        <v>1545</v>
      </c>
      <c r="D564" t="s">
        <v>1578</v>
      </c>
      <c r="E564" t="s">
        <v>152</v>
      </c>
      <c r="F564" t="s">
        <v>153</v>
      </c>
      <c r="G564" t="s">
        <v>202</v>
      </c>
      <c r="I564" t="s">
        <v>155</v>
      </c>
      <c r="J564" t="s">
        <v>156</v>
      </c>
      <c r="U564" s="8">
        <v>43279</v>
      </c>
      <c r="V564" t="s">
        <v>157</v>
      </c>
      <c r="W564" t="s">
        <v>157</v>
      </c>
      <c r="X564" t="s">
        <v>1343</v>
      </c>
      <c r="Z564" t="s">
        <v>1550</v>
      </c>
      <c r="AZ564">
        <v>4.4000000000000004</v>
      </c>
      <c r="BA564">
        <v>2600</v>
      </c>
      <c r="BB564">
        <v>130</v>
      </c>
      <c r="BC564">
        <v>20</v>
      </c>
      <c r="BD564">
        <v>5.79</v>
      </c>
      <c r="BE564">
        <v>0.9</v>
      </c>
      <c r="BF564">
        <v>4000</v>
      </c>
      <c r="BG564">
        <v>80</v>
      </c>
      <c r="BK564" t="s">
        <v>156</v>
      </c>
      <c r="BL564" t="s">
        <v>156</v>
      </c>
      <c r="BM564" t="s">
        <v>156</v>
      </c>
      <c r="BV564" s="8">
        <v>43406</v>
      </c>
      <c r="BW564" t="s">
        <v>156</v>
      </c>
      <c r="BX564" t="s">
        <v>156</v>
      </c>
      <c r="BY564" t="s">
        <v>156</v>
      </c>
      <c r="CF564" t="s">
        <v>159</v>
      </c>
      <c r="CN564" t="s">
        <v>156</v>
      </c>
    </row>
    <row r="565" spans="1:92" x14ac:dyDescent="0.3">
      <c r="A565" t="s">
        <v>1579</v>
      </c>
      <c r="B565" t="s">
        <v>1544</v>
      </c>
      <c r="C565" t="s">
        <v>1545</v>
      </c>
      <c r="D565" t="s">
        <v>1580</v>
      </c>
      <c r="E565" t="s">
        <v>152</v>
      </c>
      <c r="F565" t="s">
        <v>153</v>
      </c>
      <c r="G565" t="s">
        <v>202</v>
      </c>
      <c r="I565" t="s">
        <v>155</v>
      </c>
      <c r="J565" t="s">
        <v>156</v>
      </c>
      <c r="U565" s="8">
        <v>43279</v>
      </c>
      <c r="V565" t="s">
        <v>157</v>
      </c>
      <c r="W565" t="s">
        <v>157</v>
      </c>
      <c r="X565" t="s">
        <v>1343</v>
      </c>
      <c r="Z565" t="s">
        <v>1550</v>
      </c>
      <c r="AZ565">
        <v>4.4000000000000004</v>
      </c>
      <c r="BA565">
        <v>2600</v>
      </c>
      <c r="BB565">
        <v>130</v>
      </c>
      <c r="BC565">
        <v>20</v>
      </c>
      <c r="BD565">
        <v>5.79</v>
      </c>
      <c r="BE565">
        <v>0.9</v>
      </c>
      <c r="BF565">
        <v>4500</v>
      </c>
      <c r="BG565">
        <v>80</v>
      </c>
      <c r="BK565" t="s">
        <v>156</v>
      </c>
      <c r="BL565" t="s">
        <v>156</v>
      </c>
      <c r="BM565" t="s">
        <v>156</v>
      </c>
      <c r="BV565" s="8">
        <v>43406</v>
      </c>
      <c r="BW565" t="s">
        <v>156</v>
      </c>
      <c r="BX565" t="s">
        <v>156</v>
      </c>
      <c r="BY565" t="s">
        <v>156</v>
      </c>
      <c r="CF565" t="s">
        <v>159</v>
      </c>
      <c r="CN565" t="s">
        <v>156</v>
      </c>
    </row>
    <row r="566" spans="1:92" x14ac:dyDescent="0.3">
      <c r="A566" t="s">
        <v>1581</v>
      </c>
      <c r="B566" t="s">
        <v>1544</v>
      </c>
      <c r="C566" t="s">
        <v>1545</v>
      </c>
      <c r="D566" t="s">
        <v>1582</v>
      </c>
      <c r="E566" t="s">
        <v>152</v>
      </c>
      <c r="F566" t="s">
        <v>153</v>
      </c>
      <c r="G566" t="s">
        <v>202</v>
      </c>
      <c r="I566" t="s">
        <v>155</v>
      </c>
      <c r="J566" t="s">
        <v>156</v>
      </c>
      <c r="U566" s="8">
        <v>43279</v>
      </c>
      <c r="V566" t="s">
        <v>157</v>
      </c>
      <c r="W566" t="s">
        <v>157</v>
      </c>
      <c r="X566" t="s">
        <v>1343</v>
      </c>
      <c r="Z566" t="s">
        <v>1558</v>
      </c>
      <c r="AZ566">
        <v>4.4000000000000004</v>
      </c>
      <c r="BA566">
        <v>2600</v>
      </c>
      <c r="BB566">
        <v>130</v>
      </c>
      <c r="BC566">
        <v>20</v>
      </c>
      <c r="BD566">
        <v>20</v>
      </c>
      <c r="BE566">
        <v>0.9</v>
      </c>
      <c r="BF566">
        <v>3500</v>
      </c>
      <c r="BG566">
        <v>80</v>
      </c>
      <c r="BK566" t="s">
        <v>156</v>
      </c>
      <c r="BL566" t="s">
        <v>156</v>
      </c>
      <c r="BM566" t="s">
        <v>156</v>
      </c>
      <c r="BV566" s="8">
        <v>43406</v>
      </c>
      <c r="BW566" t="s">
        <v>156</v>
      </c>
      <c r="BX566" t="s">
        <v>156</v>
      </c>
      <c r="BY566" t="s">
        <v>156</v>
      </c>
      <c r="CF566" t="s">
        <v>159</v>
      </c>
      <c r="CN566" t="s">
        <v>156</v>
      </c>
    </row>
    <row r="567" spans="1:92" x14ac:dyDescent="0.3">
      <c r="A567" t="s">
        <v>1583</v>
      </c>
      <c r="B567" t="s">
        <v>1544</v>
      </c>
      <c r="C567" t="s">
        <v>1545</v>
      </c>
      <c r="D567" t="s">
        <v>1584</v>
      </c>
      <c r="E567" t="s">
        <v>152</v>
      </c>
      <c r="F567" t="s">
        <v>153</v>
      </c>
      <c r="G567" t="s">
        <v>202</v>
      </c>
      <c r="I567" t="s">
        <v>155</v>
      </c>
      <c r="J567" t="s">
        <v>156</v>
      </c>
      <c r="U567" s="8">
        <v>43279</v>
      </c>
      <c r="V567" t="s">
        <v>157</v>
      </c>
      <c r="W567" t="s">
        <v>157</v>
      </c>
      <c r="X567" t="s">
        <v>1343</v>
      </c>
      <c r="Z567" t="s">
        <v>1558</v>
      </c>
      <c r="AZ567">
        <v>4.4000000000000004</v>
      </c>
      <c r="BA567">
        <v>2600</v>
      </c>
      <c r="BB567">
        <v>130</v>
      </c>
      <c r="BC567">
        <v>20</v>
      </c>
      <c r="BD567">
        <v>20</v>
      </c>
      <c r="BE567">
        <v>0.9</v>
      </c>
      <c r="BF567">
        <v>5000</v>
      </c>
      <c r="BG567">
        <v>80</v>
      </c>
      <c r="BK567" t="s">
        <v>156</v>
      </c>
      <c r="BL567" t="s">
        <v>156</v>
      </c>
      <c r="BM567" t="s">
        <v>156</v>
      </c>
      <c r="BV567" s="8">
        <v>43406</v>
      </c>
      <c r="BW567" t="s">
        <v>156</v>
      </c>
      <c r="BX567" t="s">
        <v>156</v>
      </c>
      <c r="BY567" t="s">
        <v>156</v>
      </c>
      <c r="CF567" t="s">
        <v>159</v>
      </c>
      <c r="CN567" t="s">
        <v>156</v>
      </c>
    </row>
    <row r="568" spans="1:92" x14ac:dyDescent="0.3">
      <c r="A568" t="s">
        <v>1585</v>
      </c>
      <c r="B568" t="s">
        <v>1544</v>
      </c>
      <c r="C568" t="s">
        <v>1545</v>
      </c>
      <c r="D568" t="s">
        <v>1586</v>
      </c>
      <c r="E568" t="s">
        <v>152</v>
      </c>
      <c r="F568" t="s">
        <v>153</v>
      </c>
      <c r="G568" t="s">
        <v>202</v>
      </c>
      <c r="I568" t="s">
        <v>155</v>
      </c>
      <c r="J568" t="s">
        <v>162</v>
      </c>
      <c r="L568">
        <v>2395</v>
      </c>
      <c r="M568">
        <v>114.8</v>
      </c>
      <c r="N568">
        <v>20.86</v>
      </c>
      <c r="O568">
        <v>5.79</v>
      </c>
      <c r="P568">
        <v>0.97989999999999999</v>
      </c>
      <c r="Q568">
        <v>2887</v>
      </c>
      <c r="R568">
        <v>81.900000000000006</v>
      </c>
      <c r="S568">
        <v>5</v>
      </c>
      <c r="T568">
        <v>50000</v>
      </c>
      <c r="U568" s="8">
        <v>43279</v>
      </c>
      <c r="V568" t="s">
        <v>157</v>
      </c>
      <c r="W568" t="s">
        <v>157</v>
      </c>
      <c r="X568" t="s">
        <v>1343</v>
      </c>
      <c r="Z568" t="s">
        <v>1550</v>
      </c>
      <c r="AP568">
        <v>84.7</v>
      </c>
      <c r="AR568">
        <v>1.22</v>
      </c>
      <c r="AS568">
        <v>1.38</v>
      </c>
      <c r="AZ568">
        <v>4.4000000000000004</v>
      </c>
      <c r="BA568">
        <v>2600</v>
      </c>
      <c r="BB568">
        <v>130</v>
      </c>
      <c r="BC568">
        <v>20</v>
      </c>
      <c r="BD568">
        <v>5.79</v>
      </c>
      <c r="BE568">
        <v>0.9</v>
      </c>
      <c r="BF568">
        <v>3000</v>
      </c>
      <c r="BG568">
        <v>80</v>
      </c>
      <c r="BK568" t="s">
        <v>156</v>
      </c>
      <c r="BL568" t="s">
        <v>156</v>
      </c>
      <c r="BM568" t="s">
        <v>156</v>
      </c>
      <c r="BV568" s="8">
        <v>43406</v>
      </c>
      <c r="BW568" t="s">
        <v>156</v>
      </c>
      <c r="BX568" t="s">
        <v>156</v>
      </c>
      <c r="BY568" t="s">
        <v>156</v>
      </c>
      <c r="CF568" t="s">
        <v>159</v>
      </c>
      <c r="CN568" t="s">
        <v>156</v>
      </c>
    </row>
    <row r="569" spans="1:92" x14ac:dyDescent="0.3">
      <c r="A569" t="s">
        <v>1587</v>
      </c>
      <c r="B569" t="s">
        <v>1544</v>
      </c>
      <c r="C569" t="s">
        <v>1545</v>
      </c>
      <c r="D569" t="s">
        <v>1588</v>
      </c>
      <c r="E569" t="s">
        <v>152</v>
      </c>
      <c r="F569" t="s">
        <v>153</v>
      </c>
      <c r="G569" t="s">
        <v>202</v>
      </c>
      <c r="I569" t="s">
        <v>155</v>
      </c>
      <c r="J569" t="s">
        <v>156</v>
      </c>
      <c r="U569" s="8">
        <v>43279</v>
      </c>
      <c r="V569" t="s">
        <v>157</v>
      </c>
      <c r="W569" t="s">
        <v>157</v>
      </c>
      <c r="X569" t="s">
        <v>1343</v>
      </c>
      <c r="Z569" t="s">
        <v>1555</v>
      </c>
      <c r="AZ569">
        <v>4.4000000000000004</v>
      </c>
      <c r="BA569">
        <v>2160</v>
      </c>
      <c r="BB569">
        <v>120</v>
      </c>
      <c r="BC569">
        <v>18</v>
      </c>
      <c r="BD569">
        <v>7.63</v>
      </c>
      <c r="BE569">
        <v>0.9</v>
      </c>
      <c r="BF569">
        <v>3500</v>
      </c>
      <c r="BG569">
        <v>80</v>
      </c>
      <c r="BK569" t="s">
        <v>156</v>
      </c>
      <c r="BL569" t="s">
        <v>156</v>
      </c>
      <c r="BM569" t="s">
        <v>156</v>
      </c>
      <c r="BV569" s="8">
        <v>43406</v>
      </c>
      <c r="BW569" t="s">
        <v>156</v>
      </c>
      <c r="BX569" t="s">
        <v>156</v>
      </c>
      <c r="BY569" t="s">
        <v>156</v>
      </c>
      <c r="CF569" t="s">
        <v>159</v>
      </c>
      <c r="CN569" t="s">
        <v>156</v>
      </c>
    </row>
    <row r="570" spans="1:92" hidden="1" x14ac:dyDescent="0.3">
      <c r="A570" t="s">
        <v>1589</v>
      </c>
      <c r="B570" t="s">
        <v>706</v>
      </c>
      <c r="C570" t="s">
        <v>707</v>
      </c>
      <c r="D570" t="s">
        <v>1590</v>
      </c>
      <c r="E570" t="s">
        <v>152</v>
      </c>
      <c r="F570" t="s">
        <v>153</v>
      </c>
      <c r="G570" t="s">
        <v>154</v>
      </c>
      <c r="I570" t="s">
        <v>155</v>
      </c>
      <c r="J570" t="s">
        <v>156</v>
      </c>
      <c r="U570" s="8">
        <v>42851</v>
      </c>
      <c r="V570" t="s">
        <v>157</v>
      </c>
      <c r="W570" t="s">
        <v>157</v>
      </c>
      <c r="X570" t="s">
        <v>156</v>
      </c>
      <c r="Z570" t="s">
        <v>750</v>
      </c>
      <c r="AZ570">
        <v>4.4000000000000004</v>
      </c>
      <c r="BA570">
        <v>2150</v>
      </c>
      <c r="BB570">
        <v>155</v>
      </c>
      <c r="BC570">
        <v>14</v>
      </c>
      <c r="BD570">
        <v>20</v>
      </c>
      <c r="BE570">
        <v>0.9</v>
      </c>
      <c r="BF570">
        <v>3500</v>
      </c>
      <c r="BG570">
        <v>80</v>
      </c>
      <c r="BK570" t="s">
        <v>156</v>
      </c>
      <c r="BL570" t="s">
        <v>156</v>
      </c>
      <c r="BM570" t="s">
        <v>156</v>
      </c>
      <c r="BN570" s="8">
        <v>43222</v>
      </c>
      <c r="BO570">
        <v>4.3</v>
      </c>
      <c r="BQ570" t="s">
        <v>155</v>
      </c>
      <c r="BV570" s="8">
        <v>43406</v>
      </c>
      <c r="BW570" t="s">
        <v>156</v>
      </c>
      <c r="BX570" t="s">
        <v>156</v>
      </c>
      <c r="BY570" t="s">
        <v>156</v>
      </c>
      <c r="CF570" t="s">
        <v>159</v>
      </c>
      <c r="CN570" t="s">
        <v>156</v>
      </c>
    </row>
    <row r="571" spans="1:92" x14ac:dyDescent="0.3">
      <c r="A571" t="s">
        <v>1591</v>
      </c>
      <c r="B571" t="s">
        <v>608</v>
      </c>
      <c r="C571" t="s">
        <v>609</v>
      </c>
      <c r="D571" t="s">
        <v>1592</v>
      </c>
      <c r="E571" t="s">
        <v>152</v>
      </c>
      <c r="F571" t="s">
        <v>153</v>
      </c>
      <c r="G571" t="s">
        <v>202</v>
      </c>
      <c r="I571" t="s">
        <v>155</v>
      </c>
      <c r="J571" t="s">
        <v>156</v>
      </c>
      <c r="U571" s="8">
        <v>43273</v>
      </c>
      <c r="V571" t="s">
        <v>157</v>
      </c>
      <c r="W571" t="s">
        <v>157</v>
      </c>
      <c r="X571" t="s">
        <v>156</v>
      </c>
      <c r="Z571" t="s">
        <v>1593</v>
      </c>
      <c r="AZ571">
        <v>4.4000000000000004</v>
      </c>
      <c r="BA571">
        <v>1794</v>
      </c>
      <c r="BB571">
        <v>120.69</v>
      </c>
      <c r="BC571">
        <v>14.86</v>
      </c>
      <c r="BD571">
        <v>11.21</v>
      </c>
      <c r="BE571">
        <v>0.96970000000000001</v>
      </c>
      <c r="BF571">
        <v>4000</v>
      </c>
      <c r="BG571">
        <v>81.900000000000006</v>
      </c>
      <c r="BK571" t="s">
        <v>156</v>
      </c>
      <c r="BL571" t="s">
        <v>156</v>
      </c>
      <c r="BM571" t="s">
        <v>156</v>
      </c>
      <c r="BV571" s="8">
        <v>43406</v>
      </c>
      <c r="BW571" t="s">
        <v>156</v>
      </c>
      <c r="BX571" t="s">
        <v>156</v>
      </c>
      <c r="BY571" t="s">
        <v>156</v>
      </c>
      <c r="CF571" t="s">
        <v>159</v>
      </c>
      <c r="CN571" t="s">
        <v>156</v>
      </c>
    </row>
    <row r="572" spans="1:92" x14ac:dyDescent="0.3">
      <c r="A572" t="s">
        <v>1594</v>
      </c>
      <c r="B572" t="s">
        <v>608</v>
      </c>
      <c r="C572" t="s">
        <v>609</v>
      </c>
      <c r="D572" t="s">
        <v>1595</v>
      </c>
      <c r="E572" t="s">
        <v>152</v>
      </c>
      <c r="F572" t="s">
        <v>153</v>
      </c>
      <c r="G572" t="s">
        <v>202</v>
      </c>
      <c r="I572" t="s">
        <v>155</v>
      </c>
      <c r="J572" t="s">
        <v>156</v>
      </c>
      <c r="U572" s="8">
        <v>43273</v>
      </c>
      <c r="V572" t="s">
        <v>157</v>
      </c>
      <c r="W572" t="s">
        <v>157</v>
      </c>
      <c r="X572" t="s">
        <v>156</v>
      </c>
      <c r="Z572" t="s">
        <v>1593</v>
      </c>
      <c r="AZ572">
        <v>4.4000000000000004</v>
      </c>
      <c r="BA572">
        <v>1820</v>
      </c>
      <c r="BB572">
        <v>121.66</v>
      </c>
      <c r="BC572">
        <v>14.96</v>
      </c>
      <c r="BD572">
        <v>12.52</v>
      </c>
      <c r="BE572">
        <v>0.99890000000000001</v>
      </c>
      <c r="BF572">
        <v>5000</v>
      </c>
      <c r="BG572">
        <v>82.4</v>
      </c>
      <c r="BK572" t="s">
        <v>156</v>
      </c>
      <c r="BL572" t="s">
        <v>156</v>
      </c>
      <c r="BM572" t="s">
        <v>156</v>
      </c>
      <c r="BV572" s="8">
        <v>43406</v>
      </c>
      <c r="BW572" t="s">
        <v>156</v>
      </c>
      <c r="BX572" t="s">
        <v>156</v>
      </c>
      <c r="BY572" t="s">
        <v>156</v>
      </c>
      <c r="CF572" t="s">
        <v>159</v>
      </c>
      <c r="CN572" t="s">
        <v>156</v>
      </c>
    </row>
    <row r="573" spans="1:92" hidden="1" x14ac:dyDescent="0.3">
      <c r="A573" t="s">
        <v>1596</v>
      </c>
      <c r="B573" t="s">
        <v>706</v>
      </c>
      <c r="C573" t="s">
        <v>707</v>
      </c>
      <c r="D573" t="s">
        <v>1597</v>
      </c>
      <c r="E573" t="s">
        <v>152</v>
      </c>
      <c r="F573" t="s">
        <v>153</v>
      </c>
      <c r="G573" t="s">
        <v>154</v>
      </c>
      <c r="I573" t="s">
        <v>155</v>
      </c>
      <c r="J573" t="s">
        <v>156</v>
      </c>
      <c r="U573" s="8">
        <v>42851</v>
      </c>
      <c r="V573" t="s">
        <v>157</v>
      </c>
      <c r="W573" t="s">
        <v>157</v>
      </c>
      <c r="X573" t="s">
        <v>156</v>
      </c>
      <c r="Z573" t="s">
        <v>753</v>
      </c>
      <c r="AZ573">
        <v>4.4000000000000004</v>
      </c>
      <c r="BA573">
        <v>2590</v>
      </c>
      <c r="BB573">
        <v>152</v>
      </c>
      <c r="BC573">
        <v>17</v>
      </c>
      <c r="BD573">
        <v>20</v>
      </c>
      <c r="BE573">
        <v>0.9</v>
      </c>
      <c r="BF573">
        <v>3500</v>
      </c>
      <c r="BG573">
        <v>80</v>
      </c>
      <c r="BK573" t="s">
        <v>156</v>
      </c>
      <c r="BL573" t="s">
        <v>156</v>
      </c>
      <c r="BM573" t="s">
        <v>156</v>
      </c>
      <c r="BN573" s="8">
        <v>43222</v>
      </c>
      <c r="BO573">
        <v>4.3</v>
      </c>
      <c r="BQ573" t="s">
        <v>155</v>
      </c>
      <c r="BV573" s="8">
        <v>43406</v>
      </c>
      <c r="BW573" t="s">
        <v>156</v>
      </c>
      <c r="BX573" t="s">
        <v>156</v>
      </c>
      <c r="BY573" t="s">
        <v>156</v>
      </c>
      <c r="CF573" t="s">
        <v>159</v>
      </c>
      <c r="CN573" t="s">
        <v>156</v>
      </c>
    </row>
    <row r="574" spans="1:92" x14ac:dyDescent="0.3">
      <c r="A574" t="s">
        <v>1598</v>
      </c>
      <c r="B574" t="s">
        <v>608</v>
      </c>
      <c r="C574" t="s">
        <v>609</v>
      </c>
      <c r="D574" t="s">
        <v>1599</v>
      </c>
      <c r="E574" t="s">
        <v>152</v>
      </c>
      <c r="F574" t="s">
        <v>153</v>
      </c>
      <c r="G574" t="s">
        <v>202</v>
      </c>
      <c r="I574" t="s">
        <v>155</v>
      </c>
      <c r="J574" t="s">
        <v>156</v>
      </c>
      <c r="U574" s="8">
        <v>43273</v>
      </c>
      <c r="V574" t="s">
        <v>157</v>
      </c>
      <c r="W574" t="s">
        <v>157</v>
      </c>
      <c r="X574" t="s">
        <v>156</v>
      </c>
      <c r="Z574" t="s">
        <v>1593</v>
      </c>
      <c r="AZ574">
        <v>4.4000000000000004</v>
      </c>
      <c r="BA574">
        <v>1807</v>
      </c>
      <c r="BB574">
        <v>121.58</v>
      </c>
      <c r="BC574">
        <v>14.86</v>
      </c>
      <c r="BD574">
        <v>11.21</v>
      </c>
      <c r="BE574">
        <v>0.96970000000000001</v>
      </c>
      <c r="BF574">
        <v>4500</v>
      </c>
      <c r="BG574">
        <v>81.900000000000006</v>
      </c>
      <c r="BK574" t="s">
        <v>156</v>
      </c>
      <c r="BL574" t="s">
        <v>156</v>
      </c>
      <c r="BM574" t="s">
        <v>156</v>
      </c>
      <c r="BV574" s="8">
        <v>43406</v>
      </c>
      <c r="BW574" t="s">
        <v>156</v>
      </c>
      <c r="BX574" t="s">
        <v>156</v>
      </c>
      <c r="BY574" t="s">
        <v>156</v>
      </c>
      <c r="CF574" t="s">
        <v>159</v>
      </c>
      <c r="CN574" t="s">
        <v>156</v>
      </c>
    </row>
    <row r="575" spans="1:92" hidden="1" x14ac:dyDescent="0.3">
      <c r="A575" t="s">
        <v>1600</v>
      </c>
      <c r="B575" t="s">
        <v>706</v>
      </c>
      <c r="C575" t="s">
        <v>707</v>
      </c>
      <c r="D575" t="s">
        <v>1601</v>
      </c>
      <c r="E575" t="s">
        <v>152</v>
      </c>
      <c r="F575" t="s">
        <v>153</v>
      </c>
      <c r="G575" t="s">
        <v>154</v>
      </c>
      <c r="I575" t="s">
        <v>155</v>
      </c>
      <c r="J575" t="s">
        <v>156</v>
      </c>
      <c r="U575" s="8">
        <v>42851</v>
      </c>
      <c r="V575" t="s">
        <v>157</v>
      </c>
      <c r="W575" t="s">
        <v>157</v>
      </c>
      <c r="X575" t="s">
        <v>156</v>
      </c>
      <c r="Z575" t="s">
        <v>753</v>
      </c>
      <c r="AZ575">
        <v>4.4000000000000004</v>
      </c>
      <c r="BA575">
        <v>2590</v>
      </c>
      <c r="BB575">
        <v>152</v>
      </c>
      <c r="BC575">
        <v>17</v>
      </c>
      <c r="BD575">
        <v>20</v>
      </c>
      <c r="BE575">
        <v>0.9</v>
      </c>
      <c r="BF575">
        <v>4000</v>
      </c>
      <c r="BG575">
        <v>80</v>
      </c>
      <c r="BK575" t="s">
        <v>156</v>
      </c>
      <c r="BL575" t="s">
        <v>156</v>
      </c>
      <c r="BM575" t="s">
        <v>156</v>
      </c>
      <c r="BN575" s="8">
        <v>43222</v>
      </c>
      <c r="BO575">
        <v>4.3</v>
      </c>
      <c r="BQ575" t="s">
        <v>155</v>
      </c>
      <c r="BV575" s="8">
        <v>43406</v>
      </c>
      <c r="BW575" t="s">
        <v>156</v>
      </c>
      <c r="BX575" t="s">
        <v>156</v>
      </c>
      <c r="BY575" t="s">
        <v>156</v>
      </c>
      <c r="CF575" t="s">
        <v>159</v>
      </c>
      <c r="CN575" t="s">
        <v>156</v>
      </c>
    </row>
    <row r="576" spans="1:92" hidden="1" x14ac:dyDescent="0.3">
      <c r="A576" t="s">
        <v>1602</v>
      </c>
      <c r="B576" t="s">
        <v>706</v>
      </c>
      <c r="C576" t="s">
        <v>707</v>
      </c>
      <c r="D576" t="s">
        <v>1603</v>
      </c>
      <c r="E576" t="s">
        <v>152</v>
      </c>
      <c r="F576" t="s">
        <v>153</v>
      </c>
      <c r="G576" t="s">
        <v>154</v>
      </c>
      <c r="I576" t="s">
        <v>155</v>
      </c>
      <c r="J576" t="s">
        <v>162</v>
      </c>
      <c r="L576">
        <v>2071.9</v>
      </c>
      <c r="M576">
        <v>131.88</v>
      </c>
      <c r="N576">
        <v>15.71</v>
      </c>
      <c r="O576">
        <v>6.59</v>
      </c>
      <c r="P576">
        <v>0.97809999999999997</v>
      </c>
      <c r="Q576">
        <v>3062</v>
      </c>
      <c r="R576">
        <v>82.8</v>
      </c>
      <c r="S576">
        <v>5</v>
      </c>
      <c r="T576">
        <v>50000</v>
      </c>
      <c r="U576" s="8">
        <v>42851</v>
      </c>
      <c r="V576" t="s">
        <v>157</v>
      </c>
      <c r="W576" t="s">
        <v>157</v>
      </c>
      <c r="X576" t="s">
        <v>156</v>
      </c>
      <c r="Z576" t="s">
        <v>750</v>
      </c>
      <c r="AP576">
        <v>85.1</v>
      </c>
      <c r="AR576">
        <v>1.28</v>
      </c>
      <c r="AS576">
        <v>1.18</v>
      </c>
      <c r="AZ576">
        <v>4.4000000000000004</v>
      </c>
      <c r="BA576">
        <v>2150</v>
      </c>
      <c r="BB576">
        <v>155</v>
      </c>
      <c r="BC576">
        <v>14</v>
      </c>
      <c r="BD576">
        <v>20</v>
      </c>
      <c r="BE576">
        <v>0.9</v>
      </c>
      <c r="BF576">
        <v>3000</v>
      </c>
      <c r="BG576">
        <v>80</v>
      </c>
      <c r="BK576" t="s">
        <v>156</v>
      </c>
      <c r="BL576" t="s">
        <v>156</v>
      </c>
      <c r="BM576" t="s">
        <v>156</v>
      </c>
      <c r="BN576" s="8">
        <v>43222</v>
      </c>
      <c r="BO576">
        <v>4.3</v>
      </c>
      <c r="BQ576" t="s">
        <v>155</v>
      </c>
      <c r="BV576" s="8">
        <v>43406</v>
      </c>
      <c r="BW576" t="s">
        <v>156</v>
      </c>
      <c r="BX576" t="s">
        <v>156</v>
      </c>
      <c r="BY576" t="s">
        <v>156</v>
      </c>
      <c r="CF576" t="s">
        <v>159</v>
      </c>
      <c r="CN576" t="s">
        <v>156</v>
      </c>
    </row>
    <row r="577" spans="1:92" x14ac:dyDescent="0.3">
      <c r="A577" t="s">
        <v>1604</v>
      </c>
      <c r="B577" t="s">
        <v>608</v>
      </c>
      <c r="C577" t="s">
        <v>609</v>
      </c>
      <c r="D577" t="s">
        <v>1605</v>
      </c>
      <c r="E577" t="s">
        <v>152</v>
      </c>
      <c r="F577" t="s">
        <v>153</v>
      </c>
      <c r="G577" t="s">
        <v>202</v>
      </c>
      <c r="I577" t="s">
        <v>155</v>
      </c>
      <c r="J577" t="s">
        <v>156</v>
      </c>
      <c r="U577" s="8">
        <v>43272</v>
      </c>
      <c r="V577" t="s">
        <v>157</v>
      </c>
      <c r="W577" t="s">
        <v>157</v>
      </c>
      <c r="X577" t="s">
        <v>156</v>
      </c>
      <c r="Z577" t="s">
        <v>1606</v>
      </c>
      <c r="AZ577">
        <v>4.4000000000000004</v>
      </c>
      <c r="BA577">
        <v>2438</v>
      </c>
      <c r="BB577">
        <v>125.42</v>
      </c>
      <c r="BC577">
        <v>19.440000000000001</v>
      </c>
      <c r="BD577">
        <v>9.2100000000000009</v>
      </c>
      <c r="BE577">
        <v>0.92310000000000003</v>
      </c>
      <c r="BF577">
        <v>4500</v>
      </c>
      <c r="BG577">
        <v>81.7</v>
      </c>
      <c r="BK577" t="s">
        <v>156</v>
      </c>
      <c r="BL577" t="s">
        <v>156</v>
      </c>
      <c r="BM577" t="s">
        <v>156</v>
      </c>
      <c r="BV577" s="8">
        <v>43406</v>
      </c>
      <c r="BW577" t="s">
        <v>156</v>
      </c>
      <c r="BX577" t="s">
        <v>156</v>
      </c>
      <c r="BY577" t="s">
        <v>156</v>
      </c>
      <c r="CF577" t="s">
        <v>159</v>
      </c>
      <c r="CN577" t="s">
        <v>156</v>
      </c>
    </row>
    <row r="578" spans="1:92" x14ac:dyDescent="0.3">
      <c r="A578" t="s">
        <v>1607</v>
      </c>
      <c r="B578" t="s">
        <v>608</v>
      </c>
      <c r="C578" t="s">
        <v>609</v>
      </c>
      <c r="D578" t="s">
        <v>1608</v>
      </c>
      <c r="E578" t="s">
        <v>152</v>
      </c>
      <c r="F578" t="s">
        <v>153</v>
      </c>
      <c r="G578" t="s">
        <v>202</v>
      </c>
      <c r="I578" t="s">
        <v>155</v>
      </c>
      <c r="J578" t="s">
        <v>156</v>
      </c>
      <c r="U578" s="8">
        <v>43272</v>
      </c>
      <c r="V578" t="s">
        <v>157</v>
      </c>
      <c r="W578" t="s">
        <v>157</v>
      </c>
      <c r="X578" t="s">
        <v>156</v>
      </c>
      <c r="Z578" t="s">
        <v>1609</v>
      </c>
      <c r="AZ578">
        <v>4.4000000000000004</v>
      </c>
      <c r="BA578">
        <v>2137</v>
      </c>
      <c r="BB578">
        <v>126.46</v>
      </c>
      <c r="BC578">
        <v>16.899999999999999</v>
      </c>
      <c r="BD578">
        <v>13.02</v>
      </c>
      <c r="BE578">
        <v>0.97619999999999996</v>
      </c>
      <c r="BF578">
        <v>4000</v>
      </c>
      <c r="BG578">
        <v>81.900000000000006</v>
      </c>
      <c r="BK578" t="s">
        <v>156</v>
      </c>
      <c r="BL578" t="s">
        <v>156</v>
      </c>
      <c r="BM578" t="s">
        <v>156</v>
      </c>
      <c r="BV578" s="8">
        <v>43406</v>
      </c>
      <c r="BW578" t="s">
        <v>156</v>
      </c>
      <c r="BX578" t="s">
        <v>156</v>
      </c>
      <c r="BY578" t="s">
        <v>156</v>
      </c>
      <c r="CF578" t="s">
        <v>159</v>
      </c>
      <c r="CN578" t="s">
        <v>156</v>
      </c>
    </row>
    <row r="579" spans="1:92" x14ac:dyDescent="0.3">
      <c r="A579" t="s">
        <v>1610</v>
      </c>
      <c r="B579" t="s">
        <v>608</v>
      </c>
      <c r="C579" t="s">
        <v>609</v>
      </c>
      <c r="D579" t="s">
        <v>1611</v>
      </c>
      <c r="E579" t="s">
        <v>152</v>
      </c>
      <c r="F579" t="s">
        <v>153</v>
      </c>
      <c r="G579" t="s">
        <v>202</v>
      </c>
      <c r="I579" t="s">
        <v>155</v>
      </c>
      <c r="J579" t="s">
        <v>156</v>
      </c>
      <c r="U579" s="8">
        <v>43272</v>
      </c>
      <c r="V579" t="s">
        <v>157</v>
      </c>
      <c r="W579" t="s">
        <v>157</v>
      </c>
      <c r="X579" t="s">
        <v>156</v>
      </c>
      <c r="Z579" t="s">
        <v>1612</v>
      </c>
      <c r="AZ579">
        <v>4.4000000000000004</v>
      </c>
      <c r="BA579">
        <v>2190</v>
      </c>
      <c r="BB579">
        <v>121.09</v>
      </c>
      <c r="BC579">
        <v>18.09</v>
      </c>
      <c r="BD579">
        <v>9.2100000000000009</v>
      </c>
      <c r="BE579">
        <v>0.91369999999999996</v>
      </c>
      <c r="BF579">
        <v>4000</v>
      </c>
      <c r="BG579">
        <v>81.3</v>
      </c>
      <c r="BK579" t="s">
        <v>156</v>
      </c>
      <c r="BL579" t="s">
        <v>156</v>
      </c>
      <c r="BM579" t="s">
        <v>156</v>
      </c>
      <c r="BV579" s="8">
        <v>43406</v>
      </c>
      <c r="BW579" t="s">
        <v>156</v>
      </c>
      <c r="BX579" t="s">
        <v>156</v>
      </c>
      <c r="BY579" t="s">
        <v>156</v>
      </c>
      <c r="CF579" t="s">
        <v>159</v>
      </c>
      <c r="CN579" t="s">
        <v>156</v>
      </c>
    </row>
    <row r="580" spans="1:92" x14ac:dyDescent="0.3">
      <c r="A580" t="s">
        <v>1613</v>
      </c>
      <c r="B580" t="s">
        <v>608</v>
      </c>
      <c r="C580" t="s">
        <v>609</v>
      </c>
      <c r="D580" t="s">
        <v>1614</v>
      </c>
      <c r="E580" t="s">
        <v>152</v>
      </c>
      <c r="F580" t="s">
        <v>153</v>
      </c>
      <c r="G580" t="s">
        <v>202</v>
      </c>
      <c r="I580" t="s">
        <v>155</v>
      </c>
      <c r="J580" t="s">
        <v>156</v>
      </c>
      <c r="U580" s="8">
        <v>43272</v>
      </c>
      <c r="V580" t="s">
        <v>157</v>
      </c>
      <c r="W580" t="s">
        <v>157</v>
      </c>
      <c r="X580" t="s">
        <v>156</v>
      </c>
      <c r="Z580" t="s">
        <v>1606</v>
      </c>
      <c r="AZ580">
        <v>4.4000000000000004</v>
      </c>
      <c r="BA580">
        <v>2405</v>
      </c>
      <c r="BB580">
        <v>123.7</v>
      </c>
      <c r="BC580">
        <v>19.440000000000001</v>
      </c>
      <c r="BD580">
        <v>9.2100000000000009</v>
      </c>
      <c r="BE580">
        <v>0.92310000000000003</v>
      </c>
      <c r="BF580">
        <v>3500</v>
      </c>
      <c r="BG580">
        <v>81.7</v>
      </c>
      <c r="BK580" t="s">
        <v>156</v>
      </c>
      <c r="BL580" t="s">
        <v>156</v>
      </c>
      <c r="BM580" t="s">
        <v>156</v>
      </c>
      <c r="BV580" s="8">
        <v>43406</v>
      </c>
      <c r="BW580" t="s">
        <v>156</v>
      </c>
      <c r="BX580" t="s">
        <v>156</v>
      </c>
      <c r="BY580" t="s">
        <v>156</v>
      </c>
      <c r="CF580" t="s">
        <v>159</v>
      </c>
      <c r="CN580" t="s">
        <v>156</v>
      </c>
    </row>
    <row r="581" spans="1:92" x14ac:dyDescent="0.3">
      <c r="A581" t="s">
        <v>1615</v>
      </c>
      <c r="B581" t="s">
        <v>608</v>
      </c>
      <c r="C581" t="s">
        <v>609</v>
      </c>
      <c r="D581" t="s">
        <v>1616</v>
      </c>
      <c r="E581" t="s">
        <v>152</v>
      </c>
      <c r="F581" t="s">
        <v>153</v>
      </c>
      <c r="G581" t="s">
        <v>202</v>
      </c>
      <c r="I581" t="s">
        <v>155</v>
      </c>
      <c r="J581" t="s">
        <v>156</v>
      </c>
      <c r="U581" s="8">
        <v>43272</v>
      </c>
      <c r="V581" t="s">
        <v>157</v>
      </c>
      <c r="W581" t="s">
        <v>157</v>
      </c>
      <c r="X581" t="s">
        <v>156</v>
      </c>
      <c r="Z581" t="s">
        <v>1606</v>
      </c>
      <c r="AZ581">
        <v>4.4000000000000004</v>
      </c>
      <c r="BA581">
        <v>2455</v>
      </c>
      <c r="BB581">
        <v>125.77</v>
      </c>
      <c r="BC581">
        <v>19.52</v>
      </c>
      <c r="BD581">
        <v>9.31</v>
      </c>
      <c r="BE581">
        <v>0.92149999999999999</v>
      </c>
      <c r="BF581">
        <v>5000</v>
      </c>
      <c r="BG581">
        <v>82.4</v>
      </c>
      <c r="BK581" t="s">
        <v>156</v>
      </c>
      <c r="BL581" t="s">
        <v>156</v>
      </c>
      <c r="BM581" t="s">
        <v>156</v>
      </c>
      <c r="BV581" s="8">
        <v>43406</v>
      </c>
      <c r="BW581" t="s">
        <v>156</v>
      </c>
      <c r="BX581" t="s">
        <v>156</v>
      </c>
      <c r="BY581" t="s">
        <v>156</v>
      </c>
      <c r="CF581" t="s">
        <v>159</v>
      </c>
      <c r="CN581" t="s">
        <v>156</v>
      </c>
    </row>
    <row r="582" spans="1:92" x14ac:dyDescent="0.3">
      <c r="A582" t="s">
        <v>1617</v>
      </c>
      <c r="B582" t="s">
        <v>608</v>
      </c>
      <c r="C582" t="s">
        <v>609</v>
      </c>
      <c r="D582" t="s">
        <v>1618</v>
      </c>
      <c r="E582" t="s">
        <v>152</v>
      </c>
      <c r="F582" t="s">
        <v>153</v>
      </c>
      <c r="G582" t="s">
        <v>202</v>
      </c>
      <c r="I582" t="s">
        <v>155</v>
      </c>
      <c r="J582" t="s">
        <v>156</v>
      </c>
      <c r="U582" s="8">
        <v>43272</v>
      </c>
      <c r="V582" t="s">
        <v>157</v>
      </c>
      <c r="W582" t="s">
        <v>157</v>
      </c>
      <c r="X582" t="s">
        <v>156</v>
      </c>
      <c r="Z582" t="s">
        <v>1609</v>
      </c>
      <c r="AZ582">
        <v>4.4000000000000004</v>
      </c>
      <c r="BA582">
        <v>2166</v>
      </c>
      <c r="BB582">
        <v>128.19</v>
      </c>
      <c r="BC582">
        <v>16.899999999999999</v>
      </c>
      <c r="BD582">
        <v>13.02</v>
      </c>
      <c r="BE582">
        <v>0.97619999999999996</v>
      </c>
      <c r="BF582">
        <v>4500</v>
      </c>
      <c r="BG582">
        <v>81.900000000000006</v>
      </c>
      <c r="BK582" t="s">
        <v>156</v>
      </c>
      <c r="BL582" t="s">
        <v>156</v>
      </c>
      <c r="BM582" t="s">
        <v>156</v>
      </c>
      <c r="BV582" s="8">
        <v>43406</v>
      </c>
      <c r="BW582" t="s">
        <v>156</v>
      </c>
      <c r="BX582" t="s">
        <v>156</v>
      </c>
      <c r="BY582" t="s">
        <v>156</v>
      </c>
      <c r="CF582" t="s">
        <v>159</v>
      </c>
      <c r="CN582" t="s">
        <v>156</v>
      </c>
    </row>
    <row r="583" spans="1:92" x14ac:dyDescent="0.3">
      <c r="A583" t="s">
        <v>1619</v>
      </c>
      <c r="B583" t="s">
        <v>608</v>
      </c>
      <c r="C583" t="s">
        <v>609</v>
      </c>
      <c r="D583" t="s">
        <v>1620</v>
      </c>
      <c r="E583" t="s">
        <v>152</v>
      </c>
      <c r="F583" t="s">
        <v>153</v>
      </c>
      <c r="G583" t="s">
        <v>202</v>
      </c>
      <c r="I583" t="s">
        <v>155</v>
      </c>
      <c r="J583" t="s">
        <v>156</v>
      </c>
      <c r="U583" s="8">
        <v>43272</v>
      </c>
      <c r="V583" t="s">
        <v>157</v>
      </c>
      <c r="W583" t="s">
        <v>157</v>
      </c>
      <c r="X583" t="s">
        <v>156</v>
      </c>
      <c r="Z583" t="s">
        <v>1612</v>
      </c>
      <c r="AZ583">
        <v>4.4000000000000004</v>
      </c>
      <c r="BA583">
        <v>2213</v>
      </c>
      <c r="BB583">
        <v>122.47</v>
      </c>
      <c r="BC583">
        <v>18.07</v>
      </c>
      <c r="BD583">
        <v>9.1199999999999992</v>
      </c>
      <c r="BE583">
        <v>0.93640000000000001</v>
      </c>
      <c r="BF583">
        <v>5000</v>
      </c>
      <c r="BG583">
        <v>82.7</v>
      </c>
      <c r="BK583" t="s">
        <v>156</v>
      </c>
      <c r="BL583" t="s">
        <v>156</v>
      </c>
      <c r="BM583" t="s">
        <v>156</v>
      </c>
      <c r="BV583" s="8">
        <v>43406</v>
      </c>
      <c r="BW583" t="s">
        <v>156</v>
      </c>
      <c r="BX583" t="s">
        <v>156</v>
      </c>
      <c r="BY583" t="s">
        <v>156</v>
      </c>
      <c r="CF583" t="s">
        <v>159</v>
      </c>
      <c r="CN583" t="s">
        <v>156</v>
      </c>
    </row>
    <row r="584" spans="1:92" x14ac:dyDescent="0.3">
      <c r="A584" t="s">
        <v>1621</v>
      </c>
      <c r="B584" t="s">
        <v>608</v>
      </c>
      <c r="C584" t="s">
        <v>609</v>
      </c>
      <c r="D584" t="s">
        <v>1622</v>
      </c>
      <c r="E584" t="s">
        <v>152</v>
      </c>
      <c r="F584" t="s">
        <v>153</v>
      </c>
      <c r="G584" t="s">
        <v>202</v>
      </c>
      <c r="I584" t="s">
        <v>155</v>
      </c>
      <c r="J584" t="s">
        <v>156</v>
      </c>
      <c r="U584" s="8">
        <v>43272</v>
      </c>
      <c r="V584" t="s">
        <v>157</v>
      </c>
      <c r="W584" t="s">
        <v>157</v>
      </c>
      <c r="X584" t="s">
        <v>156</v>
      </c>
      <c r="Z584" t="s">
        <v>1609</v>
      </c>
      <c r="AZ584">
        <v>4.4000000000000004</v>
      </c>
      <c r="BA584">
        <v>2107</v>
      </c>
      <c r="BB584">
        <v>124.73</v>
      </c>
      <c r="BC584">
        <v>16.899999999999999</v>
      </c>
      <c r="BD584">
        <v>13.02</v>
      </c>
      <c r="BE584">
        <v>0.97619999999999996</v>
      </c>
      <c r="BF584">
        <v>3500</v>
      </c>
      <c r="BG584">
        <v>81.900000000000006</v>
      </c>
      <c r="BK584" t="s">
        <v>156</v>
      </c>
      <c r="BL584" t="s">
        <v>156</v>
      </c>
      <c r="BM584" t="s">
        <v>156</v>
      </c>
      <c r="BV584" s="8">
        <v>43406</v>
      </c>
      <c r="BW584" t="s">
        <v>156</v>
      </c>
      <c r="BX584" t="s">
        <v>156</v>
      </c>
      <c r="BY584" t="s">
        <v>156</v>
      </c>
      <c r="CF584" t="s">
        <v>159</v>
      </c>
      <c r="CN584" t="s">
        <v>156</v>
      </c>
    </row>
    <row r="585" spans="1:92" x14ac:dyDescent="0.3">
      <c r="A585" t="s">
        <v>1623</v>
      </c>
      <c r="B585" t="s">
        <v>608</v>
      </c>
      <c r="C585" t="s">
        <v>609</v>
      </c>
      <c r="D585" t="s">
        <v>1624</v>
      </c>
      <c r="E585" t="s">
        <v>152</v>
      </c>
      <c r="F585" t="s">
        <v>153</v>
      </c>
      <c r="G585" t="s">
        <v>202</v>
      </c>
      <c r="I585" t="s">
        <v>155</v>
      </c>
      <c r="J585" t="s">
        <v>156</v>
      </c>
      <c r="U585" s="8">
        <v>43272</v>
      </c>
      <c r="V585" t="s">
        <v>157</v>
      </c>
      <c r="W585" t="s">
        <v>157</v>
      </c>
      <c r="X585" t="s">
        <v>156</v>
      </c>
      <c r="Z585" t="s">
        <v>1612</v>
      </c>
      <c r="AZ585">
        <v>4.4000000000000004</v>
      </c>
      <c r="BA585">
        <v>2202</v>
      </c>
      <c r="BB585">
        <v>121.73</v>
      </c>
      <c r="BC585">
        <v>18.09</v>
      </c>
      <c r="BD585">
        <v>9.2100000000000009</v>
      </c>
      <c r="BE585">
        <v>0.91369999999999996</v>
      </c>
      <c r="BF585">
        <v>4500</v>
      </c>
      <c r="BG585">
        <v>81.3</v>
      </c>
      <c r="BK585" t="s">
        <v>156</v>
      </c>
      <c r="BL585" t="s">
        <v>156</v>
      </c>
      <c r="BM585" t="s">
        <v>156</v>
      </c>
      <c r="BV585" s="8">
        <v>43406</v>
      </c>
      <c r="BW585" t="s">
        <v>156</v>
      </c>
      <c r="BX585" t="s">
        <v>156</v>
      </c>
      <c r="BY585" t="s">
        <v>156</v>
      </c>
      <c r="CF585" t="s">
        <v>159</v>
      </c>
      <c r="CN585" t="s">
        <v>156</v>
      </c>
    </row>
    <row r="586" spans="1:92" x14ac:dyDescent="0.3">
      <c r="A586" t="s">
        <v>1625</v>
      </c>
      <c r="B586" t="s">
        <v>608</v>
      </c>
      <c r="C586" t="s">
        <v>609</v>
      </c>
      <c r="D586" t="s">
        <v>1626</v>
      </c>
      <c r="E586" t="s">
        <v>152</v>
      </c>
      <c r="F586" t="s">
        <v>153</v>
      </c>
      <c r="G586" t="s">
        <v>202</v>
      </c>
      <c r="I586" t="s">
        <v>155</v>
      </c>
      <c r="J586" t="s">
        <v>156</v>
      </c>
      <c r="U586" s="8">
        <v>43272</v>
      </c>
      <c r="V586" t="s">
        <v>157</v>
      </c>
      <c r="W586" t="s">
        <v>157</v>
      </c>
      <c r="X586" t="s">
        <v>156</v>
      </c>
      <c r="Z586" t="s">
        <v>1612</v>
      </c>
      <c r="AZ586">
        <v>4.4000000000000004</v>
      </c>
      <c r="BA586">
        <v>2179</v>
      </c>
      <c r="BB586">
        <v>120.46</v>
      </c>
      <c r="BC586">
        <v>18.09</v>
      </c>
      <c r="BD586">
        <v>9.2100000000000009</v>
      </c>
      <c r="BE586">
        <v>0.91369999999999996</v>
      </c>
      <c r="BF586">
        <v>3500</v>
      </c>
      <c r="BG586">
        <v>81.3</v>
      </c>
      <c r="BK586" t="s">
        <v>156</v>
      </c>
      <c r="BL586" t="s">
        <v>156</v>
      </c>
      <c r="BM586" t="s">
        <v>156</v>
      </c>
      <c r="BV586" s="8">
        <v>43406</v>
      </c>
      <c r="BW586" t="s">
        <v>156</v>
      </c>
      <c r="BX586" t="s">
        <v>156</v>
      </c>
      <c r="BY586" t="s">
        <v>156</v>
      </c>
      <c r="CF586" t="s">
        <v>159</v>
      </c>
      <c r="CN586" t="s">
        <v>156</v>
      </c>
    </row>
    <row r="587" spans="1:92" x14ac:dyDescent="0.3">
      <c r="A587" t="s">
        <v>1627</v>
      </c>
      <c r="B587" t="s">
        <v>608</v>
      </c>
      <c r="C587" t="s">
        <v>609</v>
      </c>
      <c r="D587" t="s">
        <v>1628</v>
      </c>
      <c r="E587" t="s">
        <v>152</v>
      </c>
      <c r="F587" t="s">
        <v>153</v>
      </c>
      <c r="G587" t="s">
        <v>202</v>
      </c>
      <c r="I587" t="s">
        <v>155</v>
      </c>
      <c r="J587" t="s">
        <v>156</v>
      </c>
      <c r="U587" s="8">
        <v>43272</v>
      </c>
      <c r="V587" t="s">
        <v>157</v>
      </c>
      <c r="W587" t="s">
        <v>157</v>
      </c>
      <c r="X587" t="s">
        <v>156</v>
      </c>
      <c r="Z587" t="s">
        <v>1606</v>
      </c>
      <c r="AZ587">
        <v>4.4000000000000004</v>
      </c>
      <c r="BA587">
        <v>2422</v>
      </c>
      <c r="BB587">
        <v>124.56</v>
      </c>
      <c r="BC587">
        <v>19.440000000000001</v>
      </c>
      <c r="BD587">
        <v>9.2100000000000009</v>
      </c>
      <c r="BE587">
        <v>0.92310000000000003</v>
      </c>
      <c r="BF587">
        <v>4000</v>
      </c>
      <c r="BG587">
        <v>81.7</v>
      </c>
      <c r="BK587" t="s">
        <v>156</v>
      </c>
      <c r="BL587" t="s">
        <v>156</v>
      </c>
      <c r="BM587" t="s">
        <v>156</v>
      </c>
      <c r="BV587" s="8">
        <v>43406</v>
      </c>
      <c r="BW587" t="s">
        <v>156</v>
      </c>
      <c r="BX587" t="s">
        <v>156</v>
      </c>
      <c r="BY587" t="s">
        <v>156</v>
      </c>
      <c r="CF587" t="s">
        <v>159</v>
      </c>
      <c r="CN587" t="s">
        <v>156</v>
      </c>
    </row>
    <row r="588" spans="1:92" x14ac:dyDescent="0.3">
      <c r="A588" t="s">
        <v>1629</v>
      </c>
      <c r="B588" t="s">
        <v>608</v>
      </c>
      <c r="C588" t="s">
        <v>609</v>
      </c>
      <c r="D588" t="s">
        <v>1630</v>
      </c>
      <c r="E588" t="s">
        <v>152</v>
      </c>
      <c r="F588" t="s">
        <v>153</v>
      </c>
      <c r="G588" t="s">
        <v>202</v>
      </c>
      <c r="I588" t="s">
        <v>155</v>
      </c>
      <c r="J588" t="s">
        <v>162</v>
      </c>
      <c r="L588">
        <v>2388</v>
      </c>
      <c r="M588">
        <v>123.35</v>
      </c>
      <c r="N588">
        <v>19.36</v>
      </c>
      <c r="O588">
        <v>9.31</v>
      </c>
      <c r="P588">
        <v>0.91</v>
      </c>
      <c r="Q588">
        <v>3013</v>
      </c>
      <c r="R588">
        <v>81.7</v>
      </c>
      <c r="S588">
        <v>5</v>
      </c>
      <c r="T588">
        <v>50000</v>
      </c>
      <c r="U588" s="8">
        <v>43272</v>
      </c>
      <c r="V588" t="s">
        <v>157</v>
      </c>
      <c r="W588" t="s">
        <v>157</v>
      </c>
      <c r="X588" t="s">
        <v>156</v>
      </c>
      <c r="Z588" t="s">
        <v>1606</v>
      </c>
      <c r="AP588">
        <v>85.6</v>
      </c>
      <c r="AR588">
        <v>1.2</v>
      </c>
      <c r="AS588">
        <v>1.1399999999999999</v>
      </c>
      <c r="AZ588">
        <v>4.4000000000000004</v>
      </c>
      <c r="BA588">
        <v>2388</v>
      </c>
      <c r="BB588">
        <v>123.35</v>
      </c>
      <c r="BC588">
        <v>19.36</v>
      </c>
      <c r="BD588">
        <v>9.2100000000000009</v>
      </c>
      <c r="BE588">
        <v>0.92310000000000003</v>
      </c>
      <c r="BF588">
        <v>3000</v>
      </c>
      <c r="BG588">
        <v>81.7</v>
      </c>
      <c r="BK588" t="s">
        <v>156</v>
      </c>
      <c r="BL588" t="s">
        <v>156</v>
      </c>
      <c r="BM588" t="s">
        <v>156</v>
      </c>
      <c r="BV588" s="8">
        <v>43406</v>
      </c>
      <c r="BW588" t="s">
        <v>156</v>
      </c>
      <c r="BX588" t="s">
        <v>156</v>
      </c>
      <c r="BY588" t="s">
        <v>156</v>
      </c>
      <c r="CF588" t="s">
        <v>159</v>
      </c>
      <c r="CN588" t="s">
        <v>156</v>
      </c>
    </row>
    <row r="589" spans="1:92" x14ac:dyDescent="0.3">
      <c r="A589" t="s">
        <v>1631</v>
      </c>
      <c r="B589" t="s">
        <v>608</v>
      </c>
      <c r="C589" t="s">
        <v>609</v>
      </c>
      <c r="D589" t="s">
        <v>1632</v>
      </c>
      <c r="E589" t="s">
        <v>152</v>
      </c>
      <c r="F589" t="s">
        <v>153</v>
      </c>
      <c r="G589" t="s">
        <v>202</v>
      </c>
      <c r="I589" t="s">
        <v>155</v>
      </c>
      <c r="J589" t="s">
        <v>156</v>
      </c>
      <c r="U589" s="8">
        <v>43272</v>
      </c>
      <c r="V589" t="s">
        <v>157</v>
      </c>
      <c r="W589" t="s">
        <v>157</v>
      </c>
      <c r="X589" t="s">
        <v>156</v>
      </c>
      <c r="Z589" t="s">
        <v>1609</v>
      </c>
      <c r="AZ589">
        <v>4.4000000000000004</v>
      </c>
      <c r="BA589">
        <v>2195</v>
      </c>
      <c r="BB589">
        <v>128.36000000000001</v>
      </c>
      <c r="BC589">
        <v>17.100000000000001</v>
      </c>
      <c r="BD589">
        <v>12.96</v>
      </c>
      <c r="BE589">
        <v>0.96519999999999995</v>
      </c>
      <c r="BF589">
        <v>5000</v>
      </c>
      <c r="BG589">
        <v>82.4</v>
      </c>
      <c r="BK589" t="s">
        <v>156</v>
      </c>
      <c r="BL589" t="s">
        <v>156</v>
      </c>
      <c r="BM589" t="s">
        <v>156</v>
      </c>
      <c r="BV589" s="8">
        <v>43406</v>
      </c>
      <c r="BW589" t="s">
        <v>156</v>
      </c>
      <c r="BX589" t="s">
        <v>156</v>
      </c>
      <c r="BY589" t="s">
        <v>156</v>
      </c>
      <c r="CF589" t="s">
        <v>159</v>
      </c>
      <c r="CN589" t="s">
        <v>156</v>
      </c>
    </row>
    <row r="590" spans="1:92" x14ac:dyDescent="0.3">
      <c r="A590" t="s">
        <v>1633</v>
      </c>
      <c r="B590" t="s">
        <v>608</v>
      </c>
      <c r="C590" t="s">
        <v>609</v>
      </c>
      <c r="D590" t="s">
        <v>1634</v>
      </c>
      <c r="E590" t="s">
        <v>152</v>
      </c>
      <c r="F590" t="s">
        <v>153</v>
      </c>
      <c r="G590" t="s">
        <v>202</v>
      </c>
      <c r="I590" t="s">
        <v>155</v>
      </c>
      <c r="J590" t="s">
        <v>162</v>
      </c>
      <c r="L590">
        <v>2087</v>
      </c>
      <c r="M590">
        <v>124</v>
      </c>
      <c r="N590">
        <v>16.829999999999998</v>
      </c>
      <c r="O590">
        <v>13.02</v>
      </c>
      <c r="P590">
        <v>0.96240000000000003</v>
      </c>
      <c r="Q590">
        <v>3005</v>
      </c>
      <c r="R590">
        <v>81.900000000000006</v>
      </c>
      <c r="S590">
        <v>5</v>
      </c>
      <c r="T590">
        <v>50000</v>
      </c>
      <c r="U590" s="8">
        <v>43272</v>
      </c>
      <c r="V590" t="s">
        <v>157</v>
      </c>
      <c r="W590" t="s">
        <v>157</v>
      </c>
      <c r="X590" t="s">
        <v>156</v>
      </c>
      <c r="Z590" t="s">
        <v>1609</v>
      </c>
      <c r="AP590">
        <v>85.6</v>
      </c>
      <c r="AR590">
        <v>1.22</v>
      </c>
      <c r="AS590">
        <v>1.1599999999999999</v>
      </c>
      <c r="AZ590">
        <v>4.4000000000000004</v>
      </c>
      <c r="BA590">
        <v>2078</v>
      </c>
      <c r="BB590">
        <v>124.51</v>
      </c>
      <c r="BC590">
        <v>16.690000000000001</v>
      </c>
      <c r="BD590">
        <v>13.02</v>
      </c>
      <c r="BE590">
        <v>0.97619999999999996</v>
      </c>
      <c r="BF590">
        <v>3000</v>
      </c>
      <c r="BG590">
        <v>81.900000000000006</v>
      </c>
      <c r="BK590" t="s">
        <v>156</v>
      </c>
      <c r="BL590" t="s">
        <v>156</v>
      </c>
      <c r="BM590" t="s">
        <v>156</v>
      </c>
      <c r="BV590" s="8">
        <v>43406</v>
      </c>
      <c r="BW590" t="s">
        <v>156</v>
      </c>
      <c r="BX590" t="s">
        <v>156</v>
      </c>
      <c r="BY590" t="s">
        <v>156</v>
      </c>
      <c r="CF590" t="s">
        <v>159</v>
      </c>
      <c r="CN590" t="s">
        <v>156</v>
      </c>
    </row>
    <row r="591" spans="1:92" x14ac:dyDescent="0.3">
      <c r="A591" t="s">
        <v>1635</v>
      </c>
      <c r="B591" t="s">
        <v>766</v>
      </c>
      <c r="C591" t="s">
        <v>1636</v>
      </c>
      <c r="D591" t="s">
        <v>1637</v>
      </c>
      <c r="E591" t="s">
        <v>152</v>
      </c>
      <c r="F591" t="s">
        <v>153</v>
      </c>
      <c r="G591" t="s">
        <v>202</v>
      </c>
      <c r="I591" t="s">
        <v>155</v>
      </c>
      <c r="J591" t="s">
        <v>156</v>
      </c>
      <c r="U591" s="8">
        <v>43271</v>
      </c>
      <c r="V591" t="s">
        <v>157</v>
      </c>
      <c r="W591" t="s">
        <v>157</v>
      </c>
      <c r="X591" t="s">
        <v>156</v>
      </c>
      <c r="Z591" t="s">
        <v>1638</v>
      </c>
      <c r="AZ591">
        <v>4.4000000000000004</v>
      </c>
      <c r="BA591">
        <v>1953.3</v>
      </c>
      <c r="BB591">
        <v>130.22</v>
      </c>
      <c r="BC591">
        <v>15</v>
      </c>
      <c r="BD591">
        <v>8.5399999999999991</v>
      </c>
      <c r="BE591">
        <v>0.95499999999999996</v>
      </c>
      <c r="BF591">
        <v>5000</v>
      </c>
      <c r="BG591">
        <v>82</v>
      </c>
      <c r="BK591" t="s">
        <v>156</v>
      </c>
      <c r="BL591" t="s">
        <v>156</v>
      </c>
      <c r="BM591" t="s">
        <v>156</v>
      </c>
      <c r="BV591" s="8">
        <v>43406</v>
      </c>
      <c r="BW591" t="s">
        <v>156</v>
      </c>
      <c r="BX591" t="s">
        <v>156</v>
      </c>
      <c r="BY591" t="s">
        <v>156</v>
      </c>
      <c r="CF591" t="s">
        <v>159</v>
      </c>
      <c r="CN591" t="s">
        <v>156</v>
      </c>
    </row>
    <row r="592" spans="1:92" x14ac:dyDescent="0.3">
      <c r="A592" t="s">
        <v>1639</v>
      </c>
      <c r="B592" t="s">
        <v>766</v>
      </c>
      <c r="C592" t="s">
        <v>1636</v>
      </c>
      <c r="D592" t="s">
        <v>1640</v>
      </c>
      <c r="E592" t="s">
        <v>152</v>
      </c>
      <c r="F592" t="s">
        <v>153</v>
      </c>
      <c r="G592" t="s">
        <v>202</v>
      </c>
      <c r="I592" t="s">
        <v>155</v>
      </c>
      <c r="J592" t="s">
        <v>162</v>
      </c>
      <c r="L592">
        <v>2001.9</v>
      </c>
      <c r="M592">
        <v>129.88</v>
      </c>
      <c r="N592">
        <v>15.41</v>
      </c>
      <c r="O592">
        <v>8.5399999999999991</v>
      </c>
      <c r="P592">
        <v>0.95499999999999996</v>
      </c>
      <c r="Q592">
        <v>3528</v>
      </c>
      <c r="R592">
        <v>80.2</v>
      </c>
      <c r="S592">
        <v>5</v>
      </c>
      <c r="T592">
        <v>50000</v>
      </c>
      <c r="U592" s="8">
        <v>43271</v>
      </c>
      <c r="V592" t="s">
        <v>157</v>
      </c>
      <c r="W592" t="s">
        <v>157</v>
      </c>
      <c r="X592" t="s">
        <v>156</v>
      </c>
      <c r="Z592" t="s">
        <v>1638</v>
      </c>
      <c r="AP592">
        <v>82.8</v>
      </c>
      <c r="AR592">
        <v>1.3</v>
      </c>
      <c r="AS592">
        <v>1.22</v>
      </c>
      <c r="AZ592">
        <v>4.4000000000000004</v>
      </c>
      <c r="BA592">
        <v>2001.9</v>
      </c>
      <c r="BB592">
        <v>129.88</v>
      </c>
      <c r="BC592">
        <v>15.41</v>
      </c>
      <c r="BD592">
        <v>8.5399999999999991</v>
      </c>
      <c r="BE592">
        <v>0.95499999999999996</v>
      </c>
      <c r="BF592">
        <v>3500</v>
      </c>
      <c r="BG592">
        <v>80</v>
      </c>
      <c r="BK592" t="s">
        <v>156</v>
      </c>
      <c r="BL592" t="s">
        <v>156</v>
      </c>
      <c r="BM592" t="s">
        <v>156</v>
      </c>
      <c r="BV592" s="8">
        <v>43406</v>
      </c>
      <c r="BW592" t="s">
        <v>156</v>
      </c>
      <c r="BX592" t="s">
        <v>156</v>
      </c>
      <c r="BY592" t="s">
        <v>156</v>
      </c>
      <c r="CF592" t="s">
        <v>159</v>
      </c>
      <c r="CN592" t="s">
        <v>156</v>
      </c>
    </row>
    <row r="593" spans="1:92" x14ac:dyDescent="0.3">
      <c r="A593" t="s">
        <v>1641</v>
      </c>
      <c r="B593" t="s">
        <v>766</v>
      </c>
      <c r="C593" t="s">
        <v>1636</v>
      </c>
      <c r="D593" t="s">
        <v>1642</v>
      </c>
      <c r="E593" t="s">
        <v>152</v>
      </c>
      <c r="F593" t="s">
        <v>153</v>
      </c>
      <c r="G593" t="s">
        <v>202</v>
      </c>
      <c r="I593" t="s">
        <v>155</v>
      </c>
      <c r="J593" t="s">
        <v>156</v>
      </c>
      <c r="U593" s="8">
        <v>43271</v>
      </c>
      <c r="V593" t="s">
        <v>157</v>
      </c>
      <c r="W593" t="s">
        <v>157</v>
      </c>
      <c r="X593" t="s">
        <v>156</v>
      </c>
      <c r="Z593" t="s">
        <v>1638</v>
      </c>
      <c r="AZ593">
        <v>4.4000000000000004</v>
      </c>
      <c r="BA593">
        <v>2001.9</v>
      </c>
      <c r="BB593">
        <v>129.88</v>
      </c>
      <c r="BC593">
        <v>15.41</v>
      </c>
      <c r="BD593">
        <v>8.5399999999999991</v>
      </c>
      <c r="BE593">
        <v>0.95499999999999996</v>
      </c>
      <c r="BF593">
        <v>4000</v>
      </c>
      <c r="BG593">
        <v>80</v>
      </c>
      <c r="BK593" t="s">
        <v>156</v>
      </c>
      <c r="BL593" t="s">
        <v>156</v>
      </c>
      <c r="BM593" t="s">
        <v>156</v>
      </c>
      <c r="BV593" s="8">
        <v>43406</v>
      </c>
      <c r="BW593" t="s">
        <v>156</v>
      </c>
      <c r="BX593" t="s">
        <v>156</v>
      </c>
      <c r="BY593" t="s">
        <v>156</v>
      </c>
      <c r="CF593" t="s">
        <v>159</v>
      </c>
      <c r="CN593" t="s">
        <v>156</v>
      </c>
    </row>
    <row r="594" spans="1:92" hidden="1" x14ac:dyDescent="0.3">
      <c r="A594" t="s">
        <v>1643</v>
      </c>
      <c r="B594" t="s">
        <v>766</v>
      </c>
      <c r="C594" t="s">
        <v>1636</v>
      </c>
      <c r="D594" t="s">
        <v>1644</v>
      </c>
      <c r="E594" t="s">
        <v>152</v>
      </c>
      <c r="F594" t="s">
        <v>153</v>
      </c>
      <c r="G594" t="s">
        <v>154</v>
      </c>
      <c r="I594" t="s">
        <v>155</v>
      </c>
      <c r="J594" t="s">
        <v>162</v>
      </c>
      <c r="L594">
        <v>1919.7</v>
      </c>
      <c r="M594">
        <v>128.16</v>
      </c>
      <c r="N594">
        <v>14.98</v>
      </c>
      <c r="O594">
        <v>8.5399999999999991</v>
      </c>
      <c r="P594">
        <v>0.96099999999999997</v>
      </c>
      <c r="Q594">
        <v>3705</v>
      </c>
      <c r="R594">
        <v>82.5</v>
      </c>
      <c r="S594">
        <v>5</v>
      </c>
      <c r="T594">
        <v>50000</v>
      </c>
      <c r="U594" s="8">
        <v>43270</v>
      </c>
      <c r="V594" t="s">
        <v>157</v>
      </c>
      <c r="W594" t="s">
        <v>157</v>
      </c>
      <c r="X594" t="s">
        <v>156</v>
      </c>
      <c r="Z594" t="s">
        <v>1645</v>
      </c>
      <c r="AP594">
        <v>83.3</v>
      </c>
      <c r="AR594">
        <v>1.24</v>
      </c>
      <c r="AS594">
        <v>1.22</v>
      </c>
      <c r="AZ594">
        <v>4.4000000000000004</v>
      </c>
      <c r="BA594">
        <v>1919.7</v>
      </c>
      <c r="BB594">
        <v>128.16</v>
      </c>
      <c r="BC594">
        <v>14.98</v>
      </c>
      <c r="BD594">
        <v>8.5399999999999991</v>
      </c>
      <c r="BE594">
        <v>0.96099999999999997</v>
      </c>
      <c r="BF594">
        <v>3500</v>
      </c>
      <c r="BG594">
        <v>82</v>
      </c>
      <c r="BK594" t="s">
        <v>156</v>
      </c>
      <c r="BL594" t="s">
        <v>156</v>
      </c>
      <c r="BM594" t="s">
        <v>156</v>
      </c>
      <c r="BV594" s="8">
        <v>43406</v>
      </c>
      <c r="BW594" t="s">
        <v>156</v>
      </c>
      <c r="BX594" t="s">
        <v>156</v>
      </c>
      <c r="BY594" t="s">
        <v>156</v>
      </c>
      <c r="CF594" t="s">
        <v>159</v>
      </c>
      <c r="CN594" t="s">
        <v>156</v>
      </c>
    </row>
    <row r="595" spans="1:92" hidden="1" x14ac:dyDescent="0.3">
      <c r="A595" t="s">
        <v>1646</v>
      </c>
      <c r="B595" t="s">
        <v>766</v>
      </c>
      <c r="C595" t="s">
        <v>1636</v>
      </c>
      <c r="D595" t="s">
        <v>1647</v>
      </c>
      <c r="E595" t="s">
        <v>152</v>
      </c>
      <c r="F595" t="s">
        <v>153</v>
      </c>
      <c r="G595" t="s">
        <v>154</v>
      </c>
      <c r="I595" t="s">
        <v>155</v>
      </c>
      <c r="J595" t="s">
        <v>156</v>
      </c>
      <c r="U595" s="8">
        <v>43270</v>
      </c>
      <c r="V595" t="s">
        <v>157</v>
      </c>
      <c r="W595" t="s">
        <v>157</v>
      </c>
      <c r="X595" t="s">
        <v>156</v>
      </c>
      <c r="Z595" t="s">
        <v>1645</v>
      </c>
      <c r="AZ595">
        <v>4.4000000000000004</v>
      </c>
      <c r="BA595">
        <v>1919.7</v>
      </c>
      <c r="BB595">
        <v>128.16</v>
      </c>
      <c r="BC595">
        <v>14.98</v>
      </c>
      <c r="BD595">
        <v>8.5399999999999991</v>
      </c>
      <c r="BE595">
        <v>0.96099999999999997</v>
      </c>
      <c r="BF595">
        <v>4000</v>
      </c>
      <c r="BG595">
        <v>82</v>
      </c>
      <c r="BK595" t="s">
        <v>156</v>
      </c>
      <c r="BL595" t="s">
        <v>156</v>
      </c>
      <c r="BM595" t="s">
        <v>156</v>
      </c>
      <c r="BV595" s="8">
        <v>43406</v>
      </c>
      <c r="BW595" t="s">
        <v>156</v>
      </c>
      <c r="BX595" t="s">
        <v>156</v>
      </c>
      <c r="BY595" t="s">
        <v>156</v>
      </c>
      <c r="CF595" t="s">
        <v>159</v>
      </c>
      <c r="CN595" t="s">
        <v>156</v>
      </c>
    </row>
    <row r="596" spans="1:92" hidden="1" x14ac:dyDescent="0.3">
      <c r="A596" t="s">
        <v>1648</v>
      </c>
      <c r="B596" t="s">
        <v>766</v>
      </c>
      <c r="C596" t="s">
        <v>1636</v>
      </c>
      <c r="D596" t="s">
        <v>1649</v>
      </c>
      <c r="E596" t="s">
        <v>152</v>
      </c>
      <c r="F596" t="s">
        <v>153</v>
      </c>
      <c r="G596" t="s">
        <v>154</v>
      </c>
      <c r="I596" t="s">
        <v>155</v>
      </c>
      <c r="J596" t="s">
        <v>156</v>
      </c>
      <c r="U596" s="8">
        <v>43270</v>
      </c>
      <c r="V596" t="s">
        <v>157</v>
      </c>
      <c r="W596" t="s">
        <v>157</v>
      </c>
      <c r="X596" t="s">
        <v>156</v>
      </c>
      <c r="Z596" t="s">
        <v>1645</v>
      </c>
      <c r="AZ596">
        <v>4.4000000000000004</v>
      </c>
      <c r="BA596">
        <v>1923.3</v>
      </c>
      <c r="BB596">
        <v>128.66</v>
      </c>
      <c r="BC596">
        <v>14.95</v>
      </c>
      <c r="BD596">
        <v>8.5399999999999991</v>
      </c>
      <c r="BE596">
        <v>0.96099999999999997</v>
      </c>
      <c r="BF596">
        <v>5000</v>
      </c>
      <c r="BG596">
        <v>82</v>
      </c>
      <c r="BK596" t="s">
        <v>156</v>
      </c>
      <c r="BL596" t="s">
        <v>156</v>
      </c>
      <c r="BM596" t="s">
        <v>156</v>
      </c>
      <c r="BV596" s="8">
        <v>43406</v>
      </c>
      <c r="BW596" t="s">
        <v>156</v>
      </c>
      <c r="BX596" t="s">
        <v>156</v>
      </c>
      <c r="BY596" t="s">
        <v>156</v>
      </c>
      <c r="CF596" t="s">
        <v>159</v>
      </c>
      <c r="CN596" t="s">
        <v>156</v>
      </c>
    </row>
    <row r="597" spans="1:92" x14ac:dyDescent="0.3">
      <c r="A597" t="s">
        <v>1650</v>
      </c>
      <c r="B597" t="s">
        <v>1651</v>
      </c>
      <c r="C597" t="s">
        <v>1652</v>
      </c>
      <c r="D597" t="s">
        <v>1653</v>
      </c>
      <c r="E597" t="s">
        <v>152</v>
      </c>
      <c r="F597" t="s">
        <v>153</v>
      </c>
      <c r="G597" t="s">
        <v>202</v>
      </c>
      <c r="I597" t="s">
        <v>155</v>
      </c>
      <c r="J597" t="s">
        <v>162</v>
      </c>
      <c r="L597">
        <v>2210.16</v>
      </c>
      <c r="M597">
        <v>125.577</v>
      </c>
      <c r="N597">
        <v>17.600000000000001</v>
      </c>
      <c r="O597">
        <v>17.100000000000001</v>
      </c>
      <c r="P597">
        <v>0.92600000000000005</v>
      </c>
      <c r="Q597">
        <v>3018</v>
      </c>
      <c r="R597">
        <v>83.9</v>
      </c>
      <c r="S597">
        <v>5</v>
      </c>
      <c r="T597">
        <v>50000</v>
      </c>
      <c r="U597" s="8">
        <v>43269</v>
      </c>
      <c r="V597" t="s">
        <v>157</v>
      </c>
      <c r="W597" t="s">
        <v>157</v>
      </c>
      <c r="X597" t="s">
        <v>156</v>
      </c>
      <c r="Z597" t="s">
        <v>1654</v>
      </c>
      <c r="AP597">
        <v>80.3</v>
      </c>
      <c r="AR597">
        <v>1.04</v>
      </c>
      <c r="AS597">
        <v>1.24</v>
      </c>
      <c r="AZ597">
        <v>4.4000000000000004</v>
      </c>
      <c r="BA597">
        <v>2210.1</v>
      </c>
      <c r="BB597">
        <v>125.5</v>
      </c>
      <c r="BC597">
        <v>17.600000000000001</v>
      </c>
      <c r="BD597">
        <v>17.100000000000001</v>
      </c>
      <c r="BE597">
        <v>0.93</v>
      </c>
      <c r="BF597">
        <v>3018</v>
      </c>
      <c r="BG597">
        <v>83.9</v>
      </c>
      <c r="BK597" t="s">
        <v>156</v>
      </c>
      <c r="BL597" t="s">
        <v>156</v>
      </c>
      <c r="BM597" t="s">
        <v>156</v>
      </c>
      <c r="BV597" s="8">
        <v>43406</v>
      </c>
      <c r="BW597" t="s">
        <v>156</v>
      </c>
      <c r="BX597" t="s">
        <v>156</v>
      </c>
      <c r="BY597" t="s">
        <v>156</v>
      </c>
      <c r="CF597" t="s">
        <v>159</v>
      </c>
      <c r="CN597" t="s">
        <v>156</v>
      </c>
    </row>
    <row r="598" spans="1:92" x14ac:dyDescent="0.3">
      <c r="A598" t="s">
        <v>1655</v>
      </c>
      <c r="B598" t="s">
        <v>1651</v>
      </c>
      <c r="C598" t="s">
        <v>1652</v>
      </c>
      <c r="D598" t="s">
        <v>1656</v>
      </c>
      <c r="E598" t="s">
        <v>152</v>
      </c>
      <c r="F598" t="s">
        <v>153</v>
      </c>
      <c r="G598" t="s">
        <v>202</v>
      </c>
      <c r="I598" t="s">
        <v>155</v>
      </c>
      <c r="J598" t="s">
        <v>156</v>
      </c>
      <c r="U598" s="8">
        <v>43269</v>
      </c>
      <c r="V598" t="s">
        <v>157</v>
      </c>
      <c r="W598" t="s">
        <v>157</v>
      </c>
      <c r="X598" t="s">
        <v>156</v>
      </c>
      <c r="Z598" t="s">
        <v>1654</v>
      </c>
      <c r="AZ598">
        <v>4.4000000000000004</v>
      </c>
      <c r="BA598">
        <v>2210.1</v>
      </c>
      <c r="BB598">
        <v>125.5</v>
      </c>
      <c r="BC598">
        <v>17.600000000000001</v>
      </c>
      <c r="BD598">
        <v>17.100000000000001</v>
      </c>
      <c r="BE598">
        <v>0.93</v>
      </c>
      <c r="BF598">
        <v>4000</v>
      </c>
      <c r="BG598">
        <v>83.9</v>
      </c>
      <c r="BK598" t="s">
        <v>156</v>
      </c>
      <c r="BL598" t="s">
        <v>156</v>
      </c>
      <c r="BM598" t="s">
        <v>156</v>
      </c>
      <c r="BV598" s="8">
        <v>43406</v>
      </c>
      <c r="BW598" t="s">
        <v>156</v>
      </c>
      <c r="BX598" t="s">
        <v>156</v>
      </c>
      <c r="BY598" t="s">
        <v>156</v>
      </c>
      <c r="CF598" t="s">
        <v>159</v>
      </c>
      <c r="CN598" t="s">
        <v>156</v>
      </c>
    </row>
    <row r="599" spans="1:92" x14ac:dyDescent="0.3">
      <c r="A599" t="s">
        <v>1657</v>
      </c>
      <c r="B599" t="s">
        <v>1651</v>
      </c>
      <c r="C599" t="s">
        <v>1652</v>
      </c>
      <c r="D599" t="s">
        <v>1658</v>
      </c>
      <c r="E599" t="s">
        <v>152</v>
      </c>
      <c r="F599" t="s">
        <v>153</v>
      </c>
      <c r="G599" t="s">
        <v>202</v>
      </c>
      <c r="I599" t="s">
        <v>155</v>
      </c>
      <c r="J599" t="s">
        <v>156</v>
      </c>
      <c r="U599" s="8">
        <v>43269</v>
      </c>
      <c r="V599" t="s">
        <v>157</v>
      </c>
      <c r="W599" t="s">
        <v>157</v>
      </c>
      <c r="X599" t="s">
        <v>156</v>
      </c>
      <c r="Z599" t="s">
        <v>1654</v>
      </c>
      <c r="AZ599">
        <v>4.4000000000000004</v>
      </c>
      <c r="BA599">
        <v>2266.3000000000002</v>
      </c>
      <c r="BB599">
        <v>128</v>
      </c>
      <c r="BC599">
        <v>17.7</v>
      </c>
      <c r="BD599">
        <v>18.8</v>
      </c>
      <c r="BE599">
        <v>0.94</v>
      </c>
      <c r="BF599">
        <v>5128</v>
      </c>
      <c r="BG599">
        <v>87.1</v>
      </c>
      <c r="BK599" t="s">
        <v>156</v>
      </c>
      <c r="BL599" t="s">
        <v>156</v>
      </c>
      <c r="BM599" t="s">
        <v>156</v>
      </c>
      <c r="BV599" s="8">
        <v>43406</v>
      </c>
      <c r="BW599" t="s">
        <v>156</v>
      </c>
      <c r="BX599" t="s">
        <v>156</v>
      </c>
      <c r="BY599" t="s">
        <v>156</v>
      </c>
      <c r="CF599" t="s">
        <v>159</v>
      </c>
      <c r="CN599" t="s">
        <v>156</v>
      </c>
    </row>
    <row r="600" spans="1:92" hidden="1" x14ac:dyDescent="0.3">
      <c r="A600" t="s">
        <v>1659</v>
      </c>
      <c r="B600" t="s">
        <v>1660</v>
      </c>
      <c r="C600" t="s">
        <v>1661</v>
      </c>
      <c r="D600" t="s">
        <v>1662</v>
      </c>
      <c r="E600" t="s">
        <v>152</v>
      </c>
      <c r="F600" t="s">
        <v>153</v>
      </c>
      <c r="G600" t="s">
        <v>154</v>
      </c>
      <c r="I600" t="s">
        <v>155</v>
      </c>
      <c r="J600" t="s">
        <v>156</v>
      </c>
      <c r="U600" s="8">
        <v>43263</v>
      </c>
      <c r="V600" t="s">
        <v>157</v>
      </c>
      <c r="W600" t="s">
        <v>157</v>
      </c>
      <c r="X600" t="s">
        <v>156</v>
      </c>
      <c r="Z600" t="s">
        <v>1663</v>
      </c>
      <c r="AZ600">
        <v>4.4000000000000004</v>
      </c>
      <c r="BA600">
        <v>2244</v>
      </c>
      <c r="BB600">
        <v>120.87</v>
      </c>
      <c r="BC600">
        <v>18.57</v>
      </c>
      <c r="BD600">
        <v>10</v>
      </c>
      <c r="BE600">
        <v>0.9</v>
      </c>
      <c r="BF600">
        <v>3500</v>
      </c>
      <c r="BG600">
        <v>80</v>
      </c>
      <c r="BK600" t="s">
        <v>156</v>
      </c>
      <c r="BL600" t="s">
        <v>156</v>
      </c>
      <c r="BM600" t="s">
        <v>156</v>
      </c>
      <c r="BV600" s="8">
        <v>43406</v>
      </c>
      <c r="BW600" t="s">
        <v>156</v>
      </c>
      <c r="BX600" t="s">
        <v>156</v>
      </c>
      <c r="BY600" t="s">
        <v>156</v>
      </c>
      <c r="CF600" t="s">
        <v>159</v>
      </c>
      <c r="CN600" t="s">
        <v>156</v>
      </c>
    </row>
    <row r="601" spans="1:92" hidden="1" x14ac:dyDescent="0.3">
      <c r="A601" t="s">
        <v>1664</v>
      </c>
      <c r="B601" t="s">
        <v>1660</v>
      </c>
      <c r="C601" t="s">
        <v>1661</v>
      </c>
      <c r="D601" t="s">
        <v>1665</v>
      </c>
      <c r="E601" t="s">
        <v>152</v>
      </c>
      <c r="F601" t="s">
        <v>153</v>
      </c>
      <c r="G601" t="s">
        <v>154</v>
      </c>
      <c r="I601" t="s">
        <v>155</v>
      </c>
      <c r="J601" t="s">
        <v>156</v>
      </c>
      <c r="U601" s="8">
        <v>43263</v>
      </c>
      <c r="V601" t="s">
        <v>157</v>
      </c>
      <c r="W601" t="s">
        <v>157</v>
      </c>
      <c r="X601" t="s">
        <v>156</v>
      </c>
      <c r="Z601" t="s">
        <v>1663</v>
      </c>
      <c r="AZ601">
        <v>4.4000000000000004</v>
      </c>
      <c r="BA601">
        <v>2299</v>
      </c>
      <c r="BB601">
        <v>123.84</v>
      </c>
      <c r="BC601">
        <v>18.57</v>
      </c>
      <c r="BD601">
        <v>10</v>
      </c>
      <c r="BE601">
        <v>0.9</v>
      </c>
      <c r="BF601">
        <v>4000</v>
      </c>
      <c r="BG601">
        <v>80</v>
      </c>
      <c r="BK601" t="s">
        <v>156</v>
      </c>
      <c r="BL601" t="s">
        <v>156</v>
      </c>
      <c r="BM601" t="s">
        <v>156</v>
      </c>
      <c r="BV601" s="8">
        <v>43406</v>
      </c>
      <c r="BW601" t="s">
        <v>156</v>
      </c>
      <c r="BX601" t="s">
        <v>156</v>
      </c>
      <c r="BY601" t="s">
        <v>156</v>
      </c>
      <c r="CF601" t="s">
        <v>159</v>
      </c>
      <c r="CN601" t="s">
        <v>156</v>
      </c>
    </row>
    <row r="602" spans="1:92" x14ac:dyDescent="0.3">
      <c r="A602" t="s">
        <v>1666</v>
      </c>
      <c r="B602" t="s">
        <v>1667</v>
      </c>
      <c r="C602" t="s">
        <v>1668</v>
      </c>
      <c r="D602" t="s">
        <v>1669</v>
      </c>
      <c r="E602" t="s">
        <v>152</v>
      </c>
      <c r="F602" t="s">
        <v>153</v>
      </c>
      <c r="G602" t="s">
        <v>202</v>
      </c>
      <c r="I602" t="s">
        <v>155</v>
      </c>
      <c r="J602" t="s">
        <v>156</v>
      </c>
      <c r="U602" s="8">
        <v>43263</v>
      </c>
      <c r="V602" t="s">
        <v>157</v>
      </c>
      <c r="W602" t="s">
        <v>157</v>
      </c>
      <c r="X602" t="s">
        <v>156</v>
      </c>
      <c r="Z602" t="s">
        <v>1670</v>
      </c>
      <c r="AZ602">
        <v>4.4000000000000004</v>
      </c>
      <c r="BA602">
        <v>1800</v>
      </c>
      <c r="BB602">
        <v>150</v>
      </c>
      <c r="BC602">
        <v>12</v>
      </c>
      <c r="BD602">
        <v>20</v>
      </c>
      <c r="BE602">
        <v>0.9</v>
      </c>
      <c r="BF602">
        <v>5000</v>
      </c>
      <c r="BG602">
        <v>80</v>
      </c>
      <c r="BK602" t="s">
        <v>156</v>
      </c>
      <c r="BL602" t="s">
        <v>156</v>
      </c>
      <c r="BM602" t="s">
        <v>156</v>
      </c>
      <c r="BV602" s="8">
        <v>43406</v>
      </c>
      <c r="BW602" t="s">
        <v>156</v>
      </c>
      <c r="BX602" t="s">
        <v>156</v>
      </c>
      <c r="BY602" t="s">
        <v>156</v>
      </c>
      <c r="CF602" t="s">
        <v>159</v>
      </c>
      <c r="CN602" t="s">
        <v>156</v>
      </c>
    </row>
    <row r="603" spans="1:92" x14ac:dyDescent="0.3">
      <c r="A603" t="s">
        <v>1671</v>
      </c>
      <c r="B603" t="s">
        <v>1667</v>
      </c>
      <c r="C603" t="s">
        <v>1668</v>
      </c>
      <c r="D603" t="s">
        <v>1672</v>
      </c>
      <c r="E603" t="s">
        <v>152</v>
      </c>
      <c r="F603" t="s">
        <v>153</v>
      </c>
      <c r="G603" t="s">
        <v>202</v>
      </c>
      <c r="I603" t="s">
        <v>155</v>
      </c>
      <c r="J603" t="s">
        <v>156</v>
      </c>
      <c r="U603" s="8">
        <v>43263</v>
      </c>
      <c r="V603" t="s">
        <v>157</v>
      </c>
      <c r="W603" t="s">
        <v>157</v>
      </c>
      <c r="X603" t="s">
        <v>156</v>
      </c>
      <c r="Z603" t="s">
        <v>1673</v>
      </c>
      <c r="AZ603">
        <v>4.4000000000000004</v>
      </c>
      <c r="BA603">
        <v>2145</v>
      </c>
      <c r="BB603">
        <v>122</v>
      </c>
      <c r="BC603">
        <v>17.5</v>
      </c>
      <c r="BD603">
        <v>20</v>
      </c>
      <c r="BE603">
        <v>0.9</v>
      </c>
      <c r="BF603">
        <v>4000</v>
      </c>
      <c r="BG603">
        <v>80</v>
      </c>
      <c r="BK603" t="s">
        <v>156</v>
      </c>
      <c r="BL603" t="s">
        <v>156</v>
      </c>
      <c r="BM603" t="s">
        <v>156</v>
      </c>
      <c r="BV603" s="8">
        <v>43406</v>
      </c>
      <c r="BW603" t="s">
        <v>156</v>
      </c>
      <c r="BX603" t="s">
        <v>156</v>
      </c>
      <c r="BY603" t="s">
        <v>156</v>
      </c>
      <c r="CF603" t="s">
        <v>159</v>
      </c>
      <c r="CN603" t="s">
        <v>156</v>
      </c>
    </row>
    <row r="604" spans="1:92" x14ac:dyDescent="0.3">
      <c r="A604" t="s">
        <v>1674</v>
      </c>
      <c r="B604" t="s">
        <v>1667</v>
      </c>
      <c r="C604" t="s">
        <v>1668</v>
      </c>
      <c r="D604" t="s">
        <v>1675</v>
      </c>
      <c r="E604" t="s">
        <v>152</v>
      </c>
      <c r="F604" t="s">
        <v>153</v>
      </c>
      <c r="G604" t="s">
        <v>202</v>
      </c>
      <c r="I604" t="s">
        <v>155</v>
      </c>
      <c r="J604" t="s">
        <v>162</v>
      </c>
      <c r="L604">
        <v>2430.4</v>
      </c>
      <c r="M604">
        <v>121.96</v>
      </c>
      <c r="N604">
        <v>19.93</v>
      </c>
      <c r="O604">
        <v>19.29</v>
      </c>
      <c r="P604">
        <v>0.88200000000000001</v>
      </c>
      <c r="Q604">
        <v>2930</v>
      </c>
      <c r="R604">
        <v>83.1</v>
      </c>
      <c r="S604">
        <v>5</v>
      </c>
      <c r="T604">
        <v>50000</v>
      </c>
      <c r="U604" s="8">
        <v>43263</v>
      </c>
      <c r="V604" t="s">
        <v>157</v>
      </c>
      <c r="W604" t="s">
        <v>157</v>
      </c>
      <c r="X604" t="s">
        <v>156</v>
      </c>
      <c r="Z604" t="s">
        <v>1676</v>
      </c>
      <c r="AP604">
        <v>83.9</v>
      </c>
      <c r="AR604">
        <v>1.24</v>
      </c>
      <c r="AS604">
        <v>1.24</v>
      </c>
      <c r="AZ604">
        <v>4.4000000000000004</v>
      </c>
      <c r="BA604">
        <v>2400</v>
      </c>
      <c r="BB604">
        <v>120</v>
      </c>
      <c r="BC604">
        <v>20</v>
      </c>
      <c r="BD604">
        <v>20</v>
      </c>
      <c r="BE604">
        <v>0.9</v>
      </c>
      <c r="BF604">
        <v>3000</v>
      </c>
      <c r="BG604">
        <v>80</v>
      </c>
      <c r="BK604" t="s">
        <v>156</v>
      </c>
      <c r="BL604" t="s">
        <v>156</v>
      </c>
      <c r="BM604" t="s">
        <v>156</v>
      </c>
      <c r="BV604" s="8">
        <v>43406</v>
      </c>
      <c r="BW604" t="s">
        <v>156</v>
      </c>
      <c r="BX604" t="s">
        <v>156</v>
      </c>
      <c r="BY604" t="s">
        <v>156</v>
      </c>
      <c r="CF604" t="s">
        <v>159</v>
      </c>
      <c r="CN604" t="s">
        <v>156</v>
      </c>
    </row>
    <row r="605" spans="1:92" x14ac:dyDescent="0.3">
      <c r="A605" t="s">
        <v>1677</v>
      </c>
      <c r="B605" t="s">
        <v>1667</v>
      </c>
      <c r="C605" t="s">
        <v>1668</v>
      </c>
      <c r="D605" t="s">
        <v>1678</v>
      </c>
      <c r="E605" t="s">
        <v>152</v>
      </c>
      <c r="F605" t="s">
        <v>153</v>
      </c>
      <c r="G605" t="s">
        <v>202</v>
      </c>
      <c r="I605" t="s">
        <v>155</v>
      </c>
      <c r="J605" t="s">
        <v>162</v>
      </c>
      <c r="L605">
        <v>2108.1</v>
      </c>
      <c r="M605">
        <v>122.04</v>
      </c>
      <c r="N605">
        <v>17.27</v>
      </c>
      <c r="O605">
        <v>21.63</v>
      </c>
      <c r="P605">
        <v>0.89500000000000002</v>
      </c>
      <c r="Q605">
        <v>2941</v>
      </c>
      <c r="R605">
        <v>83.2</v>
      </c>
      <c r="S605">
        <v>5</v>
      </c>
      <c r="T605">
        <v>50000</v>
      </c>
      <c r="U605" s="8">
        <v>43263</v>
      </c>
      <c r="V605" t="s">
        <v>157</v>
      </c>
      <c r="W605" t="s">
        <v>157</v>
      </c>
      <c r="X605" t="s">
        <v>156</v>
      </c>
      <c r="Z605" t="s">
        <v>1673</v>
      </c>
      <c r="AP605">
        <v>84.1</v>
      </c>
      <c r="AR605">
        <v>1.24</v>
      </c>
      <c r="AS605">
        <v>1.28</v>
      </c>
      <c r="AZ605">
        <v>4.4000000000000004</v>
      </c>
      <c r="BA605">
        <v>2100</v>
      </c>
      <c r="BB605">
        <v>120</v>
      </c>
      <c r="BC605">
        <v>17.5</v>
      </c>
      <c r="BD605">
        <v>20</v>
      </c>
      <c r="BE605">
        <v>0.9</v>
      </c>
      <c r="BF605">
        <v>3000</v>
      </c>
      <c r="BG605">
        <v>80</v>
      </c>
      <c r="BK605" t="s">
        <v>156</v>
      </c>
      <c r="BL605" t="s">
        <v>156</v>
      </c>
      <c r="BM605" t="s">
        <v>156</v>
      </c>
      <c r="BV605" s="8">
        <v>43406</v>
      </c>
      <c r="BW605" t="s">
        <v>156</v>
      </c>
      <c r="BX605" t="s">
        <v>156</v>
      </c>
      <c r="BY605" t="s">
        <v>156</v>
      </c>
      <c r="CF605" t="s">
        <v>159</v>
      </c>
      <c r="CN605" t="s">
        <v>156</v>
      </c>
    </row>
    <row r="606" spans="1:92" x14ac:dyDescent="0.3">
      <c r="A606" t="s">
        <v>1679</v>
      </c>
      <c r="B606" t="s">
        <v>1667</v>
      </c>
      <c r="C606" t="s">
        <v>1668</v>
      </c>
      <c r="D606" t="s">
        <v>1680</v>
      </c>
      <c r="E606" t="s">
        <v>152</v>
      </c>
      <c r="F606" t="s">
        <v>153</v>
      </c>
      <c r="G606" t="s">
        <v>202</v>
      </c>
      <c r="I606" t="s">
        <v>155</v>
      </c>
      <c r="J606" t="s">
        <v>156</v>
      </c>
      <c r="U606" s="8">
        <v>43263</v>
      </c>
      <c r="V606" t="s">
        <v>157</v>
      </c>
      <c r="W606" t="s">
        <v>157</v>
      </c>
      <c r="X606" t="s">
        <v>156</v>
      </c>
      <c r="Z606" t="s">
        <v>1676</v>
      </c>
      <c r="AZ606">
        <v>4.4000000000000004</v>
      </c>
      <c r="BA606">
        <v>2450</v>
      </c>
      <c r="BB606">
        <v>122</v>
      </c>
      <c r="BC606">
        <v>20</v>
      </c>
      <c r="BD606">
        <v>20</v>
      </c>
      <c r="BE606">
        <v>0.9</v>
      </c>
      <c r="BF606">
        <v>4000</v>
      </c>
      <c r="BG606">
        <v>80</v>
      </c>
      <c r="BK606" t="s">
        <v>156</v>
      </c>
      <c r="BL606" t="s">
        <v>156</v>
      </c>
      <c r="BM606" t="s">
        <v>156</v>
      </c>
      <c r="BV606" s="8">
        <v>43406</v>
      </c>
      <c r="BW606" t="s">
        <v>156</v>
      </c>
      <c r="BX606" t="s">
        <v>156</v>
      </c>
      <c r="BY606" t="s">
        <v>156</v>
      </c>
      <c r="CF606" t="s">
        <v>159</v>
      </c>
      <c r="CN606" t="s">
        <v>156</v>
      </c>
    </row>
    <row r="607" spans="1:92" x14ac:dyDescent="0.3">
      <c r="A607" t="s">
        <v>1681</v>
      </c>
      <c r="B607" t="s">
        <v>1667</v>
      </c>
      <c r="C607" t="s">
        <v>1668</v>
      </c>
      <c r="D607" t="s">
        <v>1682</v>
      </c>
      <c r="E607" t="s">
        <v>152</v>
      </c>
      <c r="F607" t="s">
        <v>153</v>
      </c>
      <c r="G607" t="s">
        <v>202</v>
      </c>
      <c r="I607" t="s">
        <v>155</v>
      </c>
      <c r="J607" t="s">
        <v>156</v>
      </c>
      <c r="U607" s="8">
        <v>43263</v>
      </c>
      <c r="V607" t="s">
        <v>157</v>
      </c>
      <c r="W607" t="s">
        <v>157</v>
      </c>
      <c r="X607" t="s">
        <v>156</v>
      </c>
      <c r="Z607" t="s">
        <v>1683</v>
      </c>
      <c r="AZ607">
        <v>4.4000000000000004</v>
      </c>
      <c r="BA607">
        <v>1680</v>
      </c>
      <c r="BB607">
        <v>129.19999999999999</v>
      </c>
      <c r="BC607">
        <v>13</v>
      </c>
      <c r="BD607">
        <v>15</v>
      </c>
      <c r="BE607">
        <v>0.9</v>
      </c>
      <c r="BF607">
        <v>4835</v>
      </c>
      <c r="BG607">
        <v>80</v>
      </c>
      <c r="BK607" t="s">
        <v>156</v>
      </c>
      <c r="BL607" t="s">
        <v>156</v>
      </c>
      <c r="BM607" t="s">
        <v>156</v>
      </c>
      <c r="BV607" s="8">
        <v>43406</v>
      </c>
      <c r="BW607" t="s">
        <v>156</v>
      </c>
      <c r="BX607" t="s">
        <v>156</v>
      </c>
      <c r="BY607" t="s">
        <v>156</v>
      </c>
      <c r="CF607" t="s">
        <v>159</v>
      </c>
      <c r="CN607" t="s">
        <v>156</v>
      </c>
    </row>
    <row r="608" spans="1:92" hidden="1" x14ac:dyDescent="0.3">
      <c r="A608" t="s">
        <v>1684</v>
      </c>
      <c r="B608" t="s">
        <v>1660</v>
      </c>
      <c r="C608" t="s">
        <v>1661</v>
      </c>
      <c r="D608" t="s">
        <v>1685</v>
      </c>
      <c r="E608" t="s">
        <v>152</v>
      </c>
      <c r="F608" t="s">
        <v>153</v>
      </c>
      <c r="G608" t="s">
        <v>154</v>
      </c>
      <c r="I608" t="s">
        <v>155</v>
      </c>
      <c r="J608" t="s">
        <v>156</v>
      </c>
      <c r="U608" s="8">
        <v>43263</v>
      </c>
      <c r="V608" t="s">
        <v>157</v>
      </c>
      <c r="W608" t="s">
        <v>157</v>
      </c>
      <c r="X608" t="s">
        <v>156</v>
      </c>
      <c r="Z608" t="s">
        <v>1686</v>
      </c>
      <c r="AZ608">
        <v>4.4000000000000004</v>
      </c>
      <c r="BA608">
        <v>1840</v>
      </c>
      <c r="BB608">
        <v>120.3</v>
      </c>
      <c r="BC608">
        <v>15.3</v>
      </c>
      <c r="BD608">
        <v>10</v>
      </c>
      <c r="BE608">
        <v>0.9</v>
      </c>
      <c r="BF608">
        <v>5000</v>
      </c>
      <c r="BG608">
        <v>80</v>
      </c>
      <c r="BK608" t="s">
        <v>156</v>
      </c>
      <c r="BL608" t="s">
        <v>156</v>
      </c>
      <c r="BM608" t="s">
        <v>156</v>
      </c>
      <c r="BV608" s="8">
        <v>43406</v>
      </c>
      <c r="BW608" t="s">
        <v>156</v>
      </c>
      <c r="BX608" t="s">
        <v>156</v>
      </c>
      <c r="BY608" t="s">
        <v>156</v>
      </c>
      <c r="CF608" t="s">
        <v>159</v>
      </c>
      <c r="CN608" t="s">
        <v>156</v>
      </c>
    </row>
    <row r="609" spans="1:92" hidden="1" x14ac:dyDescent="0.3">
      <c r="A609" t="s">
        <v>1687</v>
      </c>
      <c r="B609" t="s">
        <v>1660</v>
      </c>
      <c r="C609" t="s">
        <v>1661</v>
      </c>
      <c r="D609" t="s">
        <v>1688</v>
      </c>
      <c r="E609" t="s">
        <v>152</v>
      </c>
      <c r="F609" t="s">
        <v>153</v>
      </c>
      <c r="G609" t="s">
        <v>154</v>
      </c>
      <c r="I609" t="s">
        <v>155</v>
      </c>
      <c r="J609" t="s">
        <v>156</v>
      </c>
      <c r="U609" s="8">
        <v>43263</v>
      </c>
      <c r="V609" t="s">
        <v>157</v>
      </c>
      <c r="W609" t="s">
        <v>157</v>
      </c>
      <c r="X609" t="s">
        <v>156</v>
      </c>
      <c r="Z609" t="s">
        <v>1689</v>
      </c>
      <c r="AZ609">
        <v>4.4000000000000004</v>
      </c>
      <c r="BA609">
        <v>1805</v>
      </c>
      <c r="BB609">
        <v>150.4</v>
      </c>
      <c r="BC609">
        <v>12</v>
      </c>
      <c r="BD609">
        <v>15</v>
      </c>
      <c r="BE609">
        <v>0.9</v>
      </c>
      <c r="BF609">
        <v>4500</v>
      </c>
      <c r="BG609">
        <v>80</v>
      </c>
      <c r="BJ609">
        <v>4</v>
      </c>
      <c r="BK609" t="s">
        <v>156</v>
      </c>
      <c r="BL609" t="s">
        <v>156</v>
      </c>
      <c r="BM609" t="s">
        <v>156</v>
      </c>
      <c r="BV609" s="8">
        <v>43406</v>
      </c>
      <c r="BW609" t="s">
        <v>156</v>
      </c>
      <c r="BX609" t="s">
        <v>156</v>
      </c>
      <c r="BY609" t="s">
        <v>156</v>
      </c>
      <c r="CF609" t="s">
        <v>159</v>
      </c>
      <c r="CN609" t="s">
        <v>156</v>
      </c>
    </row>
    <row r="610" spans="1:92" hidden="1" x14ac:dyDescent="0.3">
      <c r="A610" t="s">
        <v>1690</v>
      </c>
      <c r="B610" t="s">
        <v>1660</v>
      </c>
      <c r="C610" t="s">
        <v>1661</v>
      </c>
      <c r="D610" t="s">
        <v>1691</v>
      </c>
      <c r="E610" t="s">
        <v>152</v>
      </c>
      <c r="F610" t="s">
        <v>153</v>
      </c>
      <c r="G610" t="s">
        <v>154</v>
      </c>
      <c r="I610" t="s">
        <v>155</v>
      </c>
      <c r="J610" t="s">
        <v>162</v>
      </c>
      <c r="L610">
        <v>2189</v>
      </c>
      <c r="M610">
        <v>120.71</v>
      </c>
      <c r="N610">
        <v>18.14</v>
      </c>
      <c r="O610">
        <v>7.96</v>
      </c>
      <c r="P610">
        <v>0.90639999999999998</v>
      </c>
      <c r="Q610">
        <v>2934</v>
      </c>
      <c r="R610">
        <v>81.8</v>
      </c>
      <c r="S610">
        <v>5</v>
      </c>
      <c r="T610">
        <v>50000</v>
      </c>
      <c r="U610" s="8">
        <v>43263</v>
      </c>
      <c r="V610" t="s">
        <v>157</v>
      </c>
      <c r="W610" t="s">
        <v>157</v>
      </c>
      <c r="X610" t="s">
        <v>156</v>
      </c>
      <c r="Z610" t="s">
        <v>1663</v>
      </c>
      <c r="AP610">
        <v>84.3</v>
      </c>
      <c r="AR610">
        <v>1.24</v>
      </c>
      <c r="AS610">
        <v>1.2</v>
      </c>
      <c r="AZ610">
        <v>4.4000000000000004</v>
      </c>
      <c r="BA610">
        <v>2189</v>
      </c>
      <c r="BB610">
        <v>120.67</v>
      </c>
      <c r="BC610">
        <v>18.14</v>
      </c>
      <c r="BD610">
        <v>10</v>
      </c>
      <c r="BE610">
        <v>0.9</v>
      </c>
      <c r="BF610">
        <v>3000</v>
      </c>
      <c r="BG610">
        <v>80</v>
      </c>
      <c r="BK610" t="s">
        <v>156</v>
      </c>
      <c r="BL610" t="s">
        <v>156</v>
      </c>
      <c r="BM610" t="s">
        <v>156</v>
      </c>
      <c r="BV610" s="8">
        <v>43406</v>
      </c>
      <c r="BW610" t="s">
        <v>156</v>
      </c>
      <c r="BX610" t="s">
        <v>156</v>
      </c>
      <c r="BY610" t="s">
        <v>156</v>
      </c>
      <c r="CF610" t="s">
        <v>159</v>
      </c>
      <c r="CN610" t="s">
        <v>156</v>
      </c>
    </row>
    <row r="611" spans="1:92" hidden="1" x14ac:dyDescent="0.3">
      <c r="A611" t="s">
        <v>1692</v>
      </c>
      <c r="B611" t="s">
        <v>1660</v>
      </c>
      <c r="C611" t="s">
        <v>1661</v>
      </c>
      <c r="D611" t="s">
        <v>1693</v>
      </c>
      <c r="E611" t="s">
        <v>152</v>
      </c>
      <c r="F611" t="s">
        <v>153</v>
      </c>
      <c r="G611" t="s">
        <v>154</v>
      </c>
      <c r="I611" t="s">
        <v>155</v>
      </c>
      <c r="J611" t="s">
        <v>162</v>
      </c>
      <c r="L611">
        <v>1650</v>
      </c>
      <c r="M611">
        <v>122.28</v>
      </c>
      <c r="N611">
        <v>13.5</v>
      </c>
      <c r="O611">
        <v>9.4600000000000009</v>
      </c>
      <c r="P611">
        <v>0.91149999999999998</v>
      </c>
      <c r="Q611">
        <v>2921</v>
      </c>
      <c r="R611">
        <v>82.9</v>
      </c>
      <c r="S611">
        <v>5</v>
      </c>
      <c r="T611">
        <v>50000</v>
      </c>
      <c r="U611" s="8">
        <v>43263</v>
      </c>
      <c r="V611" t="s">
        <v>157</v>
      </c>
      <c r="W611" t="s">
        <v>157</v>
      </c>
      <c r="X611" t="s">
        <v>156</v>
      </c>
      <c r="Z611" t="s">
        <v>1689</v>
      </c>
      <c r="AP611">
        <v>84.5</v>
      </c>
      <c r="AR611">
        <v>1.22</v>
      </c>
      <c r="AS611">
        <v>1.26</v>
      </c>
      <c r="AZ611">
        <v>4.4000000000000004</v>
      </c>
      <c r="BA611">
        <v>1730</v>
      </c>
      <c r="BB611">
        <v>144.19999999999999</v>
      </c>
      <c r="BC611">
        <v>12</v>
      </c>
      <c r="BD611">
        <v>15</v>
      </c>
      <c r="BE611">
        <v>0.9</v>
      </c>
      <c r="BF611">
        <v>3000</v>
      </c>
      <c r="BG611">
        <v>80</v>
      </c>
      <c r="BJ611">
        <v>4</v>
      </c>
      <c r="BK611" t="s">
        <v>156</v>
      </c>
      <c r="BL611" t="s">
        <v>156</v>
      </c>
      <c r="BM611" t="s">
        <v>156</v>
      </c>
      <c r="BV611" s="8">
        <v>43406</v>
      </c>
      <c r="BW611" t="s">
        <v>156</v>
      </c>
      <c r="BX611" t="s">
        <v>156</v>
      </c>
      <c r="BY611" t="s">
        <v>156</v>
      </c>
      <c r="CF611" t="s">
        <v>159</v>
      </c>
      <c r="CN611" t="s">
        <v>156</v>
      </c>
    </row>
    <row r="612" spans="1:92" x14ac:dyDescent="0.3">
      <c r="A612" t="s">
        <v>1694</v>
      </c>
      <c r="B612" t="s">
        <v>1667</v>
      </c>
      <c r="C612" t="s">
        <v>1668</v>
      </c>
      <c r="D612" t="s">
        <v>1695</v>
      </c>
      <c r="E612" t="s">
        <v>152</v>
      </c>
      <c r="F612" t="s">
        <v>153</v>
      </c>
      <c r="G612" t="s">
        <v>202</v>
      </c>
      <c r="I612" t="s">
        <v>155</v>
      </c>
      <c r="J612" t="s">
        <v>156</v>
      </c>
      <c r="U612" s="8">
        <v>43263</v>
      </c>
      <c r="V612" t="s">
        <v>157</v>
      </c>
      <c r="W612" t="s">
        <v>157</v>
      </c>
      <c r="X612" t="s">
        <v>156</v>
      </c>
      <c r="Z612" t="s">
        <v>1676</v>
      </c>
      <c r="AZ612">
        <v>4.4000000000000004</v>
      </c>
      <c r="BA612">
        <v>2400</v>
      </c>
      <c r="BB612">
        <v>120</v>
      </c>
      <c r="BC612">
        <v>20</v>
      </c>
      <c r="BD612">
        <v>20</v>
      </c>
      <c r="BE612">
        <v>0.9</v>
      </c>
      <c r="BF612">
        <v>3500</v>
      </c>
      <c r="BG612">
        <v>80</v>
      </c>
      <c r="BK612" t="s">
        <v>156</v>
      </c>
      <c r="BL612" t="s">
        <v>156</v>
      </c>
      <c r="BM612" t="s">
        <v>156</v>
      </c>
      <c r="BV612" s="8">
        <v>43406</v>
      </c>
      <c r="BW612" t="s">
        <v>156</v>
      </c>
      <c r="BX612" t="s">
        <v>156</v>
      </c>
      <c r="BY612" t="s">
        <v>156</v>
      </c>
      <c r="CF612" t="s">
        <v>159</v>
      </c>
      <c r="CN612" t="s">
        <v>156</v>
      </c>
    </row>
    <row r="613" spans="1:92" x14ac:dyDescent="0.3">
      <c r="A613" t="s">
        <v>1696</v>
      </c>
      <c r="B613" t="s">
        <v>1697</v>
      </c>
      <c r="C613" t="s">
        <v>1698</v>
      </c>
      <c r="D613" t="s">
        <v>1699</v>
      </c>
      <c r="E613" t="s">
        <v>152</v>
      </c>
      <c r="F613" t="s">
        <v>153</v>
      </c>
      <c r="G613" t="s">
        <v>202</v>
      </c>
      <c r="I613" t="s">
        <v>155</v>
      </c>
      <c r="J613" t="s">
        <v>156</v>
      </c>
      <c r="U613" s="8">
        <v>43263</v>
      </c>
      <c r="V613" t="s">
        <v>189</v>
      </c>
      <c r="W613" t="s">
        <v>190</v>
      </c>
      <c r="X613" t="s">
        <v>156</v>
      </c>
      <c r="Y613" t="s">
        <v>1700</v>
      </c>
      <c r="Z613" t="s">
        <v>1701</v>
      </c>
      <c r="AZ613">
        <v>4.4000000000000004</v>
      </c>
      <c r="BA613">
        <v>1650</v>
      </c>
      <c r="BB613">
        <v>120.09</v>
      </c>
      <c r="BC613">
        <v>13.74</v>
      </c>
      <c r="BD613">
        <v>22.49</v>
      </c>
      <c r="BE613">
        <v>0.9</v>
      </c>
      <c r="BF613">
        <v>5000</v>
      </c>
      <c r="BG613">
        <v>80</v>
      </c>
      <c r="BK613" t="s">
        <v>156</v>
      </c>
      <c r="BL613" t="s">
        <v>156</v>
      </c>
      <c r="BM613" t="s">
        <v>156</v>
      </c>
      <c r="BV613" s="8">
        <v>43406</v>
      </c>
      <c r="BW613" t="s">
        <v>156</v>
      </c>
      <c r="BX613" t="s">
        <v>156</v>
      </c>
      <c r="BY613" t="s">
        <v>156</v>
      </c>
      <c r="CF613" t="s">
        <v>159</v>
      </c>
      <c r="CN613" t="s">
        <v>156</v>
      </c>
    </row>
    <row r="614" spans="1:92" x14ac:dyDescent="0.3">
      <c r="A614" t="s">
        <v>1702</v>
      </c>
      <c r="B614" t="s">
        <v>1667</v>
      </c>
      <c r="C614" t="s">
        <v>1668</v>
      </c>
      <c r="D614" t="s">
        <v>1703</v>
      </c>
      <c r="E614" t="s">
        <v>152</v>
      </c>
      <c r="F614" t="s">
        <v>153</v>
      </c>
      <c r="G614" t="s">
        <v>202</v>
      </c>
      <c r="I614" t="s">
        <v>155</v>
      </c>
      <c r="J614" t="s">
        <v>162</v>
      </c>
      <c r="L614">
        <v>1760</v>
      </c>
      <c r="M614">
        <v>123.02</v>
      </c>
      <c r="N614">
        <v>14.31</v>
      </c>
      <c r="O614">
        <v>19.95</v>
      </c>
      <c r="P614">
        <v>0.90900000000000003</v>
      </c>
      <c r="Q614">
        <v>2935</v>
      </c>
      <c r="R614">
        <v>83.2</v>
      </c>
      <c r="S614">
        <v>5</v>
      </c>
      <c r="T614">
        <v>50000</v>
      </c>
      <c r="U614" s="8">
        <v>43263</v>
      </c>
      <c r="V614" t="s">
        <v>157</v>
      </c>
      <c r="W614" t="s">
        <v>157</v>
      </c>
      <c r="X614" t="s">
        <v>156</v>
      </c>
      <c r="Z614" t="s">
        <v>1670</v>
      </c>
      <c r="AP614">
        <v>84.2</v>
      </c>
      <c r="AR614">
        <v>1.24</v>
      </c>
      <c r="AS614">
        <v>1.28</v>
      </c>
      <c r="AZ614">
        <v>4.4000000000000004</v>
      </c>
      <c r="BA614">
        <v>1752</v>
      </c>
      <c r="BB614">
        <v>146</v>
      </c>
      <c r="BC614">
        <v>12</v>
      </c>
      <c r="BD614">
        <v>20</v>
      </c>
      <c r="BE614">
        <v>0.9</v>
      </c>
      <c r="BF614">
        <v>3000</v>
      </c>
      <c r="BG614">
        <v>80</v>
      </c>
      <c r="BK614" t="s">
        <v>156</v>
      </c>
      <c r="BL614" t="s">
        <v>156</v>
      </c>
      <c r="BM614" t="s">
        <v>156</v>
      </c>
      <c r="BV614" s="8">
        <v>43406</v>
      </c>
      <c r="BW614" t="s">
        <v>156</v>
      </c>
      <c r="BX614" t="s">
        <v>156</v>
      </c>
      <c r="BY614" t="s">
        <v>156</v>
      </c>
      <c r="CF614" t="s">
        <v>159</v>
      </c>
      <c r="CN614" t="s">
        <v>156</v>
      </c>
    </row>
    <row r="615" spans="1:92" x14ac:dyDescent="0.3">
      <c r="A615" t="s">
        <v>1704</v>
      </c>
      <c r="B615" t="s">
        <v>1667</v>
      </c>
      <c r="C615" t="s">
        <v>1668</v>
      </c>
      <c r="D615" t="s">
        <v>1705</v>
      </c>
      <c r="E615" t="s">
        <v>152</v>
      </c>
      <c r="F615" t="s">
        <v>153</v>
      </c>
      <c r="G615" t="s">
        <v>202</v>
      </c>
      <c r="I615" t="s">
        <v>155</v>
      </c>
      <c r="J615" t="s">
        <v>162</v>
      </c>
      <c r="L615">
        <v>1649.38</v>
      </c>
      <c r="M615">
        <v>115.1</v>
      </c>
      <c r="N615">
        <v>14.33</v>
      </c>
      <c r="O615">
        <v>14.5</v>
      </c>
      <c r="P615">
        <v>0.93899999999999995</v>
      </c>
      <c r="Q615">
        <v>2906</v>
      </c>
      <c r="R615">
        <v>83.4</v>
      </c>
      <c r="S615">
        <v>5</v>
      </c>
      <c r="T615">
        <v>50000</v>
      </c>
      <c r="U615" s="8">
        <v>43263</v>
      </c>
      <c r="V615" t="s">
        <v>157</v>
      </c>
      <c r="W615" t="s">
        <v>157</v>
      </c>
      <c r="X615" t="s">
        <v>156</v>
      </c>
      <c r="Z615" t="s">
        <v>1683</v>
      </c>
      <c r="AP615">
        <v>78.7</v>
      </c>
      <c r="AR615">
        <v>1.1200000000000001</v>
      </c>
      <c r="AS615">
        <v>1.24</v>
      </c>
      <c r="AZ615">
        <v>4.4000000000000004</v>
      </c>
      <c r="BA615">
        <v>1650</v>
      </c>
      <c r="BB615">
        <v>126.9</v>
      </c>
      <c r="BC615">
        <v>13</v>
      </c>
      <c r="BD615">
        <v>15</v>
      </c>
      <c r="BE615">
        <v>0.9</v>
      </c>
      <c r="BF615">
        <v>2906</v>
      </c>
      <c r="BG615">
        <v>80</v>
      </c>
      <c r="BK615" t="s">
        <v>156</v>
      </c>
      <c r="BL615" t="s">
        <v>156</v>
      </c>
      <c r="BM615" t="s">
        <v>156</v>
      </c>
      <c r="BV615" s="8">
        <v>43406</v>
      </c>
      <c r="BW615" t="s">
        <v>156</v>
      </c>
      <c r="BX615" t="s">
        <v>156</v>
      </c>
      <c r="BY615" t="s">
        <v>156</v>
      </c>
      <c r="CF615" t="s">
        <v>159</v>
      </c>
      <c r="CN615" t="s">
        <v>156</v>
      </c>
    </row>
    <row r="616" spans="1:92" x14ac:dyDescent="0.3">
      <c r="A616" t="s">
        <v>1706</v>
      </c>
      <c r="B616" t="s">
        <v>1667</v>
      </c>
      <c r="C616" t="s">
        <v>1668</v>
      </c>
      <c r="D616" t="s">
        <v>1707</v>
      </c>
      <c r="E616" t="s">
        <v>152</v>
      </c>
      <c r="F616" t="s">
        <v>153</v>
      </c>
      <c r="G616" t="s">
        <v>202</v>
      </c>
      <c r="I616" t="s">
        <v>155</v>
      </c>
      <c r="J616" t="s">
        <v>156</v>
      </c>
      <c r="U616" s="8">
        <v>43263</v>
      </c>
      <c r="V616" t="s">
        <v>157</v>
      </c>
      <c r="W616" t="s">
        <v>157</v>
      </c>
      <c r="X616" t="s">
        <v>156</v>
      </c>
      <c r="Z616" t="s">
        <v>1673</v>
      </c>
      <c r="AZ616">
        <v>4.4000000000000004</v>
      </c>
      <c r="BA616">
        <v>2145</v>
      </c>
      <c r="BB616">
        <v>122</v>
      </c>
      <c r="BC616">
        <v>17.5</v>
      </c>
      <c r="BD616">
        <v>20</v>
      </c>
      <c r="BE616">
        <v>0.9</v>
      </c>
      <c r="BF616">
        <v>5000</v>
      </c>
      <c r="BG616">
        <v>80</v>
      </c>
      <c r="BK616" t="s">
        <v>156</v>
      </c>
      <c r="BL616" t="s">
        <v>156</v>
      </c>
      <c r="BM616" t="s">
        <v>156</v>
      </c>
      <c r="BV616" s="8">
        <v>43406</v>
      </c>
      <c r="BW616" t="s">
        <v>156</v>
      </c>
      <c r="BX616" t="s">
        <v>156</v>
      </c>
      <c r="BY616" t="s">
        <v>156</v>
      </c>
      <c r="CF616" t="s">
        <v>159</v>
      </c>
      <c r="CN616" t="s">
        <v>156</v>
      </c>
    </row>
    <row r="617" spans="1:92" x14ac:dyDescent="0.3">
      <c r="A617" t="s">
        <v>1708</v>
      </c>
      <c r="B617" t="s">
        <v>1667</v>
      </c>
      <c r="C617" t="s">
        <v>1668</v>
      </c>
      <c r="D617" t="s">
        <v>1709</v>
      </c>
      <c r="E617" t="s">
        <v>152</v>
      </c>
      <c r="F617" t="s">
        <v>153</v>
      </c>
      <c r="G617" t="s">
        <v>202</v>
      </c>
      <c r="I617" t="s">
        <v>155</v>
      </c>
      <c r="J617" t="s">
        <v>156</v>
      </c>
      <c r="U617" s="8">
        <v>43263</v>
      </c>
      <c r="V617" t="s">
        <v>157</v>
      </c>
      <c r="W617" t="s">
        <v>157</v>
      </c>
      <c r="X617" t="s">
        <v>156</v>
      </c>
      <c r="Z617" t="s">
        <v>1683</v>
      </c>
      <c r="AZ617">
        <v>4.4000000000000004</v>
      </c>
      <c r="BA617">
        <v>1650</v>
      </c>
      <c r="BB617">
        <v>126.9</v>
      </c>
      <c r="BC617">
        <v>13</v>
      </c>
      <c r="BD617">
        <v>15</v>
      </c>
      <c r="BE617">
        <v>0.9</v>
      </c>
      <c r="BF617">
        <v>4000</v>
      </c>
      <c r="BG617">
        <v>80</v>
      </c>
      <c r="BK617" t="s">
        <v>156</v>
      </c>
      <c r="BL617" t="s">
        <v>156</v>
      </c>
      <c r="BM617" t="s">
        <v>156</v>
      </c>
      <c r="BV617" s="8">
        <v>43406</v>
      </c>
      <c r="BW617" t="s">
        <v>156</v>
      </c>
      <c r="BX617" t="s">
        <v>156</v>
      </c>
      <c r="BY617" t="s">
        <v>156</v>
      </c>
      <c r="CF617" t="s">
        <v>159</v>
      </c>
      <c r="CN617" t="s">
        <v>156</v>
      </c>
    </row>
    <row r="618" spans="1:92" hidden="1" x14ac:dyDescent="0.3">
      <c r="A618" t="s">
        <v>1710</v>
      </c>
      <c r="B618" t="s">
        <v>1660</v>
      </c>
      <c r="C618" t="s">
        <v>1661</v>
      </c>
      <c r="D618" t="s">
        <v>1711</v>
      </c>
      <c r="E618" t="s">
        <v>152</v>
      </c>
      <c r="F618" t="s">
        <v>153</v>
      </c>
      <c r="G618" t="s">
        <v>154</v>
      </c>
      <c r="I618" t="s">
        <v>155</v>
      </c>
      <c r="J618" t="s">
        <v>156</v>
      </c>
      <c r="U618" s="8">
        <v>43263</v>
      </c>
      <c r="V618" t="s">
        <v>157</v>
      </c>
      <c r="W618" t="s">
        <v>157</v>
      </c>
      <c r="X618" t="s">
        <v>156</v>
      </c>
      <c r="Z618" t="s">
        <v>1663</v>
      </c>
      <c r="AZ618">
        <v>4.4000000000000004</v>
      </c>
      <c r="BA618">
        <v>2409</v>
      </c>
      <c r="BB618">
        <v>126.86</v>
      </c>
      <c r="BC618">
        <v>18.989999999999998</v>
      </c>
      <c r="BD618">
        <v>10</v>
      </c>
      <c r="BE618">
        <v>0.9</v>
      </c>
      <c r="BF618">
        <v>5000</v>
      </c>
      <c r="BG618">
        <v>80</v>
      </c>
      <c r="BK618" t="s">
        <v>156</v>
      </c>
      <c r="BL618" t="s">
        <v>156</v>
      </c>
      <c r="BM618" t="s">
        <v>156</v>
      </c>
      <c r="BV618" s="8">
        <v>43406</v>
      </c>
      <c r="BW618" t="s">
        <v>156</v>
      </c>
      <c r="BX618" t="s">
        <v>156</v>
      </c>
      <c r="BY618" t="s">
        <v>156</v>
      </c>
      <c r="CF618" t="s">
        <v>159</v>
      </c>
      <c r="CN618" t="s">
        <v>156</v>
      </c>
    </row>
    <row r="619" spans="1:92" hidden="1" x14ac:dyDescent="0.3">
      <c r="A619" t="s">
        <v>1712</v>
      </c>
      <c r="B619" t="s">
        <v>706</v>
      </c>
      <c r="C619" t="s">
        <v>707</v>
      </c>
      <c r="D619" t="s">
        <v>1713</v>
      </c>
      <c r="E619" t="s">
        <v>152</v>
      </c>
      <c r="F619" t="s">
        <v>153</v>
      </c>
      <c r="G619" t="s">
        <v>154</v>
      </c>
      <c r="I619" t="s">
        <v>155</v>
      </c>
      <c r="J619" t="s">
        <v>156</v>
      </c>
      <c r="U619" s="8">
        <v>42851</v>
      </c>
      <c r="V619" t="s">
        <v>157</v>
      </c>
      <c r="W619" t="s">
        <v>157</v>
      </c>
      <c r="X619" t="s">
        <v>156</v>
      </c>
      <c r="Z619" t="s">
        <v>745</v>
      </c>
      <c r="AZ619">
        <v>4.4000000000000004</v>
      </c>
      <c r="BA619">
        <v>1850</v>
      </c>
      <c r="BB619">
        <v>155</v>
      </c>
      <c r="BC619">
        <v>12</v>
      </c>
      <c r="BD619">
        <v>20</v>
      </c>
      <c r="BE619">
        <v>0.9</v>
      </c>
      <c r="BF619">
        <v>3500</v>
      </c>
      <c r="BG619">
        <v>80</v>
      </c>
      <c r="BK619" t="s">
        <v>156</v>
      </c>
      <c r="BL619" t="s">
        <v>156</v>
      </c>
      <c r="BM619" t="s">
        <v>156</v>
      </c>
      <c r="BN619" s="8">
        <v>43222</v>
      </c>
      <c r="BO619">
        <v>4.3</v>
      </c>
      <c r="BQ619" t="s">
        <v>155</v>
      </c>
      <c r="BV619" s="8">
        <v>43406</v>
      </c>
      <c r="BW619" t="s">
        <v>156</v>
      </c>
      <c r="BX619" t="s">
        <v>156</v>
      </c>
      <c r="BY619" t="s">
        <v>156</v>
      </c>
      <c r="CF619" t="s">
        <v>159</v>
      </c>
      <c r="CN619" t="s">
        <v>156</v>
      </c>
    </row>
    <row r="620" spans="1:92" hidden="1" x14ac:dyDescent="0.3">
      <c r="A620" t="s">
        <v>1714</v>
      </c>
      <c r="B620" t="s">
        <v>706</v>
      </c>
      <c r="C620" t="s">
        <v>707</v>
      </c>
      <c r="D620" t="s">
        <v>1715</v>
      </c>
      <c r="E620" t="s">
        <v>152</v>
      </c>
      <c r="F620" t="s">
        <v>153</v>
      </c>
      <c r="G620" t="s">
        <v>154</v>
      </c>
      <c r="I620" t="s">
        <v>155</v>
      </c>
      <c r="J620" t="s">
        <v>156</v>
      </c>
      <c r="U620" s="8">
        <v>42831</v>
      </c>
      <c r="V620" t="s">
        <v>157</v>
      </c>
      <c r="W620" t="s">
        <v>157</v>
      </c>
      <c r="X620" t="s">
        <v>156</v>
      </c>
      <c r="Z620" t="s">
        <v>1716</v>
      </c>
      <c r="AZ620">
        <v>4.4000000000000004</v>
      </c>
      <c r="BA620">
        <v>2200</v>
      </c>
      <c r="BB620">
        <v>124</v>
      </c>
      <c r="BC620">
        <v>18</v>
      </c>
      <c r="BD620">
        <v>9.83</v>
      </c>
      <c r="BE620">
        <v>0.97</v>
      </c>
      <c r="BF620">
        <v>4500</v>
      </c>
      <c r="BG620">
        <v>82</v>
      </c>
      <c r="BK620" t="s">
        <v>156</v>
      </c>
      <c r="BL620" t="s">
        <v>156</v>
      </c>
      <c r="BM620" t="s">
        <v>156</v>
      </c>
      <c r="BN620" s="8">
        <v>43222</v>
      </c>
      <c r="BO620">
        <v>4.3</v>
      </c>
      <c r="BQ620" t="s">
        <v>155</v>
      </c>
      <c r="BV620" s="8">
        <v>43406</v>
      </c>
      <c r="BW620" t="s">
        <v>156</v>
      </c>
      <c r="BX620" t="s">
        <v>156</v>
      </c>
      <c r="BY620" t="s">
        <v>156</v>
      </c>
      <c r="CF620" t="s">
        <v>159</v>
      </c>
      <c r="CN620" t="s">
        <v>156</v>
      </c>
    </row>
    <row r="621" spans="1:92" hidden="1" x14ac:dyDescent="0.3">
      <c r="A621" t="s">
        <v>1717</v>
      </c>
      <c r="B621" t="s">
        <v>1660</v>
      </c>
      <c r="C621" t="s">
        <v>1661</v>
      </c>
      <c r="D621" t="s">
        <v>1718</v>
      </c>
      <c r="E621" t="s">
        <v>152</v>
      </c>
      <c r="F621" t="s">
        <v>153</v>
      </c>
      <c r="G621" t="s">
        <v>154</v>
      </c>
      <c r="I621" t="s">
        <v>155</v>
      </c>
      <c r="J621" t="s">
        <v>156</v>
      </c>
      <c r="U621" s="8">
        <v>43263</v>
      </c>
      <c r="V621" t="s">
        <v>157</v>
      </c>
      <c r="W621" t="s">
        <v>157</v>
      </c>
      <c r="X621" t="s">
        <v>156</v>
      </c>
      <c r="Z621" t="s">
        <v>1689</v>
      </c>
      <c r="AZ621">
        <v>4.4000000000000004</v>
      </c>
      <c r="BA621">
        <v>1810</v>
      </c>
      <c r="BB621">
        <v>150.80000000000001</v>
      </c>
      <c r="BC621">
        <v>12</v>
      </c>
      <c r="BD621">
        <v>15</v>
      </c>
      <c r="BE621">
        <v>0.9</v>
      </c>
      <c r="BF621">
        <v>5000</v>
      </c>
      <c r="BG621">
        <v>80</v>
      </c>
      <c r="BJ621">
        <v>4</v>
      </c>
      <c r="BK621" t="s">
        <v>156</v>
      </c>
      <c r="BL621" t="s">
        <v>156</v>
      </c>
      <c r="BM621" t="s">
        <v>156</v>
      </c>
      <c r="BV621" s="8">
        <v>43406</v>
      </c>
      <c r="BW621" t="s">
        <v>156</v>
      </c>
      <c r="BX621" t="s">
        <v>156</v>
      </c>
      <c r="BY621" t="s">
        <v>156</v>
      </c>
      <c r="CF621" t="s">
        <v>159</v>
      </c>
      <c r="CN621" t="s">
        <v>156</v>
      </c>
    </row>
    <row r="622" spans="1:92" x14ac:dyDescent="0.3">
      <c r="A622" t="s">
        <v>1719</v>
      </c>
      <c r="B622" t="s">
        <v>1667</v>
      </c>
      <c r="C622" t="s">
        <v>1668</v>
      </c>
      <c r="D622" t="s">
        <v>1720</v>
      </c>
      <c r="E622" t="s">
        <v>152</v>
      </c>
      <c r="F622" t="s">
        <v>153</v>
      </c>
      <c r="G622" t="s">
        <v>202</v>
      </c>
      <c r="I622" t="s">
        <v>155</v>
      </c>
      <c r="J622" t="s">
        <v>156</v>
      </c>
      <c r="U622" s="8">
        <v>43263</v>
      </c>
      <c r="V622" t="s">
        <v>157</v>
      </c>
      <c r="W622" t="s">
        <v>157</v>
      </c>
      <c r="X622" t="s">
        <v>156</v>
      </c>
      <c r="Z622" t="s">
        <v>1673</v>
      </c>
      <c r="AZ622">
        <v>4.4000000000000004</v>
      </c>
      <c r="BA622">
        <v>2100</v>
      </c>
      <c r="BB622">
        <v>120</v>
      </c>
      <c r="BC622">
        <v>17.5</v>
      </c>
      <c r="BD622">
        <v>20</v>
      </c>
      <c r="BE622">
        <v>0.9</v>
      </c>
      <c r="BF622">
        <v>3500</v>
      </c>
      <c r="BG622">
        <v>80</v>
      </c>
      <c r="BK622" t="s">
        <v>156</v>
      </c>
      <c r="BL622" t="s">
        <v>156</v>
      </c>
      <c r="BM622" t="s">
        <v>156</v>
      </c>
      <c r="BV622" s="8">
        <v>43406</v>
      </c>
      <c r="BW622" t="s">
        <v>156</v>
      </c>
      <c r="BX622" t="s">
        <v>156</v>
      </c>
      <c r="BY622" t="s">
        <v>156</v>
      </c>
      <c r="CF622" t="s">
        <v>159</v>
      </c>
      <c r="CN622" t="s">
        <v>156</v>
      </c>
    </row>
    <row r="623" spans="1:92" x14ac:dyDescent="0.3">
      <c r="A623" t="s">
        <v>1721</v>
      </c>
      <c r="B623" t="s">
        <v>1667</v>
      </c>
      <c r="C623" t="s">
        <v>1668</v>
      </c>
      <c r="D623" t="s">
        <v>1722</v>
      </c>
      <c r="E623" t="s">
        <v>152</v>
      </c>
      <c r="F623" t="s">
        <v>153</v>
      </c>
      <c r="G623" t="s">
        <v>202</v>
      </c>
      <c r="I623" t="s">
        <v>155</v>
      </c>
      <c r="J623" t="s">
        <v>156</v>
      </c>
      <c r="U623" s="8">
        <v>43263</v>
      </c>
      <c r="V623" t="s">
        <v>157</v>
      </c>
      <c r="W623" t="s">
        <v>157</v>
      </c>
      <c r="X623" t="s">
        <v>156</v>
      </c>
      <c r="Z623" t="s">
        <v>1673</v>
      </c>
      <c r="AZ623">
        <v>4.4000000000000004</v>
      </c>
      <c r="BA623">
        <v>2145</v>
      </c>
      <c r="BB623">
        <v>122</v>
      </c>
      <c r="BC623">
        <v>17.5</v>
      </c>
      <c r="BD623">
        <v>20</v>
      </c>
      <c r="BE623">
        <v>0.9</v>
      </c>
      <c r="BF623">
        <v>4500</v>
      </c>
      <c r="BG623">
        <v>80</v>
      </c>
      <c r="BK623" t="s">
        <v>156</v>
      </c>
      <c r="BL623" t="s">
        <v>156</v>
      </c>
      <c r="BM623" t="s">
        <v>156</v>
      </c>
      <c r="BV623" s="8">
        <v>43406</v>
      </c>
      <c r="BW623" t="s">
        <v>156</v>
      </c>
      <c r="BX623" t="s">
        <v>156</v>
      </c>
      <c r="BY623" t="s">
        <v>156</v>
      </c>
      <c r="CF623" t="s">
        <v>159</v>
      </c>
      <c r="CN623" t="s">
        <v>156</v>
      </c>
    </row>
    <row r="624" spans="1:92" hidden="1" x14ac:dyDescent="0.3">
      <c r="A624" t="s">
        <v>1723</v>
      </c>
      <c r="B624" t="s">
        <v>1660</v>
      </c>
      <c r="C624" t="s">
        <v>1661</v>
      </c>
      <c r="D624" t="s">
        <v>1724</v>
      </c>
      <c r="E624" t="s">
        <v>152</v>
      </c>
      <c r="F624" t="s">
        <v>153</v>
      </c>
      <c r="G624" t="s">
        <v>154</v>
      </c>
      <c r="I624" t="s">
        <v>155</v>
      </c>
      <c r="J624" t="s">
        <v>156</v>
      </c>
      <c r="U624" s="8">
        <v>43263</v>
      </c>
      <c r="V624" t="s">
        <v>157</v>
      </c>
      <c r="W624" t="s">
        <v>157</v>
      </c>
      <c r="X624" t="s">
        <v>156</v>
      </c>
      <c r="Z624" t="s">
        <v>1663</v>
      </c>
      <c r="AZ624">
        <v>4.4000000000000004</v>
      </c>
      <c r="BA624">
        <v>2354</v>
      </c>
      <c r="BB624">
        <v>126.8</v>
      </c>
      <c r="BC624">
        <v>18.57</v>
      </c>
      <c r="BD624">
        <v>10</v>
      </c>
      <c r="BE624">
        <v>0.9</v>
      </c>
      <c r="BF624">
        <v>4500</v>
      </c>
      <c r="BG624">
        <v>80</v>
      </c>
      <c r="BK624" t="s">
        <v>156</v>
      </c>
      <c r="BL624" t="s">
        <v>156</v>
      </c>
      <c r="BM624" t="s">
        <v>156</v>
      </c>
      <c r="BV624" s="8">
        <v>43406</v>
      </c>
      <c r="BW624" t="s">
        <v>156</v>
      </c>
      <c r="BX624" t="s">
        <v>156</v>
      </c>
      <c r="BY624" t="s">
        <v>156</v>
      </c>
      <c r="CF624" t="s">
        <v>159</v>
      </c>
      <c r="CN624" t="s">
        <v>156</v>
      </c>
    </row>
    <row r="625" spans="1:92" hidden="1" x14ac:dyDescent="0.3">
      <c r="A625" t="s">
        <v>1725</v>
      </c>
      <c r="B625" t="s">
        <v>1660</v>
      </c>
      <c r="C625" t="s">
        <v>1661</v>
      </c>
      <c r="D625" t="s">
        <v>1726</v>
      </c>
      <c r="E625" t="s">
        <v>152</v>
      </c>
      <c r="F625" t="s">
        <v>153</v>
      </c>
      <c r="G625" t="s">
        <v>154</v>
      </c>
      <c r="I625" t="s">
        <v>155</v>
      </c>
      <c r="J625" t="s">
        <v>156</v>
      </c>
      <c r="U625" s="8">
        <v>43263</v>
      </c>
      <c r="V625" t="s">
        <v>157</v>
      </c>
      <c r="W625" t="s">
        <v>157</v>
      </c>
      <c r="X625" t="s">
        <v>156</v>
      </c>
      <c r="Z625" t="s">
        <v>1689</v>
      </c>
      <c r="AZ625">
        <v>4.4000000000000004</v>
      </c>
      <c r="BA625">
        <v>1740</v>
      </c>
      <c r="BB625">
        <v>145</v>
      </c>
      <c r="BC625">
        <v>12</v>
      </c>
      <c r="BD625">
        <v>15</v>
      </c>
      <c r="BE625">
        <v>0.9</v>
      </c>
      <c r="BF625">
        <v>3500</v>
      </c>
      <c r="BG625">
        <v>80</v>
      </c>
      <c r="BJ625">
        <v>4</v>
      </c>
      <c r="BK625" t="s">
        <v>156</v>
      </c>
      <c r="BL625" t="s">
        <v>156</v>
      </c>
      <c r="BM625" t="s">
        <v>156</v>
      </c>
      <c r="BV625" s="8">
        <v>43406</v>
      </c>
      <c r="BW625" t="s">
        <v>156</v>
      </c>
      <c r="BX625" t="s">
        <v>156</v>
      </c>
      <c r="BY625" t="s">
        <v>156</v>
      </c>
      <c r="CF625" t="s">
        <v>159</v>
      </c>
      <c r="CN625" t="s">
        <v>156</v>
      </c>
    </row>
    <row r="626" spans="1:92" x14ac:dyDescent="0.3">
      <c r="A626" t="s">
        <v>1727</v>
      </c>
      <c r="B626" t="s">
        <v>1667</v>
      </c>
      <c r="C626" t="s">
        <v>1668</v>
      </c>
      <c r="D626" t="s">
        <v>1728</v>
      </c>
      <c r="E626" t="s">
        <v>152</v>
      </c>
      <c r="F626" t="s">
        <v>153</v>
      </c>
      <c r="G626" t="s">
        <v>202</v>
      </c>
      <c r="I626" t="s">
        <v>155</v>
      </c>
      <c r="J626" t="s">
        <v>156</v>
      </c>
      <c r="U626" s="8">
        <v>43263</v>
      </c>
      <c r="V626" t="s">
        <v>157</v>
      </c>
      <c r="W626" t="s">
        <v>157</v>
      </c>
      <c r="X626" t="s">
        <v>156</v>
      </c>
      <c r="Z626" t="s">
        <v>1676</v>
      </c>
      <c r="AZ626">
        <v>4.4000000000000004</v>
      </c>
      <c r="BA626">
        <v>2450</v>
      </c>
      <c r="BB626">
        <v>122</v>
      </c>
      <c r="BC626">
        <v>20</v>
      </c>
      <c r="BD626">
        <v>20</v>
      </c>
      <c r="BE626">
        <v>0.9</v>
      </c>
      <c r="BF626">
        <v>4500</v>
      </c>
      <c r="BG626">
        <v>80</v>
      </c>
      <c r="BK626" t="s">
        <v>156</v>
      </c>
      <c r="BL626" t="s">
        <v>156</v>
      </c>
      <c r="BM626" t="s">
        <v>156</v>
      </c>
      <c r="BV626" s="8">
        <v>43406</v>
      </c>
      <c r="BW626" t="s">
        <v>156</v>
      </c>
      <c r="BX626" t="s">
        <v>156</v>
      </c>
      <c r="BY626" t="s">
        <v>156</v>
      </c>
      <c r="CF626" t="s">
        <v>159</v>
      </c>
      <c r="CN626" t="s">
        <v>156</v>
      </c>
    </row>
    <row r="627" spans="1:92" x14ac:dyDescent="0.3">
      <c r="A627" t="s">
        <v>1729</v>
      </c>
      <c r="B627" t="s">
        <v>1667</v>
      </c>
      <c r="C627" t="s">
        <v>1668</v>
      </c>
      <c r="D627" t="s">
        <v>1730</v>
      </c>
      <c r="E627" t="s">
        <v>152</v>
      </c>
      <c r="F627" t="s">
        <v>153</v>
      </c>
      <c r="G627" t="s">
        <v>202</v>
      </c>
      <c r="I627" t="s">
        <v>155</v>
      </c>
      <c r="J627" t="s">
        <v>156</v>
      </c>
      <c r="U627" s="8">
        <v>43263</v>
      </c>
      <c r="V627" t="s">
        <v>157</v>
      </c>
      <c r="W627" t="s">
        <v>157</v>
      </c>
      <c r="X627" t="s">
        <v>156</v>
      </c>
      <c r="Z627" t="s">
        <v>1683</v>
      </c>
      <c r="AZ627">
        <v>4.4000000000000004</v>
      </c>
      <c r="BA627">
        <v>1650</v>
      </c>
      <c r="BB627">
        <v>126.9</v>
      </c>
      <c r="BC627">
        <v>13</v>
      </c>
      <c r="BD627">
        <v>15</v>
      </c>
      <c r="BE627">
        <v>0.9</v>
      </c>
      <c r="BF627">
        <v>4500</v>
      </c>
      <c r="BG627">
        <v>80</v>
      </c>
      <c r="BK627" t="s">
        <v>156</v>
      </c>
      <c r="BL627" t="s">
        <v>156</v>
      </c>
      <c r="BM627" t="s">
        <v>156</v>
      </c>
      <c r="BV627" s="8">
        <v>43406</v>
      </c>
      <c r="BW627" t="s">
        <v>156</v>
      </c>
      <c r="BX627" t="s">
        <v>156</v>
      </c>
      <c r="BY627" t="s">
        <v>156</v>
      </c>
      <c r="CF627" t="s">
        <v>159</v>
      </c>
      <c r="CN627" t="s">
        <v>156</v>
      </c>
    </row>
    <row r="628" spans="1:92" x14ac:dyDescent="0.3">
      <c r="A628" t="s">
        <v>1731</v>
      </c>
      <c r="B628" t="s">
        <v>1667</v>
      </c>
      <c r="C628" t="s">
        <v>1668</v>
      </c>
      <c r="D628" t="s">
        <v>1732</v>
      </c>
      <c r="E628" t="s">
        <v>152</v>
      </c>
      <c r="F628" t="s">
        <v>153</v>
      </c>
      <c r="G628" t="s">
        <v>202</v>
      </c>
      <c r="I628" t="s">
        <v>155</v>
      </c>
      <c r="J628" t="s">
        <v>156</v>
      </c>
      <c r="U628" s="8">
        <v>43263</v>
      </c>
      <c r="V628" t="s">
        <v>157</v>
      </c>
      <c r="W628" t="s">
        <v>157</v>
      </c>
      <c r="X628" t="s">
        <v>156</v>
      </c>
      <c r="Z628" t="s">
        <v>1670</v>
      </c>
      <c r="AZ628">
        <v>4.4000000000000004</v>
      </c>
      <c r="BA628">
        <v>1800</v>
      </c>
      <c r="BB628">
        <v>150</v>
      </c>
      <c r="BC628">
        <v>12</v>
      </c>
      <c r="BD628">
        <v>20</v>
      </c>
      <c r="BE628">
        <v>0.9</v>
      </c>
      <c r="BF628">
        <v>4000</v>
      </c>
      <c r="BG628">
        <v>80</v>
      </c>
      <c r="BK628" t="s">
        <v>156</v>
      </c>
      <c r="BL628" t="s">
        <v>156</v>
      </c>
      <c r="BM628" t="s">
        <v>156</v>
      </c>
      <c r="BV628" s="8">
        <v>43406</v>
      </c>
      <c r="BW628" t="s">
        <v>156</v>
      </c>
      <c r="BX628" t="s">
        <v>156</v>
      </c>
      <c r="BY628" t="s">
        <v>156</v>
      </c>
      <c r="CF628" t="s">
        <v>159</v>
      </c>
      <c r="CN628" t="s">
        <v>156</v>
      </c>
    </row>
    <row r="629" spans="1:92" x14ac:dyDescent="0.3">
      <c r="A629" t="s">
        <v>1733</v>
      </c>
      <c r="B629" t="s">
        <v>1667</v>
      </c>
      <c r="C629" t="s">
        <v>1668</v>
      </c>
      <c r="D629" t="s">
        <v>1734</v>
      </c>
      <c r="E629" t="s">
        <v>152</v>
      </c>
      <c r="F629" t="s">
        <v>153</v>
      </c>
      <c r="G629" t="s">
        <v>202</v>
      </c>
      <c r="I629" t="s">
        <v>155</v>
      </c>
      <c r="J629" t="s">
        <v>156</v>
      </c>
      <c r="U629" s="8">
        <v>43263</v>
      </c>
      <c r="V629" t="s">
        <v>157</v>
      </c>
      <c r="W629" t="s">
        <v>157</v>
      </c>
      <c r="X629" t="s">
        <v>156</v>
      </c>
      <c r="Z629" t="s">
        <v>1670</v>
      </c>
      <c r="AZ629">
        <v>4.4000000000000004</v>
      </c>
      <c r="BA629">
        <v>1800</v>
      </c>
      <c r="BB629">
        <v>150</v>
      </c>
      <c r="BC629">
        <v>12</v>
      </c>
      <c r="BD629">
        <v>20</v>
      </c>
      <c r="BE629">
        <v>0.9</v>
      </c>
      <c r="BF629">
        <v>4500</v>
      </c>
      <c r="BG629">
        <v>80</v>
      </c>
      <c r="BK629" t="s">
        <v>156</v>
      </c>
      <c r="BL629" t="s">
        <v>156</v>
      </c>
      <c r="BM629" t="s">
        <v>156</v>
      </c>
      <c r="BV629" s="8">
        <v>43406</v>
      </c>
      <c r="BW629" t="s">
        <v>156</v>
      </c>
      <c r="BX629" t="s">
        <v>156</v>
      </c>
      <c r="BY629" t="s">
        <v>156</v>
      </c>
      <c r="CF629" t="s">
        <v>159</v>
      </c>
      <c r="CN629" t="s">
        <v>156</v>
      </c>
    </row>
    <row r="630" spans="1:92" x14ac:dyDescent="0.3">
      <c r="A630" t="s">
        <v>1735</v>
      </c>
      <c r="B630" t="s">
        <v>1697</v>
      </c>
      <c r="C630" t="s">
        <v>1698</v>
      </c>
      <c r="D630" t="s">
        <v>1736</v>
      </c>
      <c r="E630" t="s">
        <v>152</v>
      </c>
      <c r="F630" t="s">
        <v>153</v>
      </c>
      <c r="G630" t="s">
        <v>202</v>
      </c>
      <c r="I630" t="s">
        <v>155</v>
      </c>
      <c r="J630" t="s">
        <v>156</v>
      </c>
      <c r="U630" s="8">
        <v>43263</v>
      </c>
      <c r="V630" t="s">
        <v>189</v>
      </c>
      <c r="W630" t="s">
        <v>190</v>
      </c>
      <c r="X630" t="s">
        <v>156</v>
      </c>
      <c r="Y630" t="s">
        <v>1700</v>
      </c>
      <c r="Z630" t="s">
        <v>1701</v>
      </c>
      <c r="AZ630">
        <v>4.4000000000000004</v>
      </c>
      <c r="BA630">
        <v>1648.52</v>
      </c>
      <c r="BB630">
        <v>120.51</v>
      </c>
      <c r="BC630">
        <v>13.68</v>
      </c>
      <c r="BD630">
        <v>22.13</v>
      </c>
      <c r="BE630">
        <v>0.9</v>
      </c>
      <c r="BF630">
        <v>4500</v>
      </c>
      <c r="BG630">
        <v>80</v>
      </c>
      <c r="BK630" t="s">
        <v>156</v>
      </c>
      <c r="BL630" t="s">
        <v>156</v>
      </c>
      <c r="BM630" t="s">
        <v>156</v>
      </c>
      <c r="BV630" s="8">
        <v>43406</v>
      </c>
      <c r="BW630" t="s">
        <v>156</v>
      </c>
      <c r="BX630" t="s">
        <v>156</v>
      </c>
      <c r="BY630" t="s">
        <v>156</v>
      </c>
      <c r="CF630" t="s">
        <v>159</v>
      </c>
      <c r="CN630" t="s">
        <v>156</v>
      </c>
    </row>
    <row r="631" spans="1:92" x14ac:dyDescent="0.3">
      <c r="A631" t="s">
        <v>1737</v>
      </c>
      <c r="B631" t="s">
        <v>1667</v>
      </c>
      <c r="C631" t="s">
        <v>1668</v>
      </c>
      <c r="D631" t="s">
        <v>1738</v>
      </c>
      <c r="E631" t="s">
        <v>152</v>
      </c>
      <c r="F631" t="s">
        <v>153</v>
      </c>
      <c r="G631" t="s">
        <v>202</v>
      </c>
      <c r="I631" t="s">
        <v>155</v>
      </c>
      <c r="J631" t="s">
        <v>156</v>
      </c>
      <c r="U631" s="8">
        <v>43263</v>
      </c>
      <c r="V631" t="s">
        <v>157</v>
      </c>
      <c r="W631" t="s">
        <v>157</v>
      </c>
      <c r="X631" t="s">
        <v>156</v>
      </c>
      <c r="Z631" t="s">
        <v>1676</v>
      </c>
      <c r="AZ631">
        <v>4.4000000000000004</v>
      </c>
      <c r="BA631">
        <v>2450</v>
      </c>
      <c r="BB631">
        <v>122</v>
      </c>
      <c r="BC631">
        <v>20</v>
      </c>
      <c r="BD631">
        <v>20</v>
      </c>
      <c r="BE631">
        <v>0.9</v>
      </c>
      <c r="BF631">
        <v>5000</v>
      </c>
      <c r="BG631">
        <v>80</v>
      </c>
      <c r="BK631" t="s">
        <v>156</v>
      </c>
      <c r="BL631" t="s">
        <v>156</v>
      </c>
      <c r="BM631" t="s">
        <v>156</v>
      </c>
      <c r="BV631" s="8">
        <v>43406</v>
      </c>
      <c r="BW631" t="s">
        <v>156</v>
      </c>
      <c r="BX631" t="s">
        <v>156</v>
      </c>
      <c r="BY631" t="s">
        <v>156</v>
      </c>
      <c r="CF631" t="s">
        <v>159</v>
      </c>
      <c r="CN631" t="s">
        <v>156</v>
      </c>
    </row>
    <row r="632" spans="1:92" x14ac:dyDescent="0.3">
      <c r="A632" t="s">
        <v>1739</v>
      </c>
      <c r="B632" t="s">
        <v>1667</v>
      </c>
      <c r="C632" t="s">
        <v>1668</v>
      </c>
      <c r="D632" t="s">
        <v>1740</v>
      </c>
      <c r="E632" t="s">
        <v>152</v>
      </c>
      <c r="F632" t="s">
        <v>153</v>
      </c>
      <c r="G632" t="s">
        <v>202</v>
      </c>
      <c r="I632" t="s">
        <v>155</v>
      </c>
      <c r="J632" t="s">
        <v>156</v>
      </c>
      <c r="U632" s="8">
        <v>43263</v>
      </c>
      <c r="V632" t="s">
        <v>157</v>
      </c>
      <c r="W632" t="s">
        <v>157</v>
      </c>
      <c r="X632" t="s">
        <v>156</v>
      </c>
      <c r="Z632" t="s">
        <v>1683</v>
      </c>
      <c r="AZ632">
        <v>4.4000000000000004</v>
      </c>
      <c r="BA632">
        <v>1650</v>
      </c>
      <c r="BB632">
        <v>126.9</v>
      </c>
      <c r="BC632">
        <v>13</v>
      </c>
      <c r="BD632">
        <v>15</v>
      </c>
      <c r="BE632">
        <v>0.9</v>
      </c>
      <c r="BF632">
        <v>3500</v>
      </c>
      <c r="BG632">
        <v>80</v>
      </c>
      <c r="BK632" t="s">
        <v>156</v>
      </c>
      <c r="BL632" t="s">
        <v>156</v>
      </c>
      <c r="BM632" t="s">
        <v>156</v>
      </c>
      <c r="BV632" s="8">
        <v>43406</v>
      </c>
      <c r="BW632" t="s">
        <v>156</v>
      </c>
      <c r="BX632" t="s">
        <v>156</v>
      </c>
      <c r="BY632" t="s">
        <v>156</v>
      </c>
      <c r="CF632" t="s">
        <v>159</v>
      </c>
      <c r="CN632" t="s">
        <v>156</v>
      </c>
    </row>
    <row r="633" spans="1:92" x14ac:dyDescent="0.3">
      <c r="A633" t="s">
        <v>1741</v>
      </c>
      <c r="B633" t="s">
        <v>1667</v>
      </c>
      <c r="C633" t="s">
        <v>1668</v>
      </c>
      <c r="D633" t="s">
        <v>1742</v>
      </c>
      <c r="E633" t="s">
        <v>152</v>
      </c>
      <c r="F633" t="s">
        <v>153</v>
      </c>
      <c r="G633" t="s">
        <v>202</v>
      </c>
      <c r="I633" t="s">
        <v>155</v>
      </c>
      <c r="J633" t="s">
        <v>156</v>
      </c>
      <c r="U633" s="8">
        <v>43263</v>
      </c>
      <c r="V633" t="s">
        <v>157</v>
      </c>
      <c r="W633" t="s">
        <v>157</v>
      </c>
      <c r="X633" t="s">
        <v>156</v>
      </c>
      <c r="Z633" t="s">
        <v>1670</v>
      </c>
      <c r="AZ633">
        <v>4.4000000000000004</v>
      </c>
      <c r="BA633">
        <v>1752</v>
      </c>
      <c r="BB633">
        <v>146</v>
      </c>
      <c r="BC633">
        <v>12</v>
      </c>
      <c r="BD633">
        <v>20</v>
      </c>
      <c r="BE633">
        <v>0.9</v>
      </c>
      <c r="BF633">
        <v>3500</v>
      </c>
      <c r="BG633">
        <v>80</v>
      </c>
      <c r="BK633" t="s">
        <v>156</v>
      </c>
      <c r="BL633" t="s">
        <v>156</v>
      </c>
      <c r="BM633" t="s">
        <v>156</v>
      </c>
      <c r="BV633" s="8">
        <v>43406</v>
      </c>
      <c r="BW633" t="s">
        <v>156</v>
      </c>
      <c r="BX633" t="s">
        <v>156</v>
      </c>
      <c r="BY633" t="s">
        <v>156</v>
      </c>
      <c r="CF633" t="s">
        <v>159</v>
      </c>
      <c r="CN633" t="s">
        <v>156</v>
      </c>
    </row>
    <row r="634" spans="1:92" hidden="1" x14ac:dyDescent="0.3">
      <c r="A634" t="s">
        <v>1743</v>
      </c>
      <c r="B634" t="s">
        <v>1660</v>
      </c>
      <c r="C634" t="s">
        <v>1661</v>
      </c>
      <c r="D634" t="s">
        <v>1744</v>
      </c>
      <c r="E634" t="s">
        <v>152</v>
      </c>
      <c r="F634" t="s">
        <v>153</v>
      </c>
      <c r="G634" t="s">
        <v>154</v>
      </c>
      <c r="I634" t="s">
        <v>155</v>
      </c>
      <c r="J634" t="s">
        <v>156</v>
      </c>
      <c r="U634" s="8">
        <v>43263</v>
      </c>
      <c r="V634" t="s">
        <v>157</v>
      </c>
      <c r="W634" t="s">
        <v>157</v>
      </c>
      <c r="X634" t="s">
        <v>156</v>
      </c>
      <c r="Z634" t="s">
        <v>1689</v>
      </c>
      <c r="AZ634">
        <v>4.4000000000000004</v>
      </c>
      <c r="BA634">
        <v>1800</v>
      </c>
      <c r="BB634">
        <v>150</v>
      </c>
      <c r="BC634">
        <v>12</v>
      </c>
      <c r="BD634">
        <v>15</v>
      </c>
      <c r="BE634">
        <v>0.9</v>
      </c>
      <c r="BF634">
        <v>4000</v>
      </c>
      <c r="BG634">
        <v>80</v>
      </c>
      <c r="BJ634">
        <v>4</v>
      </c>
      <c r="BK634" t="s">
        <v>156</v>
      </c>
      <c r="BL634" t="s">
        <v>156</v>
      </c>
      <c r="BM634" t="s">
        <v>156</v>
      </c>
      <c r="BV634" s="8">
        <v>43406</v>
      </c>
      <c r="BW634" t="s">
        <v>156</v>
      </c>
      <c r="BX634" t="s">
        <v>156</v>
      </c>
      <c r="BY634" t="s">
        <v>156</v>
      </c>
      <c r="CF634" t="s">
        <v>159</v>
      </c>
      <c r="CN634" t="s">
        <v>156</v>
      </c>
    </row>
    <row r="635" spans="1:92" hidden="1" x14ac:dyDescent="0.3">
      <c r="A635" t="s">
        <v>1745</v>
      </c>
      <c r="B635" t="s">
        <v>274</v>
      </c>
      <c r="C635" t="s">
        <v>275</v>
      </c>
      <c r="D635" t="s">
        <v>1746</v>
      </c>
      <c r="E635" t="s">
        <v>152</v>
      </c>
      <c r="F635" t="s">
        <v>153</v>
      </c>
      <c r="G635" t="s">
        <v>154</v>
      </c>
      <c r="I635" t="s">
        <v>155</v>
      </c>
      <c r="J635" t="s">
        <v>162</v>
      </c>
      <c r="L635">
        <v>1790.55</v>
      </c>
      <c r="M635">
        <v>137.19</v>
      </c>
      <c r="N635">
        <v>13.051500000000001</v>
      </c>
      <c r="O635">
        <v>15.97</v>
      </c>
      <c r="P635">
        <v>0.9466</v>
      </c>
      <c r="Q635">
        <v>3475</v>
      </c>
      <c r="R635">
        <v>82.59</v>
      </c>
      <c r="S635">
        <v>5</v>
      </c>
      <c r="T635">
        <v>50000</v>
      </c>
      <c r="U635" s="8">
        <v>43262</v>
      </c>
      <c r="V635" t="s">
        <v>157</v>
      </c>
      <c r="W635" t="s">
        <v>157</v>
      </c>
      <c r="X635" t="s">
        <v>156</v>
      </c>
      <c r="Z635" t="s">
        <v>1747</v>
      </c>
      <c r="AP635">
        <v>84.7</v>
      </c>
      <c r="AR635">
        <v>1.22</v>
      </c>
      <c r="AS635">
        <v>1.3</v>
      </c>
      <c r="AZ635">
        <v>4.4000000000000004</v>
      </c>
      <c r="BA635">
        <v>1600</v>
      </c>
      <c r="BB635">
        <v>133</v>
      </c>
      <c r="BC635">
        <v>12</v>
      </c>
      <c r="BD635">
        <v>20</v>
      </c>
      <c r="BE635">
        <v>0.9</v>
      </c>
      <c r="BF635">
        <v>3500</v>
      </c>
      <c r="BG635">
        <v>80</v>
      </c>
      <c r="BK635" t="s">
        <v>156</v>
      </c>
      <c r="BL635" t="s">
        <v>156</v>
      </c>
      <c r="BM635" t="s">
        <v>156</v>
      </c>
      <c r="BV635" s="8">
        <v>43406</v>
      </c>
      <c r="BW635" t="s">
        <v>156</v>
      </c>
      <c r="BX635" t="s">
        <v>156</v>
      </c>
      <c r="BY635" t="s">
        <v>156</v>
      </c>
      <c r="CF635" t="s">
        <v>159</v>
      </c>
      <c r="CN635" t="s">
        <v>156</v>
      </c>
    </row>
    <row r="636" spans="1:92" x14ac:dyDescent="0.3">
      <c r="A636" t="s">
        <v>1748</v>
      </c>
      <c r="B636" t="s">
        <v>398</v>
      </c>
      <c r="C636" t="s">
        <v>399</v>
      </c>
      <c r="D636" t="s">
        <v>1749</v>
      </c>
      <c r="E636" t="s">
        <v>152</v>
      </c>
      <c r="F636" t="s">
        <v>153</v>
      </c>
      <c r="G636" t="s">
        <v>202</v>
      </c>
      <c r="I636" t="s">
        <v>155</v>
      </c>
      <c r="J636" t="s">
        <v>156</v>
      </c>
      <c r="U636" s="8">
        <v>43262</v>
      </c>
      <c r="V636" t="s">
        <v>157</v>
      </c>
      <c r="W636" t="s">
        <v>157</v>
      </c>
      <c r="X636" t="s">
        <v>156</v>
      </c>
      <c r="Z636" t="s">
        <v>1750</v>
      </c>
      <c r="AZ636">
        <v>4.4000000000000004</v>
      </c>
      <c r="BA636">
        <v>2378.6999999999998</v>
      </c>
      <c r="BB636">
        <v>123.7</v>
      </c>
      <c r="BC636">
        <v>19.23</v>
      </c>
      <c r="BD636">
        <v>10.08</v>
      </c>
      <c r="BE636">
        <v>0.97399999999999998</v>
      </c>
      <c r="BF636">
        <v>5000</v>
      </c>
      <c r="BG636">
        <v>81.8</v>
      </c>
      <c r="BK636" t="s">
        <v>156</v>
      </c>
      <c r="BL636" t="s">
        <v>156</v>
      </c>
      <c r="BM636" t="s">
        <v>156</v>
      </c>
      <c r="BV636" s="8">
        <v>43406</v>
      </c>
      <c r="BW636" t="s">
        <v>156</v>
      </c>
      <c r="BX636" t="s">
        <v>156</v>
      </c>
      <c r="BY636" t="s">
        <v>156</v>
      </c>
      <c r="CF636" t="s">
        <v>159</v>
      </c>
      <c r="CN636" t="s">
        <v>156</v>
      </c>
    </row>
    <row r="637" spans="1:92" hidden="1" x14ac:dyDescent="0.3">
      <c r="A637" t="s">
        <v>1751</v>
      </c>
      <c r="B637" t="s">
        <v>274</v>
      </c>
      <c r="C637" t="s">
        <v>275</v>
      </c>
      <c r="D637" t="s">
        <v>1752</v>
      </c>
      <c r="E637" t="s">
        <v>152</v>
      </c>
      <c r="F637" t="s">
        <v>153</v>
      </c>
      <c r="G637" t="s">
        <v>154</v>
      </c>
      <c r="I637" t="s">
        <v>155</v>
      </c>
      <c r="J637" t="s">
        <v>156</v>
      </c>
      <c r="U637" s="8">
        <v>43262</v>
      </c>
      <c r="V637" t="s">
        <v>157</v>
      </c>
      <c r="W637" t="s">
        <v>157</v>
      </c>
      <c r="X637" t="s">
        <v>156</v>
      </c>
      <c r="Z637" t="s">
        <v>1747</v>
      </c>
      <c r="AZ637">
        <v>4.4000000000000004</v>
      </c>
      <c r="BA637">
        <v>1600</v>
      </c>
      <c r="BB637">
        <v>133</v>
      </c>
      <c r="BC637">
        <v>12</v>
      </c>
      <c r="BD637">
        <v>20</v>
      </c>
      <c r="BE637">
        <v>0.9</v>
      </c>
      <c r="BF637">
        <v>4000</v>
      </c>
      <c r="BG637">
        <v>80</v>
      </c>
      <c r="BK637" t="s">
        <v>156</v>
      </c>
      <c r="BL637" t="s">
        <v>156</v>
      </c>
      <c r="BM637" t="s">
        <v>156</v>
      </c>
      <c r="BV637" s="8">
        <v>43406</v>
      </c>
      <c r="BW637" t="s">
        <v>156</v>
      </c>
      <c r="BX637" t="s">
        <v>156</v>
      </c>
      <c r="BY637" t="s">
        <v>156</v>
      </c>
      <c r="CF637" t="s">
        <v>159</v>
      </c>
      <c r="CN637" t="s">
        <v>156</v>
      </c>
    </row>
    <row r="638" spans="1:92" hidden="1" x14ac:dyDescent="0.3">
      <c r="A638" t="s">
        <v>1753</v>
      </c>
      <c r="B638" t="s">
        <v>274</v>
      </c>
      <c r="C638" t="s">
        <v>275</v>
      </c>
      <c r="D638" t="s">
        <v>1754</v>
      </c>
      <c r="E638" t="s">
        <v>152</v>
      </c>
      <c r="F638" t="s">
        <v>153</v>
      </c>
      <c r="G638" t="s">
        <v>154</v>
      </c>
      <c r="I638" t="s">
        <v>155</v>
      </c>
      <c r="J638" t="s">
        <v>156</v>
      </c>
      <c r="U638" s="8">
        <v>43262</v>
      </c>
      <c r="V638" t="s">
        <v>157</v>
      </c>
      <c r="W638" t="s">
        <v>157</v>
      </c>
      <c r="X638" t="s">
        <v>156</v>
      </c>
      <c r="Z638" t="s">
        <v>1747</v>
      </c>
      <c r="AZ638">
        <v>4.4000000000000004</v>
      </c>
      <c r="BA638">
        <v>1600</v>
      </c>
      <c r="BB638">
        <v>133</v>
      </c>
      <c r="BC638">
        <v>12</v>
      </c>
      <c r="BD638">
        <v>20</v>
      </c>
      <c r="BE638">
        <v>0.9</v>
      </c>
      <c r="BF638">
        <v>5000</v>
      </c>
      <c r="BG638">
        <v>80</v>
      </c>
      <c r="BK638" t="s">
        <v>156</v>
      </c>
      <c r="BL638" t="s">
        <v>156</v>
      </c>
      <c r="BM638" t="s">
        <v>156</v>
      </c>
      <c r="BV638" s="8">
        <v>43406</v>
      </c>
      <c r="BW638" t="s">
        <v>156</v>
      </c>
      <c r="BX638" t="s">
        <v>156</v>
      </c>
      <c r="BY638" t="s">
        <v>156</v>
      </c>
      <c r="CF638" t="s">
        <v>159</v>
      </c>
      <c r="CN638" t="s">
        <v>156</v>
      </c>
    </row>
    <row r="639" spans="1:92" x14ac:dyDescent="0.3">
      <c r="A639" t="s">
        <v>1755</v>
      </c>
      <c r="B639" t="s">
        <v>1756</v>
      </c>
      <c r="C639" t="s">
        <v>1757</v>
      </c>
      <c r="D639" t="s">
        <v>1758</v>
      </c>
      <c r="E639" t="s">
        <v>152</v>
      </c>
      <c r="F639" t="s">
        <v>153</v>
      </c>
      <c r="G639" t="s">
        <v>202</v>
      </c>
      <c r="I639" t="s">
        <v>155</v>
      </c>
      <c r="J639" t="s">
        <v>156</v>
      </c>
      <c r="U639" s="8">
        <v>43258</v>
      </c>
      <c r="V639" t="s">
        <v>157</v>
      </c>
      <c r="W639" t="s">
        <v>157</v>
      </c>
      <c r="X639" t="s">
        <v>156</v>
      </c>
      <c r="Z639" t="s">
        <v>1759</v>
      </c>
      <c r="AZ639">
        <v>4.4000000000000004</v>
      </c>
      <c r="BA639">
        <v>1702.9</v>
      </c>
      <c r="BB639">
        <v>132.52000000000001</v>
      </c>
      <c r="BC639">
        <v>12.85</v>
      </c>
      <c r="BD639">
        <v>12.7</v>
      </c>
      <c r="BE639">
        <v>0.95109999999999995</v>
      </c>
      <c r="BF639">
        <v>4000</v>
      </c>
      <c r="BG639">
        <v>82.4</v>
      </c>
      <c r="BK639" t="s">
        <v>156</v>
      </c>
      <c r="BL639" t="s">
        <v>156</v>
      </c>
      <c r="BM639" t="s">
        <v>156</v>
      </c>
      <c r="BV639" s="8">
        <v>43406</v>
      </c>
      <c r="BW639" t="s">
        <v>156</v>
      </c>
      <c r="BX639" t="s">
        <v>156</v>
      </c>
      <c r="BY639" t="s">
        <v>156</v>
      </c>
      <c r="CF639" t="s">
        <v>159</v>
      </c>
      <c r="CN639" t="s">
        <v>156</v>
      </c>
    </row>
    <row r="640" spans="1:92" x14ac:dyDescent="0.3">
      <c r="A640" t="s">
        <v>1760</v>
      </c>
      <c r="B640" t="s">
        <v>1756</v>
      </c>
      <c r="C640" t="s">
        <v>1757</v>
      </c>
      <c r="D640" t="s">
        <v>1761</v>
      </c>
      <c r="E640" t="s">
        <v>152</v>
      </c>
      <c r="F640" t="s">
        <v>153</v>
      </c>
      <c r="G640" t="s">
        <v>202</v>
      </c>
      <c r="I640" t="s">
        <v>155</v>
      </c>
      <c r="J640" t="s">
        <v>162</v>
      </c>
      <c r="L640">
        <v>1702.9</v>
      </c>
      <c r="M640">
        <v>132.52000000000001</v>
      </c>
      <c r="N640">
        <v>12.85</v>
      </c>
      <c r="O640">
        <v>12.7</v>
      </c>
      <c r="P640">
        <v>0.95109999999999995</v>
      </c>
      <c r="Q640">
        <v>3023</v>
      </c>
      <c r="R640">
        <v>82.4</v>
      </c>
      <c r="S640">
        <v>5</v>
      </c>
      <c r="T640">
        <v>50000</v>
      </c>
      <c r="U640" s="8">
        <v>43258</v>
      </c>
      <c r="V640" t="s">
        <v>157</v>
      </c>
      <c r="W640" t="s">
        <v>157</v>
      </c>
      <c r="X640" t="s">
        <v>156</v>
      </c>
      <c r="Z640" t="s">
        <v>1759</v>
      </c>
      <c r="AP640">
        <v>78.599999999999994</v>
      </c>
      <c r="AR640">
        <v>1.1599999999999999</v>
      </c>
      <c r="AS640">
        <v>1.24</v>
      </c>
      <c r="AZ640">
        <v>4.4000000000000004</v>
      </c>
      <c r="BA640">
        <v>1702.9</v>
      </c>
      <c r="BB640">
        <v>132.52000000000001</v>
      </c>
      <c r="BC640">
        <v>12.85</v>
      </c>
      <c r="BD640">
        <v>12.7</v>
      </c>
      <c r="BE640">
        <v>0.95109999999999995</v>
      </c>
      <c r="BF640">
        <v>3000</v>
      </c>
      <c r="BG640">
        <v>82.4</v>
      </c>
      <c r="BK640" t="s">
        <v>156</v>
      </c>
      <c r="BL640" t="s">
        <v>156</v>
      </c>
      <c r="BM640" t="s">
        <v>156</v>
      </c>
      <c r="BV640" s="8">
        <v>43406</v>
      </c>
      <c r="BW640" t="s">
        <v>156</v>
      </c>
      <c r="BX640" t="s">
        <v>156</v>
      </c>
      <c r="BY640" t="s">
        <v>156</v>
      </c>
      <c r="CF640" t="s">
        <v>159</v>
      </c>
      <c r="CN640" t="s">
        <v>156</v>
      </c>
    </row>
    <row r="641" spans="1:92" x14ac:dyDescent="0.3">
      <c r="A641" t="s">
        <v>1762</v>
      </c>
      <c r="B641" t="s">
        <v>1756</v>
      </c>
      <c r="C641" t="s">
        <v>1757</v>
      </c>
      <c r="D641" t="s">
        <v>1763</v>
      </c>
      <c r="E641" t="s">
        <v>152</v>
      </c>
      <c r="F641" t="s">
        <v>153</v>
      </c>
      <c r="G641" t="s">
        <v>202</v>
      </c>
      <c r="I641" t="s">
        <v>155</v>
      </c>
      <c r="J641" t="s">
        <v>156</v>
      </c>
      <c r="U641" s="8">
        <v>43258</v>
      </c>
      <c r="V641" t="s">
        <v>157</v>
      </c>
      <c r="W641" t="s">
        <v>157</v>
      </c>
      <c r="X641" t="s">
        <v>156</v>
      </c>
      <c r="Z641" t="s">
        <v>1759</v>
      </c>
      <c r="AZ641">
        <v>4.4000000000000004</v>
      </c>
      <c r="BA641">
        <v>1715.7</v>
      </c>
      <c r="BB641">
        <v>134.78</v>
      </c>
      <c r="BC641">
        <v>12.73</v>
      </c>
      <c r="BD641">
        <v>12.7</v>
      </c>
      <c r="BE641">
        <v>0.95109999999999995</v>
      </c>
      <c r="BF641">
        <v>5000</v>
      </c>
      <c r="BG641">
        <v>78.8</v>
      </c>
      <c r="BK641" t="s">
        <v>156</v>
      </c>
      <c r="BL641" t="s">
        <v>156</v>
      </c>
      <c r="BM641" t="s">
        <v>156</v>
      </c>
      <c r="BV641" s="8">
        <v>43406</v>
      </c>
      <c r="BW641" t="s">
        <v>156</v>
      </c>
      <c r="BX641" t="s">
        <v>156</v>
      </c>
      <c r="BY641" t="s">
        <v>156</v>
      </c>
      <c r="CF641" t="s">
        <v>159</v>
      </c>
      <c r="CN641" t="s">
        <v>156</v>
      </c>
    </row>
    <row r="642" spans="1:92" x14ac:dyDescent="0.3">
      <c r="A642" t="s">
        <v>1764</v>
      </c>
      <c r="B642" t="s">
        <v>1756</v>
      </c>
      <c r="C642" t="s">
        <v>1757</v>
      </c>
      <c r="D642" t="s">
        <v>1765</v>
      </c>
      <c r="E642" t="s">
        <v>152</v>
      </c>
      <c r="F642" t="s">
        <v>153</v>
      </c>
      <c r="G642" t="s">
        <v>202</v>
      </c>
      <c r="I642" t="s">
        <v>155</v>
      </c>
      <c r="J642" t="s">
        <v>156</v>
      </c>
      <c r="U642" s="8">
        <v>43258</v>
      </c>
      <c r="V642" t="s">
        <v>157</v>
      </c>
      <c r="W642" t="s">
        <v>157</v>
      </c>
      <c r="X642" t="s">
        <v>156</v>
      </c>
      <c r="Z642" t="s">
        <v>1759</v>
      </c>
      <c r="AZ642">
        <v>4.4000000000000004</v>
      </c>
      <c r="BA642">
        <v>1702.9</v>
      </c>
      <c r="BB642">
        <v>132.52000000000001</v>
      </c>
      <c r="BC642">
        <v>12.85</v>
      </c>
      <c r="BD642">
        <v>12.7</v>
      </c>
      <c r="BE642">
        <v>0.95109999999999995</v>
      </c>
      <c r="BF642">
        <v>3500</v>
      </c>
      <c r="BG642">
        <v>82.4</v>
      </c>
      <c r="BK642" t="s">
        <v>156</v>
      </c>
      <c r="BL642" t="s">
        <v>156</v>
      </c>
      <c r="BM642" t="s">
        <v>156</v>
      </c>
      <c r="BV642" s="8">
        <v>43406</v>
      </c>
      <c r="BW642" t="s">
        <v>156</v>
      </c>
      <c r="BX642" t="s">
        <v>156</v>
      </c>
      <c r="BY642" t="s">
        <v>156</v>
      </c>
      <c r="CF642" t="s">
        <v>159</v>
      </c>
      <c r="CN642" t="s">
        <v>156</v>
      </c>
    </row>
    <row r="643" spans="1:92" x14ac:dyDescent="0.3">
      <c r="A643" t="s">
        <v>1766</v>
      </c>
      <c r="B643" t="s">
        <v>1756</v>
      </c>
      <c r="C643" t="s">
        <v>1757</v>
      </c>
      <c r="D643" t="s">
        <v>1767</v>
      </c>
      <c r="E643" t="s">
        <v>152</v>
      </c>
      <c r="F643" t="s">
        <v>153</v>
      </c>
      <c r="G643" t="s">
        <v>202</v>
      </c>
      <c r="I643" t="s">
        <v>155</v>
      </c>
      <c r="J643" t="s">
        <v>156</v>
      </c>
      <c r="U643" s="8">
        <v>43258</v>
      </c>
      <c r="V643" t="s">
        <v>157</v>
      </c>
      <c r="W643" t="s">
        <v>157</v>
      </c>
      <c r="X643" t="s">
        <v>156</v>
      </c>
      <c r="Z643" t="s">
        <v>1759</v>
      </c>
      <c r="AZ643">
        <v>4.4000000000000004</v>
      </c>
      <c r="BA643">
        <v>1702.9</v>
      </c>
      <c r="BB643">
        <v>132.52000000000001</v>
      </c>
      <c r="BC643">
        <v>12.85</v>
      </c>
      <c r="BD643">
        <v>12.7</v>
      </c>
      <c r="BE643">
        <v>0.95109999999999995</v>
      </c>
      <c r="BF643">
        <v>4500</v>
      </c>
      <c r="BG643">
        <v>82.4</v>
      </c>
      <c r="BK643" t="s">
        <v>156</v>
      </c>
      <c r="BL643" t="s">
        <v>156</v>
      </c>
      <c r="BM643" t="s">
        <v>156</v>
      </c>
      <c r="BV643" s="8">
        <v>43406</v>
      </c>
      <c r="BW643" t="s">
        <v>156</v>
      </c>
      <c r="BX643" t="s">
        <v>156</v>
      </c>
      <c r="BY643" t="s">
        <v>156</v>
      </c>
      <c r="CF643" t="s">
        <v>159</v>
      </c>
      <c r="CN643" t="s">
        <v>156</v>
      </c>
    </row>
    <row r="644" spans="1:92" hidden="1" x14ac:dyDescent="0.3">
      <c r="A644" t="s">
        <v>1768</v>
      </c>
      <c r="B644" t="s">
        <v>1769</v>
      </c>
      <c r="C644" t="s">
        <v>1770</v>
      </c>
      <c r="D644" t="s">
        <v>1771</v>
      </c>
      <c r="E644" t="s">
        <v>152</v>
      </c>
      <c r="F644" t="s">
        <v>153</v>
      </c>
      <c r="G644" t="s">
        <v>154</v>
      </c>
      <c r="I644" t="s">
        <v>155</v>
      </c>
      <c r="J644" t="s">
        <v>156</v>
      </c>
      <c r="U644" s="8">
        <v>43256</v>
      </c>
      <c r="V644" t="s">
        <v>157</v>
      </c>
      <c r="W644" t="s">
        <v>157</v>
      </c>
      <c r="X644" t="s">
        <v>156</v>
      </c>
      <c r="Z644" t="s">
        <v>1772</v>
      </c>
      <c r="AZ644">
        <v>4.4000000000000004</v>
      </c>
      <c r="BA644">
        <v>2200</v>
      </c>
      <c r="BB644">
        <v>122</v>
      </c>
      <c r="BC644">
        <v>18</v>
      </c>
      <c r="BD644">
        <v>20</v>
      </c>
      <c r="BE644">
        <v>0.9</v>
      </c>
      <c r="BF644">
        <v>4000</v>
      </c>
      <c r="BG644">
        <v>80</v>
      </c>
      <c r="BK644" t="s">
        <v>156</v>
      </c>
      <c r="BL644" t="s">
        <v>156</v>
      </c>
      <c r="BM644" t="s">
        <v>156</v>
      </c>
      <c r="BV644" s="8">
        <v>43406</v>
      </c>
      <c r="BW644" t="s">
        <v>156</v>
      </c>
      <c r="BX644" t="s">
        <v>156</v>
      </c>
      <c r="BY644" t="s">
        <v>156</v>
      </c>
      <c r="CF644" t="s">
        <v>159</v>
      </c>
      <c r="CN644" t="s">
        <v>156</v>
      </c>
    </row>
    <row r="645" spans="1:92" hidden="1" x14ac:dyDescent="0.3">
      <c r="A645" t="s">
        <v>1773</v>
      </c>
      <c r="B645" t="s">
        <v>1769</v>
      </c>
      <c r="C645" t="s">
        <v>1770</v>
      </c>
      <c r="D645" t="s">
        <v>1774</v>
      </c>
      <c r="E645" t="s">
        <v>152</v>
      </c>
      <c r="F645" t="s">
        <v>153</v>
      </c>
      <c r="G645" t="s">
        <v>154</v>
      </c>
      <c r="I645" t="s">
        <v>155</v>
      </c>
      <c r="J645" t="s">
        <v>156</v>
      </c>
      <c r="U645" s="8">
        <v>43256</v>
      </c>
      <c r="V645" t="s">
        <v>157</v>
      </c>
      <c r="W645" t="s">
        <v>157</v>
      </c>
      <c r="X645" t="s">
        <v>156</v>
      </c>
      <c r="Z645" t="s">
        <v>1772</v>
      </c>
      <c r="AZ645">
        <v>4.4000000000000004</v>
      </c>
      <c r="BA645">
        <v>2200</v>
      </c>
      <c r="BB645">
        <v>122</v>
      </c>
      <c r="BC645">
        <v>18</v>
      </c>
      <c r="BD645">
        <v>20</v>
      </c>
      <c r="BE645">
        <v>0.9</v>
      </c>
      <c r="BF645">
        <v>5000</v>
      </c>
      <c r="BG645">
        <v>80</v>
      </c>
      <c r="BK645" t="s">
        <v>156</v>
      </c>
      <c r="BL645" t="s">
        <v>156</v>
      </c>
      <c r="BM645" t="s">
        <v>156</v>
      </c>
      <c r="BV645" s="8">
        <v>43406</v>
      </c>
      <c r="BW645" t="s">
        <v>156</v>
      </c>
      <c r="BX645" t="s">
        <v>156</v>
      </c>
      <c r="BY645" t="s">
        <v>156</v>
      </c>
      <c r="CF645" t="s">
        <v>159</v>
      </c>
      <c r="CN645" t="s">
        <v>156</v>
      </c>
    </row>
    <row r="646" spans="1:92" x14ac:dyDescent="0.3">
      <c r="A646" t="s">
        <v>1775</v>
      </c>
      <c r="B646" t="s">
        <v>1776</v>
      </c>
      <c r="C646" t="s">
        <v>1777</v>
      </c>
      <c r="D646" t="s">
        <v>1778</v>
      </c>
      <c r="E646" t="s">
        <v>152</v>
      </c>
      <c r="F646" t="s">
        <v>153</v>
      </c>
      <c r="G646" t="s">
        <v>202</v>
      </c>
      <c r="I646" t="s">
        <v>155</v>
      </c>
      <c r="J646" t="s">
        <v>156</v>
      </c>
      <c r="U646" s="8">
        <v>43252</v>
      </c>
      <c r="V646" t="s">
        <v>157</v>
      </c>
      <c r="W646" t="s">
        <v>157</v>
      </c>
      <c r="X646" t="s">
        <v>156</v>
      </c>
      <c r="Z646" t="s">
        <v>1779</v>
      </c>
      <c r="AZ646">
        <v>4.4000000000000004</v>
      </c>
      <c r="BA646">
        <v>1683</v>
      </c>
      <c r="BB646">
        <v>134.86000000000001</v>
      </c>
      <c r="BC646">
        <v>12.48</v>
      </c>
      <c r="BD646">
        <v>10.75</v>
      </c>
      <c r="BE646">
        <v>0.95320000000000005</v>
      </c>
      <c r="BF646">
        <v>3500</v>
      </c>
      <c r="BG646">
        <v>82.9</v>
      </c>
      <c r="BK646" t="s">
        <v>156</v>
      </c>
      <c r="BL646" t="s">
        <v>156</v>
      </c>
      <c r="BM646" t="s">
        <v>156</v>
      </c>
      <c r="BV646" s="8">
        <v>43406</v>
      </c>
      <c r="BW646" t="s">
        <v>156</v>
      </c>
      <c r="BX646" t="s">
        <v>156</v>
      </c>
      <c r="BY646" t="s">
        <v>156</v>
      </c>
      <c r="CF646" t="s">
        <v>159</v>
      </c>
      <c r="CN646" t="s">
        <v>156</v>
      </c>
    </row>
    <row r="647" spans="1:92" x14ac:dyDescent="0.3">
      <c r="A647" t="s">
        <v>1780</v>
      </c>
      <c r="B647" t="s">
        <v>1776</v>
      </c>
      <c r="C647" t="s">
        <v>1777</v>
      </c>
      <c r="D647" t="s">
        <v>1781</v>
      </c>
      <c r="E647" t="s">
        <v>152</v>
      </c>
      <c r="F647" t="s">
        <v>153</v>
      </c>
      <c r="G647" t="s">
        <v>202</v>
      </c>
      <c r="I647" t="s">
        <v>155</v>
      </c>
      <c r="J647" t="s">
        <v>156</v>
      </c>
      <c r="U647" s="8">
        <v>43252</v>
      </c>
      <c r="V647" t="s">
        <v>157</v>
      </c>
      <c r="W647" t="s">
        <v>157</v>
      </c>
      <c r="X647" t="s">
        <v>156</v>
      </c>
      <c r="Z647" t="s">
        <v>1782</v>
      </c>
      <c r="AZ647">
        <v>4.4000000000000004</v>
      </c>
      <c r="BA647">
        <v>2315</v>
      </c>
      <c r="BB647">
        <v>133.88999999999999</v>
      </c>
      <c r="BC647">
        <v>17.29</v>
      </c>
      <c r="BD647">
        <v>9.56</v>
      </c>
      <c r="BE647">
        <v>0.89849999999999997</v>
      </c>
      <c r="BF647">
        <v>4000</v>
      </c>
      <c r="BG647">
        <v>82.7</v>
      </c>
      <c r="BK647" t="s">
        <v>156</v>
      </c>
      <c r="BL647" t="s">
        <v>156</v>
      </c>
      <c r="BM647" t="s">
        <v>156</v>
      </c>
      <c r="BV647" s="8">
        <v>43406</v>
      </c>
      <c r="BW647" t="s">
        <v>156</v>
      </c>
      <c r="BX647" t="s">
        <v>156</v>
      </c>
      <c r="BY647" t="s">
        <v>156</v>
      </c>
      <c r="CF647" t="s">
        <v>159</v>
      </c>
      <c r="CN647" t="s">
        <v>156</v>
      </c>
    </row>
    <row r="648" spans="1:92" x14ac:dyDescent="0.3">
      <c r="A648" t="s">
        <v>1783</v>
      </c>
      <c r="B648" t="s">
        <v>1776</v>
      </c>
      <c r="C648" t="s">
        <v>1777</v>
      </c>
      <c r="D648" t="s">
        <v>1784</v>
      </c>
      <c r="E648" t="s">
        <v>152</v>
      </c>
      <c r="F648" t="s">
        <v>153</v>
      </c>
      <c r="G648" t="s">
        <v>202</v>
      </c>
      <c r="I648" t="s">
        <v>155</v>
      </c>
      <c r="J648" t="s">
        <v>156</v>
      </c>
      <c r="U648" s="8">
        <v>43252</v>
      </c>
      <c r="V648" t="s">
        <v>157</v>
      </c>
      <c r="W648" t="s">
        <v>157</v>
      </c>
      <c r="X648" t="s">
        <v>156</v>
      </c>
      <c r="Z648" t="s">
        <v>1782</v>
      </c>
      <c r="AZ648">
        <v>4.4000000000000004</v>
      </c>
      <c r="BA648">
        <v>2324</v>
      </c>
      <c r="BB648">
        <v>134.41</v>
      </c>
      <c r="BC648">
        <v>17.29</v>
      </c>
      <c r="BD648">
        <v>9.56</v>
      </c>
      <c r="BE648">
        <v>0.89849999999999997</v>
      </c>
      <c r="BF648">
        <v>4500</v>
      </c>
      <c r="BG648">
        <v>82.7</v>
      </c>
      <c r="BK648" t="s">
        <v>156</v>
      </c>
      <c r="BL648" t="s">
        <v>156</v>
      </c>
      <c r="BM648" t="s">
        <v>156</v>
      </c>
      <c r="BV648" s="8">
        <v>43406</v>
      </c>
      <c r="BW648" t="s">
        <v>156</v>
      </c>
      <c r="BX648" t="s">
        <v>156</v>
      </c>
      <c r="BY648" t="s">
        <v>156</v>
      </c>
      <c r="CF648" t="s">
        <v>159</v>
      </c>
      <c r="CN648" t="s">
        <v>156</v>
      </c>
    </row>
    <row r="649" spans="1:92" x14ac:dyDescent="0.3">
      <c r="A649" t="s">
        <v>1785</v>
      </c>
      <c r="B649" t="s">
        <v>1776</v>
      </c>
      <c r="C649" t="s">
        <v>1777</v>
      </c>
      <c r="D649" t="s">
        <v>1786</v>
      </c>
      <c r="E649" t="s">
        <v>152</v>
      </c>
      <c r="F649" t="s">
        <v>153</v>
      </c>
      <c r="G649" t="s">
        <v>202</v>
      </c>
      <c r="I649" t="s">
        <v>155</v>
      </c>
      <c r="J649" t="s">
        <v>156</v>
      </c>
      <c r="U649" s="8">
        <v>43252</v>
      </c>
      <c r="V649" t="s">
        <v>157</v>
      </c>
      <c r="W649" t="s">
        <v>157</v>
      </c>
      <c r="X649" t="s">
        <v>156</v>
      </c>
      <c r="Z649" t="s">
        <v>1787</v>
      </c>
      <c r="AZ649">
        <v>4.4000000000000004</v>
      </c>
      <c r="BA649">
        <v>1825</v>
      </c>
      <c r="BB649">
        <v>146.12</v>
      </c>
      <c r="BC649">
        <v>12.49</v>
      </c>
      <c r="BD649">
        <v>10.36</v>
      </c>
      <c r="BE649">
        <v>0.95299999999999996</v>
      </c>
      <c r="BF649">
        <v>4000</v>
      </c>
      <c r="BG649">
        <v>82.9</v>
      </c>
      <c r="BK649" t="s">
        <v>156</v>
      </c>
      <c r="BL649" t="s">
        <v>156</v>
      </c>
      <c r="BM649" t="s">
        <v>156</v>
      </c>
      <c r="BV649" s="8">
        <v>43406</v>
      </c>
      <c r="BW649" t="s">
        <v>156</v>
      </c>
      <c r="BX649" t="s">
        <v>156</v>
      </c>
      <c r="BY649" t="s">
        <v>156</v>
      </c>
      <c r="CF649" t="s">
        <v>159</v>
      </c>
      <c r="CN649" t="s">
        <v>156</v>
      </c>
    </row>
    <row r="650" spans="1:92" x14ac:dyDescent="0.3">
      <c r="A650" t="s">
        <v>1788</v>
      </c>
      <c r="B650" t="s">
        <v>1776</v>
      </c>
      <c r="C650" t="s">
        <v>1777</v>
      </c>
      <c r="D650" t="s">
        <v>1789</v>
      </c>
      <c r="E650" t="s">
        <v>152</v>
      </c>
      <c r="F650" t="s">
        <v>153</v>
      </c>
      <c r="G650" t="s">
        <v>202</v>
      </c>
      <c r="I650" t="s">
        <v>155</v>
      </c>
      <c r="J650" t="s">
        <v>156</v>
      </c>
      <c r="U650" s="8">
        <v>43252</v>
      </c>
      <c r="V650" t="s">
        <v>157</v>
      </c>
      <c r="W650" t="s">
        <v>157</v>
      </c>
      <c r="X650" t="s">
        <v>156</v>
      </c>
      <c r="Z650" t="s">
        <v>1787</v>
      </c>
      <c r="AZ650">
        <v>4.4000000000000004</v>
      </c>
      <c r="BA650">
        <v>1837</v>
      </c>
      <c r="BB650">
        <v>147.31</v>
      </c>
      <c r="BC650">
        <v>12.47</v>
      </c>
      <c r="BD650">
        <v>10.199999999999999</v>
      </c>
      <c r="BE650">
        <v>0.95409999999999995</v>
      </c>
      <c r="BF650">
        <v>5000</v>
      </c>
      <c r="BG650">
        <v>83.9</v>
      </c>
      <c r="BK650" t="s">
        <v>156</v>
      </c>
      <c r="BL650" t="s">
        <v>156</v>
      </c>
      <c r="BM650" t="s">
        <v>156</v>
      </c>
      <c r="BV650" s="8">
        <v>43406</v>
      </c>
      <c r="BW650" t="s">
        <v>156</v>
      </c>
      <c r="BX650" t="s">
        <v>156</v>
      </c>
      <c r="BY650" t="s">
        <v>156</v>
      </c>
      <c r="CF650" t="s">
        <v>159</v>
      </c>
      <c r="CN650" t="s">
        <v>156</v>
      </c>
    </row>
    <row r="651" spans="1:92" x14ac:dyDescent="0.3">
      <c r="A651" t="s">
        <v>1790</v>
      </c>
      <c r="B651" t="s">
        <v>1776</v>
      </c>
      <c r="C651" t="s">
        <v>1777</v>
      </c>
      <c r="D651" t="s">
        <v>1791</v>
      </c>
      <c r="E651" t="s">
        <v>152</v>
      </c>
      <c r="F651" t="s">
        <v>153</v>
      </c>
      <c r="G651" t="s">
        <v>202</v>
      </c>
      <c r="I651" t="s">
        <v>155</v>
      </c>
      <c r="J651" t="s">
        <v>156</v>
      </c>
      <c r="U651" s="8">
        <v>43252</v>
      </c>
      <c r="V651" t="s">
        <v>157</v>
      </c>
      <c r="W651" t="s">
        <v>157</v>
      </c>
      <c r="X651" t="s">
        <v>156</v>
      </c>
      <c r="Z651" t="s">
        <v>1787</v>
      </c>
      <c r="AZ651">
        <v>4.4000000000000004</v>
      </c>
      <c r="BA651">
        <v>1819</v>
      </c>
      <c r="BB651">
        <v>145.63999999999999</v>
      </c>
      <c r="BC651">
        <v>12.49</v>
      </c>
      <c r="BD651">
        <v>10.36</v>
      </c>
      <c r="BE651">
        <v>0.95299999999999996</v>
      </c>
      <c r="BF651">
        <v>3500</v>
      </c>
      <c r="BG651">
        <v>82.9</v>
      </c>
      <c r="BK651" t="s">
        <v>156</v>
      </c>
      <c r="BL651" t="s">
        <v>156</v>
      </c>
      <c r="BM651" t="s">
        <v>156</v>
      </c>
      <c r="BV651" s="8">
        <v>43406</v>
      </c>
      <c r="BW651" t="s">
        <v>156</v>
      </c>
      <c r="BX651" t="s">
        <v>156</v>
      </c>
      <c r="BY651" t="s">
        <v>156</v>
      </c>
      <c r="CF651" t="s">
        <v>159</v>
      </c>
      <c r="CN651" t="s">
        <v>156</v>
      </c>
    </row>
    <row r="652" spans="1:92" x14ac:dyDescent="0.3">
      <c r="A652" t="s">
        <v>1792</v>
      </c>
      <c r="B652" t="s">
        <v>1776</v>
      </c>
      <c r="C652" t="s">
        <v>1777</v>
      </c>
      <c r="D652" t="s">
        <v>1793</v>
      </c>
      <c r="E652" t="s">
        <v>152</v>
      </c>
      <c r="F652" t="s">
        <v>153</v>
      </c>
      <c r="G652" t="s">
        <v>202</v>
      </c>
      <c r="I652" t="s">
        <v>155</v>
      </c>
      <c r="J652" t="s">
        <v>156</v>
      </c>
      <c r="U652" s="8">
        <v>43252</v>
      </c>
      <c r="V652" t="s">
        <v>157</v>
      </c>
      <c r="W652" t="s">
        <v>157</v>
      </c>
      <c r="X652" t="s">
        <v>156</v>
      </c>
      <c r="Z652" t="s">
        <v>1794</v>
      </c>
      <c r="AZ652">
        <v>4.4000000000000004</v>
      </c>
      <c r="BA652">
        <v>2659</v>
      </c>
      <c r="BB652">
        <v>128.44999999999999</v>
      </c>
      <c r="BC652">
        <v>20.7</v>
      </c>
      <c r="BD652">
        <v>7.43</v>
      </c>
      <c r="BE652">
        <v>0.92310000000000003</v>
      </c>
      <c r="BF652">
        <v>4000</v>
      </c>
      <c r="BG652">
        <v>82.6</v>
      </c>
      <c r="BK652" t="s">
        <v>156</v>
      </c>
      <c r="BL652" t="s">
        <v>156</v>
      </c>
      <c r="BM652" t="s">
        <v>156</v>
      </c>
      <c r="BV652" s="8">
        <v>43406</v>
      </c>
      <c r="BW652" t="s">
        <v>156</v>
      </c>
      <c r="BX652" t="s">
        <v>156</v>
      </c>
      <c r="BY652" t="s">
        <v>156</v>
      </c>
      <c r="CF652" t="s">
        <v>159</v>
      </c>
      <c r="CN652" t="s">
        <v>156</v>
      </c>
    </row>
    <row r="653" spans="1:92" x14ac:dyDescent="0.3">
      <c r="A653" t="s">
        <v>1795</v>
      </c>
      <c r="B653" t="s">
        <v>1776</v>
      </c>
      <c r="C653" t="s">
        <v>1777</v>
      </c>
      <c r="D653" t="s">
        <v>1796</v>
      </c>
      <c r="E653" t="s">
        <v>152</v>
      </c>
      <c r="F653" t="s">
        <v>153</v>
      </c>
      <c r="G653" t="s">
        <v>202</v>
      </c>
      <c r="I653" t="s">
        <v>155</v>
      </c>
      <c r="J653" t="s">
        <v>162</v>
      </c>
      <c r="L653">
        <v>2627</v>
      </c>
      <c r="M653">
        <v>127.15</v>
      </c>
      <c r="N653">
        <v>20.66</v>
      </c>
      <c r="O653">
        <v>7.43</v>
      </c>
      <c r="P653">
        <v>0.92310000000000003</v>
      </c>
      <c r="Q653">
        <v>2989</v>
      </c>
      <c r="R653">
        <v>82.6</v>
      </c>
      <c r="S653">
        <v>5</v>
      </c>
      <c r="T653">
        <v>50000</v>
      </c>
      <c r="U653" s="8">
        <v>43252</v>
      </c>
      <c r="V653" t="s">
        <v>157</v>
      </c>
      <c r="W653" t="s">
        <v>157</v>
      </c>
      <c r="X653" t="s">
        <v>156</v>
      </c>
      <c r="Z653" t="s">
        <v>1794</v>
      </c>
      <c r="AP653">
        <v>89.3</v>
      </c>
      <c r="AR653">
        <v>1.18</v>
      </c>
      <c r="AS653">
        <v>1.38</v>
      </c>
      <c r="AZ653">
        <v>4.4000000000000004</v>
      </c>
      <c r="BA653">
        <v>2627</v>
      </c>
      <c r="BB653">
        <v>127.15</v>
      </c>
      <c r="BC653">
        <v>20.66</v>
      </c>
      <c r="BD653">
        <v>7.43</v>
      </c>
      <c r="BE653">
        <v>0.92310000000000003</v>
      </c>
      <c r="BF653">
        <v>3000</v>
      </c>
      <c r="BG653">
        <v>82.6</v>
      </c>
      <c r="BK653" t="s">
        <v>156</v>
      </c>
      <c r="BL653" t="s">
        <v>156</v>
      </c>
      <c r="BM653" t="s">
        <v>156</v>
      </c>
      <c r="BV653" s="8">
        <v>43406</v>
      </c>
      <c r="BW653" t="s">
        <v>156</v>
      </c>
      <c r="BX653" t="s">
        <v>156</v>
      </c>
      <c r="BY653" t="s">
        <v>156</v>
      </c>
      <c r="CF653" t="s">
        <v>159</v>
      </c>
      <c r="CN653" t="s">
        <v>156</v>
      </c>
    </row>
    <row r="654" spans="1:92" x14ac:dyDescent="0.3">
      <c r="A654" t="s">
        <v>1797</v>
      </c>
      <c r="B654" t="s">
        <v>1776</v>
      </c>
      <c r="C654" t="s">
        <v>1777</v>
      </c>
      <c r="D654" t="s">
        <v>1798</v>
      </c>
      <c r="E654" t="s">
        <v>152</v>
      </c>
      <c r="F654" t="s">
        <v>153</v>
      </c>
      <c r="G654" t="s">
        <v>202</v>
      </c>
      <c r="I654" t="s">
        <v>155</v>
      </c>
      <c r="J654" t="s">
        <v>156</v>
      </c>
      <c r="U654" s="8">
        <v>43252</v>
      </c>
      <c r="V654" t="s">
        <v>157</v>
      </c>
      <c r="W654" t="s">
        <v>157</v>
      </c>
      <c r="X654" t="s">
        <v>156</v>
      </c>
      <c r="Z654" t="s">
        <v>1799</v>
      </c>
      <c r="AZ654">
        <v>4.4000000000000004</v>
      </c>
      <c r="BA654">
        <v>2160</v>
      </c>
      <c r="BB654">
        <v>125.58</v>
      </c>
      <c r="BC654">
        <v>17.2</v>
      </c>
      <c r="BD654">
        <v>9.83</v>
      </c>
      <c r="BE654">
        <v>0.89939999999999998</v>
      </c>
      <c r="BF654">
        <v>5000</v>
      </c>
      <c r="BG654">
        <v>83.7</v>
      </c>
      <c r="BK654" t="s">
        <v>156</v>
      </c>
      <c r="BL654" t="s">
        <v>156</v>
      </c>
      <c r="BM654" t="s">
        <v>156</v>
      </c>
      <c r="BV654" s="8">
        <v>43406</v>
      </c>
      <c r="BW654" t="s">
        <v>156</v>
      </c>
      <c r="BX654" t="s">
        <v>156</v>
      </c>
      <c r="BY654" t="s">
        <v>156</v>
      </c>
      <c r="CF654" t="s">
        <v>159</v>
      </c>
      <c r="CN654" t="s">
        <v>156</v>
      </c>
    </row>
    <row r="655" spans="1:92" x14ac:dyDescent="0.3">
      <c r="A655" t="s">
        <v>1800</v>
      </c>
      <c r="B655" t="s">
        <v>1776</v>
      </c>
      <c r="C655" t="s">
        <v>1777</v>
      </c>
      <c r="D655" t="s">
        <v>1801</v>
      </c>
      <c r="E655" t="s">
        <v>152</v>
      </c>
      <c r="F655" t="s">
        <v>153</v>
      </c>
      <c r="G655" t="s">
        <v>202</v>
      </c>
      <c r="I655" t="s">
        <v>155</v>
      </c>
      <c r="J655" t="s">
        <v>156</v>
      </c>
      <c r="U655" s="8">
        <v>43252</v>
      </c>
      <c r="V655" t="s">
        <v>157</v>
      </c>
      <c r="W655" t="s">
        <v>157</v>
      </c>
      <c r="X655" t="s">
        <v>156</v>
      </c>
      <c r="Z655" t="s">
        <v>1782</v>
      </c>
      <c r="AZ655">
        <v>4.4000000000000004</v>
      </c>
      <c r="BA655">
        <v>2332</v>
      </c>
      <c r="BB655">
        <v>135.03</v>
      </c>
      <c r="BC655">
        <v>17.27</v>
      </c>
      <c r="BD655">
        <v>9.2200000000000006</v>
      </c>
      <c r="BE655">
        <v>0.89910000000000001</v>
      </c>
      <c r="BF655">
        <v>5000</v>
      </c>
      <c r="BG655">
        <v>83.7</v>
      </c>
      <c r="BK655" t="s">
        <v>156</v>
      </c>
      <c r="BL655" t="s">
        <v>156</v>
      </c>
      <c r="BM655" t="s">
        <v>156</v>
      </c>
      <c r="BV655" s="8">
        <v>43406</v>
      </c>
      <c r="BW655" t="s">
        <v>156</v>
      </c>
      <c r="BX655" t="s">
        <v>156</v>
      </c>
      <c r="BY655" t="s">
        <v>156</v>
      </c>
      <c r="CF655" t="s">
        <v>159</v>
      </c>
      <c r="CN655" t="s">
        <v>156</v>
      </c>
    </row>
    <row r="656" spans="1:92" x14ac:dyDescent="0.3">
      <c r="A656" t="s">
        <v>1802</v>
      </c>
      <c r="B656" t="s">
        <v>1776</v>
      </c>
      <c r="C656" t="s">
        <v>1777</v>
      </c>
      <c r="D656" t="s">
        <v>1803</v>
      </c>
      <c r="E656" t="s">
        <v>152</v>
      </c>
      <c r="F656" t="s">
        <v>153</v>
      </c>
      <c r="G656" t="s">
        <v>202</v>
      </c>
      <c r="I656" t="s">
        <v>155</v>
      </c>
      <c r="J656" t="s">
        <v>156</v>
      </c>
      <c r="U656" s="8">
        <v>43252</v>
      </c>
      <c r="V656" t="s">
        <v>157</v>
      </c>
      <c r="W656" t="s">
        <v>157</v>
      </c>
      <c r="X656" t="s">
        <v>156</v>
      </c>
      <c r="Z656" t="s">
        <v>1787</v>
      </c>
      <c r="AZ656">
        <v>4.4000000000000004</v>
      </c>
      <c r="BA656">
        <v>1831</v>
      </c>
      <c r="BB656">
        <v>146.6</v>
      </c>
      <c r="BC656">
        <v>12.49</v>
      </c>
      <c r="BD656">
        <v>10.36</v>
      </c>
      <c r="BE656">
        <v>0.95299999999999996</v>
      </c>
      <c r="BF656">
        <v>4500</v>
      </c>
      <c r="BG656">
        <v>82.9</v>
      </c>
      <c r="BK656" t="s">
        <v>156</v>
      </c>
      <c r="BL656" t="s">
        <v>156</v>
      </c>
      <c r="BM656" t="s">
        <v>156</v>
      </c>
      <c r="BV656" s="8">
        <v>43406</v>
      </c>
      <c r="BW656" t="s">
        <v>156</v>
      </c>
      <c r="BX656" t="s">
        <v>156</v>
      </c>
      <c r="BY656" t="s">
        <v>156</v>
      </c>
      <c r="CF656" t="s">
        <v>159</v>
      </c>
      <c r="CN656" t="s">
        <v>156</v>
      </c>
    </row>
    <row r="657" spans="1:92" x14ac:dyDescent="0.3">
      <c r="A657" t="s">
        <v>1804</v>
      </c>
      <c r="B657" t="s">
        <v>1776</v>
      </c>
      <c r="C657" t="s">
        <v>1777</v>
      </c>
      <c r="D657" t="s">
        <v>1805</v>
      </c>
      <c r="E657" t="s">
        <v>152</v>
      </c>
      <c r="F657" t="s">
        <v>153</v>
      </c>
      <c r="G657" t="s">
        <v>202</v>
      </c>
      <c r="I657" t="s">
        <v>155</v>
      </c>
      <c r="J657" t="s">
        <v>156</v>
      </c>
      <c r="U657" s="8">
        <v>43252</v>
      </c>
      <c r="V657" t="s">
        <v>157</v>
      </c>
      <c r="W657" t="s">
        <v>157</v>
      </c>
      <c r="X657" t="s">
        <v>156</v>
      </c>
      <c r="Z657" t="s">
        <v>1794</v>
      </c>
      <c r="AZ657">
        <v>4.4000000000000004</v>
      </c>
      <c r="BA657">
        <v>2674</v>
      </c>
      <c r="BB657">
        <v>129.18</v>
      </c>
      <c r="BC657">
        <v>20.7</v>
      </c>
      <c r="BD657">
        <v>7.43</v>
      </c>
      <c r="BE657">
        <v>0.92310000000000003</v>
      </c>
      <c r="BF657">
        <v>4500</v>
      </c>
      <c r="BG657">
        <v>82.6</v>
      </c>
      <c r="BK657" t="s">
        <v>156</v>
      </c>
      <c r="BL657" t="s">
        <v>156</v>
      </c>
      <c r="BM657" t="s">
        <v>156</v>
      </c>
      <c r="BV657" s="8">
        <v>43406</v>
      </c>
      <c r="BW657" t="s">
        <v>156</v>
      </c>
      <c r="BX657" t="s">
        <v>156</v>
      </c>
      <c r="BY657" t="s">
        <v>156</v>
      </c>
      <c r="CF657" t="s">
        <v>159</v>
      </c>
      <c r="CN657" t="s">
        <v>156</v>
      </c>
    </row>
    <row r="658" spans="1:92" x14ac:dyDescent="0.3">
      <c r="A658" t="s">
        <v>1806</v>
      </c>
      <c r="B658" t="s">
        <v>1776</v>
      </c>
      <c r="C658" t="s">
        <v>1777</v>
      </c>
      <c r="D658" t="s">
        <v>1807</v>
      </c>
      <c r="E658" t="s">
        <v>152</v>
      </c>
      <c r="F658" t="s">
        <v>153</v>
      </c>
      <c r="G658" t="s">
        <v>202</v>
      </c>
      <c r="I658" t="s">
        <v>155</v>
      </c>
      <c r="J658" t="s">
        <v>156</v>
      </c>
      <c r="U658" s="8">
        <v>43252</v>
      </c>
      <c r="V658" t="s">
        <v>157</v>
      </c>
      <c r="W658" t="s">
        <v>157</v>
      </c>
      <c r="X658" t="s">
        <v>156</v>
      </c>
      <c r="Z658" t="s">
        <v>1794</v>
      </c>
      <c r="AZ658">
        <v>4.4000000000000004</v>
      </c>
      <c r="BA658">
        <v>2690</v>
      </c>
      <c r="BB658">
        <v>129.69999999999999</v>
      </c>
      <c r="BC658">
        <v>20.74</v>
      </c>
      <c r="BD658">
        <v>7.23</v>
      </c>
      <c r="BE658">
        <v>0.92449999999999999</v>
      </c>
      <c r="BF658">
        <v>5000</v>
      </c>
      <c r="BG658">
        <v>83.4</v>
      </c>
      <c r="BK658" t="s">
        <v>156</v>
      </c>
      <c r="BL658" t="s">
        <v>156</v>
      </c>
      <c r="BM658" t="s">
        <v>156</v>
      </c>
      <c r="BV658" s="8">
        <v>43406</v>
      </c>
      <c r="BW658" t="s">
        <v>156</v>
      </c>
      <c r="BX658" t="s">
        <v>156</v>
      </c>
      <c r="BY658" t="s">
        <v>156</v>
      </c>
      <c r="CF658" t="s">
        <v>159</v>
      </c>
      <c r="CN658" t="s">
        <v>156</v>
      </c>
    </row>
    <row r="659" spans="1:92" x14ac:dyDescent="0.3">
      <c r="A659" t="s">
        <v>1808</v>
      </c>
      <c r="B659" t="s">
        <v>1776</v>
      </c>
      <c r="C659" t="s">
        <v>1777</v>
      </c>
      <c r="D659" t="s">
        <v>1809</v>
      </c>
      <c r="E659" t="s">
        <v>152</v>
      </c>
      <c r="F659" t="s">
        <v>153</v>
      </c>
      <c r="G659" t="s">
        <v>202</v>
      </c>
      <c r="I659" t="s">
        <v>155</v>
      </c>
      <c r="J659" t="s">
        <v>156</v>
      </c>
      <c r="U659" s="8">
        <v>43252</v>
      </c>
      <c r="V659" t="s">
        <v>157</v>
      </c>
      <c r="W659" t="s">
        <v>157</v>
      </c>
      <c r="X659" t="s">
        <v>156</v>
      </c>
      <c r="Z659" t="s">
        <v>1799</v>
      </c>
      <c r="AZ659">
        <v>4.4000000000000004</v>
      </c>
      <c r="BA659">
        <v>2140</v>
      </c>
      <c r="BB659">
        <v>124.13</v>
      </c>
      <c r="BC659">
        <v>17.239999999999998</v>
      </c>
      <c r="BD659">
        <v>9.61</v>
      </c>
      <c r="BE659">
        <v>0.89810000000000001</v>
      </c>
      <c r="BF659">
        <v>3500</v>
      </c>
      <c r="BG659">
        <v>82.7</v>
      </c>
      <c r="BK659" t="s">
        <v>156</v>
      </c>
      <c r="BL659" t="s">
        <v>156</v>
      </c>
      <c r="BM659" t="s">
        <v>156</v>
      </c>
      <c r="BV659" s="8">
        <v>43406</v>
      </c>
      <c r="BW659" t="s">
        <v>156</v>
      </c>
      <c r="BX659" t="s">
        <v>156</v>
      </c>
      <c r="BY659" t="s">
        <v>156</v>
      </c>
      <c r="CF659" t="s">
        <v>159</v>
      </c>
      <c r="CN659" t="s">
        <v>156</v>
      </c>
    </row>
    <row r="660" spans="1:92" x14ac:dyDescent="0.3">
      <c r="A660" t="s">
        <v>1810</v>
      </c>
      <c r="B660" t="s">
        <v>1776</v>
      </c>
      <c r="C660" t="s">
        <v>1777</v>
      </c>
      <c r="D660" t="s">
        <v>1811</v>
      </c>
      <c r="E660" t="s">
        <v>152</v>
      </c>
      <c r="F660" t="s">
        <v>153</v>
      </c>
      <c r="G660" t="s">
        <v>202</v>
      </c>
      <c r="I660" t="s">
        <v>155</v>
      </c>
      <c r="J660" t="s">
        <v>156</v>
      </c>
      <c r="U660" s="8">
        <v>43252</v>
      </c>
      <c r="V660" t="s">
        <v>157</v>
      </c>
      <c r="W660" t="s">
        <v>157</v>
      </c>
      <c r="X660" t="s">
        <v>156</v>
      </c>
      <c r="Z660" t="s">
        <v>1799</v>
      </c>
      <c r="AZ660">
        <v>4.4000000000000004</v>
      </c>
      <c r="BA660">
        <v>2153</v>
      </c>
      <c r="BB660">
        <v>124.88</v>
      </c>
      <c r="BC660">
        <v>17.239999999999998</v>
      </c>
      <c r="BD660">
        <v>9.61</v>
      </c>
      <c r="BE660">
        <v>0.89810000000000001</v>
      </c>
      <c r="BF660">
        <v>4500</v>
      </c>
      <c r="BG660">
        <v>82.7</v>
      </c>
      <c r="BK660" t="s">
        <v>156</v>
      </c>
      <c r="BL660" t="s">
        <v>156</v>
      </c>
      <c r="BM660" t="s">
        <v>156</v>
      </c>
      <c r="BV660" s="8">
        <v>43406</v>
      </c>
      <c r="BW660" t="s">
        <v>156</v>
      </c>
      <c r="BX660" t="s">
        <v>156</v>
      </c>
      <c r="BY660" t="s">
        <v>156</v>
      </c>
      <c r="CF660" t="s">
        <v>159</v>
      </c>
      <c r="CN660" t="s">
        <v>156</v>
      </c>
    </row>
    <row r="661" spans="1:92" x14ac:dyDescent="0.3">
      <c r="A661" t="s">
        <v>1812</v>
      </c>
      <c r="B661" t="s">
        <v>1776</v>
      </c>
      <c r="C661" t="s">
        <v>1777</v>
      </c>
      <c r="D661" t="s">
        <v>1813</v>
      </c>
      <c r="E661" t="s">
        <v>152</v>
      </c>
      <c r="F661" t="s">
        <v>153</v>
      </c>
      <c r="G661" t="s">
        <v>202</v>
      </c>
      <c r="I661" t="s">
        <v>155</v>
      </c>
      <c r="J661" t="s">
        <v>162</v>
      </c>
      <c r="L661">
        <v>2133</v>
      </c>
      <c r="M661">
        <v>123.44</v>
      </c>
      <c r="N661">
        <v>17.28</v>
      </c>
      <c r="O661">
        <v>9.61</v>
      </c>
      <c r="P661">
        <v>0.89810000000000001</v>
      </c>
      <c r="Q661">
        <v>2987</v>
      </c>
      <c r="R661">
        <v>82.7</v>
      </c>
      <c r="S661">
        <v>5</v>
      </c>
      <c r="T661">
        <v>50000</v>
      </c>
      <c r="U661" s="8">
        <v>43252</v>
      </c>
      <c r="V661" t="s">
        <v>157</v>
      </c>
      <c r="W661" t="s">
        <v>157</v>
      </c>
      <c r="X661" t="s">
        <v>156</v>
      </c>
      <c r="Z661" t="s">
        <v>1799</v>
      </c>
      <c r="AP661">
        <v>89.1</v>
      </c>
      <c r="AR661">
        <v>1.18</v>
      </c>
      <c r="AS661">
        <v>1.44</v>
      </c>
      <c r="AZ661">
        <v>4.4000000000000004</v>
      </c>
      <c r="BA661">
        <v>2133</v>
      </c>
      <c r="BB661">
        <v>123.44</v>
      </c>
      <c r="BC661">
        <v>17.28</v>
      </c>
      <c r="BD661">
        <v>9.61</v>
      </c>
      <c r="BE661">
        <v>0.89810000000000001</v>
      </c>
      <c r="BF661">
        <v>3000</v>
      </c>
      <c r="BG661">
        <v>82.7</v>
      </c>
      <c r="BK661" t="s">
        <v>156</v>
      </c>
      <c r="BL661" t="s">
        <v>156</v>
      </c>
      <c r="BM661" t="s">
        <v>156</v>
      </c>
      <c r="BV661" s="8">
        <v>43406</v>
      </c>
      <c r="BW661" t="s">
        <v>156</v>
      </c>
      <c r="BX661" t="s">
        <v>156</v>
      </c>
      <c r="BY661" t="s">
        <v>156</v>
      </c>
      <c r="CF661" t="s">
        <v>159</v>
      </c>
      <c r="CN661" t="s">
        <v>156</v>
      </c>
    </row>
    <row r="662" spans="1:92" x14ac:dyDescent="0.3">
      <c r="A662" t="s">
        <v>1814</v>
      </c>
      <c r="B662" t="s">
        <v>1776</v>
      </c>
      <c r="C662" t="s">
        <v>1777</v>
      </c>
      <c r="D662" t="s">
        <v>1815</v>
      </c>
      <c r="E662" t="s">
        <v>152</v>
      </c>
      <c r="F662" t="s">
        <v>153</v>
      </c>
      <c r="G662" t="s">
        <v>202</v>
      </c>
      <c r="I662" t="s">
        <v>155</v>
      </c>
      <c r="J662" t="s">
        <v>156</v>
      </c>
      <c r="U662" s="8">
        <v>43252</v>
      </c>
      <c r="V662" t="s">
        <v>157</v>
      </c>
      <c r="W662" t="s">
        <v>157</v>
      </c>
      <c r="X662" t="s">
        <v>156</v>
      </c>
      <c r="Z662" t="s">
        <v>1779</v>
      </c>
      <c r="AZ662">
        <v>4.4000000000000004</v>
      </c>
      <c r="BA662">
        <v>1685</v>
      </c>
      <c r="BB662">
        <v>135.02000000000001</v>
      </c>
      <c r="BC662">
        <v>12.48</v>
      </c>
      <c r="BD662">
        <v>10.75</v>
      </c>
      <c r="BE662">
        <v>0.95320000000000005</v>
      </c>
      <c r="BF662">
        <v>4000</v>
      </c>
      <c r="BG662">
        <v>82.9</v>
      </c>
      <c r="BK662" t="s">
        <v>156</v>
      </c>
      <c r="BL662" t="s">
        <v>156</v>
      </c>
      <c r="BM662" t="s">
        <v>156</v>
      </c>
      <c r="BV662" s="8">
        <v>43406</v>
      </c>
      <c r="BW662" t="s">
        <v>156</v>
      </c>
      <c r="BX662" t="s">
        <v>156</v>
      </c>
      <c r="BY662" t="s">
        <v>156</v>
      </c>
      <c r="CF662" t="s">
        <v>159</v>
      </c>
      <c r="CN662" t="s">
        <v>156</v>
      </c>
    </row>
    <row r="663" spans="1:92" x14ac:dyDescent="0.3">
      <c r="A663" t="s">
        <v>1816</v>
      </c>
      <c r="B663" t="s">
        <v>1776</v>
      </c>
      <c r="C663" t="s">
        <v>1777</v>
      </c>
      <c r="D663" t="s">
        <v>1817</v>
      </c>
      <c r="E663" t="s">
        <v>152</v>
      </c>
      <c r="F663" t="s">
        <v>153</v>
      </c>
      <c r="G663" t="s">
        <v>202</v>
      </c>
      <c r="I663" t="s">
        <v>155</v>
      </c>
      <c r="J663" t="s">
        <v>156</v>
      </c>
      <c r="U663" s="8">
        <v>43252</v>
      </c>
      <c r="V663" t="s">
        <v>157</v>
      </c>
      <c r="W663" t="s">
        <v>157</v>
      </c>
      <c r="X663" t="s">
        <v>156</v>
      </c>
      <c r="Z663" t="s">
        <v>1779</v>
      </c>
      <c r="AZ663">
        <v>4.4000000000000004</v>
      </c>
      <c r="BA663">
        <v>1686</v>
      </c>
      <c r="BB663">
        <v>135.1</v>
      </c>
      <c r="BC663">
        <v>12.48</v>
      </c>
      <c r="BD663">
        <v>10.75</v>
      </c>
      <c r="BE663">
        <v>0.95320000000000005</v>
      </c>
      <c r="BF663">
        <v>4500</v>
      </c>
      <c r="BG663">
        <v>82.9</v>
      </c>
      <c r="BK663" t="s">
        <v>156</v>
      </c>
      <c r="BL663" t="s">
        <v>156</v>
      </c>
      <c r="BM663" t="s">
        <v>156</v>
      </c>
      <c r="BV663" s="8">
        <v>43406</v>
      </c>
      <c r="BW663" t="s">
        <v>156</v>
      </c>
      <c r="BX663" t="s">
        <v>156</v>
      </c>
      <c r="BY663" t="s">
        <v>156</v>
      </c>
      <c r="CF663" t="s">
        <v>159</v>
      </c>
      <c r="CN663" t="s">
        <v>156</v>
      </c>
    </row>
    <row r="664" spans="1:92" x14ac:dyDescent="0.3">
      <c r="A664" t="s">
        <v>1818</v>
      </c>
      <c r="B664" t="s">
        <v>1776</v>
      </c>
      <c r="C664" t="s">
        <v>1777</v>
      </c>
      <c r="D664" t="s">
        <v>1819</v>
      </c>
      <c r="E664" t="s">
        <v>152</v>
      </c>
      <c r="F664" t="s">
        <v>153</v>
      </c>
      <c r="G664" t="s">
        <v>202</v>
      </c>
      <c r="I664" t="s">
        <v>155</v>
      </c>
      <c r="J664" t="s">
        <v>156</v>
      </c>
      <c r="U664" s="8">
        <v>43252</v>
      </c>
      <c r="V664" t="s">
        <v>157</v>
      </c>
      <c r="W664" t="s">
        <v>157</v>
      </c>
      <c r="X664" t="s">
        <v>156</v>
      </c>
      <c r="Z664" t="s">
        <v>1779</v>
      </c>
      <c r="AZ664">
        <v>4.4000000000000004</v>
      </c>
      <c r="BA664">
        <v>1688</v>
      </c>
      <c r="BB664">
        <v>136.35</v>
      </c>
      <c r="BC664">
        <v>12.38</v>
      </c>
      <c r="BD664">
        <v>10.23</v>
      </c>
      <c r="BE664">
        <v>0.95279999999999998</v>
      </c>
      <c r="BF664">
        <v>5000</v>
      </c>
      <c r="BG664">
        <v>83.9</v>
      </c>
      <c r="BK664" t="s">
        <v>156</v>
      </c>
      <c r="BL664" t="s">
        <v>156</v>
      </c>
      <c r="BM664" t="s">
        <v>156</v>
      </c>
      <c r="BV664" s="8">
        <v>43406</v>
      </c>
      <c r="BW664" t="s">
        <v>156</v>
      </c>
      <c r="BX664" t="s">
        <v>156</v>
      </c>
      <c r="BY664" t="s">
        <v>156</v>
      </c>
      <c r="CF664" t="s">
        <v>159</v>
      </c>
      <c r="CN664" t="s">
        <v>156</v>
      </c>
    </row>
    <row r="665" spans="1:92" x14ac:dyDescent="0.3">
      <c r="A665" t="s">
        <v>1820</v>
      </c>
      <c r="B665" t="s">
        <v>1776</v>
      </c>
      <c r="C665" t="s">
        <v>1777</v>
      </c>
      <c r="D665" t="s">
        <v>1821</v>
      </c>
      <c r="E665" t="s">
        <v>152</v>
      </c>
      <c r="F665" t="s">
        <v>153</v>
      </c>
      <c r="G665" t="s">
        <v>202</v>
      </c>
      <c r="I665" t="s">
        <v>155</v>
      </c>
      <c r="J665" t="s">
        <v>162</v>
      </c>
      <c r="L665">
        <v>1678</v>
      </c>
      <c r="M665">
        <v>132.22999999999999</v>
      </c>
      <c r="N665">
        <v>12.69</v>
      </c>
      <c r="O665">
        <v>10.75</v>
      </c>
      <c r="P665">
        <v>0.95320000000000005</v>
      </c>
      <c r="Q665">
        <v>3045</v>
      </c>
      <c r="R665">
        <v>82.9</v>
      </c>
      <c r="S665">
        <v>5</v>
      </c>
      <c r="T665">
        <v>50000</v>
      </c>
      <c r="U665" s="8">
        <v>43252</v>
      </c>
      <c r="V665" t="s">
        <v>157</v>
      </c>
      <c r="W665" t="s">
        <v>157</v>
      </c>
      <c r="X665" t="s">
        <v>156</v>
      </c>
      <c r="Z665" t="s">
        <v>1779</v>
      </c>
      <c r="AP665">
        <v>88.3</v>
      </c>
      <c r="AR665">
        <v>1.1599999999999999</v>
      </c>
      <c r="AS665">
        <v>1.34</v>
      </c>
      <c r="AZ665">
        <v>4.4000000000000004</v>
      </c>
      <c r="BA665">
        <v>1681</v>
      </c>
      <c r="BB665">
        <v>133.72999999999999</v>
      </c>
      <c r="BC665">
        <v>12.57</v>
      </c>
      <c r="BD665">
        <v>10.75</v>
      </c>
      <c r="BE665">
        <v>0.95320000000000005</v>
      </c>
      <c r="BF665">
        <v>3000</v>
      </c>
      <c r="BG665">
        <v>82.9</v>
      </c>
      <c r="BK665" t="s">
        <v>156</v>
      </c>
      <c r="BL665" t="s">
        <v>156</v>
      </c>
      <c r="BM665" t="s">
        <v>156</v>
      </c>
      <c r="BV665" s="8">
        <v>43406</v>
      </c>
      <c r="BW665" t="s">
        <v>156</v>
      </c>
      <c r="BX665" t="s">
        <v>156</v>
      </c>
      <c r="BY665" t="s">
        <v>156</v>
      </c>
      <c r="CF665" t="s">
        <v>159</v>
      </c>
      <c r="CN665" t="s">
        <v>156</v>
      </c>
    </row>
    <row r="666" spans="1:92" x14ac:dyDescent="0.3">
      <c r="A666" t="s">
        <v>1822</v>
      </c>
      <c r="B666" t="s">
        <v>1776</v>
      </c>
      <c r="C666" t="s">
        <v>1777</v>
      </c>
      <c r="D666" t="s">
        <v>1823</v>
      </c>
      <c r="E666" t="s">
        <v>152</v>
      </c>
      <c r="F666" t="s">
        <v>153</v>
      </c>
      <c r="G666" t="s">
        <v>202</v>
      </c>
      <c r="I666" t="s">
        <v>155</v>
      </c>
      <c r="J666" t="s">
        <v>162</v>
      </c>
      <c r="L666">
        <v>1812</v>
      </c>
      <c r="M666">
        <v>143.24</v>
      </c>
      <c r="N666">
        <v>12.65</v>
      </c>
      <c r="O666">
        <v>10.36</v>
      </c>
      <c r="P666">
        <v>0.95299999999999996</v>
      </c>
      <c r="Q666">
        <v>3043</v>
      </c>
      <c r="R666">
        <v>82.9</v>
      </c>
      <c r="S666">
        <v>5</v>
      </c>
      <c r="T666">
        <v>50000</v>
      </c>
      <c r="U666" s="8">
        <v>43252</v>
      </c>
      <c r="V666" t="s">
        <v>157</v>
      </c>
      <c r="W666" t="s">
        <v>157</v>
      </c>
      <c r="X666" t="s">
        <v>156</v>
      </c>
      <c r="Z666" t="s">
        <v>1787</v>
      </c>
      <c r="AP666">
        <v>90.8</v>
      </c>
      <c r="AR666">
        <v>1.22</v>
      </c>
      <c r="AS666">
        <v>1.34</v>
      </c>
      <c r="AZ666">
        <v>4.4000000000000004</v>
      </c>
      <c r="BA666">
        <v>1813</v>
      </c>
      <c r="BB666">
        <v>144.91999999999999</v>
      </c>
      <c r="BC666">
        <v>12.51</v>
      </c>
      <c r="BD666">
        <v>10.36</v>
      </c>
      <c r="BE666">
        <v>0.95299999999999996</v>
      </c>
      <c r="BF666">
        <v>3000</v>
      </c>
      <c r="BG666">
        <v>82.9</v>
      </c>
      <c r="BK666" t="s">
        <v>156</v>
      </c>
      <c r="BL666" t="s">
        <v>156</v>
      </c>
      <c r="BM666" t="s">
        <v>156</v>
      </c>
      <c r="BV666" s="8">
        <v>43406</v>
      </c>
      <c r="BW666" t="s">
        <v>156</v>
      </c>
      <c r="BX666" t="s">
        <v>156</v>
      </c>
      <c r="BY666" t="s">
        <v>156</v>
      </c>
      <c r="CF666" t="s">
        <v>159</v>
      </c>
      <c r="CN666" t="s">
        <v>156</v>
      </c>
    </row>
    <row r="667" spans="1:92" x14ac:dyDescent="0.3">
      <c r="A667" t="s">
        <v>1824</v>
      </c>
      <c r="B667" t="s">
        <v>1776</v>
      </c>
      <c r="C667" t="s">
        <v>1777</v>
      </c>
      <c r="D667" t="s">
        <v>1825</v>
      </c>
      <c r="E667" t="s">
        <v>152</v>
      </c>
      <c r="F667" t="s">
        <v>153</v>
      </c>
      <c r="G667" t="s">
        <v>202</v>
      </c>
      <c r="I667" t="s">
        <v>155</v>
      </c>
      <c r="J667" t="s">
        <v>156</v>
      </c>
      <c r="U667" s="8">
        <v>43252</v>
      </c>
      <c r="V667" t="s">
        <v>157</v>
      </c>
      <c r="W667" t="s">
        <v>157</v>
      </c>
      <c r="X667" t="s">
        <v>156</v>
      </c>
      <c r="Z667" t="s">
        <v>1782</v>
      </c>
      <c r="AZ667">
        <v>4.4000000000000004</v>
      </c>
      <c r="BA667">
        <v>2307</v>
      </c>
      <c r="BB667">
        <v>133.43</v>
      </c>
      <c r="BC667">
        <v>17.29</v>
      </c>
      <c r="BD667">
        <v>9.56</v>
      </c>
      <c r="BE667">
        <v>0.89849999999999997</v>
      </c>
      <c r="BF667">
        <v>3500</v>
      </c>
      <c r="BG667">
        <v>82.7</v>
      </c>
      <c r="BK667" t="s">
        <v>156</v>
      </c>
      <c r="BL667" t="s">
        <v>156</v>
      </c>
      <c r="BM667" t="s">
        <v>156</v>
      </c>
      <c r="BV667" s="8">
        <v>43406</v>
      </c>
      <c r="BW667" t="s">
        <v>156</v>
      </c>
      <c r="BX667" t="s">
        <v>156</v>
      </c>
      <c r="BY667" t="s">
        <v>156</v>
      </c>
      <c r="CF667" t="s">
        <v>159</v>
      </c>
      <c r="CN667" t="s">
        <v>156</v>
      </c>
    </row>
    <row r="668" spans="1:92" x14ac:dyDescent="0.3">
      <c r="A668" t="s">
        <v>1826</v>
      </c>
      <c r="B668" t="s">
        <v>1776</v>
      </c>
      <c r="C668" t="s">
        <v>1777</v>
      </c>
      <c r="D668" t="s">
        <v>1827</v>
      </c>
      <c r="E668" t="s">
        <v>152</v>
      </c>
      <c r="F668" t="s">
        <v>153</v>
      </c>
      <c r="G668" t="s">
        <v>202</v>
      </c>
      <c r="I668" t="s">
        <v>155</v>
      </c>
      <c r="J668" t="s">
        <v>162</v>
      </c>
      <c r="L668">
        <v>2298</v>
      </c>
      <c r="M668">
        <v>132.76</v>
      </c>
      <c r="N668">
        <v>17.309999999999999</v>
      </c>
      <c r="O668">
        <v>9.56</v>
      </c>
      <c r="P668">
        <v>0.89849999999999997</v>
      </c>
      <c r="Q668">
        <v>2990</v>
      </c>
      <c r="R668">
        <v>82.7</v>
      </c>
      <c r="S668">
        <v>5</v>
      </c>
      <c r="T668">
        <v>50000</v>
      </c>
      <c r="U668" s="8">
        <v>43252</v>
      </c>
      <c r="V668" t="s">
        <v>157</v>
      </c>
      <c r="W668" t="s">
        <v>157</v>
      </c>
      <c r="X668" t="s">
        <v>156</v>
      </c>
      <c r="Z668" t="s">
        <v>1782</v>
      </c>
      <c r="AP668">
        <v>91.7</v>
      </c>
      <c r="AR668">
        <v>1.22</v>
      </c>
      <c r="AS668">
        <v>1.3</v>
      </c>
      <c r="AZ668">
        <v>4.4000000000000004</v>
      </c>
      <c r="BA668">
        <v>2298</v>
      </c>
      <c r="BB668">
        <v>132.76</v>
      </c>
      <c r="BC668">
        <v>17.309999999999999</v>
      </c>
      <c r="BD668">
        <v>9.56</v>
      </c>
      <c r="BE668">
        <v>0.89849999999999997</v>
      </c>
      <c r="BF668">
        <v>3000</v>
      </c>
      <c r="BG668">
        <v>82.7</v>
      </c>
      <c r="BK668" t="s">
        <v>156</v>
      </c>
      <c r="BL668" t="s">
        <v>156</v>
      </c>
      <c r="BM668" t="s">
        <v>156</v>
      </c>
      <c r="BV668" s="8">
        <v>43406</v>
      </c>
      <c r="BW668" t="s">
        <v>156</v>
      </c>
      <c r="BX668" t="s">
        <v>156</v>
      </c>
      <c r="BY668" t="s">
        <v>156</v>
      </c>
      <c r="CF668" t="s">
        <v>159</v>
      </c>
      <c r="CN668" t="s">
        <v>156</v>
      </c>
    </row>
    <row r="669" spans="1:92" x14ac:dyDescent="0.3">
      <c r="A669" t="s">
        <v>1828</v>
      </c>
      <c r="B669" t="s">
        <v>1776</v>
      </c>
      <c r="C669" t="s">
        <v>1777</v>
      </c>
      <c r="D669" t="s">
        <v>1829</v>
      </c>
      <c r="E669" t="s">
        <v>152</v>
      </c>
      <c r="F669" t="s">
        <v>153</v>
      </c>
      <c r="G669" t="s">
        <v>202</v>
      </c>
      <c r="I669" t="s">
        <v>155</v>
      </c>
      <c r="J669" t="s">
        <v>156</v>
      </c>
      <c r="U669" s="8">
        <v>43252</v>
      </c>
      <c r="V669" t="s">
        <v>157</v>
      </c>
      <c r="W669" t="s">
        <v>157</v>
      </c>
      <c r="X669" t="s">
        <v>156</v>
      </c>
      <c r="Z669" t="s">
        <v>1794</v>
      </c>
      <c r="AZ669">
        <v>4.4000000000000004</v>
      </c>
      <c r="BA669">
        <v>2643</v>
      </c>
      <c r="BB669">
        <v>127.68</v>
      </c>
      <c r="BC669">
        <v>20.7</v>
      </c>
      <c r="BD669">
        <v>7.43</v>
      </c>
      <c r="BE669">
        <v>0.92310000000000003</v>
      </c>
      <c r="BF669">
        <v>3500</v>
      </c>
      <c r="BG669">
        <v>82.6</v>
      </c>
      <c r="BK669" t="s">
        <v>156</v>
      </c>
      <c r="BL669" t="s">
        <v>156</v>
      </c>
      <c r="BM669" t="s">
        <v>156</v>
      </c>
      <c r="BV669" s="8">
        <v>43406</v>
      </c>
      <c r="BW669" t="s">
        <v>156</v>
      </c>
      <c r="BX669" t="s">
        <v>156</v>
      </c>
      <c r="BY669" t="s">
        <v>156</v>
      </c>
      <c r="CF669" t="s">
        <v>159</v>
      </c>
      <c r="CN669" t="s">
        <v>156</v>
      </c>
    </row>
    <row r="670" spans="1:92" x14ac:dyDescent="0.3">
      <c r="A670" t="s">
        <v>1830</v>
      </c>
      <c r="B670" t="s">
        <v>1776</v>
      </c>
      <c r="C670" t="s">
        <v>1777</v>
      </c>
      <c r="D670" t="s">
        <v>1831</v>
      </c>
      <c r="E670" t="s">
        <v>152</v>
      </c>
      <c r="F670" t="s">
        <v>153</v>
      </c>
      <c r="G670" t="s">
        <v>202</v>
      </c>
      <c r="I670" t="s">
        <v>155</v>
      </c>
      <c r="J670" t="s">
        <v>156</v>
      </c>
      <c r="U670" s="8">
        <v>43252</v>
      </c>
      <c r="V670" t="s">
        <v>157</v>
      </c>
      <c r="W670" t="s">
        <v>157</v>
      </c>
      <c r="X670" t="s">
        <v>156</v>
      </c>
      <c r="Z670" t="s">
        <v>1799</v>
      </c>
      <c r="AZ670">
        <v>4.4000000000000004</v>
      </c>
      <c r="BA670">
        <v>2147</v>
      </c>
      <c r="BB670">
        <v>124.54</v>
      </c>
      <c r="BC670">
        <v>17.239999999999998</v>
      </c>
      <c r="BD670">
        <v>9.61</v>
      </c>
      <c r="BE670">
        <v>0.89810000000000001</v>
      </c>
      <c r="BF670">
        <v>4000</v>
      </c>
      <c r="BG670">
        <v>82.7</v>
      </c>
      <c r="BK670" t="s">
        <v>156</v>
      </c>
      <c r="BL670" t="s">
        <v>156</v>
      </c>
      <c r="BM670" t="s">
        <v>156</v>
      </c>
      <c r="BV670" s="8">
        <v>43406</v>
      </c>
      <c r="BW670" t="s">
        <v>156</v>
      </c>
      <c r="BX670" t="s">
        <v>156</v>
      </c>
      <c r="BY670" t="s">
        <v>156</v>
      </c>
      <c r="CF670" t="s">
        <v>159</v>
      </c>
      <c r="CN670" t="s">
        <v>156</v>
      </c>
    </row>
    <row r="671" spans="1:92" x14ac:dyDescent="0.3">
      <c r="A671" t="s">
        <v>1832</v>
      </c>
      <c r="B671" t="s">
        <v>1776</v>
      </c>
      <c r="C671" t="s">
        <v>1777</v>
      </c>
      <c r="D671" t="s">
        <v>1833</v>
      </c>
      <c r="E671" t="s">
        <v>152</v>
      </c>
      <c r="F671" t="s">
        <v>153</v>
      </c>
      <c r="G671" t="s">
        <v>202</v>
      </c>
      <c r="I671" t="s">
        <v>155</v>
      </c>
      <c r="J671" t="s">
        <v>156</v>
      </c>
      <c r="U671" s="8">
        <v>43251</v>
      </c>
      <c r="V671" t="s">
        <v>157</v>
      </c>
      <c r="W671" t="s">
        <v>157</v>
      </c>
      <c r="X671" t="s">
        <v>156</v>
      </c>
      <c r="Z671" t="s">
        <v>1834</v>
      </c>
      <c r="AZ671">
        <v>4.4000000000000004</v>
      </c>
      <c r="BA671">
        <v>2815</v>
      </c>
      <c r="BB671">
        <v>138.06</v>
      </c>
      <c r="BC671">
        <v>20.39</v>
      </c>
      <c r="BD671">
        <v>8.61</v>
      </c>
      <c r="BE671">
        <v>0.92269999999999996</v>
      </c>
      <c r="BF671">
        <v>4000</v>
      </c>
      <c r="BG671">
        <v>82.5</v>
      </c>
      <c r="BK671" t="s">
        <v>156</v>
      </c>
      <c r="BL671" t="s">
        <v>156</v>
      </c>
      <c r="BM671" t="s">
        <v>156</v>
      </c>
      <c r="BV671" s="8">
        <v>43406</v>
      </c>
      <c r="BW671" t="s">
        <v>156</v>
      </c>
      <c r="BX671" t="s">
        <v>156</v>
      </c>
      <c r="BY671" t="s">
        <v>156</v>
      </c>
      <c r="CF671" t="s">
        <v>159</v>
      </c>
      <c r="CN671" t="s">
        <v>156</v>
      </c>
    </row>
    <row r="672" spans="1:92" x14ac:dyDescent="0.3">
      <c r="A672" t="s">
        <v>1835</v>
      </c>
      <c r="B672" t="s">
        <v>1776</v>
      </c>
      <c r="C672" t="s">
        <v>1777</v>
      </c>
      <c r="D672" t="s">
        <v>1836</v>
      </c>
      <c r="E672" t="s">
        <v>152</v>
      </c>
      <c r="F672" t="s">
        <v>153</v>
      </c>
      <c r="G672" t="s">
        <v>202</v>
      </c>
      <c r="I672" t="s">
        <v>155</v>
      </c>
      <c r="J672" t="s">
        <v>156</v>
      </c>
      <c r="U672" s="8">
        <v>43251</v>
      </c>
      <c r="V672" t="s">
        <v>157</v>
      </c>
      <c r="W672" t="s">
        <v>157</v>
      </c>
      <c r="X672" t="s">
        <v>156</v>
      </c>
      <c r="Z672" t="s">
        <v>1834</v>
      </c>
      <c r="AZ672">
        <v>4.4000000000000004</v>
      </c>
      <c r="BA672">
        <v>2821</v>
      </c>
      <c r="BB672">
        <v>138.35</v>
      </c>
      <c r="BC672">
        <v>20.39</v>
      </c>
      <c r="BD672">
        <v>8.61</v>
      </c>
      <c r="BE672">
        <v>0.92269999999999996</v>
      </c>
      <c r="BF672">
        <v>4500</v>
      </c>
      <c r="BG672">
        <v>82.5</v>
      </c>
      <c r="BK672" t="s">
        <v>156</v>
      </c>
      <c r="BL672" t="s">
        <v>156</v>
      </c>
      <c r="BM672" t="s">
        <v>156</v>
      </c>
      <c r="BV672" s="8">
        <v>43406</v>
      </c>
      <c r="BW672" t="s">
        <v>156</v>
      </c>
      <c r="BX672" t="s">
        <v>156</v>
      </c>
      <c r="BY672" t="s">
        <v>156</v>
      </c>
      <c r="CF672" t="s">
        <v>159</v>
      </c>
      <c r="CN672" t="s">
        <v>156</v>
      </c>
    </row>
    <row r="673" spans="1:92" x14ac:dyDescent="0.3">
      <c r="A673" t="s">
        <v>1837</v>
      </c>
      <c r="B673" t="s">
        <v>1776</v>
      </c>
      <c r="C673" t="s">
        <v>1777</v>
      </c>
      <c r="D673" t="s">
        <v>1838</v>
      </c>
      <c r="E673" t="s">
        <v>152</v>
      </c>
      <c r="F673" t="s">
        <v>153</v>
      </c>
      <c r="G673" t="s">
        <v>202</v>
      </c>
      <c r="I673" t="s">
        <v>155</v>
      </c>
      <c r="J673" t="s">
        <v>162</v>
      </c>
      <c r="L673">
        <v>2801</v>
      </c>
      <c r="M673">
        <v>136.83000000000001</v>
      </c>
      <c r="N673">
        <v>20.47</v>
      </c>
      <c r="O673">
        <v>8.61</v>
      </c>
      <c r="P673">
        <v>0.92269999999999996</v>
      </c>
      <c r="Q673">
        <v>2987</v>
      </c>
      <c r="R673">
        <v>82.5</v>
      </c>
      <c r="S673">
        <v>5</v>
      </c>
      <c r="T673">
        <v>50000</v>
      </c>
      <c r="U673" s="8">
        <v>43251</v>
      </c>
      <c r="V673" t="s">
        <v>157</v>
      </c>
      <c r="W673" t="s">
        <v>157</v>
      </c>
      <c r="X673" t="s">
        <v>156</v>
      </c>
      <c r="Z673" t="s">
        <v>1834</v>
      </c>
      <c r="AP673">
        <v>91.5</v>
      </c>
      <c r="AR673">
        <v>1.24</v>
      </c>
      <c r="AS673">
        <v>1.38</v>
      </c>
      <c r="AZ673">
        <v>4.4000000000000004</v>
      </c>
      <c r="BA673">
        <v>2801</v>
      </c>
      <c r="BB673">
        <v>136.83000000000001</v>
      </c>
      <c r="BC673">
        <v>20.47</v>
      </c>
      <c r="BD673">
        <v>8.61</v>
      </c>
      <c r="BE673">
        <v>0.92269999999999996</v>
      </c>
      <c r="BF673">
        <v>3000</v>
      </c>
      <c r="BG673">
        <v>82.5</v>
      </c>
      <c r="BK673" t="s">
        <v>156</v>
      </c>
      <c r="BL673" t="s">
        <v>156</v>
      </c>
      <c r="BM673" t="s">
        <v>156</v>
      </c>
      <c r="BV673" s="8">
        <v>43406</v>
      </c>
      <c r="BW673" t="s">
        <v>156</v>
      </c>
      <c r="BX673" t="s">
        <v>156</v>
      </c>
      <c r="BY673" t="s">
        <v>156</v>
      </c>
      <c r="CF673" t="s">
        <v>159</v>
      </c>
      <c r="CN673" t="s">
        <v>156</v>
      </c>
    </row>
    <row r="674" spans="1:92" x14ac:dyDescent="0.3">
      <c r="A674" t="s">
        <v>1839</v>
      </c>
      <c r="B674" t="s">
        <v>1776</v>
      </c>
      <c r="C674" t="s">
        <v>1777</v>
      </c>
      <c r="D674" t="s">
        <v>1840</v>
      </c>
      <c r="E674" t="s">
        <v>152</v>
      </c>
      <c r="F674" t="s">
        <v>153</v>
      </c>
      <c r="G674" t="s">
        <v>202</v>
      </c>
      <c r="I674" t="s">
        <v>155</v>
      </c>
      <c r="J674" t="s">
        <v>156</v>
      </c>
      <c r="U674" s="8">
        <v>43251</v>
      </c>
      <c r="V674" t="s">
        <v>157</v>
      </c>
      <c r="W674" t="s">
        <v>157</v>
      </c>
      <c r="X674" t="s">
        <v>156</v>
      </c>
      <c r="Z674" t="s">
        <v>1834</v>
      </c>
      <c r="AZ674">
        <v>4.4000000000000004</v>
      </c>
      <c r="BA674">
        <v>2808</v>
      </c>
      <c r="BB674">
        <v>137.71</v>
      </c>
      <c r="BC674">
        <v>20.39</v>
      </c>
      <c r="BD674">
        <v>8.61</v>
      </c>
      <c r="BE674">
        <v>0.92269999999999996</v>
      </c>
      <c r="BF674">
        <v>3500</v>
      </c>
      <c r="BG674">
        <v>82.5</v>
      </c>
      <c r="BK674" t="s">
        <v>156</v>
      </c>
      <c r="BL674" t="s">
        <v>156</v>
      </c>
      <c r="BM674" t="s">
        <v>156</v>
      </c>
      <c r="BV674" s="8">
        <v>43406</v>
      </c>
      <c r="BW674" t="s">
        <v>156</v>
      </c>
      <c r="BX674" t="s">
        <v>156</v>
      </c>
      <c r="BY674" t="s">
        <v>156</v>
      </c>
      <c r="CF674" t="s">
        <v>159</v>
      </c>
      <c r="CN674" t="s">
        <v>156</v>
      </c>
    </row>
    <row r="675" spans="1:92" x14ac:dyDescent="0.3">
      <c r="A675" t="s">
        <v>1841</v>
      </c>
      <c r="B675" t="s">
        <v>1776</v>
      </c>
      <c r="C675" t="s">
        <v>1777</v>
      </c>
      <c r="D675" t="s">
        <v>1842</v>
      </c>
      <c r="E675" t="s">
        <v>152</v>
      </c>
      <c r="F675" t="s">
        <v>153</v>
      </c>
      <c r="G675" t="s">
        <v>202</v>
      </c>
      <c r="I675" t="s">
        <v>155</v>
      </c>
      <c r="J675" t="s">
        <v>156</v>
      </c>
      <c r="U675" s="8">
        <v>43251</v>
      </c>
      <c r="V675" t="s">
        <v>157</v>
      </c>
      <c r="W675" t="s">
        <v>157</v>
      </c>
      <c r="X675" t="s">
        <v>156</v>
      </c>
      <c r="Z675" t="s">
        <v>1834</v>
      </c>
      <c r="AZ675">
        <v>4.4000000000000004</v>
      </c>
      <c r="BA675">
        <v>2828</v>
      </c>
      <c r="BB675">
        <v>139.24</v>
      </c>
      <c r="BC675">
        <v>20.309999999999999</v>
      </c>
      <c r="BD675">
        <v>8.39</v>
      </c>
      <c r="BE675">
        <v>0.93879999999999997</v>
      </c>
      <c r="BF675">
        <v>5000</v>
      </c>
      <c r="BG675">
        <v>83.6</v>
      </c>
      <c r="BK675" t="s">
        <v>156</v>
      </c>
      <c r="BL675" t="s">
        <v>156</v>
      </c>
      <c r="BM675" t="s">
        <v>156</v>
      </c>
      <c r="BV675" s="8">
        <v>43406</v>
      </c>
      <c r="BW675" t="s">
        <v>156</v>
      </c>
      <c r="BX675" t="s">
        <v>156</v>
      </c>
      <c r="BY675" t="s">
        <v>156</v>
      </c>
      <c r="CF675" t="s">
        <v>159</v>
      </c>
      <c r="CN675" t="s">
        <v>156</v>
      </c>
    </row>
    <row r="676" spans="1:92" hidden="1" x14ac:dyDescent="0.3">
      <c r="A676" t="s">
        <v>1843</v>
      </c>
      <c r="B676" t="s">
        <v>1844</v>
      </c>
      <c r="C676" t="s">
        <v>1845</v>
      </c>
      <c r="D676" t="s">
        <v>1846</v>
      </c>
      <c r="E676" t="s">
        <v>152</v>
      </c>
      <c r="F676" t="s">
        <v>153</v>
      </c>
      <c r="G676" t="s">
        <v>154</v>
      </c>
      <c r="I676" t="s">
        <v>155</v>
      </c>
      <c r="J676" t="s">
        <v>156</v>
      </c>
      <c r="U676" s="8">
        <v>43244</v>
      </c>
      <c r="V676" t="s">
        <v>157</v>
      </c>
      <c r="W676" t="s">
        <v>157</v>
      </c>
      <c r="X676" t="s">
        <v>156</v>
      </c>
      <c r="Z676" t="s">
        <v>1847</v>
      </c>
      <c r="AZ676">
        <v>4.4000000000000004</v>
      </c>
      <c r="BA676">
        <v>2200</v>
      </c>
      <c r="BB676">
        <v>122</v>
      </c>
      <c r="BC676">
        <v>18</v>
      </c>
      <c r="BD676">
        <v>20</v>
      </c>
      <c r="BE676">
        <v>0.9</v>
      </c>
      <c r="BF676">
        <v>4000</v>
      </c>
      <c r="BG676">
        <v>80</v>
      </c>
      <c r="BK676" t="s">
        <v>156</v>
      </c>
      <c r="BL676" t="s">
        <v>156</v>
      </c>
      <c r="BM676" t="s">
        <v>156</v>
      </c>
      <c r="BV676" s="8">
        <v>43406</v>
      </c>
      <c r="BW676" t="s">
        <v>156</v>
      </c>
      <c r="BX676" t="s">
        <v>156</v>
      </c>
      <c r="BY676" t="s">
        <v>156</v>
      </c>
      <c r="CF676" t="s">
        <v>159</v>
      </c>
      <c r="CN676" t="s">
        <v>156</v>
      </c>
    </row>
    <row r="677" spans="1:92" hidden="1" x14ac:dyDescent="0.3">
      <c r="A677" t="s">
        <v>1848</v>
      </c>
      <c r="B677" t="s">
        <v>1844</v>
      </c>
      <c r="C677" t="s">
        <v>1845</v>
      </c>
      <c r="D677" t="s">
        <v>1849</v>
      </c>
      <c r="E677" t="s">
        <v>152</v>
      </c>
      <c r="F677" t="s">
        <v>153</v>
      </c>
      <c r="G677" t="s">
        <v>154</v>
      </c>
      <c r="I677" t="s">
        <v>155</v>
      </c>
      <c r="J677" t="s">
        <v>156</v>
      </c>
      <c r="U677" s="8">
        <v>43244</v>
      </c>
      <c r="V677" t="s">
        <v>157</v>
      </c>
      <c r="W677" t="s">
        <v>157</v>
      </c>
      <c r="X677" t="s">
        <v>156</v>
      </c>
      <c r="Z677" t="s">
        <v>1847</v>
      </c>
      <c r="AZ677">
        <v>4.4000000000000004</v>
      </c>
      <c r="BA677">
        <v>2200</v>
      </c>
      <c r="BB677">
        <v>122</v>
      </c>
      <c r="BC677">
        <v>18</v>
      </c>
      <c r="BD677">
        <v>20</v>
      </c>
      <c r="BE677">
        <v>0.9</v>
      </c>
      <c r="BF677">
        <v>5000</v>
      </c>
      <c r="BG677">
        <v>80</v>
      </c>
      <c r="BK677" t="s">
        <v>156</v>
      </c>
      <c r="BL677" t="s">
        <v>156</v>
      </c>
      <c r="BM677" t="s">
        <v>156</v>
      </c>
      <c r="BV677" s="8">
        <v>43406</v>
      </c>
      <c r="BW677" t="s">
        <v>156</v>
      </c>
      <c r="BX677" t="s">
        <v>156</v>
      </c>
      <c r="BY677" t="s">
        <v>156</v>
      </c>
      <c r="CF677" t="s">
        <v>159</v>
      </c>
      <c r="CN677" t="s">
        <v>156</v>
      </c>
    </row>
    <row r="678" spans="1:92" hidden="1" x14ac:dyDescent="0.3">
      <c r="A678" t="s">
        <v>1850</v>
      </c>
      <c r="B678" t="s">
        <v>1844</v>
      </c>
      <c r="C678" t="s">
        <v>1845</v>
      </c>
      <c r="D678" t="s">
        <v>1851</v>
      </c>
      <c r="E678" t="s">
        <v>152</v>
      </c>
      <c r="F678" t="s">
        <v>153</v>
      </c>
      <c r="G678" t="s">
        <v>154</v>
      </c>
      <c r="I678" t="s">
        <v>155</v>
      </c>
      <c r="J678" t="s">
        <v>156</v>
      </c>
      <c r="U678" s="8">
        <v>43244</v>
      </c>
      <c r="V678" t="s">
        <v>157</v>
      </c>
      <c r="W678" t="s">
        <v>157</v>
      </c>
      <c r="X678" t="s">
        <v>156</v>
      </c>
      <c r="Z678" t="s">
        <v>1852</v>
      </c>
      <c r="AZ678">
        <v>4.4000000000000004</v>
      </c>
      <c r="BA678">
        <v>1800</v>
      </c>
      <c r="BB678">
        <v>124</v>
      </c>
      <c r="BC678">
        <v>14.5</v>
      </c>
      <c r="BD678">
        <v>20</v>
      </c>
      <c r="BE678">
        <v>0.9</v>
      </c>
      <c r="BF678">
        <v>4000</v>
      </c>
      <c r="BG678">
        <v>80</v>
      </c>
      <c r="BK678" t="s">
        <v>156</v>
      </c>
      <c r="BL678" t="s">
        <v>156</v>
      </c>
      <c r="BM678" t="s">
        <v>156</v>
      </c>
      <c r="BV678" s="8">
        <v>43406</v>
      </c>
      <c r="BW678" t="s">
        <v>156</v>
      </c>
      <c r="BX678" t="s">
        <v>156</v>
      </c>
      <c r="BY678" t="s">
        <v>156</v>
      </c>
      <c r="CF678" t="s">
        <v>159</v>
      </c>
      <c r="CN678" t="s">
        <v>156</v>
      </c>
    </row>
    <row r="679" spans="1:92" hidden="1" x14ac:dyDescent="0.3">
      <c r="A679" t="s">
        <v>1853</v>
      </c>
      <c r="B679" t="s">
        <v>1844</v>
      </c>
      <c r="C679" t="s">
        <v>1845</v>
      </c>
      <c r="D679" t="s">
        <v>1854</v>
      </c>
      <c r="E679" t="s">
        <v>152</v>
      </c>
      <c r="F679" t="s">
        <v>153</v>
      </c>
      <c r="G679" t="s">
        <v>154</v>
      </c>
      <c r="I679" t="s">
        <v>155</v>
      </c>
      <c r="J679" t="s">
        <v>156</v>
      </c>
      <c r="U679" s="8">
        <v>43244</v>
      </c>
      <c r="V679" t="s">
        <v>157</v>
      </c>
      <c r="W679" t="s">
        <v>157</v>
      </c>
      <c r="X679" t="s">
        <v>156</v>
      </c>
      <c r="Z679" t="s">
        <v>1852</v>
      </c>
      <c r="AZ679">
        <v>4.4000000000000004</v>
      </c>
      <c r="BA679">
        <v>1800</v>
      </c>
      <c r="BB679">
        <v>124</v>
      </c>
      <c r="BC679">
        <v>14.5</v>
      </c>
      <c r="BD679">
        <v>20</v>
      </c>
      <c r="BE679">
        <v>0.9</v>
      </c>
      <c r="BF679">
        <v>5000</v>
      </c>
      <c r="BG679">
        <v>80</v>
      </c>
      <c r="BK679" t="s">
        <v>156</v>
      </c>
      <c r="BL679" t="s">
        <v>156</v>
      </c>
      <c r="BM679" t="s">
        <v>156</v>
      </c>
      <c r="BV679" s="8">
        <v>43406</v>
      </c>
      <c r="BW679" t="s">
        <v>156</v>
      </c>
      <c r="BX679" t="s">
        <v>156</v>
      </c>
      <c r="BY679" t="s">
        <v>156</v>
      </c>
      <c r="CF679" t="s">
        <v>159</v>
      </c>
      <c r="CN679" t="s">
        <v>156</v>
      </c>
    </row>
    <row r="680" spans="1:92" hidden="1" x14ac:dyDescent="0.3">
      <c r="A680" t="s">
        <v>1855</v>
      </c>
      <c r="B680" t="s">
        <v>1131</v>
      </c>
      <c r="C680" t="s">
        <v>1132</v>
      </c>
      <c r="D680">
        <v>91048</v>
      </c>
      <c r="E680" t="s">
        <v>152</v>
      </c>
      <c r="F680" t="s">
        <v>153</v>
      </c>
      <c r="G680" t="s">
        <v>154</v>
      </c>
      <c r="I680" t="s">
        <v>155</v>
      </c>
      <c r="J680" t="s">
        <v>156</v>
      </c>
      <c r="U680" s="8">
        <v>43243</v>
      </c>
      <c r="V680" t="s">
        <v>157</v>
      </c>
      <c r="W680" t="s">
        <v>157</v>
      </c>
      <c r="X680" t="s">
        <v>156</v>
      </c>
      <c r="Z680" t="s">
        <v>1856</v>
      </c>
      <c r="AZ680">
        <v>4.4000000000000004</v>
      </c>
      <c r="BA680">
        <v>2200</v>
      </c>
      <c r="BB680">
        <v>122.22</v>
      </c>
      <c r="BC680">
        <v>18</v>
      </c>
      <c r="BD680">
        <v>20</v>
      </c>
      <c r="BE680">
        <v>0.9</v>
      </c>
      <c r="BF680">
        <v>5000</v>
      </c>
      <c r="BG680">
        <v>80</v>
      </c>
      <c r="BK680" t="s">
        <v>156</v>
      </c>
      <c r="BL680" t="s">
        <v>156</v>
      </c>
      <c r="BM680" t="s">
        <v>156</v>
      </c>
      <c r="BV680" s="8">
        <v>43406</v>
      </c>
      <c r="BW680" t="s">
        <v>156</v>
      </c>
      <c r="BX680" t="s">
        <v>156</v>
      </c>
      <c r="BY680" t="s">
        <v>156</v>
      </c>
      <c r="CF680" t="s">
        <v>159</v>
      </c>
      <c r="CN680" t="s">
        <v>156</v>
      </c>
    </row>
    <row r="681" spans="1:92" hidden="1" x14ac:dyDescent="0.3">
      <c r="A681" t="s">
        <v>1857</v>
      </c>
      <c r="B681" t="s">
        <v>706</v>
      </c>
      <c r="C681" t="s">
        <v>707</v>
      </c>
      <c r="D681" t="s">
        <v>1858</v>
      </c>
      <c r="E681" t="s">
        <v>152</v>
      </c>
      <c r="F681" t="s">
        <v>153</v>
      </c>
      <c r="G681" t="s">
        <v>154</v>
      </c>
      <c r="I681" t="s">
        <v>155</v>
      </c>
      <c r="J681" t="s">
        <v>156</v>
      </c>
      <c r="U681" s="8">
        <v>42831</v>
      </c>
      <c r="V681" t="s">
        <v>157</v>
      </c>
      <c r="W681" t="s">
        <v>157</v>
      </c>
      <c r="X681" t="s">
        <v>156</v>
      </c>
      <c r="Z681" t="s">
        <v>1859</v>
      </c>
      <c r="AZ681">
        <v>4.4000000000000004</v>
      </c>
      <c r="BA681">
        <v>1800</v>
      </c>
      <c r="BB681">
        <v>124</v>
      </c>
      <c r="BC681">
        <v>14.5</v>
      </c>
      <c r="BD681">
        <v>14.44</v>
      </c>
      <c r="BE681">
        <v>0.96</v>
      </c>
      <c r="BF681">
        <v>5000</v>
      </c>
      <c r="BG681">
        <v>82</v>
      </c>
      <c r="BK681" t="s">
        <v>156</v>
      </c>
      <c r="BL681" t="s">
        <v>156</v>
      </c>
      <c r="BM681" t="s">
        <v>156</v>
      </c>
      <c r="BN681" s="8">
        <v>43222</v>
      </c>
      <c r="BO681">
        <v>4.3</v>
      </c>
      <c r="BQ681" t="s">
        <v>155</v>
      </c>
      <c r="BV681" s="8">
        <v>43406</v>
      </c>
      <c r="BW681" t="s">
        <v>156</v>
      </c>
      <c r="BX681" t="s">
        <v>156</v>
      </c>
      <c r="BY681" t="s">
        <v>156</v>
      </c>
      <c r="CF681" t="s">
        <v>159</v>
      </c>
      <c r="CN681" t="s">
        <v>156</v>
      </c>
    </row>
    <row r="682" spans="1:92" hidden="1" x14ac:dyDescent="0.3">
      <c r="A682" t="s">
        <v>1860</v>
      </c>
      <c r="B682" t="s">
        <v>706</v>
      </c>
      <c r="C682" t="s">
        <v>707</v>
      </c>
      <c r="D682" t="s">
        <v>1861</v>
      </c>
      <c r="E682" t="s">
        <v>152</v>
      </c>
      <c r="F682" t="s">
        <v>153</v>
      </c>
      <c r="G682" t="s">
        <v>154</v>
      </c>
      <c r="I682" t="s">
        <v>155</v>
      </c>
      <c r="J682" t="s">
        <v>156</v>
      </c>
      <c r="U682" s="8">
        <v>42831</v>
      </c>
      <c r="V682" t="s">
        <v>157</v>
      </c>
      <c r="W682" t="s">
        <v>157</v>
      </c>
      <c r="X682" t="s">
        <v>156</v>
      </c>
      <c r="Z682" t="s">
        <v>1716</v>
      </c>
      <c r="AZ682">
        <v>4.4000000000000004</v>
      </c>
      <c r="BA682">
        <v>2200</v>
      </c>
      <c r="BB682">
        <v>124</v>
      </c>
      <c r="BC682">
        <v>18</v>
      </c>
      <c r="BD682">
        <v>9.83</v>
      </c>
      <c r="BE682">
        <v>0.97</v>
      </c>
      <c r="BF682">
        <v>4000</v>
      </c>
      <c r="BG682">
        <v>82</v>
      </c>
      <c r="BK682" t="s">
        <v>156</v>
      </c>
      <c r="BL682" t="s">
        <v>156</v>
      </c>
      <c r="BM682" t="s">
        <v>156</v>
      </c>
      <c r="BN682" s="8">
        <v>43222</v>
      </c>
      <c r="BO682">
        <v>4.3</v>
      </c>
      <c r="BQ682" t="s">
        <v>155</v>
      </c>
      <c r="BV682" s="8">
        <v>43406</v>
      </c>
      <c r="BW682" t="s">
        <v>156</v>
      </c>
      <c r="BX682" t="s">
        <v>156</v>
      </c>
      <c r="BY682" t="s">
        <v>156</v>
      </c>
      <c r="CF682" t="s">
        <v>159</v>
      </c>
      <c r="CN682" t="s">
        <v>156</v>
      </c>
    </row>
    <row r="683" spans="1:92" hidden="1" x14ac:dyDescent="0.3">
      <c r="A683" t="s">
        <v>1862</v>
      </c>
      <c r="B683" t="s">
        <v>1131</v>
      </c>
      <c r="C683" t="s">
        <v>1132</v>
      </c>
      <c r="D683">
        <v>91047</v>
      </c>
      <c r="E683" t="s">
        <v>152</v>
      </c>
      <c r="F683" t="s">
        <v>153</v>
      </c>
      <c r="G683" t="s">
        <v>154</v>
      </c>
      <c r="I683" t="s">
        <v>155</v>
      </c>
      <c r="J683" t="s">
        <v>156</v>
      </c>
      <c r="U683" s="8">
        <v>43243</v>
      </c>
      <c r="V683" t="s">
        <v>157</v>
      </c>
      <c r="W683" t="s">
        <v>157</v>
      </c>
      <c r="X683" t="s">
        <v>156</v>
      </c>
      <c r="Z683" t="s">
        <v>1856</v>
      </c>
      <c r="AZ683">
        <v>4.4000000000000004</v>
      </c>
      <c r="BA683">
        <v>2200</v>
      </c>
      <c r="BB683">
        <v>122.22</v>
      </c>
      <c r="BC683">
        <v>18</v>
      </c>
      <c r="BD683">
        <v>20</v>
      </c>
      <c r="BE683">
        <v>0.9</v>
      </c>
      <c r="BF683">
        <v>4000</v>
      </c>
      <c r="BG683">
        <v>80</v>
      </c>
      <c r="BK683" t="s">
        <v>156</v>
      </c>
      <c r="BL683" t="s">
        <v>156</v>
      </c>
      <c r="BM683" t="s">
        <v>156</v>
      </c>
      <c r="BV683" s="8">
        <v>43406</v>
      </c>
      <c r="BW683" t="s">
        <v>156</v>
      </c>
      <c r="BX683" t="s">
        <v>156</v>
      </c>
      <c r="BY683" t="s">
        <v>156</v>
      </c>
      <c r="CF683" t="s">
        <v>159</v>
      </c>
      <c r="CN683" t="s">
        <v>156</v>
      </c>
    </row>
    <row r="684" spans="1:92" hidden="1" x14ac:dyDescent="0.3">
      <c r="A684" t="s">
        <v>1863</v>
      </c>
      <c r="B684" t="s">
        <v>706</v>
      </c>
      <c r="C684" t="s">
        <v>707</v>
      </c>
      <c r="D684" t="s">
        <v>1864</v>
      </c>
      <c r="E684" t="s">
        <v>152</v>
      </c>
      <c r="F684" t="s">
        <v>153</v>
      </c>
      <c r="G684" t="s">
        <v>154</v>
      </c>
      <c r="I684" t="s">
        <v>155</v>
      </c>
      <c r="J684" t="s">
        <v>156</v>
      </c>
      <c r="U684" s="8">
        <v>42831</v>
      </c>
      <c r="V684" t="s">
        <v>157</v>
      </c>
      <c r="W684" t="s">
        <v>157</v>
      </c>
      <c r="X684" t="s">
        <v>156</v>
      </c>
      <c r="Z684" t="s">
        <v>1859</v>
      </c>
      <c r="AZ684">
        <v>4.4000000000000004</v>
      </c>
      <c r="BA684">
        <v>1800</v>
      </c>
      <c r="BB684">
        <v>124</v>
      </c>
      <c r="BC684">
        <v>14.5</v>
      </c>
      <c r="BD684">
        <v>13.61</v>
      </c>
      <c r="BE684">
        <v>0.95</v>
      </c>
      <c r="BF684">
        <v>4500</v>
      </c>
      <c r="BG684">
        <v>82</v>
      </c>
      <c r="BK684" t="s">
        <v>156</v>
      </c>
      <c r="BL684" t="s">
        <v>156</v>
      </c>
      <c r="BM684" t="s">
        <v>156</v>
      </c>
      <c r="BN684" s="8">
        <v>43222</v>
      </c>
      <c r="BO684">
        <v>4.3</v>
      </c>
      <c r="BQ684" t="s">
        <v>155</v>
      </c>
      <c r="BV684" s="8">
        <v>43406</v>
      </c>
      <c r="BW684" t="s">
        <v>156</v>
      </c>
      <c r="BX684" t="s">
        <v>156</v>
      </c>
      <c r="BY684" t="s">
        <v>156</v>
      </c>
      <c r="CF684" t="s">
        <v>159</v>
      </c>
      <c r="CN684" t="s">
        <v>156</v>
      </c>
    </row>
    <row r="685" spans="1:92" hidden="1" x14ac:dyDescent="0.3">
      <c r="A685" t="s">
        <v>1865</v>
      </c>
      <c r="B685" t="s">
        <v>186</v>
      </c>
      <c r="C685" t="s">
        <v>1416</v>
      </c>
      <c r="D685" t="s">
        <v>1866</v>
      </c>
      <c r="E685" t="s">
        <v>152</v>
      </c>
      <c r="F685" t="s">
        <v>153</v>
      </c>
      <c r="G685" t="s">
        <v>154</v>
      </c>
      <c r="I685" t="s">
        <v>155</v>
      </c>
      <c r="J685" t="s">
        <v>156</v>
      </c>
      <c r="U685" s="8">
        <v>43242</v>
      </c>
      <c r="V685" t="s">
        <v>189</v>
      </c>
      <c r="W685" t="s">
        <v>478</v>
      </c>
      <c r="X685" t="s">
        <v>156</v>
      </c>
      <c r="Y685" t="s">
        <v>1867</v>
      </c>
      <c r="Z685" t="s">
        <v>1868</v>
      </c>
      <c r="AZ685">
        <v>4.4000000000000004</v>
      </c>
      <c r="BA685">
        <v>1700</v>
      </c>
      <c r="BB685">
        <v>130</v>
      </c>
      <c r="BC685">
        <v>13</v>
      </c>
      <c r="BD685">
        <v>18</v>
      </c>
      <c r="BE685">
        <v>0.9</v>
      </c>
      <c r="BF685">
        <v>5000</v>
      </c>
      <c r="BG685">
        <v>82</v>
      </c>
      <c r="BK685" t="s">
        <v>156</v>
      </c>
      <c r="BL685" t="s">
        <v>156</v>
      </c>
      <c r="BM685" t="s">
        <v>156</v>
      </c>
      <c r="BV685" s="8">
        <v>43406</v>
      </c>
      <c r="BW685" t="s">
        <v>156</v>
      </c>
      <c r="BX685" t="s">
        <v>156</v>
      </c>
      <c r="BY685" t="s">
        <v>156</v>
      </c>
      <c r="CF685" t="s">
        <v>159</v>
      </c>
      <c r="CN685" t="s">
        <v>156</v>
      </c>
    </row>
    <row r="686" spans="1:92" hidden="1" x14ac:dyDescent="0.3">
      <c r="A686" t="s">
        <v>1869</v>
      </c>
      <c r="B686" t="s">
        <v>186</v>
      </c>
      <c r="C686" t="s">
        <v>1416</v>
      </c>
      <c r="D686" t="s">
        <v>1870</v>
      </c>
      <c r="E686" t="s">
        <v>152</v>
      </c>
      <c r="F686" t="s">
        <v>153</v>
      </c>
      <c r="G686" t="s">
        <v>154</v>
      </c>
      <c r="I686" t="s">
        <v>155</v>
      </c>
      <c r="J686" t="s">
        <v>156</v>
      </c>
      <c r="U686" s="8">
        <v>43242</v>
      </c>
      <c r="V686" t="s">
        <v>189</v>
      </c>
      <c r="W686" t="s">
        <v>478</v>
      </c>
      <c r="X686" t="s">
        <v>156</v>
      </c>
      <c r="Y686" t="s">
        <v>1867</v>
      </c>
      <c r="Z686" t="s">
        <v>1868</v>
      </c>
      <c r="AZ686">
        <v>4.4000000000000004</v>
      </c>
      <c r="BA686">
        <v>1650</v>
      </c>
      <c r="BB686">
        <v>126</v>
      </c>
      <c r="BC686">
        <v>13</v>
      </c>
      <c r="BD686">
        <v>18</v>
      </c>
      <c r="BE686">
        <v>0.9</v>
      </c>
      <c r="BF686">
        <v>3500</v>
      </c>
      <c r="BG686">
        <v>82</v>
      </c>
      <c r="BK686" t="s">
        <v>156</v>
      </c>
      <c r="BL686" t="s">
        <v>156</v>
      </c>
      <c r="BM686" t="s">
        <v>156</v>
      </c>
      <c r="BV686" s="8">
        <v>43406</v>
      </c>
      <c r="BW686" t="s">
        <v>156</v>
      </c>
      <c r="BX686" t="s">
        <v>156</v>
      </c>
      <c r="BY686" t="s">
        <v>156</v>
      </c>
      <c r="CF686" t="s">
        <v>159</v>
      </c>
      <c r="CN686" t="s">
        <v>156</v>
      </c>
    </row>
    <row r="687" spans="1:92" hidden="1" x14ac:dyDescent="0.3">
      <c r="A687" t="s">
        <v>1871</v>
      </c>
      <c r="B687" t="s">
        <v>186</v>
      </c>
      <c r="C687" t="s">
        <v>1416</v>
      </c>
      <c r="D687" t="s">
        <v>1872</v>
      </c>
      <c r="E687" t="s">
        <v>152</v>
      </c>
      <c r="F687" t="s">
        <v>153</v>
      </c>
      <c r="G687" t="s">
        <v>154</v>
      </c>
      <c r="I687" t="s">
        <v>155</v>
      </c>
      <c r="J687" t="s">
        <v>156</v>
      </c>
      <c r="U687" s="8">
        <v>43242</v>
      </c>
      <c r="V687" t="s">
        <v>189</v>
      </c>
      <c r="W687" t="s">
        <v>478</v>
      </c>
      <c r="X687" t="s">
        <v>156</v>
      </c>
      <c r="Y687" t="s">
        <v>1867</v>
      </c>
      <c r="Z687" t="s">
        <v>1868</v>
      </c>
      <c r="AZ687">
        <v>4.4000000000000004</v>
      </c>
      <c r="BA687">
        <v>1700</v>
      </c>
      <c r="BB687">
        <v>130</v>
      </c>
      <c r="BC687">
        <v>13</v>
      </c>
      <c r="BD687">
        <v>18</v>
      </c>
      <c r="BE687">
        <v>0.9</v>
      </c>
      <c r="BF687">
        <v>4000</v>
      </c>
      <c r="BG687">
        <v>82</v>
      </c>
      <c r="BK687" t="s">
        <v>156</v>
      </c>
      <c r="BL687" t="s">
        <v>156</v>
      </c>
      <c r="BM687" t="s">
        <v>156</v>
      </c>
      <c r="BV687" s="8">
        <v>43406</v>
      </c>
      <c r="BW687" t="s">
        <v>156</v>
      </c>
      <c r="BX687" t="s">
        <v>156</v>
      </c>
      <c r="BY687" t="s">
        <v>156</v>
      </c>
      <c r="CF687" t="s">
        <v>159</v>
      </c>
      <c r="CN687" t="s">
        <v>156</v>
      </c>
    </row>
    <row r="688" spans="1:92" hidden="1" x14ac:dyDescent="0.3">
      <c r="A688" t="s">
        <v>1873</v>
      </c>
      <c r="B688" t="s">
        <v>186</v>
      </c>
      <c r="C688" t="s">
        <v>1416</v>
      </c>
      <c r="D688" t="s">
        <v>1874</v>
      </c>
      <c r="E688" t="s">
        <v>152</v>
      </c>
      <c r="F688" t="s">
        <v>153</v>
      </c>
      <c r="G688" t="s">
        <v>154</v>
      </c>
      <c r="I688" t="s">
        <v>155</v>
      </c>
      <c r="J688" t="s">
        <v>162</v>
      </c>
      <c r="L688">
        <v>1684</v>
      </c>
      <c r="M688">
        <v>120.9</v>
      </c>
      <c r="N688">
        <v>13.93</v>
      </c>
      <c r="O688">
        <v>12.79</v>
      </c>
      <c r="P688">
        <v>0.93940000000000001</v>
      </c>
      <c r="Q688">
        <v>2970</v>
      </c>
      <c r="R688">
        <v>82.1</v>
      </c>
      <c r="S688">
        <v>5</v>
      </c>
      <c r="T688">
        <v>50000</v>
      </c>
      <c r="U688" s="8">
        <v>43242</v>
      </c>
      <c r="V688" t="s">
        <v>189</v>
      </c>
      <c r="W688" t="s">
        <v>478</v>
      </c>
      <c r="X688" t="s">
        <v>156</v>
      </c>
      <c r="Y688" t="s">
        <v>1867</v>
      </c>
      <c r="Z688" t="s">
        <v>1868</v>
      </c>
      <c r="AP688">
        <v>81.5</v>
      </c>
      <c r="AR688">
        <v>1.26</v>
      </c>
      <c r="AS688">
        <v>1.3</v>
      </c>
      <c r="AZ688">
        <v>4.4000000000000004</v>
      </c>
      <c r="BA688">
        <v>1650</v>
      </c>
      <c r="BB688">
        <v>126</v>
      </c>
      <c r="BC688">
        <v>13</v>
      </c>
      <c r="BD688">
        <v>18</v>
      </c>
      <c r="BE688">
        <v>0.9</v>
      </c>
      <c r="BF688">
        <v>3000</v>
      </c>
      <c r="BG688">
        <v>82</v>
      </c>
      <c r="BK688" t="s">
        <v>156</v>
      </c>
      <c r="BL688" t="s">
        <v>156</v>
      </c>
      <c r="BM688" t="s">
        <v>156</v>
      </c>
      <c r="BV688" s="8">
        <v>43406</v>
      </c>
      <c r="BW688" t="s">
        <v>156</v>
      </c>
      <c r="BX688" t="s">
        <v>156</v>
      </c>
      <c r="BY688" t="s">
        <v>156</v>
      </c>
      <c r="CF688" t="s">
        <v>159</v>
      </c>
      <c r="CN688" t="s">
        <v>156</v>
      </c>
    </row>
    <row r="689" spans="1:92" hidden="1" x14ac:dyDescent="0.3">
      <c r="A689" t="s">
        <v>1875</v>
      </c>
      <c r="B689" t="s">
        <v>1070</v>
      </c>
      <c r="C689" t="s">
        <v>1071</v>
      </c>
      <c r="D689" t="s">
        <v>1876</v>
      </c>
      <c r="E689" t="s">
        <v>152</v>
      </c>
      <c r="F689" t="s">
        <v>153</v>
      </c>
      <c r="G689" t="s">
        <v>154</v>
      </c>
      <c r="I689" t="s">
        <v>155</v>
      </c>
      <c r="J689" t="s">
        <v>156</v>
      </c>
      <c r="U689" s="8">
        <v>43241</v>
      </c>
      <c r="V689" t="s">
        <v>189</v>
      </c>
      <c r="W689" t="s">
        <v>478</v>
      </c>
      <c r="X689" t="s">
        <v>156</v>
      </c>
      <c r="Z689" t="s">
        <v>1877</v>
      </c>
      <c r="AZ689">
        <v>4.4000000000000004</v>
      </c>
      <c r="BA689">
        <v>2200</v>
      </c>
      <c r="BB689">
        <v>122</v>
      </c>
      <c r="BC689">
        <v>18</v>
      </c>
      <c r="BD689">
        <v>5.72</v>
      </c>
      <c r="BE689">
        <v>0.9768</v>
      </c>
      <c r="BF689">
        <v>4000</v>
      </c>
      <c r="BG689">
        <v>83</v>
      </c>
      <c r="BK689" t="s">
        <v>156</v>
      </c>
      <c r="BL689" t="s">
        <v>156</v>
      </c>
      <c r="BM689" t="s">
        <v>156</v>
      </c>
      <c r="BV689" s="8">
        <v>43406</v>
      </c>
      <c r="BW689" t="s">
        <v>156</v>
      </c>
      <c r="BX689" t="s">
        <v>156</v>
      </c>
      <c r="BY689" t="s">
        <v>156</v>
      </c>
      <c r="CF689" t="s">
        <v>159</v>
      </c>
      <c r="CN689" t="s">
        <v>156</v>
      </c>
    </row>
    <row r="690" spans="1:92" hidden="1" x14ac:dyDescent="0.3">
      <c r="A690" t="s">
        <v>1878</v>
      </c>
      <c r="B690" t="s">
        <v>1070</v>
      </c>
      <c r="C690" t="s">
        <v>1071</v>
      </c>
      <c r="D690" t="s">
        <v>1879</v>
      </c>
      <c r="E690" t="s">
        <v>152</v>
      </c>
      <c r="F690" t="s">
        <v>153</v>
      </c>
      <c r="G690" t="s">
        <v>154</v>
      </c>
      <c r="I690" t="s">
        <v>155</v>
      </c>
      <c r="J690" t="s">
        <v>156</v>
      </c>
      <c r="U690" s="8">
        <v>43241</v>
      </c>
      <c r="V690" t="s">
        <v>189</v>
      </c>
      <c r="W690" t="s">
        <v>478</v>
      </c>
      <c r="X690" t="s">
        <v>156</v>
      </c>
      <c r="Z690" t="s">
        <v>1877</v>
      </c>
      <c r="AZ690">
        <v>4.4000000000000004</v>
      </c>
      <c r="BA690">
        <v>2200</v>
      </c>
      <c r="BB690">
        <v>122</v>
      </c>
      <c r="BC690">
        <v>18</v>
      </c>
      <c r="BD690">
        <v>5.73</v>
      </c>
      <c r="BE690">
        <v>0.97650000000000003</v>
      </c>
      <c r="BF690">
        <v>5000</v>
      </c>
      <c r="BG690">
        <v>83</v>
      </c>
      <c r="BK690" t="s">
        <v>156</v>
      </c>
      <c r="BL690" t="s">
        <v>156</v>
      </c>
      <c r="BM690" t="s">
        <v>156</v>
      </c>
      <c r="BV690" s="8">
        <v>43406</v>
      </c>
      <c r="BW690" t="s">
        <v>156</v>
      </c>
      <c r="BX690" t="s">
        <v>156</v>
      </c>
      <c r="BY690" t="s">
        <v>156</v>
      </c>
      <c r="CF690" t="s">
        <v>159</v>
      </c>
      <c r="CN690" t="s">
        <v>156</v>
      </c>
    </row>
    <row r="691" spans="1:92" x14ac:dyDescent="0.3">
      <c r="A691" t="s">
        <v>1880</v>
      </c>
      <c r="B691" t="s">
        <v>1881</v>
      </c>
      <c r="C691" t="s">
        <v>1882</v>
      </c>
      <c r="D691" t="s">
        <v>1883</v>
      </c>
      <c r="E691" t="s">
        <v>152</v>
      </c>
      <c r="F691" t="s">
        <v>153</v>
      </c>
      <c r="G691" t="s">
        <v>202</v>
      </c>
      <c r="I691" t="s">
        <v>155</v>
      </c>
      <c r="J691" t="s">
        <v>156</v>
      </c>
      <c r="U691" s="8">
        <v>43237</v>
      </c>
      <c r="V691" t="s">
        <v>157</v>
      </c>
      <c r="W691" t="s">
        <v>157</v>
      </c>
      <c r="X691" t="s">
        <v>156</v>
      </c>
      <c r="Z691" t="s">
        <v>1884</v>
      </c>
      <c r="AZ691">
        <v>4.4000000000000004</v>
      </c>
      <c r="BA691">
        <v>2541</v>
      </c>
      <c r="BB691">
        <v>137.94999999999999</v>
      </c>
      <c r="BC691">
        <v>18.420000000000002</v>
      </c>
      <c r="BD691">
        <v>20.48</v>
      </c>
      <c r="BE691">
        <v>0.90449999999999997</v>
      </c>
      <c r="BF691">
        <v>4000</v>
      </c>
      <c r="BG691">
        <v>81.8</v>
      </c>
      <c r="BK691" t="s">
        <v>156</v>
      </c>
      <c r="BL691" t="s">
        <v>156</v>
      </c>
      <c r="BM691" t="s">
        <v>156</v>
      </c>
      <c r="BV691" s="8">
        <v>43406</v>
      </c>
      <c r="BW691" t="s">
        <v>156</v>
      </c>
      <c r="BX691" t="s">
        <v>156</v>
      </c>
      <c r="BY691" t="s">
        <v>156</v>
      </c>
      <c r="CF691" t="s">
        <v>159</v>
      </c>
      <c r="CN691" t="s">
        <v>156</v>
      </c>
    </row>
    <row r="692" spans="1:92" x14ac:dyDescent="0.3">
      <c r="A692" t="s">
        <v>1885</v>
      </c>
      <c r="B692" t="s">
        <v>1881</v>
      </c>
      <c r="C692" t="s">
        <v>1882</v>
      </c>
      <c r="D692" t="s">
        <v>1886</v>
      </c>
      <c r="E692" t="s">
        <v>152</v>
      </c>
      <c r="F692" t="s">
        <v>153</v>
      </c>
      <c r="G692" t="s">
        <v>202</v>
      </c>
      <c r="I692" t="s">
        <v>155</v>
      </c>
      <c r="J692" t="s">
        <v>156</v>
      </c>
      <c r="U692" s="8">
        <v>43237</v>
      </c>
      <c r="V692" t="s">
        <v>157</v>
      </c>
      <c r="W692" t="s">
        <v>157</v>
      </c>
      <c r="X692" t="s">
        <v>156</v>
      </c>
      <c r="Z692" t="s">
        <v>1884</v>
      </c>
      <c r="AZ692">
        <v>4.4000000000000004</v>
      </c>
      <c r="BA692">
        <v>2580</v>
      </c>
      <c r="BB692">
        <v>139.37</v>
      </c>
      <c r="BC692">
        <v>18.510000000000002</v>
      </c>
      <c r="BD692">
        <v>21.98</v>
      </c>
      <c r="BE692">
        <v>0.89510000000000001</v>
      </c>
      <c r="BF692">
        <v>5000</v>
      </c>
      <c r="BG692">
        <v>82.3</v>
      </c>
      <c r="BK692" t="s">
        <v>156</v>
      </c>
      <c r="BL692" t="s">
        <v>156</v>
      </c>
      <c r="BM692" t="s">
        <v>156</v>
      </c>
      <c r="BV692" s="8">
        <v>43406</v>
      </c>
      <c r="BW692" t="s">
        <v>156</v>
      </c>
      <c r="BX692" t="s">
        <v>156</v>
      </c>
      <c r="BY692" t="s">
        <v>156</v>
      </c>
      <c r="CF692" t="s">
        <v>159</v>
      </c>
      <c r="CN692" t="s">
        <v>156</v>
      </c>
    </row>
    <row r="693" spans="1:92" x14ac:dyDescent="0.3">
      <c r="A693" t="s">
        <v>1887</v>
      </c>
      <c r="B693" t="s">
        <v>1881</v>
      </c>
      <c r="C693" t="s">
        <v>1882</v>
      </c>
      <c r="D693" t="s">
        <v>1888</v>
      </c>
      <c r="E693" t="s">
        <v>152</v>
      </c>
      <c r="F693" t="s">
        <v>153</v>
      </c>
      <c r="G693" t="s">
        <v>202</v>
      </c>
      <c r="I693" t="s">
        <v>155</v>
      </c>
      <c r="J693" t="s">
        <v>162</v>
      </c>
      <c r="L693">
        <v>2502</v>
      </c>
      <c r="M693">
        <v>136.59</v>
      </c>
      <c r="N693">
        <v>18.32</v>
      </c>
      <c r="O693">
        <v>20.67</v>
      </c>
      <c r="P693">
        <v>0.90390000000000004</v>
      </c>
      <c r="Q693">
        <v>2985</v>
      </c>
      <c r="R693">
        <v>81.8</v>
      </c>
      <c r="S693">
        <v>5</v>
      </c>
      <c r="T693">
        <v>50000</v>
      </c>
      <c r="U693" s="8">
        <v>43237</v>
      </c>
      <c r="V693" t="s">
        <v>157</v>
      </c>
      <c r="W693" t="s">
        <v>157</v>
      </c>
      <c r="X693" t="s">
        <v>156</v>
      </c>
      <c r="Z693" t="s">
        <v>1884</v>
      </c>
      <c r="AP693">
        <v>89.1</v>
      </c>
      <c r="AR693">
        <v>1.1399999999999999</v>
      </c>
      <c r="AS693">
        <v>1.4</v>
      </c>
      <c r="AZ693">
        <v>4.4000000000000004</v>
      </c>
      <c r="BA693">
        <v>2502</v>
      </c>
      <c r="BB693">
        <v>136.59</v>
      </c>
      <c r="BC693">
        <v>18.32</v>
      </c>
      <c r="BD693">
        <v>20.48</v>
      </c>
      <c r="BE693">
        <v>0.90449999999999997</v>
      </c>
      <c r="BF693">
        <v>3000</v>
      </c>
      <c r="BG693">
        <v>81.8</v>
      </c>
      <c r="BK693" t="s">
        <v>156</v>
      </c>
      <c r="BL693" t="s">
        <v>156</v>
      </c>
      <c r="BM693" t="s">
        <v>156</v>
      </c>
      <c r="BV693" s="8">
        <v>43406</v>
      </c>
      <c r="BW693" t="s">
        <v>156</v>
      </c>
      <c r="BX693" t="s">
        <v>156</v>
      </c>
      <c r="BY693" t="s">
        <v>156</v>
      </c>
      <c r="CF693" t="s">
        <v>159</v>
      </c>
      <c r="CN693" t="s">
        <v>156</v>
      </c>
    </row>
    <row r="694" spans="1:92" x14ac:dyDescent="0.3">
      <c r="A694" t="s">
        <v>1889</v>
      </c>
      <c r="B694" t="s">
        <v>1881</v>
      </c>
      <c r="C694" t="s">
        <v>1882</v>
      </c>
      <c r="D694" t="s">
        <v>1890</v>
      </c>
      <c r="E694" t="s">
        <v>152</v>
      </c>
      <c r="F694" t="s">
        <v>153</v>
      </c>
      <c r="G694" t="s">
        <v>202</v>
      </c>
      <c r="I694" t="s">
        <v>155</v>
      </c>
      <c r="J694" t="s">
        <v>156</v>
      </c>
      <c r="U694" s="8">
        <v>43237</v>
      </c>
      <c r="V694" t="s">
        <v>157</v>
      </c>
      <c r="W694" t="s">
        <v>157</v>
      </c>
      <c r="X694" t="s">
        <v>156</v>
      </c>
      <c r="Z694" t="s">
        <v>1884</v>
      </c>
      <c r="AZ694">
        <v>4.4000000000000004</v>
      </c>
      <c r="BA694">
        <v>2522</v>
      </c>
      <c r="BB694">
        <v>136.91999999999999</v>
      </c>
      <c r="BC694">
        <v>18.420000000000002</v>
      </c>
      <c r="BD694">
        <v>20.48</v>
      </c>
      <c r="BE694">
        <v>0.90449999999999997</v>
      </c>
      <c r="BF694">
        <v>3500</v>
      </c>
      <c r="BG694">
        <v>81.8</v>
      </c>
      <c r="BK694" t="s">
        <v>156</v>
      </c>
      <c r="BL694" t="s">
        <v>156</v>
      </c>
      <c r="BM694" t="s">
        <v>156</v>
      </c>
      <c r="BV694" s="8">
        <v>43406</v>
      </c>
      <c r="BW694" t="s">
        <v>156</v>
      </c>
      <c r="BX694" t="s">
        <v>156</v>
      </c>
      <c r="BY694" t="s">
        <v>156</v>
      </c>
      <c r="CF694" t="s">
        <v>159</v>
      </c>
      <c r="CN694" t="s">
        <v>156</v>
      </c>
    </row>
    <row r="695" spans="1:92" x14ac:dyDescent="0.3">
      <c r="A695" t="s">
        <v>1891</v>
      </c>
      <c r="B695" t="s">
        <v>1881</v>
      </c>
      <c r="C695" t="s">
        <v>1882</v>
      </c>
      <c r="D695" t="s">
        <v>1892</v>
      </c>
      <c r="E695" t="s">
        <v>152</v>
      </c>
      <c r="F695" t="s">
        <v>153</v>
      </c>
      <c r="G695" t="s">
        <v>202</v>
      </c>
      <c r="I695" t="s">
        <v>155</v>
      </c>
      <c r="J695" t="s">
        <v>156</v>
      </c>
      <c r="U695" s="8">
        <v>43237</v>
      </c>
      <c r="V695" t="s">
        <v>157</v>
      </c>
      <c r="W695" t="s">
        <v>157</v>
      </c>
      <c r="X695" t="s">
        <v>156</v>
      </c>
      <c r="Z695" t="s">
        <v>1884</v>
      </c>
      <c r="AZ695">
        <v>4.4000000000000004</v>
      </c>
      <c r="BA695">
        <v>2561</v>
      </c>
      <c r="BB695">
        <v>139.03</v>
      </c>
      <c r="BC695">
        <v>18.420000000000002</v>
      </c>
      <c r="BD695">
        <v>20.48</v>
      </c>
      <c r="BE695">
        <v>0.90449999999999997</v>
      </c>
      <c r="BF695">
        <v>4500</v>
      </c>
      <c r="BG695">
        <v>81.8</v>
      </c>
      <c r="BK695" t="s">
        <v>156</v>
      </c>
      <c r="BL695" t="s">
        <v>156</v>
      </c>
      <c r="BM695" t="s">
        <v>156</v>
      </c>
      <c r="BV695" s="8">
        <v>43406</v>
      </c>
      <c r="BW695" t="s">
        <v>156</v>
      </c>
      <c r="BX695" t="s">
        <v>156</v>
      </c>
      <c r="BY695" t="s">
        <v>156</v>
      </c>
      <c r="CF695" t="s">
        <v>159</v>
      </c>
      <c r="CN695" t="s">
        <v>156</v>
      </c>
    </row>
    <row r="696" spans="1:92" hidden="1" x14ac:dyDescent="0.3">
      <c r="A696" t="s">
        <v>1893</v>
      </c>
      <c r="B696" t="s">
        <v>1894</v>
      </c>
      <c r="C696" t="s">
        <v>1895</v>
      </c>
      <c r="D696" t="s">
        <v>1896</v>
      </c>
      <c r="E696" t="s">
        <v>152</v>
      </c>
      <c r="F696" t="s">
        <v>153</v>
      </c>
      <c r="G696" t="s">
        <v>154</v>
      </c>
      <c r="I696" t="s">
        <v>155</v>
      </c>
      <c r="J696" t="s">
        <v>156</v>
      </c>
      <c r="U696" s="8">
        <v>43236</v>
      </c>
      <c r="V696" t="s">
        <v>157</v>
      </c>
      <c r="W696" t="s">
        <v>157</v>
      </c>
      <c r="X696" t="s">
        <v>156</v>
      </c>
      <c r="Z696" t="s">
        <v>1897</v>
      </c>
      <c r="AZ696">
        <v>4.4000000000000004</v>
      </c>
      <c r="BA696">
        <v>2200</v>
      </c>
      <c r="BB696">
        <v>122.22</v>
      </c>
      <c r="BC696">
        <v>18</v>
      </c>
      <c r="BD696">
        <v>11.89</v>
      </c>
      <c r="BE696">
        <v>0.97</v>
      </c>
      <c r="BF696">
        <v>5000</v>
      </c>
      <c r="BG696">
        <v>83.9</v>
      </c>
      <c r="BK696" t="s">
        <v>156</v>
      </c>
      <c r="BL696" t="s">
        <v>156</v>
      </c>
      <c r="BM696" t="s">
        <v>156</v>
      </c>
      <c r="BV696" s="8">
        <v>43406</v>
      </c>
      <c r="BW696" t="s">
        <v>156</v>
      </c>
      <c r="BX696" t="s">
        <v>156</v>
      </c>
      <c r="BY696" t="s">
        <v>156</v>
      </c>
      <c r="CF696" t="s">
        <v>159</v>
      </c>
      <c r="CN696" t="s">
        <v>156</v>
      </c>
    </row>
    <row r="697" spans="1:92" hidden="1" x14ac:dyDescent="0.3">
      <c r="A697" t="s">
        <v>1898</v>
      </c>
      <c r="B697" t="s">
        <v>1899</v>
      </c>
      <c r="C697" t="s">
        <v>1900</v>
      </c>
      <c r="D697" t="s">
        <v>1901</v>
      </c>
      <c r="E697" t="s">
        <v>152</v>
      </c>
      <c r="F697" t="s">
        <v>153</v>
      </c>
      <c r="G697" t="s">
        <v>154</v>
      </c>
      <c r="I697" t="s">
        <v>155</v>
      </c>
      <c r="J697" t="s">
        <v>156</v>
      </c>
      <c r="U697" s="8">
        <v>43235</v>
      </c>
      <c r="V697" t="s">
        <v>157</v>
      </c>
      <c r="W697" t="s">
        <v>157</v>
      </c>
      <c r="X697" t="s">
        <v>156</v>
      </c>
      <c r="Z697" t="s">
        <v>1902</v>
      </c>
      <c r="AZ697">
        <v>4.4000000000000004</v>
      </c>
      <c r="BA697">
        <v>2150</v>
      </c>
      <c r="BB697">
        <v>155</v>
      </c>
      <c r="BC697">
        <v>14</v>
      </c>
      <c r="BD697">
        <v>20</v>
      </c>
      <c r="BE697">
        <v>0.9</v>
      </c>
      <c r="BF697">
        <v>3500</v>
      </c>
      <c r="BG697">
        <v>80</v>
      </c>
      <c r="BK697" t="s">
        <v>156</v>
      </c>
      <c r="BL697" t="s">
        <v>156</v>
      </c>
      <c r="BM697" t="s">
        <v>156</v>
      </c>
      <c r="BV697" s="8">
        <v>43406</v>
      </c>
      <c r="BW697" t="s">
        <v>156</v>
      </c>
      <c r="BX697" t="s">
        <v>156</v>
      </c>
      <c r="BY697" t="s">
        <v>156</v>
      </c>
      <c r="CF697" t="s">
        <v>159</v>
      </c>
      <c r="CN697" t="s">
        <v>156</v>
      </c>
    </row>
    <row r="698" spans="1:92" x14ac:dyDescent="0.3">
      <c r="A698" t="s">
        <v>1903</v>
      </c>
      <c r="B698" t="s">
        <v>1904</v>
      </c>
      <c r="C698" t="s">
        <v>1905</v>
      </c>
      <c r="D698" t="s">
        <v>1906</v>
      </c>
      <c r="E698" t="s">
        <v>152</v>
      </c>
      <c r="F698" t="s">
        <v>153</v>
      </c>
      <c r="G698" t="s">
        <v>202</v>
      </c>
      <c r="I698" t="s">
        <v>155</v>
      </c>
      <c r="J698" t="s">
        <v>156</v>
      </c>
      <c r="U698" s="8">
        <v>43235</v>
      </c>
      <c r="V698" t="s">
        <v>157</v>
      </c>
      <c r="W698" t="s">
        <v>157</v>
      </c>
      <c r="X698" t="s">
        <v>1343</v>
      </c>
      <c r="Z698" t="s">
        <v>1907</v>
      </c>
      <c r="AZ698">
        <v>4.4000000000000004</v>
      </c>
      <c r="BA698">
        <v>1680</v>
      </c>
      <c r="BB698">
        <v>140</v>
      </c>
      <c r="BC698">
        <v>12</v>
      </c>
      <c r="BD698">
        <v>14.16</v>
      </c>
      <c r="BE698">
        <v>0.9</v>
      </c>
      <c r="BF698">
        <v>4000</v>
      </c>
      <c r="BG698">
        <v>80</v>
      </c>
      <c r="BK698" t="s">
        <v>156</v>
      </c>
      <c r="BL698" t="s">
        <v>156</v>
      </c>
      <c r="BM698" t="s">
        <v>156</v>
      </c>
      <c r="BV698" s="8">
        <v>43406</v>
      </c>
      <c r="BW698" t="s">
        <v>156</v>
      </c>
      <c r="BX698" t="s">
        <v>156</v>
      </c>
      <c r="BY698" t="s">
        <v>156</v>
      </c>
      <c r="CF698" t="s">
        <v>159</v>
      </c>
      <c r="CN698" t="s">
        <v>156</v>
      </c>
    </row>
    <row r="699" spans="1:92" hidden="1" x14ac:dyDescent="0.3">
      <c r="A699" t="s">
        <v>1908</v>
      </c>
      <c r="B699" t="s">
        <v>1904</v>
      </c>
      <c r="C699" t="s">
        <v>1905</v>
      </c>
      <c r="D699" t="s">
        <v>1909</v>
      </c>
      <c r="E699" t="s">
        <v>152</v>
      </c>
      <c r="F699" t="s">
        <v>153</v>
      </c>
      <c r="G699" t="s">
        <v>154</v>
      </c>
      <c r="I699" t="s">
        <v>155</v>
      </c>
      <c r="J699" t="s">
        <v>156</v>
      </c>
      <c r="U699" s="8">
        <v>43235</v>
      </c>
      <c r="V699" t="s">
        <v>157</v>
      </c>
      <c r="W699" t="s">
        <v>157</v>
      </c>
      <c r="X699" t="s">
        <v>156</v>
      </c>
      <c r="Z699" t="s">
        <v>1910</v>
      </c>
      <c r="AZ699">
        <v>4.4000000000000004</v>
      </c>
      <c r="BA699">
        <v>1617.6</v>
      </c>
      <c r="BB699">
        <v>134.80000000000001</v>
      </c>
      <c r="BC699">
        <v>12</v>
      </c>
      <c r="BD699">
        <v>19.23</v>
      </c>
      <c r="BE699">
        <v>0.96299999999999997</v>
      </c>
      <c r="BF699">
        <v>3500</v>
      </c>
      <c r="BG699">
        <v>82.8</v>
      </c>
      <c r="BK699" t="s">
        <v>156</v>
      </c>
      <c r="BL699" t="s">
        <v>156</v>
      </c>
      <c r="BM699" t="s">
        <v>156</v>
      </c>
      <c r="BV699" s="8">
        <v>43406</v>
      </c>
      <c r="BW699" t="s">
        <v>156</v>
      </c>
      <c r="BX699" t="s">
        <v>156</v>
      </c>
      <c r="BY699" t="s">
        <v>156</v>
      </c>
      <c r="CF699" t="s">
        <v>159</v>
      </c>
      <c r="CN699" t="s">
        <v>156</v>
      </c>
    </row>
    <row r="700" spans="1:92" hidden="1" x14ac:dyDescent="0.3">
      <c r="A700" t="s">
        <v>1911</v>
      </c>
      <c r="B700" t="s">
        <v>1904</v>
      </c>
      <c r="C700" t="s">
        <v>1905</v>
      </c>
      <c r="D700" t="s">
        <v>1912</v>
      </c>
      <c r="E700" t="s">
        <v>152</v>
      </c>
      <c r="F700" t="s">
        <v>153</v>
      </c>
      <c r="G700" t="s">
        <v>154</v>
      </c>
      <c r="I700" t="s">
        <v>155</v>
      </c>
      <c r="J700" t="s">
        <v>162</v>
      </c>
      <c r="L700">
        <v>1574.84</v>
      </c>
      <c r="M700">
        <v>133.1</v>
      </c>
      <c r="N700">
        <v>11.83</v>
      </c>
      <c r="O700">
        <v>19.27</v>
      </c>
      <c r="P700">
        <v>0.92310000000000003</v>
      </c>
      <c r="Q700">
        <v>2962</v>
      </c>
      <c r="R700">
        <v>81.8</v>
      </c>
      <c r="S700">
        <v>5</v>
      </c>
      <c r="T700">
        <v>50000</v>
      </c>
      <c r="U700" s="8">
        <v>43235</v>
      </c>
      <c r="V700" t="s">
        <v>157</v>
      </c>
      <c r="W700" t="s">
        <v>157</v>
      </c>
      <c r="X700" t="s">
        <v>156</v>
      </c>
      <c r="Z700" t="s">
        <v>1910</v>
      </c>
      <c r="AP700">
        <v>83.9</v>
      </c>
      <c r="AR700">
        <v>1.22</v>
      </c>
      <c r="AS700">
        <v>1.26</v>
      </c>
      <c r="AZ700">
        <v>4.4000000000000004</v>
      </c>
      <c r="BA700">
        <v>1580.02</v>
      </c>
      <c r="BB700">
        <v>133.9</v>
      </c>
      <c r="BC700">
        <v>11.8</v>
      </c>
      <c r="BD700">
        <v>19.23</v>
      </c>
      <c r="BE700">
        <v>0.96299999999999997</v>
      </c>
      <c r="BF700">
        <v>3000</v>
      </c>
      <c r="BG700">
        <v>82.5</v>
      </c>
      <c r="BK700" t="s">
        <v>156</v>
      </c>
      <c r="BL700" t="s">
        <v>156</v>
      </c>
      <c r="BM700" t="s">
        <v>156</v>
      </c>
      <c r="BV700" s="8">
        <v>43406</v>
      </c>
      <c r="BW700" t="s">
        <v>156</v>
      </c>
      <c r="BX700" t="s">
        <v>156</v>
      </c>
      <c r="BY700" t="s">
        <v>156</v>
      </c>
      <c r="CF700" t="s">
        <v>159</v>
      </c>
      <c r="CN700" t="s">
        <v>156</v>
      </c>
    </row>
    <row r="701" spans="1:92" hidden="1" x14ac:dyDescent="0.3">
      <c r="A701" t="s">
        <v>1913</v>
      </c>
      <c r="B701" t="s">
        <v>934</v>
      </c>
      <c r="C701" t="s">
        <v>935</v>
      </c>
      <c r="D701" t="s">
        <v>1914</v>
      </c>
      <c r="E701" t="s">
        <v>152</v>
      </c>
      <c r="F701" t="s">
        <v>153</v>
      </c>
      <c r="G701" t="s">
        <v>154</v>
      </c>
      <c r="I701" t="s">
        <v>155</v>
      </c>
      <c r="J701" t="s">
        <v>156</v>
      </c>
      <c r="U701" s="8">
        <v>43235</v>
      </c>
      <c r="V701" t="s">
        <v>157</v>
      </c>
      <c r="W701" t="s">
        <v>157</v>
      </c>
      <c r="X701" t="s">
        <v>156</v>
      </c>
      <c r="Z701" t="s">
        <v>1915</v>
      </c>
      <c r="AZ701">
        <v>4.4000000000000004</v>
      </c>
      <c r="BA701">
        <v>2200</v>
      </c>
      <c r="BB701">
        <v>122.2</v>
      </c>
      <c r="BC701">
        <v>18</v>
      </c>
      <c r="BD701">
        <v>20</v>
      </c>
      <c r="BE701">
        <v>0.9</v>
      </c>
      <c r="BF701">
        <v>4000</v>
      </c>
      <c r="BG701">
        <v>80</v>
      </c>
      <c r="BK701" t="s">
        <v>156</v>
      </c>
      <c r="BL701" t="s">
        <v>156</v>
      </c>
      <c r="BM701" t="s">
        <v>156</v>
      </c>
      <c r="BV701" s="8">
        <v>43406</v>
      </c>
      <c r="BW701" t="s">
        <v>156</v>
      </c>
      <c r="BX701" t="s">
        <v>156</v>
      </c>
      <c r="BY701" t="s">
        <v>156</v>
      </c>
      <c r="CF701" t="s">
        <v>159</v>
      </c>
      <c r="CN701" t="s">
        <v>156</v>
      </c>
    </row>
    <row r="702" spans="1:92" hidden="1" x14ac:dyDescent="0.3">
      <c r="A702" t="s">
        <v>1916</v>
      </c>
      <c r="B702" t="s">
        <v>934</v>
      </c>
      <c r="C702" t="s">
        <v>935</v>
      </c>
      <c r="D702" t="s">
        <v>1917</v>
      </c>
      <c r="E702" t="s">
        <v>152</v>
      </c>
      <c r="F702" t="s">
        <v>153</v>
      </c>
      <c r="G702" t="s">
        <v>154</v>
      </c>
      <c r="I702" t="s">
        <v>155</v>
      </c>
      <c r="J702" t="s">
        <v>156</v>
      </c>
      <c r="U702" s="8">
        <v>43235</v>
      </c>
      <c r="V702" t="s">
        <v>157</v>
      </c>
      <c r="W702" t="s">
        <v>157</v>
      </c>
      <c r="X702" t="s">
        <v>156</v>
      </c>
      <c r="Z702" t="s">
        <v>1918</v>
      </c>
      <c r="AZ702">
        <v>4.4000000000000004</v>
      </c>
      <c r="BA702">
        <v>1800</v>
      </c>
      <c r="BB702">
        <v>124.1</v>
      </c>
      <c r="BC702">
        <v>14.5</v>
      </c>
      <c r="BD702">
        <v>20</v>
      </c>
      <c r="BE702">
        <v>0.9</v>
      </c>
      <c r="BF702">
        <v>4000</v>
      </c>
      <c r="BG702">
        <v>80</v>
      </c>
      <c r="BK702" t="s">
        <v>156</v>
      </c>
      <c r="BL702" t="s">
        <v>156</v>
      </c>
      <c r="BM702" t="s">
        <v>156</v>
      </c>
      <c r="BV702" s="8">
        <v>43406</v>
      </c>
      <c r="BW702" t="s">
        <v>156</v>
      </c>
      <c r="BX702" t="s">
        <v>156</v>
      </c>
      <c r="BY702" t="s">
        <v>156</v>
      </c>
      <c r="CF702" t="s">
        <v>159</v>
      </c>
      <c r="CN702" t="s">
        <v>156</v>
      </c>
    </row>
    <row r="703" spans="1:92" x14ac:dyDescent="0.3">
      <c r="A703" t="s">
        <v>1919</v>
      </c>
      <c r="B703" t="s">
        <v>1904</v>
      </c>
      <c r="C703" t="s">
        <v>1905</v>
      </c>
      <c r="D703" t="s">
        <v>1920</v>
      </c>
      <c r="E703" t="s">
        <v>152</v>
      </c>
      <c r="F703" t="s">
        <v>153</v>
      </c>
      <c r="G703" t="s">
        <v>202</v>
      </c>
      <c r="I703" t="s">
        <v>155</v>
      </c>
      <c r="J703" t="s">
        <v>156</v>
      </c>
      <c r="U703" s="8">
        <v>43235</v>
      </c>
      <c r="V703" t="s">
        <v>157</v>
      </c>
      <c r="W703" t="s">
        <v>157</v>
      </c>
      <c r="X703" t="s">
        <v>1343</v>
      </c>
      <c r="Z703" t="s">
        <v>1907</v>
      </c>
      <c r="AZ703">
        <v>4.4000000000000004</v>
      </c>
      <c r="BA703">
        <v>1680</v>
      </c>
      <c r="BB703">
        <v>140</v>
      </c>
      <c r="BC703">
        <v>12</v>
      </c>
      <c r="BD703">
        <v>14.16</v>
      </c>
      <c r="BE703">
        <v>0.9</v>
      </c>
      <c r="BF703">
        <v>5000</v>
      </c>
      <c r="BG703">
        <v>80</v>
      </c>
      <c r="BK703" t="s">
        <v>156</v>
      </c>
      <c r="BL703" t="s">
        <v>156</v>
      </c>
      <c r="BM703" t="s">
        <v>156</v>
      </c>
      <c r="BV703" s="8">
        <v>43406</v>
      </c>
      <c r="BW703" t="s">
        <v>156</v>
      </c>
      <c r="BX703" t="s">
        <v>156</v>
      </c>
      <c r="BY703" t="s">
        <v>156</v>
      </c>
      <c r="CF703" t="s">
        <v>159</v>
      </c>
      <c r="CN703" t="s">
        <v>156</v>
      </c>
    </row>
    <row r="704" spans="1:92" hidden="1" x14ac:dyDescent="0.3">
      <c r="A704" t="s">
        <v>1921</v>
      </c>
      <c r="B704" t="s">
        <v>934</v>
      </c>
      <c r="C704" t="s">
        <v>935</v>
      </c>
      <c r="D704" t="s">
        <v>1922</v>
      </c>
      <c r="E704" t="s">
        <v>152</v>
      </c>
      <c r="F704" t="s">
        <v>153</v>
      </c>
      <c r="G704" t="s">
        <v>154</v>
      </c>
      <c r="I704" t="s">
        <v>155</v>
      </c>
      <c r="J704" t="s">
        <v>156</v>
      </c>
      <c r="U704" s="8">
        <v>43235</v>
      </c>
      <c r="V704" t="s">
        <v>157</v>
      </c>
      <c r="W704" t="s">
        <v>157</v>
      </c>
      <c r="X704" t="s">
        <v>156</v>
      </c>
      <c r="Z704" t="s">
        <v>1915</v>
      </c>
      <c r="AZ704">
        <v>4.4000000000000004</v>
      </c>
      <c r="BA704">
        <v>2200</v>
      </c>
      <c r="BB704">
        <v>122.2</v>
      </c>
      <c r="BC704">
        <v>18</v>
      </c>
      <c r="BD704">
        <v>20</v>
      </c>
      <c r="BE704">
        <v>0.9</v>
      </c>
      <c r="BF704">
        <v>5000</v>
      </c>
      <c r="BG704">
        <v>80</v>
      </c>
      <c r="BK704" t="s">
        <v>156</v>
      </c>
      <c r="BL704" t="s">
        <v>156</v>
      </c>
      <c r="BM704" t="s">
        <v>156</v>
      </c>
      <c r="BV704" s="8">
        <v>43406</v>
      </c>
      <c r="BW704" t="s">
        <v>156</v>
      </c>
      <c r="BX704" t="s">
        <v>156</v>
      </c>
      <c r="BY704" t="s">
        <v>156</v>
      </c>
      <c r="CF704" t="s">
        <v>159</v>
      </c>
      <c r="CN704" t="s">
        <v>156</v>
      </c>
    </row>
    <row r="705" spans="1:92" x14ac:dyDescent="0.3">
      <c r="A705" t="s">
        <v>1923</v>
      </c>
      <c r="B705" t="s">
        <v>1904</v>
      </c>
      <c r="C705" t="s">
        <v>1905</v>
      </c>
      <c r="D705" t="s">
        <v>1924</v>
      </c>
      <c r="E705" t="s">
        <v>152</v>
      </c>
      <c r="F705" t="s">
        <v>153</v>
      </c>
      <c r="G705" t="s">
        <v>202</v>
      </c>
      <c r="I705" t="s">
        <v>155</v>
      </c>
      <c r="J705" t="s">
        <v>156</v>
      </c>
      <c r="U705" s="8">
        <v>43235</v>
      </c>
      <c r="V705" t="s">
        <v>157</v>
      </c>
      <c r="W705" t="s">
        <v>157</v>
      </c>
      <c r="X705" t="s">
        <v>1343</v>
      </c>
      <c r="Z705" t="s">
        <v>1907</v>
      </c>
      <c r="AZ705">
        <v>4.4000000000000004</v>
      </c>
      <c r="BA705">
        <v>1620</v>
      </c>
      <c r="BB705">
        <v>135</v>
      </c>
      <c r="BC705">
        <v>12</v>
      </c>
      <c r="BD705">
        <v>14.16</v>
      </c>
      <c r="BE705">
        <v>0.9</v>
      </c>
      <c r="BF705">
        <v>3500</v>
      </c>
      <c r="BG705">
        <v>80</v>
      </c>
      <c r="BK705" t="s">
        <v>156</v>
      </c>
      <c r="BL705" t="s">
        <v>156</v>
      </c>
      <c r="BM705" t="s">
        <v>156</v>
      </c>
      <c r="BV705" s="8">
        <v>43406</v>
      </c>
      <c r="BW705" t="s">
        <v>156</v>
      </c>
      <c r="BX705" t="s">
        <v>156</v>
      </c>
      <c r="BY705" t="s">
        <v>156</v>
      </c>
      <c r="CF705" t="s">
        <v>159</v>
      </c>
      <c r="CN705" t="s">
        <v>156</v>
      </c>
    </row>
    <row r="706" spans="1:92" hidden="1" x14ac:dyDescent="0.3">
      <c r="A706" t="s">
        <v>1925</v>
      </c>
      <c r="B706" t="s">
        <v>934</v>
      </c>
      <c r="C706" t="s">
        <v>935</v>
      </c>
      <c r="D706" t="s">
        <v>1926</v>
      </c>
      <c r="E706" t="s">
        <v>152</v>
      </c>
      <c r="F706" t="s">
        <v>153</v>
      </c>
      <c r="G706" t="s">
        <v>154</v>
      </c>
      <c r="I706" t="s">
        <v>155</v>
      </c>
      <c r="J706" t="s">
        <v>156</v>
      </c>
      <c r="U706" s="8">
        <v>43235</v>
      </c>
      <c r="V706" t="s">
        <v>157</v>
      </c>
      <c r="W706" t="s">
        <v>157</v>
      </c>
      <c r="X706" t="s">
        <v>156</v>
      </c>
      <c r="Z706" t="s">
        <v>1918</v>
      </c>
      <c r="AZ706">
        <v>4.4000000000000004</v>
      </c>
      <c r="BA706">
        <v>1800</v>
      </c>
      <c r="BB706">
        <v>124.1</v>
      </c>
      <c r="BC706">
        <v>14.5</v>
      </c>
      <c r="BD706">
        <v>20</v>
      </c>
      <c r="BE706">
        <v>0.9</v>
      </c>
      <c r="BF706">
        <v>5000</v>
      </c>
      <c r="BG706">
        <v>80</v>
      </c>
      <c r="BK706" t="s">
        <v>156</v>
      </c>
      <c r="BL706" t="s">
        <v>156</v>
      </c>
      <c r="BM706" t="s">
        <v>156</v>
      </c>
      <c r="BV706" s="8">
        <v>43406</v>
      </c>
      <c r="BW706" t="s">
        <v>156</v>
      </c>
      <c r="BX706" t="s">
        <v>156</v>
      </c>
      <c r="BY706" t="s">
        <v>156</v>
      </c>
      <c r="CF706" t="s">
        <v>159</v>
      </c>
      <c r="CN706" t="s">
        <v>156</v>
      </c>
    </row>
    <row r="707" spans="1:92" hidden="1" x14ac:dyDescent="0.3">
      <c r="A707" t="s">
        <v>1927</v>
      </c>
      <c r="B707" t="s">
        <v>1899</v>
      </c>
      <c r="C707" t="s">
        <v>1900</v>
      </c>
      <c r="D707" t="s">
        <v>1928</v>
      </c>
      <c r="E707" t="s">
        <v>152</v>
      </c>
      <c r="F707" t="s">
        <v>153</v>
      </c>
      <c r="G707" t="s">
        <v>154</v>
      </c>
      <c r="I707" t="s">
        <v>155</v>
      </c>
      <c r="J707" t="s">
        <v>156</v>
      </c>
      <c r="U707" s="8">
        <v>43235</v>
      </c>
      <c r="V707" t="s">
        <v>157</v>
      </c>
      <c r="W707" t="s">
        <v>157</v>
      </c>
      <c r="X707" t="s">
        <v>156</v>
      </c>
      <c r="Z707" t="s">
        <v>1929</v>
      </c>
      <c r="AZ707">
        <v>4.4000000000000004</v>
      </c>
      <c r="BA707">
        <v>2590</v>
      </c>
      <c r="BB707">
        <v>152</v>
      </c>
      <c r="BC707">
        <v>17</v>
      </c>
      <c r="BD707">
        <v>20</v>
      </c>
      <c r="BE707">
        <v>0.9</v>
      </c>
      <c r="BF707">
        <v>3500</v>
      </c>
      <c r="BG707">
        <v>80</v>
      </c>
      <c r="BK707" t="s">
        <v>156</v>
      </c>
      <c r="BL707" t="s">
        <v>156</v>
      </c>
      <c r="BM707" t="s">
        <v>156</v>
      </c>
      <c r="BV707" s="8">
        <v>43406</v>
      </c>
      <c r="BW707" t="s">
        <v>156</v>
      </c>
      <c r="BX707" t="s">
        <v>156</v>
      </c>
      <c r="BY707" t="s">
        <v>156</v>
      </c>
      <c r="CF707" t="s">
        <v>159</v>
      </c>
      <c r="CN707" t="s">
        <v>156</v>
      </c>
    </row>
    <row r="708" spans="1:92" hidden="1" x14ac:dyDescent="0.3">
      <c r="A708" t="s">
        <v>1930</v>
      </c>
      <c r="B708" t="s">
        <v>1904</v>
      </c>
      <c r="C708" t="s">
        <v>1905</v>
      </c>
      <c r="D708" t="s">
        <v>1931</v>
      </c>
      <c r="E708" t="s">
        <v>152</v>
      </c>
      <c r="F708" t="s">
        <v>153</v>
      </c>
      <c r="G708" t="s">
        <v>154</v>
      </c>
      <c r="I708" t="s">
        <v>155</v>
      </c>
      <c r="J708" t="s">
        <v>156</v>
      </c>
      <c r="U708" s="8">
        <v>43235</v>
      </c>
      <c r="V708" t="s">
        <v>157</v>
      </c>
      <c r="W708" t="s">
        <v>157</v>
      </c>
      <c r="X708" t="s">
        <v>156</v>
      </c>
      <c r="Z708" t="s">
        <v>1910</v>
      </c>
      <c r="AZ708">
        <v>4.4000000000000004</v>
      </c>
      <c r="BA708">
        <v>1628.4</v>
      </c>
      <c r="BB708">
        <v>135.69999999999999</v>
      </c>
      <c r="BC708">
        <v>12</v>
      </c>
      <c r="BD708">
        <v>19.23</v>
      </c>
      <c r="BE708">
        <v>0.96299999999999997</v>
      </c>
      <c r="BF708">
        <v>4000</v>
      </c>
      <c r="BG708">
        <v>83.1</v>
      </c>
      <c r="BK708" t="s">
        <v>156</v>
      </c>
      <c r="BL708" t="s">
        <v>156</v>
      </c>
      <c r="BM708" t="s">
        <v>156</v>
      </c>
      <c r="BV708" s="8">
        <v>43406</v>
      </c>
      <c r="BW708" t="s">
        <v>156</v>
      </c>
      <c r="BX708" t="s">
        <v>156</v>
      </c>
      <c r="BY708" t="s">
        <v>156</v>
      </c>
      <c r="CF708" t="s">
        <v>159</v>
      </c>
      <c r="CN708" t="s">
        <v>156</v>
      </c>
    </row>
    <row r="709" spans="1:92" x14ac:dyDescent="0.3">
      <c r="A709" t="s">
        <v>1932</v>
      </c>
      <c r="B709" t="s">
        <v>1904</v>
      </c>
      <c r="C709" t="s">
        <v>1905</v>
      </c>
      <c r="D709" t="s">
        <v>1933</v>
      </c>
      <c r="E709" t="s">
        <v>152</v>
      </c>
      <c r="F709" t="s">
        <v>153</v>
      </c>
      <c r="G709" t="s">
        <v>202</v>
      </c>
      <c r="I709" t="s">
        <v>155</v>
      </c>
      <c r="J709" t="s">
        <v>162</v>
      </c>
      <c r="L709">
        <v>1572.9</v>
      </c>
      <c r="M709">
        <v>112.36</v>
      </c>
      <c r="N709">
        <v>14</v>
      </c>
      <c r="O709">
        <v>14.16</v>
      </c>
      <c r="P709">
        <v>0.97560000000000002</v>
      </c>
      <c r="Q709">
        <v>2900</v>
      </c>
      <c r="R709">
        <v>83.8</v>
      </c>
      <c r="S709">
        <v>5</v>
      </c>
      <c r="T709">
        <v>50000</v>
      </c>
      <c r="U709" s="8">
        <v>43235</v>
      </c>
      <c r="V709" t="s">
        <v>157</v>
      </c>
      <c r="W709" t="s">
        <v>157</v>
      </c>
      <c r="X709" t="s">
        <v>1343</v>
      </c>
      <c r="Z709" t="s">
        <v>1907</v>
      </c>
      <c r="AP709">
        <v>84.5</v>
      </c>
      <c r="AR709">
        <v>1.24</v>
      </c>
      <c r="AS709">
        <v>1.42</v>
      </c>
      <c r="AZ709">
        <v>4.4000000000000004</v>
      </c>
      <c r="BA709">
        <v>1620</v>
      </c>
      <c r="BB709">
        <v>135</v>
      </c>
      <c r="BC709">
        <v>12</v>
      </c>
      <c r="BD709">
        <v>14.16</v>
      </c>
      <c r="BE709">
        <v>0.9</v>
      </c>
      <c r="BF709">
        <v>3000</v>
      </c>
      <c r="BG709">
        <v>80</v>
      </c>
      <c r="BK709" t="s">
        <v>156</v>
      </c>
      <c r="BL709" t="s">
        <v>156</v>
      </c>
      <c r="BM709" t="s">
        <v>156</v>
      </c>
      <c r="BV709" s="8">
        <v>43406</v>
      </c>
      <c r="BW709" t="s">
        <v>156</v>
      </c>
      <c r="BX709" t="s">
        <v>156</v>
      </c>
      <c r="BY709" t="s">
        <v>156</v>
      </c>
      <c r="CF709" t="s">
        <v>159</v>
      </c>
      <c r="CN709" t="s">
        <v>156</v>
      </c>
    </row>
    <row r="710" spans="1:92" hidden="1" x14ac:dyDescent="0.3">
      <c r="A710" t="s">
        <v>1934</v>
      </c>
      <c r="B710" t="s">
        <v>1904</v>
      </c>
      <c r="C710" t="s">
        <v>1905</v>
      </c>
      <c r="D710" t="s">
        <v>1935</v>
      </c>
      <c r="E710" t="s">
        <v>152</v>
      </c>
      <c r="F710" t="s">
        <v>153</v>
      </c>
      <c r="G710" t="s">
        <v>154</v>
      </c>
      <c r="I710" t="s">
        <v>155</v>
      </c>
      <c r="J710" t="s">
        <v>156</v>
      </c>
      <c r="U710" s="8">
        <v>43235</v>
      </c>
      <c r="V710" t="s">
        <v>157</v>
      </c>
      <c r="W710" t="s">
        <v>157</v>
      </c>
      <c r="X710" t="s">
        <v>156</v>
      </c>
      <c r="Z710" t="s">
        <v>1910</v>
      </c>
      <c r="AZ710">
        <v>4.4000000000000004</v>
      </c>
      <c r="BA710">
        <v>1661.1</v>
      </c>
      <c r="BB710">
        <v>137.5</v>
      </c>
      <c r="BC710">
        <v>12.1</v>
      </c>
      <c r="BD710">
        <v>19.23</v>
      </c>
      <c r="BE710">
        <v>0.96299999999999997</v>
      </c>
      <c r="BF710">
        <v>5000</v>
      </c>
      <c r="BG710">
        <v>83.6</v>
      </c>
      <c r="BK710" t="s">
        <v>156</v>
      </c>
      <c r="BL710" t="s">
        <v>156</v>
      </c>
      <c r="BM710" t="s">
        <v>156</v>
      </c>
      <c r="BV710" s="8">
        <v>43406</v>
      </c>
      <c r="BW710" t="s">
        <v>156</v>
      </c>
      <c r="BX710" t="s">
        <v>156</v>
      </c>
      <c r="BY710" t="s">
        <v>156</v>
      </c>
      <c r="CF710" t="s">
        <v>159</v>
      </c>
      <c r="CN710" t="s">
        <v>156</v>
      </c>
    </row>
    <row r="711" spans="1:92" x14ac:dyDescent="0.3">
      <c r="A711" t="s">
        <v>1936</v>
      </c>
      <c r="B711" t="s">
        <v>398</v>
      </c>
      <c r="C711" t="s">
        <v>399</v>
      </c>
      <c r="D711" t="s">
        <v>1937</v>
      </c>
      <c r="E711" t="s">
        <v>152</v>
      </c>
      <c r="F711" t="s">
        <v>153</v>
      </c>
      <c r="G711" t="s">
        <v>202</v>
      </c>
      <c r="I711" t="s">
        <v>155</v>
      </c>
      <c r="J711" t="s">
        <v>162</v>
      </c>
      <c r="L711">
        <v>1702.9</v>
      </c>
      <c r="M711">
        <v>132.52000000000001</v>
      </c>
      <c r="N711">
        <v>12.85</v>
      </c>
      <c r="O711">
        <v>12.7</v>
      </c>
      <c r="P711">
        <v>0.95109999999999995</v>
      </c>
      <c r="Q711">
        <v>3023</v>
      </c>
      <c r="R711">
        <v>82.4</v>
      </c>
      <c r="S711">
        <v>5</v>
      </c>
      <c r="T711">
        <v>50000</v>
      </c>
      <c r="U711" s="8">
        <v>43231</v>
      </c>
      <c r="V711" t="s">
        <v>157</v>
      </c>
      <c r="W711" t="s">
        <v>157</v>
      </c>
      <c r="X711" t="s">
        <v>156</v>
      </c>
      <c r="Z711" t="s">
        <v>1938</v>
      </c>
      <c r="AP711">
        <v>78.599999999999994</v>
      </c>
      <c r="AR711">
        <v>1.1599999999999999</v>
      </c>
      <c r="AS711">
        <v>1.24</v>
      </c>
      <c r="AZ711">
        <v>4.4000000000000004</v>
      </c>
      <c r="BA711">
        <v>1702.9</v>
      </c>
      <c r="BB711">
        <v>132.52000000000001</v>
      </c>
      <c r="BC711">
        <v>12.85</v>
      </c>
      <c r="BD711">
        <v>12.7</v>
      </c>
      <c r="BE711">
        <v>0.95109999999999995</v>
      </c>
      <c r="BF711">
        <v>3000</v>
      </c>
      <c r="BG711">
        <v>82.4</v>
      </c>
      <c r="BK711" t="s">
        <v>156</v>
      </c>
      <c r="BL711" t="s">
        <v>156</v>
      </c>
      <c r="BM711" t="s">
        <v>156</v>
      </c>
      <c r="BV711" s="8">
        <v>43406</v>
      </c>
      <c r="BW711" t="s">
        <v>156</v>
      </c>
      <c r="BX711" t="s">
        <v>156</v>
      </c>
      <c r="BY711" t="s">
        <v>156</v>
      </c>
      <c r="CF711" t="s">
        <v>159</v>
      </c>
      <c r="CN711" t="s">
        <v>156</v>
      </c>
    </row>
    <row r="712" spans="1:92" x14ac:dyDescent="0.3">
      <c r="A712" t="s">
        <v>1939</v>
      </c>
      <c r="B712" t="s">
        <v>398</v>
      </c>
      <c r="C712" t="s">
        <v>399</v>
      </c>
      <c r="D712" t="s">
        <v>1940</v>
      </c>
      <c r="E712" t="s">
        <v>152</v>
      </c>
      <c r="F712" t="s">
        <v>153</v>
      </c>
      <c r="G712" t="s">
        <v>202</v>
      </c>
      <c r="I712" t="s">
        <v>155</v>
      </c>
      <c r="J712" t="s">
        <v>156</v>
      </c>
      <c r="U712" s="8">
        <v>43231</v>
      </c>
      <c r="V712" t="s">
        <v>157</v>
      </c>
      <c r="W712" t="s">
        <v>157</v>
      </c>
      <c r="X712" t="s">
        <v>156</v>
      </c>
      <c r="Z712" t="s">
        <v>1938</v>
      </c>
      <c r="AZ712">
        <v>4.4000000000000004</v>
      </c>
      <c r="BA712">
        <v>1702.9</v>
      </c>
      <c r="BB712">
        <v>132.52000000000001</v>
      </c>
      <c r="BC712">
        <v>12.85</v>
      </c>
      <c r="BD712">
        <v>12.7</v>
      </c>
      <c r="BE712">
        <v>0.95109999999999995</v>
      </c>
      <c r="BF712">
        <v>4000</v>
      </c>
      <c r="BG712">
        <v>82.4</v>
      </c>
      <c r="BK712" t="s">
        <v>156</v>
      </c>
      <c r="BL712" t="s">
        <v>156</v>
      </c>
      <c r="BM712" t="s">
        <v>156</v>
      </c>
      <c r="BV712" s="8">
        <v>43406</v>
      </c>
      <c r="BW712" t="s">
        <v>156</v>
      </c>
      <c r="BX712" t="s">
        <v>156</v>
      </c>
      <c r="BY712" t="s">
        <v>156</v>
      </c>
      <c r="CF712" t="s">
        <v>159</v>
      </c>
      <c r="CN712" t="s">
        <v>156</v>
      </c>
    </row>
    <row r="713" spans="1:92" x14ac:dyDescent="0.3">
      <c r="A713" t="s">
        <v>1941</v>
      </c>
      <c r="B713" t="s">
        <v>398</v>
      </c>
      <c r="C713" t="s">
        <v>399</v>
      </c>
      <c r="D713" t="s">
        <v>1942</v>
      </c>
      <c r="E713" t="s">
        <v>152</v>
      </c>
      <c r="F713" t="s">
        <v>153</v>
      </c>
      <c r="G713" t="s">
        <v>202</v>
      </c>
      <c r="I713" t="s">
        <v>155</v>
      </c>
      <c r="J713" t="s">
        <v>162</v>
      </c>
      <c r="L713">
        <v>1722</v>
      </c>
      <c r="M713">
        <v>133.08000000000001</v>
      </c>
      <c r="N713">
        <v>12.94</v>
      </c>
      <c r="O713">
        <v>12.22</v>
      </c>
      <c r="P713">
        <v>0.95230000000000004</v>
      </c>
      <c r="Q713">
        <v>3022</v>
      </c>
      <c r="R713">
        <v>82.9</v>
      </c>
      <c r="S713">
        <v>5</v>
      </c>
      <c r="T713">
        <v>50000</v>
      </c>
      <c r="U713" s="8">
        <v>43231</v>
      </c>
      <c r="V713" t="s">
        <v>157</v>
      </c>
      <c r="W713" t="s">
        <v>157</v>
      </c>
      <c r="X713" t="s">
        <v>156</v>
      </c>
      <c r="Z713" t="s">
        <v>1943</v>
      </c>
      <c r="AP713">
        <v>79.099999999999994</v>
      </c>
      <c r="AR713">
        <v>1.1599999999999999</v>
      </c>
      <c r="AS713">
        <v>1.22</v>
      </c>
      <c r="AZ713">
        <v>4.4000000000000004</v>
      </c>
      <c r="BA713">
        <v>1722</v>
      </c>
      <c r="BB713">
        <v>133.08000000000001</v>
      </c>
      <c r="BC713">
        <v>12.94</v>
      </c>
      <c r="BD713">
        <v>12.22</v>
      </c>
      <c r="BE713">
        <v>0.95230000000000004</v>
      </c>
      <c r="BF713">
        <v>3000</v>
      </c>
      <c r="BG713">
        <v>82.9</v>
      </c>
      <c r="BK713" t="s">
        <v>156</v>
      </c>
      <c r="BL713" t="s">
        <v>156</v>
      </c>
      <c r="BM713" t="s">
        <v>156</v>
      </c>
      <c r="BV713" s="8">
        <v>43406</v>
      </c>
      <c r="BW713" t="s">
        <v>156</v>
      </c>
      <c r="BX713" t="s">
        <v>156</v>
      </c>
      <c r="BY713" t="s">
        <v>156</v>
      </c>
      <c r="CF713" t="s">
        <v>159</v>
      </c>
      <c r="CN713" t="s">
        <v>156</v>
      </c>
    </row>
    <row r="714" spans="1:92" x14ac:dyDescent="0.3">
      <c r="A714" t="s">
        <v>1944</v>
      </c>
      <c r="B714" t="s">
        <v>398</v>
      </c>
      <c r="C714" t="s">
        <v>399</v>
      </c>
      <c r="D714" t="s">
        <v>1945</v>
      </c>
      <c r="E714" t="s">
        <v>152</v>
      </c>
      <c r="F714" t="s">
        <v>153</v>
      </c>
      <c r="G714" t="s">
        <v>202</v>
      </c>
      <c r="I714" t="s">
        <v>155</v>
      </c>
      <c r="J714" t="s">
        <v>156</v>
      </c>
      <c r="U714" s="8">
        <v>43231</v>
      </c>
      <c r="V714" t="s">
        <v>157</v>
      </c>
      <c r="W714" t="s">
        <v>157</v>
      </c>
      <c r="X714" t="s">
        <v>156</v>
      </c>
      <c r="Z714" t="s">
        <v>1943</v>
      </c>
      <c r="AZ714">
        <v>4.4000000000000004</v>
      </c>
      <c r="BA714">
        <v>1722</v>
      </c>
      <c r="BB714">
        <v>133.08000000000001</v>
      </c>
      <c r="BC714">
        <v>12.94</v>
      </c>
      <c r="BD714">
        <v>12.22</v>
      </c>
      <c r="BE714">
        <v>0.95230000000000004</v>
      </c>
      <c r="BF714">
        <v>4000</v>
      </c>
      <c r="BG714">
        <v>82.9</v>
      </c>
      <c r="BK714" t="s">
        <v>156</v>
      </c>
      <c r="BL714" t="s">
        <v>156</v>
      </c>
      <c r="BM714" t="s">
        <v>156</v>
      </c>
      <c r="BV714" s="8">
        <v>43406</v>
      </c>
      <c r="BW714" t="s">
        <v>156</v>
      </c>
      <c r="BX714" t="s">
        <v>156</v>
      </c>
      <c r="BY714" t="s">
        <v>156</v>
      </c>
      <c r="CF714" t="s">
        <v>159</v>
      </c>
      <c r="CN714" t="s">
        <v>156</v>
      </c>
    </row>
    <row r="715" spans="1:92" x14ac:dyDescent="0.3">
      <c r="A715" t="s">
        <v>1946</v>
      </c>
      <c r="B715" t="s">
        <v>398</v>
      </c>
      <c r="C715" t="s">
        <v>399</v>
      </c>
      <c r="D715" t="s">
        <v>1947</v>
      </c>
      <c r="E715" t="s">
        <v>152</v>
      </c>
      <c r="F715" t="s">
        <v>153</v>
      </c>
      <c r="G715" t="s">
        <v>202</v>
      </c>
      <c r="I715" t="s">
        <v>155</v>
      </c>
      <c r="J715" t="s">
        <v>156</v>
      </c>
      <c r="U715" s="8">
        <v>43231</v>
      </c>
      <c r="V715" t="s">
        <v>157</v>
      </c>
      <c r="W715" t="s">
        <v>157</v>
      </c>
      <c r="X715" t="s">
        <v>156</v>
      </c>
      <c r="Z715" t="s">
        <v>1943</v>
      </c>
      <c r="AZ715">
        <v>4.4000000000000004</v>
      </c>
      <c r="BA715">
        <v>1770.4</v>
      </c>
      <c r="BB715">
        <v>137.24</v>
      </c>
      <c r="BC715">
        <v>12.9</v>
      </c>
      <c r="BD715">
        <v>12.22</v>
      </c>
      <c r="BE715">
        <v>0.95230000000000004</v>
      </c>
      <c r="BF715">
        <v>5000</v>
      </c>
      <c r="BG715">
        <v>83</v>
      </c>
      <c r="BK715" t="s">
        <v>156</v>
      </c>
      <c r="BL715" t="s">
        <v>156</v>
      </c>
      <c r="BM715" t="s">
        <v>156</v>
      </c>
      <c r="BV715" s="8">
        <v>43406</v>
      </c>
      <c r="BW715" t="s">
        <v>156</v>
      </c>
      <c r="BX715" t="s">
        <v>156</v>
      </c>
      <c r="BY715" t="s">
        <v>156</v>
      </c>
      <c r="CF715" t="s">
        <v>159</v>
      </c>
      <c r="CN715" t="s">
        <v>156</v>
      </c>
    </row>
    <row r="716" spans="1:92" x14ac:dyDescent="0.3">
      <c r="A716" t="s">
        <v>1948</v>
      </c>
      <c r="B716" t="s">
        <v>398</v>
      </c>
      <c r="C716" t="s">
        <v>399</v>
      </c>
      <c r="D716" t="s">
        <v>1949</v>
      </c>
      <c r="E716" t="s">
        <v>152</v>
      </c>
      <c r="F716" t="s">
        <v>153</v>
      </c>
      <c r="G716" t="s">
        <v>202</v>
      </c>
      <c r="I716" t="s">
        <v>155</v>
      </c>
      <c r="J716" t="s">
        <v>156</v>
      </c>
      <c r="U716" s="8">
        <v>43231</v>
      </c>
      <c r="V716" t="s">
        <v>157</v>
      </c>
      <c r="W716" t="s">
        <v>157</v>
      </c>
      <c r="X716" t="s">
        <v>156</v>
      </c>
      <c r="Z716" t="s">
        <v>1938</v>
      </c>
      <c r="AZ716">
        <v>4.4000000000000004</v>
      </c>
      <c r="BA716">
        <v>1702.9</v>
      </c>
      <c r="BB716">
        <v>132.52000000000001</v>
      </c>
      <c r="BC716">
        <v>12.85</v>
      </c>
      <c r="BD716">
        <v>12.7</v>
      </c>
      <c r="BE716">
        <v>0.95109999999999995</v>
      </c>
      <c r="BF716">
        <v>3500</v>
      </c>
      <c r="BG716">
        <v>82.4</v>
      </c>
      <c r="BK716" t="s">
        <v>156</v>
      </c>
      <c r="BL716" t="s">
        <v>156</v>
      </c>
      <c r="BM716" t="s">
        <v>156</v>
      </c>
      <c r="BV716" s="8">
        <v>43406</v>
      </c>
      <c r="BW716" t="s">
        <v>156</v>
      </c>
      <c r="BX716" t="s">
        <v>156</v>
      </c>
      <c r="BY716" t="s">
        <v>156</v>
      </c>
      <c r="CF716" t="s">
        <v>159</v>
      </c>
      <c r="CN716" t="s">
        <v>156</v>
      </c>
    </row>
    <row r="717" spans="1:92" x14ac:dyDescent="0.3">
      <c r="A717" t="s">
        <v>1950</v>
      </c>
      <c r="B717" t="s">
        <v>398</v>
      </c>
      <c r="C717" t="s">
        <v>399</v>
      </c>
      <c r="D717" t="s">
        <v>1951</v>
      </c>
      <c r="E717" t="s">
        <v>152</v>
      </c>
      <c r="F717" t="s">
        <v>153</v>
      </c>
      <c r="G717" t="s">
        <v>202</v>
      </c>
      <c r="I717" t="s">
        <v>155</v>
      </c>
      <c r="J717" t="s">
        <v>156</v>
      </c>
      <c r="U717" s="8">
        <v>43231</v>
      </c>
      <c r="V717" t="s">
        <v>157</v>
      </c>
      <c r="W717" t="s">
        <v>157</v>
      </c>
      <c r="X717" t="s">
        <v>156</v>
      </c>
      <c r="Z717" t="s">
        <v>1938</v>
      </c>
      <c r="AZ717">
        <v>4.4000000000000004</v>
      </c>
      <c r="BA717">
        <v>1702.9</v>
      </c>
      <c r="BB717">
        <v>132.52000000000001</v>
      </c>
      <c r="BC717">
        <v>12.85</v>
      </c>
      <c r="BD717">
        <v>12.7</v>
      </c>
      <c r="BE717">
        <v>0.95109999999999995</v>
      </c>
      <c r="BF717">
        <v>4500</v>
      </c>
      <c r="BG717">
        <v>82.4</v>
      </c>
      <c r="BK717" t="s">
        <v>156</v>
      </c>
      <c r="BL717" t="s">
        <v>156</v>
      </c>
      <c r="BM717" t="s">
        <v>156</v>
      </c>
      <c r="BV717" s="8">
        <v>43406</v>
      </c>
      <c r="BW717" t="s">
        <v>156</v>
      </c>
      <c r="BX717" t="s">
        <v>156</v>
      </c>
      <c r="BY717" t="s">
        <v>156</v>
      </c>
      <c r="CF717" t="s">
        <v>159</v>
      </c>
      <c r="CN717" t="s">
        <v>156</v>
      </c>
    </row>
    <row r="718" spans="1:92" x14ac:dyDescent="0.3">
      <c r="A718" t="s">
        <v>1952</v>
      </c>
      <c r="B718" t="s">
        <v>398</v>
      </c>
      <c r="C718" t="s">
        <v>399</v>
      </c>
      <c r="D718" t="s">
        <v>1953</v>
      </c>
      <c r="E718" t="s">
        <v>152</v>
      </c>
      <c r="F718" t="s">
        <v>153</v>
      </c>
      <c r="G718" t="s">
        <v>202</v>
      </c>
      <c r="I718" t="s">
        <v>155</v>
      </c>
      <c r="J718" t="s">
        <v>156</v>
      </c>
      <c r="U718" s="8">
        <v>43231</v>
      </c>
      <c r="V718" t="s">
        <v>157</v>
      </c>
      <c r="W718" t="s">
        <v>157</v>
      </c>
      <c r="X718" t="s">
        <v>156</v>
      </c>
      <c r="Z718" t="s">
        <v>1938</v>
      </c>
      <c r="AZ718">
        <v>4.4000000000000004</v>
      </c>
      <c r="BA718">
        <v>1715.7</v>
      </c>
      <c r="BB718">
        <v>134.78</v>
      </c>
      <c r="BC718">
        <v>12.73</v>
      </c>
      <c r="BD718">
        <v>12.7</v>
      </c>
      <c r="BE718">
        <v>0.95109999999999995</v>
      </c>
      <c r="BF718">
        <v>5000</v>
      </c>
      <c r="BG718">
        <v>78.8</v>
      </c>
      <c r="BK718" t="s">
        <v>156</v>
      </c>
      <c r="BL718" t="s">
        <v>156</v>
      </c>
      <c r="BM718" t="s">
        <v>156</v>
      </c>
      <c r="BV718" s="8">
        <v>43406</v>
      </c>
      <c r="BW718" t="s">
        <v>156</v>
      </c>
      <c r="BX718" t="s">
        <v>156</v>
      </c>
      <c r="BY718" t="s">
        <v>156</v>
      </c>
      <c r="CF718" t="s">
        <v>159</v>
      </c>
      <c r="CN718" t="s">
        <v>156</v>
      </c>
    </row>
    <row r="719" spans="1:92" x14ac:dyDescent="0.3">
      <c r="A719" t="s">
        <v>1954</v>
      </c>
      <c r="B719" t="s">
        <v>398</v>
      </c>
      <c r="C719" t="s">
        <v>399</v>
      </c>
      <c r="D719" t="s">
        <v>1955</v>
      </c>
      <c r="E719" t="s">
        <v>152</v>
      </c>
      <c r="F719" t="s">
        <v>153</v>
      </c>
      <c r="G719" t="s">
        <v>202</v>
      </c>
      <c r="I719" t="s">
        <v>155</v>
      </c>
      <c r="J719" t="s">
        <v>156</v>
      </c>
      <c r="U719" s="8">
        <v>43231</v>
      </c>
      <c r="V719" t="s">
        <v>157</v>
      </c>
      <c r="W719" t="s">
        <v>157</v>
      </c>
      <c r="X719" t="s">
        <v>156</v>
      </c>
      <c r="Z719" t="s">
        <v>1943</v>
      </c>
      <c r="AZ719">
        <v>4.4000000000000004</v>
      </c>
      <c r="BA719">
        <v>1722</v>
      </c>
      <c r="BB719">
        <v>133.08000000000001</v>
      </c>
      <c r="BC719">
        <v>12.94</v>
      </c>
      <c r="BD719">
        <v>12.22</v>
      </c>
      <c r="BE719">
        <v>0.95230000000000004</v>
      </c>
      <c r="BF719">
        <v>3500</v>
      </c>
      <c r="BG719">
        <v>82.9</v>
      </c>
      <c r="BK719" t="s">
        <v>156</v>
      </c>
      <c r="BL719" t="s">
        <v>156</v>
      </c>
      <c r="BM719" t="s">
        <v>156</v>
      </c>
      <c r="BV719" s="8">
        <v>43406</v>
      </c>
      <c r="BW719" t="s">
        <v>156</v>
      </c>
      <c r="BX719" t="s">
        <v>156</v>
      </c>
      <c r="BY719" t="s">
        <v>156</v>
      </c>
      <c r="CF719" t="s">
        <v>159</v>
      </c>
      <c r="CN719" t="s">
        <v>156</v>
      </c>
    </row>
    <row r="720" spans="1:92" x14ac:dyDescent="0.3">
      <c r="A720" t="s">
        <v>1956</v>
      </c>
      <c r="B720" t="s">
        <v>398</v>
      </c>
      <c r="C720" t="s">
        <v>399</v>
      </c>
      <c r="D720" t="s">
        <v>1957</v>
      </c>
      <c r="E720" t="s">
        <v>152</v>
      </c>
      <c r="F720" t="s">
        <v>153</v>
      </c>
      <c r="G720" t="s">
        <v>202</v>
      </c>
      <c r="I720" t="s">
        <v>155</v>
      </c>
      <c r="J720" t="s">
        <v>156</v>
      </c>
      <c r="U720" s="8">
        <v>43231</v>
      </c>
      <c r="V720" t="s">
        <v>157</v>
      </c>
      <c r="W720" t="s">
        <v>157</v>
      </c>
      <c r="X720" t="s">
        <v>156</v>
      </c>
      <c r="Z720" t="s">
        <v>1943</v>
      </c>
      <c r="AZ720">
        <v>4.4000000000000004</v>
      </c>
      <c r="BA720">
        <v>1722</v>
      </c>
      <c r="BB720">
        <v>133.08000000000001</v>
      </c>
      <c r="BC720">
        <v>12.94</v>
      </c>
      <c r="BD720">
        <v>12.22</v>
      </c>
      <c r="BE720">
        <v>0.95230000000000004</v>
      </c>
      <c r="BF720">
        <v>4500</v>
      </c>
      <c r="BG720">
        <v>82.9</v>
      </c>
      <c r="BK720" t="s">
        <v>156</v>
      </c>
      <c r="BL720" t="s">
        <v>156</v>
      </c>
      <c r="BM720" t="s">
        <v>156</v>
      </c>
      <c r="BV720" s="8">
        <v>43406</v>
      </c>
      <c r="BW720" t="s">
        <v>156</v>
      </c>
      <c r="BX720" t="s">
        <v>156</v>
      </c>
      <c r="BY720" t="s">
        <v>156</v>
      </c>
      <c r="CF720" t="s">
        <v>159</v>
      </c>
      <c r="CN720" t="s">
        <v>156</v>
      </c>
    </row>
    <row r="721" spans="1:92" x14ac:dyDescent="0.3">
      <c r="A721" t="s">
        <v>1958</v>
      </c>
      <c r="B721" t="s">
        <v>398</v>
      </c>
      <c r="C721" t="s">
        <v>399</v>
      </c>
      <c r="D721" t="s">
        <v>1959</v>
      </c>
      <c r="E721" t="s">
        <v>152</v>
      </c>
      <c r="F721" t="s">
        <v>153</v>
      </c>
      <c r="G721" t="s">
        <v>202</v>
      </c>
      <c r="I721" t="s">
        <v>155</v>
      </c>
      <c r="J721" t="s">
        <v>162</v>
      </c>
      <c r="L721">
        <v>2118.8000000000002</v>
      </c>
      <c r="M721">
        <v>126.04</v>
      </c>
      <c r="N721">
        <v>16.809999999999999</v>
      </c>
      <c r="O721">
        <v>10.050000000000001</v>
      </c>
      <c r="P721">
        <v>0.96379999999999999</v>
      </c>
      <c r="Q721">
        <v>3000</v>
      </c>
      <c r="R721">
        <v>80.7</v>
      </c>
      <c r="S721">
        <v>5</v>
      </c>
      <c r="T721">
        <v>50000</v>
      </c>
      <c r="U721" s="8">
        <v>43227</v>
      </c>
      <c r="V721" t="s">
        <v>157</v>
      </c>
      <c r="W721" t="s">
        <v>157</v>
      </c>
      <c r="X721" t="s">
        <v>156</v>
      </c>
      <c r="Z721" t="s">
        <v>1960</v>
      </c>
      <c r="AP721">
        <v>79.400000000000006</v>
      </c>
      <c r="AR721">
        <v>1.1399999999999999</v>
      </c>
      <c r="AS721">
        <v>1.22</v>
      </c>
      <c r="AZ721">
        <v>4.4000000000000004</v>
      </c>
      <c r="BA721">
        <v>2118.8000000000002</v>
      </c>
      <c r="BB721">
        <v>126.04</v>
      </c>
      <c r="BC721">
        <v>16.809999999999999</v>
      </c>
      <c r="BD721">
        <v>10.050000000000001</v>
      </c>
      <c r="BE721">
        <v>0.96379999999999999</v>
      </c>
      <c r="BF721">
        <v>3000</v>
      </c>
      <c r="BG721">
        <v>80.7</v>
      </c>
      <c r="BK721" t="s">
        <v>156</v>
      </c>
      <c r="BL721" t="s">
        <v>156</v>
      </c>
      <c r="BM721" t="s">
        <v>156</v>
      </c>
      <c r="BV721" s="8">
        <v>43406</v>
      </c>
      <c r="BW721" t="s">
        <v>156</v>
      </c>
      <c r="BX721" t="s">
        <v>156</v>
      </c>
      <c r="BY721" t="s">
        <v>156</v>
      </c>
      <c r="CF721" t="s">
        <v>159</v>
      </c>
      <c r="CN721" t="s">
        <v>156</v>
      </c>
    </row>
    <row r="722" spans="1:92" x14ac:dyDescent="0.3">
      <c r="A722" t="s">
        <v>1961</v>
      </c>
      <c r="B722" t="s">
        <v>398</v>
      </c>
      <c r="C722" t="s">
        <v>399</v>
      </c>
      <c r="D722" t="s">
        <v>1962</v>
      </c>
      <c r="E722" t="s">
        <v>152</v>
      </c>
      <c r="F722" t="s">
        <v>153</v>
      </c>
      <c r="G722" t="s">
        <v>202</v>
      </c>
      <c r="I722" t="s">
        <v>155</v>
      </c>
      <c r="J722" t="s">
        <v>156</v>
      </c>
      <c r="U722" s="8">
        <v>43227</v>
      </c>
      <c r="V722" t="s">
        <v>157</v>
      </c>
      <c r="W722" t="s">
        <v>157</v>
      </c>
      <c r="X722" t="s">
        <v>156</v>
      </c>
      <c r="Z722" t="s">
        <v>1960</v>
      </c>
      <c r="AZ722">
        <v>4.4000000000000004</v>
      </c>
      <c r="BA722">
        <v>2118.8000000000002</v>
      </c>
      <c r="BB722">
        <v>126.04</v>
      </c>
      <c r="BC722">
        <v>16.809999999999999</v>
      </c>
      <c r="BD722">
        <v>10.050000000000001</v>
      </c>
      <c r="BE722">
        <v>0.96379999999999999</v>
      </c>
      <c r="BF722">
        <v>3500</v>
      </c>
      <c r="BG722">
        <v>80.7</v>
      </c>
      <c r="BK722" t="s">
        <v>156</v>
      </c>
      <c r="BL722" t="s">
        <v>156</v>
      </c>
      <c r="BM722" t="s">
        <v>156</v>
      </c>
      <c r="BV722" s="8">
        <v>43406</v>
      </c>
      <c r="BW722" t="s">
        <v>156</v>
      </c>
      <c r="BX722" t="s">
        <v>156</v>
      </c>
      <c r="BY722" t="s">
        <v>156</v>
      </c>
      <c r="CF722" t="s">
        <v>159</v>
      </c>
      <c r="CN722" t="s">
        <v>156</v>
      </c>
    </row>
    <row r="723" spans="1:92" x14ac:dyDescent="0.3">
      <c r="A723" t="s">
        <v>1963</v>
      </c>
      <c r="B723" t="s">
        <v>398</v>
      </c>
      <c r="C723" t="s">
        <v>399</v>
      </c>
      <c r="D723" t="s">
        <v>1964</v>
      </c>
      <c r="E723" t="s">
        <v>152</v>
      </c>
      <c r="F723" t="s">
        <v>153</v>
      </c>
      <c r="G723" t="s">
        <v>202</v>
      </c>
      <c r="I723" t="s">
        <v>155</v>
      </c>
      <c r="J723" t="s">
        <v>156</v>
      </c>
      <c r="U723" s="8">
        <v>43227</v>
      </c>
      <c r="V723" t="s">
        <v>157</v>
      </c>
      <c r="W723" t="s">
        <v>157</v>
      </c>
      <c r="X723" t="s">
        <v>156</v>
      </c>
      <c r="Z723" t="s">
        <v>1960</v>
      </c>
      <c r="AZ723">
        <v>4.4000000000000004</v>
      </c>
      <c r="BA723">
        <v>2118.8000000000002</v>
      </c>
      <c r="BB723">
        <v>126.04</v>
      </c>
      <c r="BC723">
        <v>16.809999999999999</v>
      </c>
      <c r="BD723">
        <v>10.050000000000001</v>
      </c>
      <c r="BE723">
        <v>0.96379999999999999</v>
      </c>
      <c r="BF723">
        <v>4000</v>
      </c>
      <c r="BG723">
        <v>80.7</v>
      </c>
      <c r="BK723" t="s">
        <v>156</v>
      </c>
      <c r="BL723" t="s">
        <v>156</v>
      </c>
      <c r="BM723" t="s">
        <v>156</v>
      </c>
      <c r="BV723" s="8">
        <v>43406</v>
      </c>
      <c r="BW723" t="s">
        <v>156</v>
      </c>
      <c r="BX723" t="s">
        <v>156</v>
      </c>
      <c r="BY723" t="s">
        <v>156</v>
      </c>
      <c r="CF723" t="s">
        <v>159</v>
      </c>
      <c r="CN723" t="s">
        <v>156</v>
      </c>
    </row>
    <row r="724" spans="1:92" x14ac:dyDescent="0.3">
      <c r="A724" t="s">
        <v>1965</v>
      </c>
      <c r="B724" t="s">
        <v>398</v>
      </c>
      <c r="C724" t="s">
        <v>399</v>
      </c>
      <c r="D724" t="s">
        <v>1966</v>
      </c>
      <c r="E724" t="s">
        <v>152</v>
      </c>
      <c r="F724" t="s">
        <v>153</v>
      </c>
      <c r="G724" t="s">
        <v>202</v>
      </c>
      <c r="I724" t="s">
        <v>155</v>
      </c>
      <c r="J724" t="s">
        <v>156</v>
      </c>
      <c r="U724" s="8">
        <v>43227</v>
      </c>
      <c r="V724" t="s">
        <v>157</v>
      </c>
      <c r="W724" t="s">
        <v>157</v>
      </c>
      <c r="X724" t="s">
        <v>156</v>
      </c>
      <c r="Z724" t="s">
        <v>1960</v>
      </c>
      <c r="AZ724">
        <v>4.4000000000000004</v>
      </c>
      <c r="BA724">
        <v>2269.3000000000002</v>
      </c>
      <c r="BB724">
        <v>134.76</v>
      </c>
      <c r="BC724">
        <v>16.84</v>
      </c>
      <c r="BD724">
        <v>10.050000000000001</v>
      </c>
      <c r="BE724">
        <v>0.96379999999999999</v>
      </c>
      <c r="BF724">
        <v>5000</v>
      </c>
      <c r="BG724">
        <v>81.8</v>
      </c>
      <c r="BK724" t="s">
        <v>156</v>
      </c>
      <c r="BL724" t="s">
        <v>156</v>
      </c>
      <c r="BM724" t="s">
        <v>156</v>
      </c>
      <c r="BV724" s="8">
        <v>43406</v>
      </c>
      <c r="BW724" t="s">
        <v>156</v>
      </c>
      <c r="BX724" t="s">
        <v>156</v>
      </c>
      <c r="BY724" t="s">
        <v>156</v>
      </c>
      <c r="CF724" t="s">
        <v>159</v>
      </c>
      <c r="CN724" t="s">
        <v>156</v>
      </c>
    </row>
    <row r="725" spans="1:92" x14ac:dyDescent="0.3">
      <c r="A725" t="s">
        <v>1967</v>
      </c>
      <c r="B725" t="s">
        <v>398</v>
      </c>
      <c r="C725" t="s">
        <v>399</v>
      </c>
      <c r="D725" t="s">
        <v>1968</v>
      </c>
      <c r="E725" t="s">
        <v>152</v>
      </c>
      <c r="F725" t="s">
        <v>153</v>
      </c>
      <c r="G725" t="s">
        <v>202</v>
      </c>
      <c r="I725" t="s">
        <v>155</v>
      </c>
      <c r="J725" t="s">
        <v>156</v>
      </c>
      <c r="U725" s="8">
        <v>43227</v>
      </c>
      <c r="V725" t="s">
        <v>157</v>
      </c>
      <c r="W725" t="s">
        <v>157</v>
      </c>
      <c r="X725" t="s">
        <v>156</v>
      </c>
      <c r="Z725" t="s">
        <v>1960</v>
      </c>
      <c r="AZ725">
        <v>4.4000000000000004</v>
      </c>
      <c r="BA725">
        <v>2118.8000000000002</v>
      </c>
      <c r="BB725">
        <v>126.04</v>
      </c>
      <c r="BC725">
        <v>16.809999999999999</v>
      </c>
      <c r="BD725">
        <v>10.050000000000001</v>
      </c>
      <c r="BE725">
        <v>0.96379999999999999</v>
      </c>
      <c r="BF725">
        <v>4500</v>
      </c>
      <c r="BG725">
        <v>80.7</v>
      </c>
      <c r="BK725" t="s">
        <v>156</v>
      </c>
      <c r="BL725" t="s">
        <v>156</v>
      </c>
      <c r="BM725" t="s">
        <v>156</v>
      </c>
      <c r="BV725" s="8">
        <v>43406</v>
      </c>
      <c r="BW725" t="s">
        <v>156</v>
      </c>
      <c r="BX725" t="s">
        <v>156</v>
      </c>
      <c r="BY725" t="s">
        <v>156</v>
      </c>
      <c r="CF725" t="s">
        <v>159</v>
      </c>
      <c r="CN725" t="s">
        <v>156</v>
      </c>
    </row>
    <row r="726" spans="1:92" hidden="1" x14ac:dyDescent="0.3">
      <c r="A726" t="s">
        <v>1969</v>
      </c>
      <c r="B726" t="s">
        <v>1970</v>
      </c>
      <c r="C726" t="s">
        <v>1971</v>
      </c>
      <c r="D726" t="s">
        <v>1972</v>
      </c>
      <c r="E726" t="s">
        <v>152</v>
      </c>
      <c r="F726" t="s">
        <v>153</v>
      </c>
      <c r="G726" t="s">
        <v>154</v>
      </c>
      <c r="I726" t="s">
        <v>155</v>
      </c>
      <c r="J726" t="s">
        <v>156</v>
      </c>
      <c r="U726" s="8">
        <v>43224</v>
      </c>
      <c r="V726" t="s">
        <v>189</v>
      </c>
      <c r="W726" t="s">
        <v>1973</v>
      </c>
      <c r="X726" t="s">
        <v>156</v>
      </c>
      <c r="Z726" t="s">
        <v>1974</v>
      </c>
      <c r="AZ726">
        <v>4.4000000000000004</v>
      </c>
      <c r="BA726">
        <v>2200</v>
      </c>
      <c r="BB726">
        <v>125</v>
      </c>
      <c r="BC726">
        <v>17.5</v>
      </c>
      <c r="BD726">
        <v>10.199999999999999</v>
      </c>
      <c r="BE726">
        <v>0.99199999999999999</v>
      </c>
      <c r="BF726">
        <v>5000</v>
      </c>
      <c r="BG726">
        <v>81.5</v>
      </c>
      <c r="BK726" t="s">
        <v>156</v>
      </c>
      <c r="BL726" t="s">
        <v>156</v>
      </c>
      <c r="BM726" t="s">
        <v>156</v>
      </c>
      <c r="BV726" s="8">
        <v>43406</v>
      </c>
      <c r="BW726" t="s">
        <v>156</v>
      </c>
      <c r="BX726" t="s">
        <v>156</v>
      </c>
      <c r="BY726" t="s">
        <v>156</v>
      </c>
      <c r="CF726" t="s">
        <v>159</v>
      </c>
      <c r="CN726" t="s">
        <v>156</v>
      </c>
    </row>
    <row r="727" spans="1:92" hidden="1" x14ac:dyDescent="0.3">
      <c r="A727" t="s">
        <v>1975</v>
      </c>
      <c r="B727" t="s">
        <v>1970</v>
      </c>
      <c r="C727" t="s">
        <v>1971</v>
      </c>
      <c r="D727" t="s">
        <v>1976</v>
      </c>
      <c r="E727" t="s">
        <v>152</v>
      </c>
      <c r="F727" t="s">
        <v>153</v>
      </c>
      <c r="G727" t="s">
        <v>154</v>
      </c>
      <c r="I727" t="s">
        <v>155</v>
      </c>
      <c r="J727" t="s">
        <v>162</v>
      </c>
      <c r="L727">
        <v>2108.1</v>
      </c>
      <c r="M727">
        <v>122.04</v>
      </c>
      <c r="N727">
        <v>17.27</v>
      </c>
      <c r="O727">
        <v>9.01</v>
      </c>
      <c r="P727">
        <v>0.96599999999999997</v>
      </c>
      <c r="Q727">
        <v>2941</v>
      </c>
      <c r="R727">
        <v>83.2</v>
      </c>
      <c r="S727">
        <v>5</v>
      </c>
      <c r="T727">
        <v>50000</v>
      </c>
      <c r="U727" s="8">
        <v>43224</v>
      </c>
      <c r="V727" t="s">
        <v>157</v>
      </c>
      <c r="W727" t="s">
        <v>157</v>
      </c>
      <c r="X727" t="s">
        <v>156</v>
      </c>
      <c r="Z727" t="s">
        <v>1977</v>
      </c>
      <c r="AP727">
        <v>84.1</v>
      </c>
      <c r="AR727">
        <v>1.24</v>
      </c>
      <c r="AS727">
        <v>1.28</v>
      </c>
      <c r="AZ727">
        <v>4.4000000000000004</v>
      </c>
      <c r="BA727">
        <v>2100</v>
      </c>
      <c r="BB727">
        <v>120</v>
      </c>
      <c r="BC727">
        <v>17.5</v>
      </c>
      <c r="BD727">
        <v>20</v>
      </c>
      <c r="BE727">
        <v>0.9</v>
      </c>
      <c r="BF727">
        <v>3000</v>
      </c>
      <c r="BG727">
        <v>80</v>
      </c>
      <c r="BK727" t="s">
        <v>156</v>
      </c>
      <c r="BL727" t="s">
        <v>156</v>
      </c>
      <c r="BM727" t="s">
        <v>156</v>
      </c>
      <c r="BV727" s="8">
        <v>43406</v>
      </c>
      <c r="BW727" t="s">
        <v>156</v>
      </c>
      <c r="BX727" t="s">
        <v>156</v>
      </c>
      <c r="BY727" t="s">
        <v>156</v>
      </c>
      <c r="CF727" t="s">
        <v>159</v>
      </c>
      <c r="CN727" t="s">
        <v>156</v>
      </c>
    </row>
    <row r="728" spans="1:92" hidden="1" x14ac:dyDescent="0.3">
      <c r="A728" t="s">
        <v>1978</v>
      </c>
      <c r="B728" t="s">
        <v>1970</v>
      </c>
      <c r="C728" t="s">
        <v>1971</v>
      </c>
      <c r="D728" t="s">
        <v>1979</v>
      </c>
      <c r="E728" t="s">
        <v>152</v>
      </c>
      <c r="F728" t="s">
        <v>153</v>
      </c>
      <c r="G728" t="s">
        <v>154</v>
      </c>
      <c r="I728" t="s">
        <v>155</v>
      </c>
      <c r="J728" t="s">
        <v>156</v>
      </c>
      <c r="U728" s="8">
        <v>43224</v>
      </c>
      <c r="V728" t="s">
        <v>157</v>
      </c>
      <c r="W728" t="s">
        <v>157</v>
      </c>
      <c r="X728" t="s">
        <v>156</v>
      </c>
      <c r="Z728" t="s">
        <v>1977</v>
      </c>
      <c r="AZ728">
        <v>4.4000000000000004</v>
      </c>
      <c r="BA728">
        <v>2145</v>
      </c>
      <c r="BB728">
        <v>122</v>
      </c>
      <c r="BC728">
        <v>17.5</v>
      </c>
      <c r="BD728">
        <v>20</v>
      </c>
      <c r="BE728">
        <v>0.9</v>
      </c>
      <c r="BF728">
        <v>4000</v>
      </c>
      <c r="BG728">
        <v>80</v>
      </c>
      <c r="BK728" t="s">
        <v>156</v>
      </c>
      <c r="BL728" t="s">
        <v>156</v>
      </c>
      <c r="BM728" t="s">
        <v>156</v>
      </c>
      <c r="BV728" s="8">
        <v>43406</v>
      </c>
      <c r="BW728" t="s">
        <v>156</v>
      </c>
      <c r="BX728" t="s">
        <v>156</v>
      </c>
      <c r="BY728" t="s">
        <v>156</v>
      </c>
      <c r="CF728" t="s">
        <v>159</v>
      </c>
      <c r="CN728" t="s">
        <v>156</v>
      </c>
    </row>
    <row r="729" spans="1:92" hidden="1" x14ac:dyDescent="0.3">
      <c r="A729" t="s">
        <v>1980</v>
      </c>
      <c r="B729" t="s">
        <v>1970</v>
      </c>
      <c r="C729" t="s">
        <v>1971</v>
      </c>
      <c r="D729" t="s">
        <v>1981</v>
      </c>
      <c r="E729" t="s">
        <v>152</v>
      </c>
      <c r="F729" t="s">
        <v>153</v>
      </c>
      <c r="G729" t="s">
        <v>154</v>
      </c>
      <c r="I729" t="s">
        <v>155</v>
      </c>
      <c r="J729" t="s">
        <v>156</v>
      </c>
      <c r="U729" s="8">
        <v>43224</v>
      </c>
      <c r="V729" t="s">
        <v>189</v>
      </c>
      <c r="W729" t="s">
        <v>1973</v>
      </c>
      <c r="X729" t="s">
        <v>156</v>
      </c>
      <c r="Z729" t="s">
        <v>1974</v>
      </c>
      <c r="AZ729">
        <v>4.4000000000000004</v>
      </c>
      <c r="BA729">
        <v>2200</v>
      </c>
      <c r="BB729">
        <v>125</v>
      </c>
      <c r="BC729">
        <v>17.5</v>
      </c>
      <c r="BD729">
        <v>10.199999999999999</v>
      </c>
      <c r="BE729">
        <v>0.99199999999999999</v>
      </c>
      <c r="BF729">
        <v>4000</v>
      </c>
      <c r="BG729">
        <v>81.5</v>
      </c>
      <c r="BK729" t="s">
        <v>156</v>
      </c>
      <c r="BL729" t="s">
        <v>156</v>
      </c>
      <c r="BM729" t="s">
        <v>156</v>
      </c>
      <c r="BV729" s="8">
        <v>43406</v>
      </c>
      <c r="BW729" t="s">
        <v>156</v>
      </c>
      <c r="BX729" t="s">
        <v>156</v>
      </c>
      <c r="BY729" t="s">
        <v>156</v>
      </c>
      <c r="CF729" t="s">
        <v>159</v>
      </c>
      <c r="CN729" t="s">
        <v>156</v>
      </c>
    </row>
    <row r="730" spans="1:92" hidden="1" x14ac:dyDescent="0.3">
      <c r="A730" t="s">
        <v>1982</v>
      </c>
      <c r="B730" t="s">
        <v>1970</v>
      </c>
      <c r="C730" t="s">
        <v>1971</v>
      </c>
      <c r="D730" t="s">
        <v>1983</v>
      </c>
      <c r="E730" t="s">
        <v>152</v>
      </c>
      <c r="F730" t="s">
        <v>153</v>
      </c>
      <c r="G730" t="s">
        <v>154</v>
      </c>
      <c r="I730" t="s">
        <v>155</v>
      </c>
      <c r="J730" t="s">
        <v>162</v>
      </c>
      <c r="L730">
        <v>2112.71</v>
      </c>
      <c r="M730">
        <v>119.7</v>
      </c>
      <c r="N730">
        <v>17.649999999999999</v>
      </c>
      <c r="O730">
        <v>10.199999999999999</v>
      </c>
      <c r="P730">
        <v>0.96940000000000004</v>
      </c>
      <c r="Q730">
        <v>2945</v>
      </c>
      <c r="R730">
        <v>82.4</v>
      </c>
      <c r="S730">
        <v>5</v>
      </c>
      <c r="T730">
        <v>50000</v>
      </c>
      <c r="U730" s="8">
        <v>43224</v>
      </c>
      <c r="V730" t="s">
        <v>189</v>
      </c>
      <c r="W730" t="s">
        <v>1973</v>
      </c>
      <c r="X730" t="s">
        <v>156</v>
      </c>
      <c r="Z730" t="s">
        <v>1974</v>
      </c>
      <c r="AP730">
        <v>85.6</v>
      </c>
      <c r="AR730">
        <v>1.26</v>
      </c>
      <c r="AS730">
        <v>1.24</v>
      </c>
      <c r="AZ730">
        <v>4.4000000000000004</v>
      </c>
      <c r="BA730">
        <v>2200</v>
      </c>
      <c r="BB730">
        <v>125</v>
      </c>
      <c r="BC730">
        <v>17.5</v>
      </c>
      <c r="BD730">
        <v>10.199999999999999</v>
      </c>
      <c r="BE730">
        <v>0.99199999999999999</v>
      </c>
      <c r="BF730">
        <v>3000</v>
      </c>
      <c r="BG730">
        <v>82.4</v>
      </c>
      <c r="BK730" t="s">
        <v>156</v>
      </c>
      <c r="BL730" t="s">
        <v>156</v>
      </c>
      <c r="BM730" t="s">
        <v>156</v>
      </c>
      <c r="BV730" s="8">
        <v>43406</v>
      </c>
      <c r="BW730" t="s">
        <v>156</v>
      </c>
      <c r="BX730" t="s">
        <v>156</v>
      </c>
      <c r="BY730" t="s">
        <v>156</v>
      </c>
      <c r="CF730" t="s">
        <v>159</v>
      </c>
      <c r="CN730" t="s">
        <v>156</v>
      </c>
    </row>
    <row r="731" spans="1:92" hidden="1" x14ac:dyDescent="0.3">
      <c r="A731" t="s">
        <v>1984</v>
      </c>
      <c r="B731" t="s">
        <v>1970</v>
      </c>
      <c r="C731" t="s">
        <v>1971</v>
      </c>
      <c r="D731" t="s">
        <v>1985</v>
      </c>
      <c r="E731" t="s">
        <v>152</v>
      </c>
      <c r="F731" t="s">
        <v>153</v>
      </c>
      <c r="G731" t="s">
        <v>154</v>
      </c>
      <c r="I731" t="s">
        <v>155</v>
      </c>
      <c r="J731" t="s">
        <v>156</v>
      </c>
      <c r="U731" s="8">
        <v>43224</v>
      </c>
      <c r="V731" t="s">
        <v>157</v>
      </c>
      <c r="W731" t="s">
        <v>157</v>
      </c>
      <c r="X731" t="s">
        <v>156</v>
      </c>
      <c r="Z731" t="s">
        <v>1977</v>
      </c>
      <c r="AZ731">
        <v>4.4000000000000004</v>
      </c>
      <c r="BA731">
        <v>2145</v>
      </c>
      <c r="BB731">
        <v>122</v>
      </c>
      <c r="BC731">
        <v>17.5</v>
      </c>
      <c r="BD731">
        <v>20</v>
      </c>
      <c r="BE731">
        <v>0.9</v>
      </c>
      <c r="BF731">
        <v>5000</v>
      </c>
      <c r="BG731">
        <v>80</v>
      </c>
      <c r="BK731" t="s">
        <v>156</v>
      </c>
      <c r="BL731" t="s">
        <v>156</v>
      </c>
      <c r="BM731" t="s">
        <v>156</v>
      </c>
      <c r="BV731" s="8">
        <v>43406</v>
      </c>
      <c r="BW731" t="s">
        <v>156</v>
      </c>
      <c r="BX731" t="s">
        <v>156</v>
      </c>
      <c r="BY731" t="s">
        <v>156</v>
      </c>
      <c r="CF731" t="s">
        <v>159</v>
      </c>
      <c r="CN731" t="s">
        <v>156</v>
      </c>
    </row>
    <row r="732" spans="1:92" x14ac:dyDescent="0.3">
      <c r="A732" t="s">
        <v>1986</v>
      </c>
      <c r="B732" t="s">
        <v>1987</v>
      </c>
      <c r="C732" t="s">
        <v>1988</v>
      </c>
      <c r="D732" t="s">
        <v>1989</v>
      </c>
      <c r="E732" t="s">
        <v>152</v>
      </c>
      <c r="F732" t="s">
        <v>153</v>
      </c>
      <c r="G732" t="s">
        <v>202</v>
      </c>
      <c r="I732" t="s">
        <v>155</v>
      </c>
      <c r="J732" t="s">
        <v>156</v>
      </c>
      <c r="U732" s="8">
        <v>43223</v>
      </c>
      <c r="V732" t="s">
        <v>157</v>
      </c>
      <c r="W732" t="s">
        <v>157</v>
      </c>
      <c r="X732" t="s">
        <v>156</v>
      </c>
      <c r="Z732" t="s">
        <v>1990</v>
      </c>
      <c r="AZ732">
        <v>4.4000000000000004</v>
      </c>
      <c r="BA732">
        <v>2298.6999999999998</v>
      </c>
      <c r="BB732">
        <v>120.1</v>
      </c>
      <c r="BC732">
        <v>19.100000000000001</v>
      </c>
      <c r="BD732">
        <v>13.3</v>
      </c>
      <c r="BE732">
        <v>0.92500000000000004</v>
      </c>
      <c r="BF732">
        <v>4970</v>
      </c>
      <c r="BG732">
        <v>83.3</v>
      </c>
      <c r="BK732" t="s">
        <v>156</v>
      </c>
      <c r="BL732" t="s">
        <v>156</v>
      </c>
      <c r="BM732" t="s">
        <v>156</v>
      </c>
      <c r="BV732" s="8">
        <v>43406</v>
      </c>
      <c r="BW732" t="s">
        <v>156</v>
      </c>
      <c r="BX732" t="s">
        <v>156</v>
      </c>
      <c r="BY732" t="s">
        <v>156</v>
      </c>
      <c r="CF732" t="s">
        <v>159</v>
      </c>
      <c r="CN732" t="s">
        <v>156</v>
      </c>
    </row>
    <row r="733" spans="1:92" x14ac:dyDescent="0.3">
      <c r="A733" t="s">
        <v>1991</v>
      </c>
      <c r="B733" t="s">
        <v>398</v>
      </c>
      <c r="C733" t="s">
        <v>399</v>
      </c>
      <c r="D733" t="s">
        <v>1992</v>
      </c>
      <c r="E733" t="s">
        <v>152</v>
      </c>
      <c r="F733" t="s">
        <v>153</v>
      </c>
      <c r="G733" t="s">
        <v>202</v>
      </c>
      <c r="I733" t="s">
        <v>155</v>
      </c>
      <c r="J733" t="s">
        <v>156</v>
      </c>
      <c r="U733" s="8">
        <v>43221</v>
      </c>
      <c r="V733" t="s">
        <v>157</v>
      </c>
      <c r="W733" t="s">
        <v>157</v>
      </c>
      <c r="X733" t="s">
        <v>156</v>
      </c>
      <c r="Z733" t="s">
        <v>1993</v>
      </c>
      <c r="AZ733">
        <v>4.4000000000000004</v>
      </c>
      <c r="BA733">
        <v>1974.9</v>
      </c>
      <c r="BB733">
        <v>129.08000000000001</v>
      </c>
      <c r="BC733">
        <v>15.3</v>
      </c>
      <c r="BD733">
        <v>9.59</v>
      </c>
      <c r="BE733">
        <v>0.96199999999999997</v>
      </c>
      <c r="BF733">
        <v>4000</v>
      </c>
      <c r="BG733">
        <v>80.7</v>
      </c>
      <c r="BK733" t="s">
        <v>156</v>
      </c>
      <c r="BL733" t="s">
        <v>156</v>
      </c>
      <c r="BM733" t="s">
        <v>156</v>
      </c>
      <c r="BV733" s="8">
        <v>43406</v>
      </c>
      <c r="BW733" t="s">
        <v>156</v>
      </c>
      <c r="BX733" t="s">
        <v>156</v>
      </c>
      <c r="BY733" t="s">
        <v>156</v>
      </c>
      <c r="CF733" t="s">
        <v>159</v>
      </c>
      <c r="CN733" t="s">
        <v>156</v>
      </c>
    </row>
    <row r="734" spans="1:92" x14ac:dyDescent="0.3">
      <c r="A734" t="s">
        <v>1994</v>
      </c>
      <c r="B734" t="s">
        <v>398</v>
      </c>
      <c r="C734" t="s">
        <v>399</v>
      </c>
      <c r="D734" t="s">
        <v>1995</v>
      </c>
      <c r="E734" t="s">
        <v>152</v>
      </c>
      <c r="F734" t="s">
        <v>153</v>
      </c>
      <c r="G734" t="s">
        <v>202</v>
      </c>
      <c r="I734" t="s">
        <v>155</v>
      </c>
      <c r="J734" t="s">
        <v>156</v>
      </c>
      <c r="U734" s="8">
        <v>43221</v>
      </c>
      <c r="V734" t="s">
        <v>157</v>
      </c>
      <c r="W734" t="s">
        <v>157</v>
      </c>
      <c r="X734" t="s">
        <v>156</v>
      </c>
      <c r="Z734" t="s">
        <v>1993</v>
      </c>
      <c r="AZ734">
        <v>4.4000000000000004</v>
      </c>
      <c r="BA734">
        <v>1974.9</v>
      </c>
      <c r="BB734">
        <v>129.08000000000001</v>
      </c>
      <c r="BC734">
        <v>15.3</v>
      </c>
      <c r="BD734">
        <v>9.59</v>
      </c>
      <c r="BE734">
        <v>0.96199999999999997</v>
      </c>
      <c r="BF734">
        <v>3500</v>
      </c>
      <c r="BG734">
        <v>80.7</v>
      </c>
      <c r="BK734" t="s">
        <v>156</v>
      </c>
      <c r="BL734" t="s">
        <v>156</v>
      </c>
      <c r="BM734" t="s">
        <v>156</v>
      </c>
      <c r="BV734" s="8">
        <v>43406</v>
      </c>
      <c r="BW734" t="s">
        <v>156</v>
      </c>
      <c r="BX734" t="s">
        <v>156</v>
      </c>
      <c r="BY734" t="s">
        <v>156</v>
      </c>
      <c r="CF734" t="s">
        <v>159</v>
      </c>
      <c r="CN734" t="s">
        <v>156</v>
      </c>
    </row>
    <row r="735" spans="1:92" x14ac:dyDescent="0.3">
      <c r="A735" t="s">
        <v>1996</v>
      </c>
      <c r="B735" t="s">
        <v>398</v>
      </c>
      <c r="C735" t="s">
        <v>399</v>
      </c>
      <c r="D735" t="s">
        <v>1997</v>
      </c>
      <c r="E735" t="s">
        <v>152</v>
      </c>
      <c r="F735" t="s">
        <v>153</v>
      </c>
      <c r="G735" t="s">
        <v>202</v>
      </c>
      <c r="I735" t="s">
        <v>155</v>
      </c>
      <c r="J735" t="s">
        <v>156</v>
      </c>
      <c r="U735" s="8">
        <v>43221</v>
      </c>
      <c r="V735" t="s">
        <v>157</v>
      </c>
      <c r="W735" t="s">
        <v>157</v>
      </c>
      <c r="X735" t="s">
        <v>156</v>
      </c>
      <c r="Z735" t="s">
        <v>1993</v>
      </c>
      <c r="AZ735">
        <v>4.4000000000000004</v>
      </c>
      <c r="BA735">
        <v>1974.9</v>
      </c>
      <c r="BB735">
        <v>129.08000000000001</v>
      </c>
      <c r="BC735">
        <v>15.3</v>
      </c>
      <c r="BD735">
        <v>9.59</v>
      </c>
      <c r="BE735">
        <v>0.96199999999999997</v>
      </c>
      <c r="BF735">
        <v>4500</v>
      </c>
      <c r="BG735">
        <v>80.7</v>
      </c>
      <c r="BK735" t="s">
        <v>156</v>
      </c>
      <c r="BL735" t="s">
        <v>156</v>
      </c>
      <c r="BM735" t="s">
        <v>156</v>
      </c>
      <c r="BV735" s="8">
        <v>43406</v>
      </c>
      <c r="BW735" t="s">
        <v>156</v>
      </c>
      <c r="BX735" t="s">
        <v>156</v>
      </c>
      <c r="BY735" t="s">
        <v>156</v>
      </c>
      <c r="CF735" t="s">
        <v>159</v>
      </c>
      <c r="CN735" t="s">
        <v>156</v>
      </c>
    </row>
    <row r="736" spans="1:92" x14ac:dyDescent="0.3">
      <c r="A736" t="s">
        <v>1998</v>
      </c>
      <c r="B736" t="s">
        <v>398</v>
      </c>
      <c r="C736" t="s">
        <v>399</v>
      </c>
      <c r="D736" t="s">
        <v>1999</v>
      </c>
      <c r="E736" t="s">
        <v>152</v>
      </c>
      <c r="F736" t="s">
        <v>153</v>
      </c>
      <c r="G736" t="s">
        <v>202</v>
      </c>
      <c r="I736" t="s">
        <v>155</v>
      </c>
      <c r="J736" t="s">
        <v>156</v>
      </c>
      <c r="U736" s="8">
        <v>43221</v>
      </c>
      <c r="V736" t="s">
        <v>157</v>
      </c>
      <c r="W736" t="s">
        <v>157</v>
      </c>
      <c r="X736" t="s">
        <v>156</v>
      </c>
      <c r="Z736" t="s">
        <v>1993</v>
      </c>
      <c r="AZ736">
        <v>4.4000000000000004</v>
      </c>
      <c r="BA736">
        <v>2067.8000000000002</v>
      </c>
      <c r="BB736">
        <v>135.41999999999999</v>
      </c>
      <c r="BC736">
        <v>15.27</v>
      </c>
      <c r="BD736">
        <v>9.59</v>
      </c>
      <c r="BE736">
        <v>0.96199999999999997</v>
      </c>
      <c r="BF736">
        <v>5000</v>
      </c>
      <c r="BG736">
        <v>82.5</v>
      </c>
      <c r="BK736" t="s">
        <v>156</v>
      </c>
      <c r="BL736" t="s">
        <v>156</v>
      </c>
      <c r="BM736" t="s">
        <v>156</v>
      </c>
      <c r="BV736" s="8">
        <v>43406</v>
      </c>
      <c r="BW736" t="s">
        <v>156</v>
      </c>
      <c r="BX736" t="s">
        <v>156</v>
      </c>
      <c r="BY736" t="s">
        <v>156</v>
      </c>
      <c r="CF736" t="s">
        <v>159</v>
      </c>
      <c r="CN736" t="s">
        <v>156</v>
      </c>
    </row>
    <row r="737" spans="1:92" x14ac:dyDescent="0.3">
      <c r="A737" t="s">
        <v>2000</v>
      </c>
      <c r="B737" t="s">
        <v>398</v>
      </c>
      <c r="C737" t="s">
        <v>399</v>
      </c>
      <c r="D737" t="s">
        <v>2001</v>
      </c>
      <c r="E737" t="s">
        <v>152</v>
      </c>
      <c r="F737" t="s">
        <v>153</v>
      </c>
      <c r="G737" t="s">
        <v>202</v>
      </c>
      <c r="I737" t="s">
        <v>155</v>
      </c>
      <c r="J737" t="s">
        <v>162</v>
      </c>
      <c r="L737">
        <v>1974.9</v>
      </c>
      <c r="M737">
        <v>129.08000000000001</v>
      </c>
      <c r="N737">
        <v>15.3</v>
      </c>
      <c r="O737">
        <v>9.59</v>
      </c>
      <c r="P737">
        <v>0.96199999999999997</v>
      </c>
      <c r="Q737">
        <v>2989</v>
      </c>
      <c r="R737">
        <v>80.7</v>
      </c>
      <c r="S737">
        <v>5</v>
      </c>
      <c r="T737">
        <v>50000</v>
      </c>
      <c r="U737" s="8">
        <v>43221</v>
      </c>
      <c r="V737" t="s">
        <v>157</v>
      </c>
      <c r="W737" t="s">
        <v>157</v>
      </c>
      <c r="X737" t="s">
        <v>156</v>
      </c>
      <c r="Z737" t="s">
        <v>1993</v>
      </c>
      <c r="AP737">
        <v>79.5</v>
      </c>
      <c r="AR737">
        <v>1.1399999999999999</v>
      </c>
      <c r="AS737">
        <v>1.22</v>
      </c>
      <c r="AZ737">
        <v>4.4000000000000004</v>
      </c>
      <c r="BA737">
        <v>1974.9</v>
      </c>
      <c r="BB737">
        <v>129.08000000000001</v>
      </c>
      <c r="BC737">
        <v>15.3</v>
      </c>
      <c r="BD737">
        <v>9.59</v>
      </c>
      <c r="BE737">
        <v>0.96199999999999997</v>
      </c>
      <c r="BF737">
        <v>3000</v>
      </c>
      <c r="BG737">
        <v>80.7</v>
      </c>
      <c r="BK737" t="s">
        <v>156</v>
      </c>
      <c r="BL737" t="s">
        <v>156</v>
      </c>
      <c r="BM737" t="s">
        <v>156</v>
      </c>
      <c r="BV737" s="8">
        <v>43406</v>
      </c>
      <c r="BW737" t="s">
        <v>156</v>
      </c>
      <c r="BX737" t="s">
        <v>156</v>
      </c>
      <c r="BY737" t="s">
        <v>156</v>
      </c>
      <c r="CF737" t="s">
        <v>159</v>
      </c>
      <c r="CN737" t="s">
        <v>156</v>
      </c>
    </row>
    <row r="738" spans="1:92" hidden="1" x14ac:dyDescent="0.3">
      <c r="A738" t="s">
        <v>2002</v>
      </c>
      <c r="B738" t="s">
        <v>706</v>
      </c>
      <c r="C738" t="s">
        <v>707</v>
      </c>
      <c r="D738" t="s">
        <v>2003</v>
      </c>
      <c r="E738" t="s">
        <v>152</v>
      </c>
      <c r="F738" t="s">
        <v>153</v>
      </c>
      <c r="G738" t="s">
        <v>154</v>
      </c>
      <c r="I738" t="s">
        <v>155</v>
      </c>
      <c r="J738" t="s">
        <v>156</v>
      </c>
      <c r="U738" s="8">
        <v>42831</v>
      </c>
      <c r="V738" t="s">
        <v>157</v>
      </c>
      <c r="W738" t="s">
        <v>157</v>
      </c>
      <c r="X738" t="s">
        <v>156</v>
      </c>
      <c r="Z738" t="s">
        <v>1859</v>
      </c>
      <c r="AZ738">
        <v>4.4000000000000004</v>
      </c>
      <c r="BA738">
        <v>1800</v>
      </c>
      <c r="BB738">
        <v>124</v>
      </c>
      <c r="BC738">
        <v>14.5</v>
      </c>
      <c r="BD738">
        <v>13.61</v>
      </c>
      <c r="BE738">
        <v>0.95</v>
      </c>
      <c r="BF738">
        <v>4000</v>
      </c>
      <c r="BG738">
        <v>82</v>
      </c>
      <c r="BK738" t="s">
        <v>156</v>
      </c>
      <c r="BL738" t="s">
        <v>156</v>
      </c>
      <c r="BM738" t="s">
        <v>156</v>
      </c>
      <c r="BN738" s="8">
        <v>43222</v>
      </c>
      <c r="BO738">
        <v>4.3</v>
      </c>
      <c r="BQ738" t="s">
        <v>155</v>
      </c>
      <c r="BV738" s="8">
        <v>43406</v>
      </c>
      <c r="BW738" t="s">
        <v>156</v>
      </c>
      <c r="BX738" t="s">
        <v>156</v>
      </c>
      <c r="BY738" t="s">
        <v>156</v>
      </c>
      <c r="CF738" t="s">
        <v>159</v>
      </c>
      <c r="CN738" t="s">
        <v>156</v>
      </c>
    </row>
    <row r="739" spans="1:92" hidden="1" x14ac:dyDescent="0.3">
      <c r="A739" t="s">
        <v>2004</v>
      </c>
      <c r="B739" t="s">
        <v>706</v>
      </c>
      <c r="C739" t="s">
        <v>707</v>
      </c>
      <c r="D739" t="s">
        <v>2005</v>
      </c>
      <c r="E739" t="s">
        <v>152</v>
      </c>
      <c r="F739" t="s">
        <v>153</v>
      </c>
      <c r="G739" t="s">
        <v>154</v>
      </c>
      <c r="I739" t="s">
        <v>155</v>
      </c>
      <c r="J739" t="s">
        <v>156</v>
      </c>
      <c r="U739" s="8">
        <v>42831</v>
      </c>
      <c r="V739" t="s">
        <v>157</v>
      </c>
      <c r="W739" t="s">
        <v>157</v>
      </c>
      <c r="X739" t="s">
        <v>156</v>
      </c>
      <c r="Z739" t="s">
        <v>1716</v>
      </c>
      <c r="AZ739">
        <v>4.4000000000000004</v>
      </c>
      <c r="BA739">
        <v>2200</v>
      </c>
      <c r="BB739">
        <v>124</v>
      </c>
      <c r="BC739">
        <v>18</v>
      </c>
      <c r="BD739">
        <v>10.199999999999999</v>
      </c>
      <c r="BE739">
        <v>0.97</v>
      </c>
      <c r="BF739">
        <v>5000</v>
      </c>
      <c r="BG739">
        <v>82</v>
      </c>
      <c r="BK739" t="s">
        <v>156</v>
      </c>
      <c r="BL739" t="s">
        <v>156</v>
      </c>
      <c r="BM739" t="s">
        <v>156</v>
      </c>
      <c r="BN739" s="8">
        <v>43222</v>
      </c>
      <c r="BO739">
        <v>4.3</v>
      </c>
      <c r="BQ739" t="s">
        <v>155</v>
      </c>
      <c r="BV739" s="8">
        <v>43406</v>
      </c>
      <c r="BW739" t="s">
        <v>156</v>
      </c>
      <c r="BX739" t="s">
        <v>156</v>
      </c>
      <c r="BY739" t="s">
        <v>156</v>
      </c>
      <c r="CF739" t="s">
        <v>159</v>
      </c>
      <c r="CN739" t="s">
        <v>156</v>
      </c>
    </row>
    <row r="740" spans="1:92" hidden="1" x14ac:dyDescent="0.3">
      <c r="A740" t="s">
        <v>2006</v>
      </c>
      <c r="B740" t="s">
        <v>706</v>
      </c>
      <c r="C740" t="s">
        <v>707</v>
      </c>
      <c r="D740" t="s">
        <v>2007</v>
      </c>
      <c r="E740" t="s">
        <v>152</v>
      </c>
      <c r="F740" t="s">
        <v>153</v>
      </c>
      <c r="G740" t="s">
        <v>154</v>
      </c>
      <c r="I740" t="s">
        <v>155</v>
      </c>
      <c r="J740" t="s">
        <v>156</v>
      </c>
      <c r="U740" s="8">
        <v>42395</v>
      </c>
      <c r="V740" t="s">
        <v>157</v>
      </c>
      <c r="W740" t="s">
        <v>157</v>
      </c>
      <c r="X740" t="s">
        <v>156</v>
      </c>
      <c r="Z740" t="s">
        <v>2008</v>
      </c>
      <c r="AZ740">
        <v>4.4000000000000004</v>
      </c>
      <c r="BA740">
        <v>2300</v>
      </c>
      <c r="BB740">
        <v>121.1</v>
      </c>
      <c r="BC740">
        <v>19</v>
      </c>
      <c r="BD740">
        <v>20</v>
      </c>
      <c r="BE740">
        <v>0.9</v>
      </c>
      <c r="BF740">
        <v>5000</v>
      </c>
      <c r="BG740">
        <v>83</v>
      </c>
      <c r="BK740" t="s">
        <v>156</v>
      </c>
      <c r="BL740" t="s">
        <v>156</v>
      </c>
      <c r="BM740" t="s">
        <v>156</v>
      </c>
      <c r="BN740" s="8">
        <v>43222</v>
      </c>
      <c r="BO740">
        <v>4.3</v>
      </c>
      <c r="BQ740" t="s">
        <v>155</v>
      </c>
      <c r="BV740" s="8">
        <v>43406</v>
      </c>
      <c r="BW740" t="s">
        <v>156</v>
      </c>
      <c r="BX740" t="s">
        <v>156</v>
      </c>
      <c r="BY740" t="s">
        <v>156</v>
      </c>
      <c r="CF740" t="s">
        <v>159</v>
      </c>
      <c r="CN740" t="s">
        <v>156</v>
      </c>
    </row>
    <row r="741" spans="1:92" hidden="1" x14ac:dyDescent="0.3">
      <c r="A741" t="s">
        <v>2009</v>
      </c>
      <c r="B741" t="s">
        <v>2010</v>
      </c>
      <c r="C741" t="s">
        <v>2011</v>
      </c>
      <c r="D741" t="s">
        <v>2012</v>
      </c>
      <c r="E741" t="s">
        <v>152</v>
      </c>
      <c r="F741" t="s">
        <v>153</v>
      </c>
      <c r="G741" t="s">
        <v>154</v>
      </c>
      <c r="I741" t="s">
        <v>155</v>
      </c>
      <c r="J741" t="s">
        <v>156</v>
      </c>
      <c r="U741" s="8">
        <v>43361</v>
      </c>
      <c r="V741" t="s">
        <v>189</v>
      </c>
      <c r="W741" t="s">
        <v>478</v>
      </c>
      <c r="X741" t="s">
        <v>156</v>
      </c>
      <c r="Z741" t="s">
        <v>2013</v>
      </c>
      <c r="AZ741">
        <v>4.4000000000000004</v>
      </c>
      <c r="BA741">
        <v>2200</v>
      </c>
      <c r="BB741">
        <v>122.2</v>
      </c>
      <c r="BC741">
        <v>18</v>
      </c>
      <c r="BD741">
        <v>20</v>
      </c>
      <c r="BE741">
        <v>0.9</v>
      </c>
      <c r="BF741">
        <v>4000</v>
      </c>
      <c r="BG741">
        <v>80</v>
      </c>
      <c r="BK741" t="s">
        <v>156</v>
      </c>
      <c r="BL741" t="s">
        <v>156</v>
      </c>
      <c r="BM741" t="s">
        <v>156</v>
      </c>
      <c r="BV741" s="8">
        <v>43406</v>
      </c>
      <c r="BW741" t="s">
        <v>156</v>
      </c>
      <c r="BX741" t="s">
        <v>156</v>
      </c>
      <c r="BY741" t="s">
        <v>156</v>
      </c>
      <c r="CF741" t="s">
        <v>159</v>
      </c>
      <c r="CN741" t="s">
        <v>156</v>
      </c>
    </row>
    <row r="742" spans="1:92" hidden="1" x14ac:dyDescent="0.3">
      <c r="A742" t="s">
        <v>2014</v>
      </c>
      <c r="B742" t="s">
        <v>1427</v>
      </c>
      <c r="C742" t="s">
        <v>1428</v>
      </c>
      <c r="D742" t="s">
        <v>2015</v>
      </c>
      <c r="E742" t="s">
        <v>152</v>
      </c>
      <c r="F742" t="s">
        <v>153</v>
      </c>
      <c r="G742" t="s">
        <v>154</v>
      </c>
      <c r="I742" t="s">
        <v>155</v>
      </c>
      <c r="J742" t="s">
        <v>156</v>
      </c>
      <c r="U742" s="8">
        <v>43217</v>
      </c>
      <c r="V742" t="s">
        <v>157</v>
      </c>
      <c r="W742" t="s">
        <v>157</v>
      </c>
      <c r="X742" t="s">
        <v>156</v>
      </c>
      <c r="Z742" t="s">
        <v>2016</v>
      </c>
      <c r="AZ742">
        <v>4.4000000000000004</v>
      </c>
      <c r="BA742">
        <v>2299</v>
      </c>
      <c r="BB742">
        <v>123.84</v>
      </c>
      <c r="BC742">
        <v>18.57</v>
      </c>
      <c r="BD742">
        <v>10</v>
      </c>
      <c r="BE742">
        <v>0.9</v>
      </c>
      <c r="BF742">
        <v>4000</v>
      </c>
      <c r="BG742">
        <v>80</v>
      </c>
      <c r="BK742" t="s">
        <v>156</v>
      </c>
      <c r="BL742" t="s">
        <v>156</v>
      </c>
      <c r="BM742" t="s">
        <v>156</v>
      </c>
      <c r="BV742" s="8">
        <v>43406</v>
      </c>
      <c r="BW742" t="s">
        <v>156</v>
      </c>
      <c r="BX742" t="s">
        <v>156</v>
      </c>
      <c r="BY742" t="s">
        <v>156</v>
      </c>
      <c r="CF742" t="s">
        <v>159</v>
      </c>
      <c r="CN742" t="s">
        <v>156</v>
      </c>
    </row>
    <row r="743" spans="1:92" hidden="1" x14ac:dyDescent="0.3">
      <c r="A743" t="s">
        <v>2017</v>
      </c>
      <c r="B743" t="s">
        <v>1427</v>
      </c>
      <c r="C743" t="s">
        <v>1428</v>
      </c>
      <c r="D743" t="s">
        <v>2018</v>
      </c>
      <c r="E743" t="s">
        <v>152</v>
      </c>
      <c r="F743" t="s">
        <v>153</v>
      </c>
      <c r="G743" t="s">
        <v>154</v>
      </c>
      <c r="I743" t="s">
        <v>155</v>
      </c>
      <c r="J743" t="s">
        <v>162</v>
      </c>
      <c r="L743">
        <v>2189</v>
      </c>
      <c r="M743">
        <v>120.71</v>
      </c>
      <c r="N743">
        <v>18.14</v>
      </c>
      <c r="O743">
        <v>7.96</v>
      </c>
      <c r="P743">
        <v>0.90639999999999998</v>
      </c>
      <c r="Q743">
        <v>2934</v>
      </c>
      <c r="R743">
        <v>81.8</v>
      </c>
      <c r="S743">
        <v>5</v>
      </c>
      <c r="T743">
        <v>50000</v>
      </c>
      <c r="U743" s="8">
        <v>43217</v>
      </c>
      <c r="V743" t="s">
        <v>157</v>
      </c>
      <c r="W743" t="s">
        <v>157</v>
      </c>
      <c r="X743" t="s">
        <v>156</v>
      </c>
      <c r="Z743" t="s">
        <v>2016</v>
      </c>
      <c r="AP743">
        <v>84.3</v>
      </c>
      <c r="AR743">
        <v>1.24</v>
      </c>
      <c r="AS743">
        <v>1.2</v>
      </c>
      <c r="AZ743">
        <v>4.4000000000000004</v>
      </c>
      <c r="BA743">
        <v>2189</v>
      </c>
      <c r="BB743">
        <v>120.67</v>
      </c>
      <c r="BC743">
        <v>18.14</v>
      </c>
      <c r="BD743">
        <v>10</v>
      </c>
      <c r="BE743">
        <v>0.9</v>
      </c>
      <c r="BF743">
        <v>3000</v>
      </c>
      <c r="BG743">
        <v>80</v>
      </c>
      <c r="BK743" t="s">
        <v>156</v>
      </c>
      <c r="BL743" t="s">
        <v>156</v>
      </c>
      <c r="BM743" t="s">
        <v>156</v>
      </c>
      <c r="BV743" s="8">
        <v>43406</v>
      </c>
      <c r="BW743" t="s">
        <v>156</v>
      </c>
      <c r="BX743" t="s">
        <v>156</v>
      </c>
      <c r="BY743" t="s">
        <v>156</v>
      </c>
      <c r="CF743" t="s">
        <v>159</v>
      </c>
      <c r="CN743" t="s">
        <v>156</v>
      </c>
    </row>
    <row r="744" spans="1:92" hidden="1" x14ac:dyDescent="0.3">
      <c r="A744" t="s">
        <v>2019</v>
      </c>
      <c r="B744" t="s">
        <v>1427</v>
      </c>
      <c r="C744" t="s">
        <v>1428</v>
      </c>
      <c r="D744" t="s">
        <v>2020</v>
      </c>
      <c r="E744" t="s">
        <v>152</v>
      </c>
      <c r="F744" t="s">
        <v>153</v>
      </c>
      <c r="G744" t="s">
        <v>154</v>
      </c>
      <c r="I744" t="s">
        <v>155</v>
      </c>
      <c r="J744" t="s">
        <v>156</v>
      </c>
      <c r="U744" s="8">
        <v>43217</v>
      </c>
      <c r="V744" t="s">
        <v>157</v>
      </c>
      <c r="W744" t="s">
        <v>157</v>
      </c>
      <c r="X744" t="s">
        <v>156</v>
      </c>
      <c r="Z744" t="s">
        <v>2016</v>
      </c>
      <c r="AZ744">
        <v>4.4000000000000004</v>
      </c>
      <c r="BA744">
        <v>2244</v>
      </c>
      <c r="BB744">
        <v>120.87</v>
      </c>
      <c r="BC744">
        <v>18.57</v>
      </c>
      <c r="BD744">
        <v>10</v>
      </c>
      <c r="BE744">
        <v>0.9</v>
      </c>
      <c r="BF744">
        <v>3500</v>
      </c>
      <c r="BG744">
        <v>80</v>
      </c>
      <c r="BK744" t="s">
        <v>156</v>
      </c>
      <c r="BL744" t="s">
        <v>156</v>
      </c>
      <c r="BM744" t="s">
        <v>156</v>
      </c>
      <c r="BV744" s="8">
        <v>43406</v>
      </c>
      <c r="BW744" t="s">
        <v>156</v>
      </c>
      <c r="BX744" t="s">
        <v>156</v>
      </c>
      <c r="BY744" t="s">
        <v>156</v>
      </c>
      <c r="CF744" t="s">
        <v>159</v>
      </c>
      <c r="CN744" t="s">
        <v>156</v>
      </c>
    </row>
    <row r="745" spans="1:92" hidden="1" x14ac:dyDescent="0.3">
      <c r="A745" t="s">
        <v>2021</v>
      </c>
      <c r="B745" t="s">
        <v>1427</v>
      </c>
      <c r="C745" t="s">
        <v>1428</v>
      </c>
      <c r="D745" t="s">
        <v>2022</v>
      </c>
      <c r="E745" t="s">
        <v>152</v>
      </c>
      <c r="F745" t="s">
        <v>153</v>
      </c>
      <c r="G745" t="s">
        <v>154</v>
      </c>
      <c r="I745" t="s">
        <v>155</v>
      </c>
      <c r="J745" t="s">
        <v>156</v>
      </c>
      <c r="U745" s="8">
        <v>43217</v>
      </c>
      <c r="V745" t="s">
        <v>157</v>
      </c>
      <c r="W745" t="s">
        <v>157</v>
      </c>
      <c r="X745" t="s">
        <v>156</v>
      </c>
      <c r="Z745" t="s">
        <v>2016</v>
      </c>
      <c r="AZ745">
        <v>4.4000000000000004</v>
      </c>
      <c r="BA745">
        <v>2409</v>
      </c>
      <c r="BB745">
        <v>126.86</v>
      </c>
      <c r="BC745">
        <v>18.989999999999998</v>
      </c>
      <c r="BD745">
        <v>10</v>
      </c>
      <c r="BE745">
        <v>0.9</v>
      </c>
      <c r="BF745">
        <v>5000</v>
      </c>
      <c r="BG745">
        <v>80</v>
      </c>
      <c r="BK745" t="s">
        <v>156</v>
      </c>
      <c r="BL745" t="s">
        <v>156</v>
      </c>
      <c r="BM745" t="s">
        <v>156</v>
      </c>
      <c r="BV745" s="8">
        <v>43406</v>
      </c>
      <c r="BW745" t="s">
        <v>156</v>
      </c>
      <c r="BX745" t="s">
        <v>156</v>
      </c>
      <c r="BY745" t="s">
        <v>156</v>
      </c>
      <c r="CF745" t="s">
        <v>159</v>
      </c>
      <c r="CN745" t="s">
        <v>156</v>
      </c>
    </row>
    <row r="746" spans="1:92" x14ac:dyDescent="0.3">
      <c r="A746" t="s">
        <v>2023</v>
      </c>
      <c r="B746" t="s">
        <v>398</v>
      </c>
      <c r="C746" t="s">
        <v>399</v>
      </c>
      <c r="D746" t="s">
        <v>2024</v>
      </c>
      <c r="E746" t="s">
        <v>152</v>
      </c>
      <c r="F746" t="s">
        <v>153</v>
      </c>
      <c r="G746" t="s">
        <v>202</v>
      </c>
      <c r="I746" t="s">
        <v>155</v>
      </c>
      <c r="J746" t="s">
        <v>156</v>
      </c>
      <c r="U746" s="8">
        <v>43216</v>
      </c>
      <c r="V746" t="s">
        <v>157</v>
      </c>
      <c r="W746" t="s">
        <v>157</v>
      </c>
      <c r="X746" t="s">
        <v>156</v>
      </c>
      <c r="Z746" t="s">
        <v>2025</v>
      </c>
      <c r="AZ746">
        <v>4.4000000000000004</v>
      </c>
      <c r="BA746">
        <v>1763.7</v>
      </c>
      <c r="BB746">
        <v>154.03</v>
      </c>
      <c r="BC746">
        <v>11.45</v>
      </c>
      <c r="BD746">
        <v>9.82</v>
      </c>
      <c r="BE746">
        <v>0.93400000000000005</v>
      </c>
      <c r="BF746">
        <v>4000</v>
      </c>
      <c r="BG746">
        <v>82.6</v>
      </c>
      <c r="BK746" t="s">
        <v>156</v>
      </c>
      <c r="BL746" t="s">
        <v>156</v>
      </c>
      <c r="BM746" t="s">
        <v>156</v>
      </c>
      <c r="BV746" s="8">
        <v>43406</v>
      </c>
      <c r="BW746" t="s">
        <v>156</v>
      </c>
      <c r="BX746" t="s">
        <v>156</v>
      </c>
      <c r="BY746" t="s">
        <v>156</v>
      </c>
      <c r="CF746" t="s">
        <v>159</v>
      </c>
      <c r="CN746" t="s">
        <v>156</v>
      </c>
    </row>
    <row r="747" spans="1:92" x14ac:dyDescent="0.3">
      <c r="A747" t="s">
        <v>2026</v>
      </c>
      <c r="B747" t="s">
        <v>398</v>
      </c>
      <c r="C747" t="s">
        <v>399</v>
      </c>
      <c r="D747" t="s">
        <v>2027</v>
      </c>
      <c r="E747" t="s">
        <v>152</v>
      </c>
      <c r="F747" t="s">
        <v>153</v>
      </c>
      <c r="G747" t="s">
        <v>202</v>
      </c>
      <c r="I747" t="s">
        <v>155</v>
      </c>
      <c r="J747" t="s">
        <v>162</v>
      </c>
      <c r="L747">
        <v>1763.7</v>
      </c>
      <c r="M747">
        <v>154.03</v>
      </c>
      <c r="N747">
        <v>11.45</v>
      </c>
      <c r="O747">
        <v>9.82</v>
      </c>
      <c r="P747">
        <v>0.93400000000000005</v>
      </c>
      <c r="Q747">
        <v>3037</v>
      </c>
      <c r="R747">
        <v>82.6</v>
      </c>
      <c r="S747">
        <v>5</v>
      </c>
      <c r="T747">
        <v>50000</v>
      </c>
      <c r="U747" s="8">
        <v>43216</v>
      </c>
      <c r="V747" t="s">
        <v>157</v>
      </c>
      <c r="W747" t="s">
        <v>157</v>
      </c>
      <c r="X747" t="s">
        <v>156</v>
      </c>
      <c r="Z747" t="s">
        <v>2025</v>
      </c>
      <c r="AP747">
        <v>78.599999999999994</v>
      </c>
      <c r="AR747">
        <v>1.18</v>
      </c>
      <c r="AS747">
        <v>1.26</v>
      </c>
      <c r="AZ747">
        <v>4.4000000000000004</v>
      </c>
      <c r="BA747">
        <v>1763.7</v>
      </c>
      <c r="BB747">
        <v>154.03</v>
      </c>
      <c r="BC747">
        <v>11.45</v>
      </c>
      <c r="BD747">
        <v>9.82</v>
      </c>
      <c r="BE747">
        <v>0.93400000000000005</v>
      </c>
      <c r="BF747">
        <v>3000</v>
      </c>
      <c r="BG747">
        <v>82.6</v>
      </c>
      <c r="BK747" t="s">
        <v>156</v>
      </c>
      <c r="BL747" t="s">
        <v>156</v>
      </c>
      <c r="BM747" t="s">
        <v>156</v>
      </c>
      <c r="BV747" s="8">
        <v>43406</v>
      </c>
      <c r="BW747" t="s">
        <v>156</v>
      </c>
      <c r="BX747" t="s">
        <v>156</v>
      </c>
      <c r="BY747" t="s">
        <v>156</v>
      </c>
      <c r="CF747" t="s">
        <v>159</v>
      </c>
      <c r="CN747" t="s">
        <v>156</v>
      </c>
    </row>
    <row r="748" spans="1:92" hidden="1" x14ac:dyDescent="0.3">
      <c r="A748" t="s">
        <v>2028</v>
      </c>
      <c r="B748" t="s">
        <v>649</v>
      </c>
      <c r="C748" t="s">
        <v>650</v>
      </c>
      <c r="D748" t="s">
        <v>2029</v>
      </c>
      <c r="E748" t="s">
        <v>152</v>
      </c>
      <c r="F748" t="s">
        <v>153</v>
      </c>
      <c r="G748" t="s">
        <v>154</v>
      </c>
      <c r="I748" t="s">
        <v>155</v>
      </c>
      <c r="J748" t="s">
        <v>156</v>
      </c>
      <c r="U748" s="8">
        <v>43216</v>
      </c>
      <c r="V748" t="s">
        <v>157</v>
      </c>
      <c r="W748" t="s">
        <v>157</v>
      </c>
      <c r="X748" t="s">
        <v>156</v>
      </c>
      <c r="Z748" t="s">
        <v>2030</v>
      </c>
      <c r="AZ748">
        <v>4.4000000000000004</v>
      </c>
      <c r="BA748">
        <v>1900</v>
      </c>
      <c r="BB748">
        <v>126</v>
      </c>
      <c r="BC748">
        <v>15</v>
      </c>
      <c r="BD748">
        <v>14.6</v>
      </c>
      <c r="BE748">
        <v>0.9</v>
      </c>
      <c r="BF748">
        <v>5000</v>
      </c>
      <c r="BG748">
        <v>83</v>
      </c>
      <c r="BK748" t="s">
        <v>156</v>
      </c>
      <c r="BL748" t="s">
        <v>156</v>
      </c>
      <c r="BM748" t="s">
        <v>156</v>
      </c>
      <c r="BV748" s="8">
        <v>43406</v>
      </c>
      <c r="BW748" t="s">
        <v>156</v>
      </c>
      <c r="BX748" t="s">
        <v>156</v>
      </c>
      <c r="BY748" t="s">
        <v>156</v>
      </c>
      <c r="CF748" t="s">
        <v>159</v>
      </c>
      <c r="CN748" t="s">
        <v>156</v>
      </c>
    </row>
    <row r="749" spans="1:92" hidden="1" x14ac:dyDescent="0.3">
      <c r="A749" t="s">
        <v>2031</v>
      </c>
      <c r="B749" t="s">
        <v>649</v>
      </c>
      <c r="C749" t="s">
        <v>650</v>
      </c>
      <c r="D749" t="s">
        <v>2032</v>
      </c>
      <c r="E749" t="s">
        <v>152</v>
      </c>
      <c r="F749" t="s">
        <v>153</v>
      </c>
      <c r="G749" t="s">
        <v>154</v>
      </c>
      <c r="I749" t="s">
        <v>155</v>
      </c>
      <c r="J749" t="s">
        <v>156</v>
      </c>
      <c r="U749" s="8">
        <v>43216</v>
      </c>
      <c r="V749" t="s">
        <v>157</v>
      </c>
      <c r="W749" t="s">
        <v>157</v>
      </c>
      <c r="X749" t="s">
        <v>156</v>
      </c>
      <c r="Z749" t="s">
        <v>2033</v>
      </c>
      <c r="AZ749">
        <v>4.4000000000000004</v>
      </c>
      <c r="BA749">
        <v>2800</v>
      </c>
      <c r="BB749">
        <v>133</v>
      </c>
      <c r="BC749">
        <v>21</v>
      </c>
      <c r="BD749">
        <v>13.7</v>
      </c>
      <c r="BE749">
        <v>0.9</v>
      </c>
      <c r="BF749">
        <v>5000</v>
      </c>
      <c r="BG749">
        <v>83</v>
      </c>
      <c r="BK749" t="s">
        <v>156</v>
      </c>
      <c r="BL749" t="s">
        <v>156</v>
      </c>
      <c r="BM749" t="s">
        <v>156</v>
      </c>
      <c r="BV749" s="8">
        <v>43406</v>
      </c>
      <c r="BW749" t="s">
        <v>156</v>
      </c>
      <c r="BX749" t="s">
        <v>156</v>
      </c>
      <c r="BY749" t="s">
        <v>156</v>
      </c>
      <c r="CF749" t="s">
        <v>159</v>
      </c>
      <c r="CN749" t="s">
        <v>156</v>
      </c>
    </row>
    <row r="750" spans="1:92" hidden="1" x14ac:dyDescent="0.3">
      <c r="A750" t="s">
        <v>2034</v>
      </c>
      <c r="B750" t="s">
        <v>649</v>
      </c>
      <c r="C750" t="s">
        <v>650</v>
      </c>
      <c r="D750" t="s">
        <v>2035</v>
      </c>
      <c r="E750" t="s">
        <v>152</v>
      </c>
      <c r="F750" t="s">
        <v>153</v>
      </c>
      <c r="G750" t="s">
        <v>154</v>
      </c>
      <c r="I750" t="s">
        <v>155</v>
      </c>
      <c r="J750" t="s">
        <v>162</v>
      </c>
      <c r="L750">
        <v>2185.96</v>
      </c>
      <c r="M750">
        <v>148.1</v>
      </c>
      <c r="N750">
        <v>14.76</v>
      </c>
      <c r="O750">
        <v>14.3</v>
      </c>
      <c r="P750">
        <v>0.91100000000000003</v>
      </c>
      <c r="Q750">
        <v>4041</v>
      </c>
      <c r="R750">
        <v>84.5</v>
      </c>
      <c r="S750">
        <v>5</v>
      </c>
      <c r="T750">
        <v>50000</v>
      </c>
      <c r="U750" s="8">
        <v>43216</v>
      </c>
      <c r="V750" t="s">
        <v>157</v>
      </c>
      <c r="W750" t="s">
        <v>157</v>
      </c>
      <c r="X750" t="s">
        <v>156</v>
      </c>
      <c r="Z750" t="s">
        <v>2036</v>
      </c>
      <c r="AP750">
        <v>82</v>
      </c>
      <c r="AR750">
        <v>1.1399999999999999</v>
      </c>
      <c r="AS750">
        <v>1.24</v>
      </c>
      <c r="AZ750">
        <v>4.4000000000000004</v>
      </c>
      <c r="BA750">
        <v>2000</v>
      </c>
      <c r="BB750">
        <v>133</v>
      </c>
      <c r="BC750">
        <v>15</v>
      </c>
      <c r="BD750">
        <v>14.3</v>
      </c>
      <c r="BE750">
        <v>0.9</v>
      </c>
      <c r="BF750">
        <v>4000</v>
      </c>
      <c r="BG750">
        <v>84</v>
      </c>
      <c r="BK750" t="s">
        <v>156</v>
      </c>
      <c r="BL750" t="s">
        <v>156</v>
      </c>
      <c r="BM750" t="s">
        <v>156</v>
      </c>
      <c r="BV750" s="8">
        <v>43406</v>
      </c>
      <c r="BW750" t="s">
        <v>156</v>
      </c>
      <c r="BX750" t="s">
        <v>156</v>
      </c>
      <c r="BY750" t="s">
        <v>156</v>
      </c>
      <c r="CF750" t="s">
        <v>159</v>
      </c>
      <c r="CN750" t="s">
        <v>156</v>
      </c>
    </row>
    <row r="751" spans="1:92" x14ac:dyDescent="0.3">
      <c r="A751" t="s">
        <v>2037</v>
      </c>
      <c r="B751" t="s">
        <v>398</v>
      </c>
      <c r="C751" t="s">
        <v>399</v>
      </c>
      <c r="D751" t="s">
        <v>2038</v>
      </c>
      <c r="E751" t="s">
        <v>152</v>
      </c>
      <c r="F751" t="s">
        <v>153</v>
      </c>
      <c r="G751" t="s">
        <v>202</v>
      </c>
      <c r="I751" t="s">
        <v>155</v>
      </c>
      <c r="J751" t="s">
        <v>156</v>
      </c>
      <c r="U751" s="8">
        <v>43216</v>
      </c>
      <c r="V751" t="s">
        <v>157</v>
      </c>
      <c r="W751" t="s">
        <v>157</v>
      </c>
      <c r="X751" t="s">
        <v>156</v>
      </c>
      <c r="Z751" t="s">
        <v>2025</v>
      </c>
      <c r="AZ751">
        <v>4.4000000000000004</v>
      </c>
      <c r="BA751">
        <v>1763.7</v>
      </c>
      <c r="BB751">
        <v>154.03</v>
      </c>
      <c r="BC751">
        <v>11.45</v>
      </c>
      <c r="BD751">
        <v>9.82</v>
      </c>
      <c r="BE751">
        <v>0.93400000000000005</v>
      </c>
      <c r="BF751">
        <v>4500</v>
      </c>
      <c r="BG751">
        <v>82.6</v>
      </c>
      <c r="BK751" t="s">
        <v>156</v>
      </c>
      <c r="BL751" t="s">
        <v>156</v>
      </c>
      <c r="BM751" t="s">
        <v>156</v>
      </c>
      <c r="BV751" s="8">
        <v>43406</v>
      </c>
      <c r="BW751" t="s">
        <v>156</v>
      </c>
      <c r="BX751" t="s">
        <v>156</v>
      </c>
      <c r="BY751" t="s">
        <v>156</v>
      </c>
      <c r="CF751" t="s">
        <v>159</v>
      </c>
      <c r="CN751" t="s">
        <v>156</v>
      </c>
    </row>
    <row r="752" spans="1:92" hidden="1" x14ac:dyDescent="0.3">
      <c r="A752" t="s">
        <v>2039</v>
      </c>
      <c r="B752" t="s">
        <v>649</v>
      </c>
      <c r="C752" t="s">
        <v>650</v>
      </c>
      <c r="D752" t="s">
        <v>2040</v>
      </c>
      <c r="E752" t="s">
        <v>152</v>
      </c>
      <c r="F752" t="s">
        <v>153</v>
      </c>
      <c r="G752" t="s">
        <v>154</v>
      </c>
      <c r="I752" t="s">
        <v>155</v>
      </c>
      <c r="J752" t="s">
        <v>156</v>
      </c>
      <c r="U752" s="8">
        <v>43216</v>
      </c>
      <c r="V752" t="s">
        <v>157</v>
      </c>
      <c r="W752" t="s">
        <v>157</v>
      </c>
      <c r="X752" t="s">
        <v>156</v>
      </c>
      <c r="Z752" t="s">
        <v>2036</v>
      </c>
      <c r="AZ752">
        <v>4.4000000000000004</v>
      </c>
      <c r="BA752">
        <v>2100</v>
      </c>
      <c r="BB752">
        <v>140</v>
      </c>
      <c r="BC752">
        <v>15</v>
      </c>
      <c r="BD752">
        <v>14.3</v>
      </c>
      <c r="BE752">
        <v>0.9</v>
      </c>
      <c r="BF752">
        <v>5000</v>
      </c>
      <c r="BG752">
        <v>82</v>
      </c>
      <c r="BK752" t="s">
        <v>156</v>
      </c>
      <c r="BL752" t="s">
        <v>156</v>
      </c>
      <c r="BM752" t="s">
        <v>156</v>
      </c>
      <c r="BV752" s="8">
        <v>43406</v>
      </c>
      <c r="BW752" t="s">
        <v>156</v>
      </c>
      <c r="BX752" t="s">
        <v>156</v>
      </c>
      <c r="BY752" t="s">
        <v>156</v>
      </c>
      <c r="CF752" t="s">
        <v>159</v>
      </c>
      <c r="CN752" t="s">
        <v>156</v>
      </c>
    </row>
    <row r="753" spans="1:92" x14ac:dyDescent="0.3">
      <c r="A753" t="s">
        <v>2041</v>
      </c>
      <c r="B753" t="s">
        <v>398</v>
      </c>
      <c r="C753" t="s">
        <v>399</v>
      </c>
      <c r="D753" t="s">
        <v>2042</v>
      </c>
      <c r="E753" t="s">
        <v>152</v>
      </c>
      <c r="F753" t="s">
        <v>153</v>
      </c>
      <c r="G753" t="s">
        <v>202</v>
      </c>
      <c r="I753" t="s">
        <v>155</v>
      </c>
      <c r="J753" t="s">
        <v>156</v>
      </c>
      <c r="U753" s="8">
        <v>43216</v>
      </c>
      <c r="V753" t="s">
        <v>157</v>
      </c>
      <c r="W753" t="s">
        <v>157</v>
      </c>
      <c r="X753" t="s">
        <v>156</v>
      </c>
      <c r="Z753" t="s">
        <v>2025</v>
      </c>
      <c r="AZ753">
        <v>4.4000000000000004</v>
      </c>
      <c r="BA753">
        <v>1810.8</v>
      </c>
      <c r="BB753">
        <v>159.12</v>
      </c>
      <c r="BC753">
        <v>11.38</v>
      </c>
      <c r="BD753">
        <v>9.82</v>
      </c>
      <c r="BE753">
        <v>0.93400000000000005</v>
      </c>
      <c r="BF753">
        <v>5000</v>
      </c>
      <c r="BG753">
        <v>78.8</v>
      </c>
      <c r="BK753" t="s">
        <v>156</v>
      </c>
      <c r="BL753" t="s">
        <v>156</v>
      </c>
      <c r="BM753" t="s">
        <v>156</v>
      </c>
      <c r="BV753" s="8">
        <v>43406</v>
      </c>
      <c r="BW753" t="s">
        <v>156</v>
      </c>
      <c r="BX753" t="s">
        <v>156</v>
      </c>
      <c r="BY753" t="s">
        <v>156</v>
      </c>
      <c r="CF753" t="s">
        <v>159</v>
      </c>
      <c r="CN753" t="s">
        <v>156</v>
      </c>
    </row>
    <row r="754" spans="1:92" x14ac:dyDescent="0.3">
      <c r="A754" t="s">
        <v>2043</v>
      </c>
      <c r="B754" t="s">
        <v>398</v>
      </c>
      <c r="C754" t="s">
        <v>399</v>
      </c>
      <c r="D754" t="s">
        <v>2044</v>
      </c>
      <c r="E754" t="s">
        <v>152</v>
      </c>
      <c r="F754" t="s">
        <v>153</v>
      </c>
      <c r="G754" t="s">
        <v>202</v>
      </c>
      <c r="I754" t="s">
        <v>155</v>
      </c>
      <c r="J754" t="s">
        <v>156</v>
      </c>
      <c r="U754" s="8">
        <v>43216</v>
      </c>
      <c r="V754" t="s">
        <v>157</v>
      </c>
      <c r="W754" t="s">
        <v>157</v>
      </c>
      <c r="X754" t="s">
        <v>156</v>
      </c>
      <c r="Z754" t="s">
        <v>2025</v>
      </c>
      <c r="AZ754">
        <v>4.4000000000000004</v>
      </c>
      <c r="BA754">
        <v>1763.7</v>
      </c>
      <c r="BB754">
        <v>154.03</v>
      </c>
      <c r="BC754">
        <v>11.45</v>
      </c>
      <c r="BD754">
        <v>9.82</v>
      </c>
      <c r="BE754">
        <v>0.93400000000000005</v>
      </c>
      <c r="BF754">
        <v>3500</v>
      </c>
      <c r="BG754">
        <v>82.6</v>
      </c>
      <c r="BK754" t="s">
        <v>156</v>
      </c>
      <c r="BL754" t="s">
        <v>156</v>
      </c>
      <c r="BM754" t="s">
        <v>156</v>
      </c>
      <c r="BV754" s="8">
        <v>43406</v>
      </c>
      <c r="BW754" t="s">
        <v>156</v>
      </c>
      <c r="BX754" t="s">
        <v>156</v>
      </c>
      <c r="BY754" t="s">
        <v>156</v>
      </c>
      <c r="CF754" t="s">
        <v>159</v>
      </c>
      <c r="CN754" t="s">
        <v>156</v>
      </c>
    </row>
    <row r="755" spans="1:92" hidden="1" x14ac:dyDescent="0.3">
      <c r="A755" t="s">
        <v>2045</v>
      </c>
      <c r="B755" t="s">
        <v>649</v>
      </c>
      <c r="C755" t="s">
        <v>650</v>
      </c>
      <c r="D755" t="s">
        <v>2046</v>
      </c>
      <c r="E755" t="s">
        <v>152</v>
      </c>
      <c r="F755" t="s">
        <v>153</v>
      </c>
      <c r="G755" t="s">
        <v>154</v>
      </c>
      <c r="I755" t="s">
        <v>155</v>
      </c>
      <c r="J755" t="s">
        <v>156</v>
      </c>
      <c r="U755" s="8">
        <v>43216</v>
      </c>
      <c r="V755" t="s">
        <v>157</v>
      </c>
      <c r="W755" t="s">
        <v>157</v>
      </c>
      <c r="X755" t="s">
        <v>156</v>
      </c>
      <c r="Z755" t="s">
        <v>2047</v>
      </c>
      <c r="AZ755">
        <v>4.4000000000000004</v>
      </c>
      <c r="BA755">
        <v>2900</v>
      </c>
      <c r="BB755">
        <v>138</v>
      </c>
      <c r="BC755">
        <v>21</v>
      </c>
      <c r="BD755">
        <v>14.3</v>
      </c>
      <c r="BE755">
        <v>0.9</v>
      </c>
      <c r="BF755">
        <v>5000</v>
      </c>
      <c r="BG755">
        <v>82</v>
      </c>
      <c r="BK755" t="s">
        <v>156</v>
      </c>
      <c r="BL755" t="s">
        <v>156</v>
      </c>
      <c r="BM755" t="s">
        <v>156</v>
      </c>
      <c r="BV755" s="8">
        <v>43406</v>
      </c>
      <c r="BW755" t="s">
        <v>156</v>
      </c>
      <c r="BX755" t="s">
        <v>156</v>
      </c>
      <c r="BY755" t="s">
        <v>156</v>
      </c>
      <c r="CF755" t="s">
        <v>159</v>
      </c>
      <c r="CN755" t="s">
        <v>156</v>
      </c>
    </row>
    <row r="756" spans="1:92" hidden="1" x14ac:dyDescent="0.3">
      <c r="A756" t="s">
        <v>2048</v>
      </c>
      <c r="B756" t="s">
        <v>649</v>
      </c>
      <c r="C756" t="s">
        <v>650</v>
      </c>
      <c r="D756" t="s">
        <v>2049</v>
      </c>
      <c r="E756" t="s">
        <v>152</v>
      </c>
      <c r="F756" t="s">
        <v>153</v>
      </c>
      <c r="G756" t="s">
        <v>154</v>
      </c>
      <c r="I756" t="s">
        <v>155</v>
      </c>
      <c r="J756" t="s">
        <v>162</v>
      </c>
      <c r="L756">
        <v>2947.58</v>
      </c>
      <c r="M756">
        <v>141.1</v>
      </c>
      <c r="N756">
        <v>20.89</v>
      </c>
      <c r="O756">
        <v>14.3</v>
      </c>
      <c r="P756">
        <v>0.91200000000000003</v>
      </c>
      <c r="Q756">
        <v>4039</v>
      </c>
      <c r="R756">
        <v>84.3</v>
      </c>
      <c r="S756">
        <v>5</v>
      </c>
      <c r="T756">
        <v>50000</v>
      </c>
      <c r="U756" s="8">
        <v>43216</v>
      </c>
      <c r="V756" t="s">
        <v>157</v>
      </c>
      <c r="W756" t="s">
        <v>157</v>
      </c>
      <c r="X756" t="s">
        <v>156</v>
      </c>
      <c r="Z756" t="s">
        <v>2047</v>
      </c>
      <c r="AP756">
        <v>81.599999999999994</v>
      </c>
      <c r="AR756">
        <v>1.08</v>
      </c>
      <c r="AS756">
        <v>1.24</v>
      </c>
      <c r="AZ756">
        <v>4.4000000000000004</v>
      </c>
      <c r="BA756">
        <v>2800</v>
      </c>
      <c r="BB756">
        <v>133</v>
      </c>
      <c r="BC756">
        <v>21</v>
      </c>
      <c r="BD756">
        <v>14.3</v>
      </c>
      <c r="BE756">
        <v>0.9</v>
      </c>
      <c r="BF756">
        <v>4000</v>
      </c>
      <c r="BG756">
        <v>84</v>
      </c>
      <c r="BK756" t="s">
        <v>156</v>
      </c>
      <c r="BL756" t="s">
        <v>156</v>
      </c>
      <c r="BM756" t="s">
        <v>156</v>
      </c>
      <c r="BV756" s="8">
        <v>43406</v>
      </c>
      <c r="BW756" t="s">
        <v>156</v>
      </c>
      <c r="BX756" t="s">
        <v>156</v>
      </c>
      <c r="BY756" t="s">
        <v>156</v>
      </c>
      <c r="CF756" t="s">
        <v>159</v>
      </c>
      <c r="CN756" t="s">
        <v>156</v>
      </c>
    </row>
    <row r="757" spans="1:92" hidden="1" x14ac:dyDescent="0.3">
      <c r="A757" t="s">
        <v>2050</v>
      </c>
      <c r="B757" t="s">
        <v>649</v>
      </c>
      <c r="C757" t="s">
        <v>650</v>
      </c>
      <c r="D757" t="s">
        <v>2051</v>
      </c>
      <c r="E757" t="s">
        <v>152</v>
      </c>
      <c r="F757" t="s">
        <v>153</v>
      </c>
      <c r="G757" t="s">
        <v>154</v>
      </c>
      <c r="I757" t="s">
        <v>155</v>
      </c>
      <c r="J757" t="s">
        <v>162</v>
      </c>
      <c r="L757">
        <v>1984.96</v>
      </c>
      <c r="M757">
        <v>135.4</v>
      </c>
      <c r="N757">
        <v>14.66</v>
      </c>
      <c r="O757">
        <v>14.6</v>
      </c>
      <c r="P757">
        <v>0.91500000000000004</v>
      </c>
      <c r="Q757">
        <v>4025</v>
      </c>
      <c r="R757">
        <v>84.9</v>
      </c>
      <c r="S757">
        <v>5</v>
      </c>
      <c r="T757">
        <v>50000</v>
      </c>
      <c r="U757" s="8">
        <v>43216</v>
      </c>
      <c r="V757" t="s">
        <v>157</v>
      </c>
      <c r="W757" t="s">
        <v>157</v>
      </c>
      <c r="X757" t="s">
        <v>156</v>
      </c>
      <c r="Z757" t="s">
        <v>2030</v>
      </c>
      <c r="AP757">
        <v>79.400000000000006</v>
      </c>
      <c r="AR757">
        <v>1.1200000000000001</v>
      </c>
      <c r="AS757">
        <v>1.26</v>
      </c>
      <c r="AZ757">
        <v>4.4000000000000004</v>
      </c>
      <c r="BA757">
        <v>1800</v>
      </c>
      <c r="BB757">
        <v>120</v>
      </c>
      <c r="BC757">
        <v>15</v>
      </c>
      <c r="BD757">
        <v>14.6</v>
      </c>
      <c r="BE757">
        <v>0.9</v>
      </c>
      <c r="BF757">
        <v>4000</v>
      </c>
      <c r="BG757">
        <v>85</v>
      </c>
      <c r="BK757" t="s">
        <v>156</v>
      </c>
      <c r="BL757" t="s">
        <v>156</v>
      </c>
      <c r="BM757" t="s">
        <v>156</v>
      </c>
      <c r="BV757" s="8">
        <v>43406</v>
      </c>
      <c r="BW757" t="s">
        <v>156</v>
      </c>
      <c r="BX757" t="s">
        <v>156</v>
      </c>
      <c r="BY757" t="s">
        <v>156</v>
      </c>
      <c r="CF757" t="s">
        <v>159</v>
      </c>
      <c r="CN757" t="s">
        <v>156</v>
      </c>
    </row>
    <row r="758" spans="1:92" hidden="1" x14ac:dyDescent="0.3">
      <c r="A758" t="s">
        <v>2052</v>
      </c>
      <c r="B758" t="s">
        <v>649</v>
      </c>
      <c r="C758" t="s">
        <v>650</v>
      </c>
      <c r="D758" t="s">
        <v>2053</v>
      </c>
      <c r="E758" t="s">
        <v>152</v>
      </c>
      <c r="F758" t="s">
        <v>153</v>
      </c>
      <c r="G758" t="s">
        <v>154</v>
      </c>
      <c r="I758" t="s">
        <v>155</v>
      </c>
      <c r="J758" t="s">
        <v>162</v>
      </c>
      <c r="L758">
        <v>2810.12</v>
      </c>
      <c r="M758">
        <v>130.4</v>
      </c>
      <c r="N758">
        <v>21.55</v>
      </c>
      <c r="O758">
        <v>13.7</v>
      </c>
      <c r="P758">
        <v>0.91500000000000004</v>
      </c>
      <c r="Q758">
        <v>4029</v>
      </c>
      <c r="R758">
        <v>84.8</v>
      </c>
      <c r="S758">
        <v>5</v>
      </c>
      <c r="T758">
        <v>50000</v>
      </c>
      <c r="U758" s="8">
        <v>43216</v>
      </c>
      <c r="V758" t="s">
        <v>157</v>
      </c>
      <c r="W758" t="s">
        <v>157</v>
      </c>
      <c r="X758" t="s">
        <v>156</v>
      </c>
      <c r="Z758" t="s">
        <v>2033</v>
      </c>
      <c r="AP758">
        <v>79.400000000000006</v>
      </c>
      <c r="AR758">
        <v>1.1399999999999999</v>
      </c>
      <c r="AS758">
        <v>1.24</v>
      </c>
      <c r="AZ758">
        <v>4.4000000000000004</v>
      </c>
      <c r="BA758">
        <v>2700</v>
      </c>
      <c r="BB758">
        <v>128</v>
      </c>
      <c r="BC758">
        <v>21</v>
      </c>
      <c r="BD758">
        <v>13.7</v>
      </c>
      <c r="BE758">
        <v>0.9</v>
      </c>
      <c r="BF758">
        <v>4000</v>
      </c>
      <c r="BG758">
        <v>85</v>
      </c>
      <c r="BK758" t="s">
        <v>156</v>
      </c>
      <c r="BL758" t="s">
        <v>156</v>
      </c>
      <c r="BM758" t="s">
        <v>156</v>
      </c>
      <c r="BV758" s="8">
        <v>43406</v>
      </c>
      <c r="BW758" t="s">
        <v>156</v>
      </c>
      <c r="BX758" t="s">
        <v>156</v>
      </c>
      <c r="BY758" t="s">
        <v>156</v>
      </c>
      <c r="CF758" t="s">
        <v>159</v>
      </c>
      <c r="CN758" t="s">
        <v>156</v>
      </c>
    </row>
    <row r="759" spans="1:92" hidden="1" x14ac:dyDescent="0.3">
      <c r="A759" t="s">
        <v>2054</v>
      </c>
      <c r="B759" t="s">
        <v>1070</v>
      </c>
      <c r="C759" t="s">
        <v>1071</v>
      </c>
      <c r="D759" t="s">
        <v>2055</v>
      </c>
      <c r="E759" t="s">
        <v>152</v>
      </c>
      <c r="F759" t="s">
        <v>153</v>
      </c>
      <c r="G759" t="s">
        <v>154</v>
      </c>
      <c r="I759" t="s">
        <v>155</v>
      </c>
      <c r="J759" t="s">
        <v>156</v>
      </c>
      <c r="U759" s="8">
        <v>43215</v>
      </c>
      <c r="V759" t="s">
        <v>157</v>
      </c>
      <c r="W759" t="s">
        <v>157</v>
      </c>
      <c r="X759" t="s">
        <v>156</v>
      </c>
      <c r="Z759" t="s">
        <v>2056</v>
      </c>
      <c r="AZ759">
        <v>4.4000000000000004</v>
      </c>
      <c r="BA759">
        <v>2031</v>
      </c>
      <c r="BB759">
        <v>120.82</v>
      </c>
      <c r="BC759">
        <v>16.86</v>
      </c>
      <c r="BD759">
        <v>15</v>
      </c>
      <c r="BE759">
        <v>0.9</v>
      </c>
      <c r="BF759">
        <v>5000</v>
      </c>
      <c r="BG759">
        <v>80</v>
      </c>
      <c r="BK759" t="s">
        <v>156</v>
      </c>
      <c r="BL759" t="s">
        <v>156</v>
      </c>
      <c r="BM759" t="s">
        <v>156</v>
      </c>
      <c r="BV759" s="8">
        <v>43406</v>
      </c>
      <c r="BW759" t="s">
        <v>156</v>
      </c>
      <c r="BX759" t="s">
        <v>156</v>
      </c>
      <c r="BY759" t="s">
        <v>156</v>
      </c>
      <c r="CF759" t="s">
        <v>159</v>
      </c>
      <c r="CN759" t="s">
        <v>156</v>
      </c>
    </row>
    <row r="760" spans="1:92" hidden="1" x14ac:dyDescent="0.3">
      <c r="A760" t="s">
        <v>2057</v>
      </c>
      <c r="B760" t="s">
        <v>640</v>
      </c>
      <c r="C760" t="s">
        <v>641</v>
      </c>
      <c r="D760" t="s">
        <v>2058</v>
      </c>
      <c r="E760" t="s">
        <v>152</v>
      </c>
      <c r="F760" t="s">
        <v>153</v>
      </c>
      <c r="G760" t="s">
        <v>154</v>
      </c>
      <c r="I760" t="s">
        <v>155</v>
      </c>
      <c r="J760" t="s">
        <v>156</v>
      </c>
      <c r="U760" s="8">
        <v>43214</v>
      </c>
      <c r="V760" t="s">
        <v>189</v>
      </c>
      <c r="W760" t="s">
        <v>478</v>
      </c>
      <c r="X760" t="s">
        <v>156</v>
      </c>
      <c r="Z760" t="s">
        <v>2059</v>
      </c>
      <c r="AZ760">
        <v>4.4000000000000004</v>
      </c>
      <c r="BA760">
        <v>2200</v>
      </c>
      <c r="BB760">
        <v>122</v>
      </c>
      <c r="BC760">
        <v>18</v>
      </c>
      <c r="BD760">
        <v>5.73</v>
      </c>
      <c r="BE760">
        <v>0.97650000000000003</v>
      </c>
      <c r="BF760">
        <v>5000</v>
      </c>
      <c r="BG760">
        <v>83</v>
      </c>
      <c r="BK760" t="s">
        <v>156</v>
      </c>
      <c r="BL760" t="s">
        <v>156</v>
      </c>
      <c r="BM760" t="s">
        <v>156</v>
      </c>
      <c r="BV760" s="8">
        <v>43406</v>
      </c>
      <c r="BW760" t="s">
        <v>156</v>
      </c>
      <c r="BX760" t="s">
        <v>156</v>
      </c>
      <c r="BY760" t="s">
        <v>156</v>
      </c>
      <c r="CF760" t="s">
        <v>159</v>
      </c>
      <c r="CN760" t="s">
        <v>156</v>
      </c>
    </row>
    <row r="761" spans="1:92" hidden="1" x14ac:dyDescent="0.3">
      <c r="A761" t="s">
        <v>2060</v>
      </c>
      <c r="B761" t="s">
        <v>640</v>
      </c>
      <c r="C761" t="s">
        <v>641</v>
      </c>
      <c r="D761" t="s">
        <v>2061</v>
      </c>
      <c r="E761" t="s">
        <v>152</v>
      </c>
      <c r="F761" t="s">
        <v>153</v>
      </c>
      <c r="G761" t="s">
        <v>154</v>
      </c>
      <c r="I761" t="s">
        <v>155</v>
      </c>
      <c r="J761" t="s">
        <v>156</v>
      </c>
      <c r="U761" s="8">
        <v>43214</v>
      </c>
      <c r="V761" t="s">
        <v>189</v>
      </c>
      <c r="W761" t="s">
        <v>478</v>
      </c>
      <c r="X761" t="s">
        <v>156</v>
      </c>
      <c r="Z761" t="s">
        <v>2059</v>
      </c>
      <c r="AZ761">
        <v>4.4000000000000004</v>
      </c>
      <c r="BA761">
        <v>2200</v>
      </c>
      <c r="BB761">
        <v>122</v>
      </c>
      <c r="BC761">
        <v>18</v>
      </c>
      <c r="BD761">
        <v>5.72</v>
      </c>
      <c r="BE761">
        <v>0.9768</v>
      </c>
      <c r="BF761">
        <v>4000</v>
      </c>
      <c r="BG761">
        <v>83</v>
      </c>
      <c r="BK761" t="s">
        <v>156</v>
      </c>
      <c r="BL761" t="s">
        <v>156</v>
      </c>
      <c r="BM761" t="s">
        <v>156</v>
      </c>
      <c r="BV761" s="8">
        <v>43406</v>
      </c>
      <c r="BW761" t="s">
        <v>156</v>
      </c>
      <c r="BX761" t="s">
        <v>156</v>
      </c>
      <c r="BY761" t="s">
        <v>156</v>
      </c>
      <c r="CF761" t="s">
        <v>159</v>
      </c>
      <c r="CN761" t="s">
        <v>156</v>
      </c>
    </row>
    <row r="762" spans="1:92" hidden="1" x14ac:dyDescent="0.3">
      <c r="A762" t="s">
        <v>2062</v>
      </c>
      <c r="B762" t="s">
        <v>640</v>
      </c>
      <c r="C762" t="s">
        <v>641</v>
      </c>
      <c r="D762" t="s">
        <v>2063</v>
      </c>
      <c r="E762" t="s">
        <v>152</v>
      </c>
      <c r="F762" t="s">
        <v>153</v>
      </c>
      <c r="G762" t="s">
        <v>154</v>
      </c>
      <c r="I762" t="s">
        <v>155</v>
      </c>
      <c r="J762" t="s">
        <v>156</v>
      </c>
      <c r="U762" s="8">
        <v>43214</v>
      </c>
      <c r="V762" t="s">
        <v>189</v>
      </c>
      <c r="W762" t="s">
        <v>478</v>
      </c>
      <c r="X762" t="s">
        <v>156</v>
      </c>
      <c r="Z762" t="s">
        <v>2064</v>
      </c>
      <c r="AZ762">
        <v>4.4000000000000004</v>
      </c>
      <c r="BA762">
        <v>2200</v>
      </c>
      <c r="BB762">
        <v>122</v>
      </c>
      <c r="BC762">
        <v>18</v>
      </c>
      <c r="BD762">
        <v>5.8</v>
      </c>
      <c r="BE762">
        <v>0.97650000000000003</v>
      </c>
      <c r="BF762">
        <v>5000</v>
      </c>
      <c r="BG762">
        <v>83</v>
      </c>
      <c r="BK762" t="s">
        <v>156</v>
      </c>
      <c r="BL762" t="s">
        <v>156</v>
      </c>
      <c r="BM762" t="s">
        <v>156</v>
      </c>
      <c r="BV762" s="8">
        <v>43406</v>
      </c>
      <c r="BW762" t="s">
        <v>156</v>
      </c>
      <c r="BX762" t="s">
        <v>156</v>
      </c>
      <c r="BY762" t="s">
        <v>156</v>
      </c>
      <c r="CF762" t="s">
        <v>159</v>
      </c>
      <c r="CN762" t="s">
        <v>156</v>
      </c>
    </row>
    <row r="763" spans="1:92" hidden="1" x14ac:dyDescent="0.3">
      <c r="A763" t="s">
        <v>2065</v>
      </c>
      <c r="B763" t="s">
        <v>640</v>
      </c>
      <c r="C763" t="s">
        <v>641</v>
      </c>
      <c r="D763" t="s">
        <v>2066</v>
      </c>
      <c r="E763" t="s">
        <v>152</v>
      </c>
      <c r="F763" t="s">
        <v>153</v>
      </c>
      <c r="G763" t="s">
        <v>154</v>
      </c>
      <c r="I763" t="s">
        <v>155</v>
      </c>
      <c r="J763" t="s">
        <v>156</v>
      </c>
      <c r="U763" s="8">
        <v>43214</v>
      </c>
      <c r="V763" t="s">
        <v>189</v>
      </c>
      <c r="W763" t="s">
        <v>478</v>
      </c>
      <c r="X763" t="s">
        <v>156</v>
      </c>
      <c r="Z763" t="s">
        <v>2064</v>
      </c>
      <c r="AZ763">
        <v>4.4000000000000004</v>
      </c>
      <c r="BA763">
        <v>2200</v>
      </c>
      <c r="BB763">
        <v>122</v>
      </c>
      <c r="BC763">
        <v>18</v>
      </c>
      <c r="BD763">
        <v>5.73</v>
      </c>
      <c r="BE763">
        <v>0.9768</v>
      </c>
      <c r="BF763">
        <v>4000</v>
      </c>
      <c r="BG763">
        <v>83</v>
      </c>
      <c r="BK763" t="s">
        <v>156</v>
      </c>
      <c r="BL763" t="s">
        <v>156</v>
      </c>
      <c r="BM763" t="s">
        <v>156</v>
      </c>
      <c r="BV763" s="8">
        <v>43406</v>
      </c>
      <c r="BW763" t="s">
        <v>156</v>
      </c>
      <c r="BX763" t="s">
        <v>156</v>
      </c>
      <c r="BY763" t="s">
        <v>156</v>
      </c>
      <c r="CF763" t="s">
        <v>159</v>
      </c>
      <c r="CN763" t="s">
        <v>156</v>
      </c>
    </row>
    <row r="764" spans="1:92" hidden="1" x14ac:dyDescent="0.3">
      <c r="A764" t="s">
        <v>2067</v>
      </c>
      <c r="B764" t="s">
        <v>2068</v>
      </c>
      <c r="C764" t="s">
        <v>2069</v>
      </c>
      <c r="D764" t="s">
        <v>2070</v>
      </c>
      <c r="E764" t="s">
        <v>152</v>
      </c>
      <c r="F764" t="s">
        <v>153</v>
      </c>
      <c r="G764" t="s">
        <v>154</v>
      </c>
      <c r="I764" t="s">
        <v>155</v>
      </c>
      <c r="J764" t="s">
        <v>156</v>
      </c>
      <c r="U764" s="8">
        <v>43213</v>
      </c>
      <c r="V764" t="s">
        <v>157</v>
      </c>
      <c r="W764" t="s">
        <v>157</v>
      </c>
      <c r="X764" t="s">
        <v>156</v>
      </c>
      <c r="Z764" t="s">
        <v>2071</v>
      </c>
      <c r="AZ764">
        <v>4.4000000000000004</v>
      </c>
      <c r="BA764">
        <v>1800</v>
      </c>
      <c r="BB764">
        <v>120</v>
      </c>
      <c r="BC764">
        <v>15</v>
      </c>
      <c r="BD764">
        <v>14</v>
      </c>
      <c r="BE764">
        <v>0.9</v>
      </c>
      <c r="BF764">
        <v>5000</v>
      </c>
      <c r="BG764">
        <v>80</v>
      </c>
      <c r="BK764" t="s">
        <v>156</v>
      </c>
      <c r="BL764" t="s">
        <v>156</v>
      </c>
      <c r="BM764" t="s">
        <v>156</v>
      </c>
      <c r="BV764" s="8">
        <v>43406</v>
      </c>
      <c r="BW764" t="s">
        <v>156</v>
      </c>
      <c r="BX764" t="s">
        <v>156</v>
      </c>
      <c r="BY764" t="s">
        <v>156</v>
      </c>
      <c r="CF764" t="s">
        <v>159</v>
      </c>
      <c r="CN764" t="s">
        <v>156</v>
      </c>
    </row>
    <row r="765" spans="1:92" hidden="1" x14ac:dyDescent="0.3">
      <c r="A765" t="s">
        <v>2072</v>
      </c>
      <c r="B765" t="s">
        <v>2068</v>
      </c>
      <c r="C765" t="s">
        <v>2069</v>
      </c>
      <c r="D765" t="s">
        <v>2073</v>
      </c>
      <c r="E765" t="s">
        <v>152</v>
      </c>
      <c r="F765" t="s">
        <v>153</v>
      </c>
      <c r="G765" t="s">
        <v>154</v>
      </c>
      <c r="I765" t="s">
        <v>155</v>
      </c>
      <c r="J765" t="s">
        <v>156</v>
      </c>
      <c r="U765" s="8">
        <v>43213</v>
      </c>
      <c r="V765" t="s">
        <v>157</v>
      </c>
      <c r="W765" t="s">
        <v>157</v>
      </c>
      <c r="X765" t="s">
        <v>156</v>
      </c>
      <c r="Z765" t="s">
        <v>2071</v>
      </c>
      <c r="AZ765">
        <v>4.4000000000000004</v>
      </c>
      <c r="BA765">
        <v>1800</v>
      </c>
      <c r="BB765">
        <v>120</v>
      </c>
      <c r="BC765">
        <v>15</v>
      </c>
      <c r="BD765">
        <v>14</v>
      </c>
      <c r="BE765">
        <v>0.9</v>
      </c>
      <c r="BF765">
        <v>3500</v>
      </c>
      <c r="BG765">
        <v>80</v>
      </c>
      <c r="BK765" t="s">
        <v>156</v>
      </c>
      <c r="BL765" t="s">
        <v>156</v>
      </c>
      <c r="BM765" t="s">
        <v>156</v>
      </c>
      <c r="BV765" s="8">
        <v>43406</v>
      </c>
      <c r="BW765" t="s">
        <v>156</v>
      </c>
      <c r="BX765" t="s">
        <v>156</v>
      </c>
      <c r="BY765" t="s">
        <v>156</v>
      </c>
      <c r="CF765" t="s">
        <v>159</v>
      </c>
      <c r="CN765" t="s">
        <v>156</v>
      </c>
    </row>
    <row r="766" spans="1:92" hidden="1" x14ac:dyDescent="0.3">
      <c r="A766" t="s">
        <v>2074</v>
      </c>
      <c r="B766" t="s">
        <v>2068</v>
      </c>
      <c r="C766" t="s">
        <v>2069</v>
      </c>
      <c r="D766" t="s">
        <v>2075</v>
      </c>
      <c r="E766" t="s">
        <v>152</v>
      </c>
      <c r="F766" t="s">
        <v>153</v>
      </c>
      <c r="G766" t="s">
        <v>154</v>
      </c>
      <c r="I766" t="s">
        <v>155</v>
      </c>
      <c r="J766" t="s">
        <v>156</v>
      </c>
      <c r="U766" s="8">
        <v>43213</v>
      </c>
      <c r="V766" t="s">
        <v>157</v>
      </c>
      <c r="W766" t="s">
        <v>157</v>
      </c>
      <c r="X766" t="s">
        <v>156</v>
      </c>
      <c r="Z766" t="s">
        <v>2071</v>
      </c>
      <c r="AZ766">
        <v>4.4000000000000004</v>
      </c>
      <c r="BA766">
        <v>1800</v>
      </c>
      <c r="BB766">
        <v>120</v>
      </c>
      <c r="BC766">
        <v>15</v>
      </c>
      <c r="BD766">
        <v>14</v>
      </c>
      <c r="BE766">
        <v>0.9</v>
      </c>
      <c r="BF766">
        <v>4000</v>
      </c>
      <c r="BG766">
        <v>80</v>
      </c>
      <c r="BK766" t="s">
        <v>156</v>
      </c>
      <c r="BL766" t="s">
        <v>156</v>
      </c>
      <c r="BM766" t="s">
        <v>156</v>
      </c>
      <c r="BV766" s="8">
        <v>43406</v>
      </c>
      <c r="BW766" t="s">
        <v>156</v>
      </c>
      <c r="BX766" t="s">
        <v>156</v>
      </c>
      <c r="BY766" t="s">
        <v>156</v>
      </c>
      <c r="CF766" t="s">
        <v>159</v>
      </c>
      <c r="CN766" t="s">
        <v>156</v>
      </c>
    </row>
    <row r="767" spans="1:92" hidden="1" x14ac:dyDescent="0.3">
      <c r="A767" t="s">
        <v>2076</v>
      </c>
      <c r="B767" t="s">
        <v>2068</v>
      </c>
      <c r="C767" t="s">
        <v>2069</v>
      </c>
      <c r="D767" t="s">
        <v>2077</v>
      </c>
      <c r="E767" t="s">
        <v>152</v>
      </c>
      <c r="F767" t="s">
        <v>153</v>
      </c>
      <c r="G767" t="s">
        <v>154</v>
      </c>
      <c r="I767" t="s">
        <v>155</v>
      </c>
      <c r="J767" t="s">
        <v>162</v>
      </c>
      <c r="L767">
        <v>1861.4</v>
      </c>
      <c r="M767">
        <v>127.08</v>
      </c>
      <c r="N767">
        <v>14.65</v>
      </c>
      <c r="O767">
        <v>14.25</v>
      </c>
      <c r="P767">
        <v>0.97019999999999995</v>
      </c>
      <c r="Q767">
        <v>3017</v>
      </c>
      <c r="R767">
        <v>83.9</v>
      </c>
      <c r="S767">
        <v>5</v>
      </c>
      <c r="T767">
        <v>50000</v>
      </c>
      <c r="U767" s="8">
        <v>43213</v>
      </c>
      <c r="V767" t="s">
        <v>157</v>
      </c>
      <c r="W767" t="s">
        <v>157</v>
      </c>
      <c r="X767" t="s">
        <v>156</v>
      </c>
      <c r="Z767" t="s">
        <v>2071</v>
      </c>
      <c r="AP767">
        <v>82.3</v>
      </c>
      <c r="AR767">
        <v>1.34</v>
      </c>
      <c r="AS767">
        <v>1.28</v>
      </c>
      <c r="AZ767">
        <v>4.4000000000000004</v>
      </c>
      <c r="BA767">
        <v>1800</v>
      </c>
      <c r="BB767">
        <v>120</v>
      </c>
      <c r="BC767">
        <v>15</v>
      </c>
      <c r="BD767">
        <v>14</v>
      </c>
      <c r="BE767">
        <v>0.9</v>
      </c>
      <c r="BF767">
        <v>3000</v>
      </c>
      <c r="BG767">
        <v>80</v>
      </c>
      <c r="BK767" t="s">
        <v>156</v>
      </c>
      <c r="BL767" t="s">
        <v>156</v>
      </c>
      <c r="BM767" t="s">
        <v>156</v>
      </c>
      <c r="BV767" s="8">
        <v>43406</v>
      </c>
      <c r="BW767" t="s">
        <v>156</v>
      </c>
      <c r="BX767" t="s">
        <v>156</v>
      </c>
      <c r="BY767" t="s">
        <v>156</v>
      </c>
      <c r="CF767" t="s">
        <v>159</v>
      </c>
      <c r="CN767" t="s">
        <v>156</v>
      </c>
    </row>
    <row r="768" spans="1:92" hidden="1" x14ac:dyDescent="0.3">
      <c r="A768" t="s">
        <v>2078</v>
      </c>
      <c r="B768" t="s">
        <v>186</v>
      </c>
      <c r="C768" t="s">
        <v>1416</v>
      </c>
      <c r="D768" t="s">
        <v>2079</v>
      </c>
      <c r="E768" t="s">
        <v>152</v>
      </c>
      <c r="F768" t="s">
        <v>153</v>
      </c>
      <c r="G768" t="s">
        <v>154</v>
      </c>
      <c r="I768" t="s">
        <v>155</v>
      </c>
      <c r="J768" t="s">
        <v>156</v>
      </c>
      <c r="U768" s="8">
        <v>43209</v>
      </c>
      <c r="V768" t="s">
        <v>157</v>
      </c>
      <c r="W768" t="s">
        <v>157</v>
      </c>
      <c r="X768" t="s">
        <v>156</v>
      </c>
      <c r="Z768" t="s">
        <v>2080</v>
      </c>
      <c r="AZ768">
        <v>4.4000000000000004</v>
      </c>
      <c r="BA768">
        <v>1800</v>
      </c>
      <c r="BB768">
        <v>120</v>
      </c>
      <c r="BC768">
        <v>15</v>
      </c>
      <c r="BD768">
        <v>14</v>
      </c>
      <c r="BE768">
        <v>0.9</v>
      </c>
      <c r="BF768">
        <v>4000</v>
      </c>
      <c r="BG768">
        <v>80</v>
      </c>
      <c r="BK768" t="s">
        <v>156</v>
      </c>
      <c r="BL768" t="s">
        <v>156</v>
      </c>
      <c r="BM768" t="s">
        <v>156</v>
      </c>
      <c r="BV768" s="8">
        <v>43406</v>
      </c>
      <c r="BW768" t="s">
        <v>156</v>
      </c>
      <c r="BX768" t="s">
        <v>156</v>
      </c>
      <c r="BY768" t="s">
        <v>156</v>
      </c>
      <c r="CF768" t="s">
        <v>159</v>
      </c>
      <c r="CN768" t="s">
        <v>156</v>
      </c>
    </row>
    <row r="769" spans="1:92" hidden="1" x14ac:dyDescent="0.3">
      <c r="A769" t="s">
        <v>2081</v>
      </c>
      <c r="B769" t="s">
        <v>1209</v>
      </c>
      <c r="C769" t="s">
        <v>1210</v>
      </c>
      <c r="D769" t="s">
        <v>2082</v>
      </c>
      <c r="E769" t="s">
        <v>152</v>
      </c>
      <c r="F769" t="s">
        <v>153</v>
      </c>
      <c r="G769" t="s">
        <v>154</v>
      </c>
      <c r="I769" t="s">
        <v>155</v>
      </c>
      <c r="J769" t="s">
        <v>156</v>
      </c>
      <c r="U769" s="8">
        <v>43209</v>
      </c>
      <c r="V769" t="s">
        <v>157</v>
      </c>
      <c r="W769" t="s">
        <v>157</v>
      </c>
      <c r="X769" t="s">
        <v>156</v>
      </c>
      <c r="Y769" t="s">
        <v>2083</v>
      </c>
      <c r="Z769" t="s">
        <v>2084</v>
      </c>
      <c r="AZ769">
        <v>4.4000000000000004</v>
      </c>
      <c r="BA769">
        <v>2200</v>
      </c>
      <c r="BB769">
        <v>125</v>
      </c>
      <c r="BC769">
        <v>17.5</v>
      </c>
      <c r="BD769">
        <v>10.199999999999999</v>
      </c>
      <c r="BE769">
        <v>0.99199999999999999</v>
      </c>
      <c r="BF769">
        <v>3500</v>
      </c>
      <c r="BG769">
        <v>81.5</v>
      </c>
      <c r="BK769" t="s">
        <v>156</v>
      </c>
      <c r="BL769" t="s">
        <v>156</v>
      </c>
      <c r="BM769" t="s">
        <v>156</v>
      </c>
      <c r="BV769" s="8">
        <v>43406</v>
      </c>
      <c r="BW769" t="s">
        <v>156</v>
      </c>
      <c r="BX769" t="s">
        <v>156</v>
      </c>
      <c r="BY769" t="s">
        <v>156</v>
      </c>
      <c r="CF769" t="s">
        <v>159</v>
      </c>
      <c r="CN769" t="s">
        <v>156</v>
      </c>
    </row>
    <row r="770" spans="1:92" hidden="1" x14ac:dyDescent="0.3">
      <c r="A770" t="s">
        <v>2085</v>
      </c>
      <c r="B770" t="s">
        <v>1209</v>
      </c>
      <c r="C770" t="s">
        <v>1210</v>
      </c>
      <c r="D770" t="s">
        <v>2086</v>
      </c>
      <c r="E770" t="s">
        <v>152</v>
      </c>
      <c r="F770" t="s">
        <v>153</v>
      </c>
      <c r="G770" t="s">
        <v>154</v>
      </c>
      <c r="I770" t="s">
        <v>155</v>
      </c>
      <c r="J770" t="s">
        <v>162</v>
      </c>
      <c r="L770">
        <v>2112.71</v>
      </c>
      <c r="M770">
        <v>119.7</v>
      </c>
      <c r="N770">
        <v>17.649999999999999</v>
      </c>
      <c r="O770">
        <v>10.199999999999999</v>
      </c>
      <c r="P770">
        <v>0.96940000000000004</v>
      </c>
      <c r="Q770">
        <v>2945</v>
      </c>
      <c r="R770">
        <v>82.4</v>
      </c>
      <c r="S770">
        <v>5</v>
      </c>
      <c r="T770">
        <v>50000</v>
      </c>
      <c r="U770" s="8">
        <v>43209</v>
      </c>
      <c r="V770" t="s">
        <v>157</v>
      </c>
      <c r="W770" t="s">
        <v>157</v>
      </c>
      <c r="X770" t="s">
        <v>156</v>
      </c>
      <c r="Y770" t="s">
        <v>2083</v>
      </c>
      <c r="Z770" t="s">
        <v>2084</v>
      </c>
      <c r="AP770">
        <v>85.6</v>
      </c>
      <c r="AR770">
        <v>1.26</v>
      </c>
      <c r="AS770">
        <v>1.24</v>
      </c>
      <c r="AZ770">
        <v>4.4000000000000004</v>
      </c>
      <c r="BA770">
        <v>2200</v>
      </c>
      <c r="BB770">
        <v>125</v>
      </c>
      <c r="BC770">
        <v>17.5</v>
      </c>
      <c r="BD770">
        <v>10.199999999999999</v>
      </c>
      <c r="BE770">
        <v>0.99199999999999999</v>
      </c>
      <c r="BF770">
        <v>3000</v>
      </c>
      <c r="BG770">
        <v>82.4</v>
      </c>
      <c r="BK770" t="s">
        <v>156</v>
      </c>
      <c r="BL770" t="s">
        <v>156</v>
      </c>
      <c r="BM770" t="s">
        <v>156</v>
      </c>
      <c r="BV770" s="8">
        <v>43406</v>
      </c>
      <c r="BW770" t="s">
        <v>156</v>
      </c>
      <c r="BX770" t="s">
        <v>156</v>
      </c>
      <c r="BY770" t="s">
        <v>156</v>
      </c>
      <c r="CF770" t="s">
        <v>159</v>
      </c>
      <c r="CN770" t="s">
        <v>156</v>
      </c>
    </row>
    <row r="771" spans="1:92" hidden="1" x14ac:dyDescent="0.3">
      <c r="A771" t="s">
        <v>2087</v>
      </c>
      <c r="B771" t="s">
        <v>1209</v>
      </c>
      <c r="C771" t="s">
        <v>1210</v>
      </c>
      <c r="D771" t="s">
        <v>2088</v>
      </c>
      <c r="E771" t="s">
        <v>152</v>
      </c>
      <c r="F771" t="s">
        <v>153</v>
      </c>
      <c r="G771" t="s">
        <v>154</v>
      </c>
      <c r="I771" t="s">
        <v>155</v>
      </c>
      <c r="J771" t="s">
        <v>156</v>
      </c>
      <c r="U771" s="8">
        <v>43209</v>
      </c>
      <c r="V771" t="s">
        <v>157</v>
      </c>
      <c r="W771" t="s">
        <v>157</v>
      </c>
      <c r="X771" t="s">
        <v>156</v>
      </c>
      <c r="Y771" t="s">
        <v>2083</v>
      </c>
      <c r="Z771" t="s">
        <v>2084</v>
      </c>
      <c r="AZ771">
        <v>4.4000000000000004</v>
      </c>
      <c r="BA771">
        <v>2200</v>
      </c>
      <c r="BB771">
        <v>125</v>
      </c>
      <c r="BC771">
        <v>17.5</v>
      </c>
      <c r="BD771">
        <v>10.199999999999999</v>
      </c>
      <c r="BE771">
        <v>0.99199999999999999</v>
      </c>
      <c r="BF771">
        <v>4500</v>
      </c>
      <c r="BG771">
        <v>81.5</v>
      </c>
      <c r="BK771" t="s">
        <v>156</v>
      </c>
      <c r="BL771" t="s">
        <v>156</v>
      </c>
      <c r="BM771" t="s">
        <v>156</v>
      </c>
      <c r="BV771" s="8">
        <v>43406</v>
      </c>
      <c r="BW771" t="s">
        <v>156</v>
      </c>
      <c r="BX771" t="s">
        <v>156</v>
      </c>
      <c r="BY771" t="s">
        <v>156</v>
      </c>
      <c r="CF771" t="s">
        <v>159</v>
      </c>
      <c r="CN771" t="s">
        <v>156</v>
      </c>
    </row>
    <row r="772" spans="1:92" hidden="1" x14ac:dyDescent="0.3">
      <c r="A772" t="s">
        <v>2089</v>
      </c>
      <c r="B772" t="s">
        <v>1209</v>
      </c>
      <c r="C772" t="s">
        <v>1210</v>
      </c>
      <c r="D772" t="s">
        <v>2090</v>
      </c>
      <c r="E772" t="s">
        <v>152</v>
      </c>
      <c r="F772" t="s">
        <v>153</v>
      </c>
      <c r="G772" t="s">
        <v>154</v>
      </c>
      <c r="I772" t="s">
        <v>155</v>
      </c>
      <c r="J772" t="s">
        <v>156</v>
      </c>
      <c r="U772" s="8">
        <v>43209</v>
      </c>
      <c r="V772" t="s">
        <v>157</v>
      </c>
      <c r="W772" t="s">
        <v>157</v>
      </c>
      <c r="X772" t="s">
        <v>156</v>
      </c>
      <c r="Y772" t="s">
        <v>2083</v>
      </c>
      <c r="Z772" t="s">
        <v>2084</v>
      </c>
      <c r="AZ772">
        <v>4.4000000000000004</v>
      </c>
      <c r="BA772">
        <v>2200</v>
      </c>
      <c r="BB772">
        <v>125</v>
      </c>
      <c r="BC772">
        <v>17.5</v>
      </c>
      <c r="BD772">
        <v>10.199999999999999</v>
      </c>
      <c r="BE772">
        <v>0.99199999999999999</v>
      </c>
      <c r="BF772">
        <v>5000</v>
      </c>
      <c r="BG772">
        <v>81.5</v>
      </c>
      <c r="BK772" t="s">
        <v>156</v>
      </c>
      <c r="BL772" t="s">
        <v>156</v>
      </c>
      <c r="BM772" t="s">
        <v>156</v>
      </c>
      <c r="BV772" s="8">
        <v>43406</v>
      </c>
      <c r="BW772" t="s">
        <v>156</v>
      </c>
      <c r="BX772" t="s">
        <v>156</v>
      </c>
      <c r="BY772" t="s">
        <v>156</v>
      </c>
      <c r="CF772" t="s">
        <v>159</v>
      </c>
      <c r="CN772" t="s">
        <v>156</v>
      </c>
    </row>
    <row r="773" spans="1:92" hidden="1" x14ac:dyDescent="0.3">
      <c r="A773" t="s">
        <v>2091</v>
      </c>
      <c r="B773" t="s">
        <v>1209</v>
      </c>
      <c r="C773" t="s">
        <v>1210</v>
      </c>
      <c r="D773" t="s">
        <v>2092</v>
      </c>
      <c r="E773" t="s">
        <v>152</v>
      </c>
      <c r="F773" t="s">
        <v>153</v>
      </c>
      <c r="G773" t="s">
        <v>154</v>
      </c>
      <c r="I773" t="s">
        <v>155</v>
      </c>
      <c r="J773" t="s">
        <v>156</v>
      </c>
      <c r="U773" s="8">
        <v>43209</v>
      </c>
      <c r="V773" t="s">
        <v>157</v>
      </c>
      <c r="W773" t="s">
        <v>157</v>
      </c>
      <c r="X773" t="s">
        <v>156</v>
      </c>
      <c r="Y773" t="s">
        <v>2083</v>
      </c>
      <c r="Z773" t="s">
        <v>2084</v>
      </c>
      <c r="AZ773">
        <v>4.4000000000000004</v>
      </c>
      <c r="BA773">
        <v>2200</v>
      </c>
      <c r="BB773">
        <v>125</v>
      </c>
      <c r="BC773">
        <v>17.5</v>
      </c>
      <c r="BD773">
        <v>10.199999999999999</v>
      </c>
      <c r="BE773">
        <v>0.99199999999999999</v>
      </c>
      <c r="BF773">
        <v>4000</v>
      </c>
      <c r="BG773">
        <v>81.5</v>
      </c>
      <c r="BK773" t="s">
        <v>156</v>
      </c>
      <c r="BL773" t="s">
        <v>156</v>
      </c>
      <c r="BM773" t="s">
        <v>156</v>
      </c>
      <c r="BV773" s="8">
        <v>43406</v>
      </c>
      <c r="BW773" t="s">
        <v>156</v>
      </c>
      <c r="BX773" t="s">
        <v>156</v>
      </c>
      <c r="BY773" t="s">
        <v>156</v>
      </c>
      <c r="CF773" t="s">
        <v>159</v>
      </c>
      <c r="CN773" t="s">
        <v>156</v>
      </c>
    </row>
    <row r="774" spans="1:92" hidden="1" x14ac:dyDescent="0.3">
      <c r="A774" t="s">
        <v>2093</v>
      </c>
      <c r="B774" t="s">
        <v>2094</v>
      </c>
      <c r="C774" t="s">
        <v>2095</v>
      </c>
      <c r="D774">
        <v>43739</v>
      </c>
      <c r="E774" t="s">
        <v>152</v>
      </c>
      <c r="F774" t="s">
        <v>153</v>
      </c>
      <c r="G774" t="s">
        <v>154</v>
      </c>
      <c r="I774" t="s">
        <v>155</v>
      </c>
      <c r="J774" t="s">
        <v>156</v>
      </c>
      <c r="U774" s="8">
        <v>43207</v>
      </c>
      <c r="V774" t="s">
        <v>189</v>
      </c>
      <c r="W774" t="s">
        <v>478</v>
      </c>
      <c r="X774" t="s">
        <v>156</v>
      </c>
      <c r="Z774" t="s">
        <v>2096</v>
      </c>
      <c r="AZ774">
        <v>4.4000000000000004</v>
      </c>
      <c r="BA774">
        <v>1800</v>
      </c>
      <c r="BB774">
        <v>120</v>
      </c>
      <c r="BC774">
        <v>15</v>
      </c>
      <c r="BD774">
        <v>20</v>
      </c>
      <c r="BE774">
        <v>0.9</v>
      </c>
      <c r="BF774">
        <v>4000</v>
      </c>
      <c r="BG774">
        <v>82</v>
      </c>
      <c r="BK774" t="s">
        <v>156</v>
      </c>
      <c r="BL774" t="s">
        <v>156</v>
      </c>
      <c r="BM774" t="s">
        <v>156</v>
      </c>
      <c r="BV774" s="8">
        <v>43406</v>
      </c>
      <c r="BW774" t="s">
        <v>156</v>
      </c>
      <c r="BX774" t="s">
        <v>156</v>
      </c>
      <c r="BY774" t="s">
        <v>156</v>
      </c>
      <c r="CF774" t="s">
        <v>159</v>
      </c>
      <c r="CN774" t="s">
        <v>156</v>
      </c>
    </row>
    <row r="775" spans="1:92" hidden="1" x14ac:dyDescent="0.3">
      <c r="A775" t="s">
        <v>2097</v>
      </c>
      <c r="B775" t="s">
        <v>2010</v>
      </c>
      <c r="C775" t="s">
        <v>2011</v>
      </c>
      <c r="D775" t="s">
        <v>2098</v>
      </c>
      <c r="E775" t="s">
        <v>152</v>
      </c>
      <c r="F775" t="s">
        <v>153</v>
      </c>
      <c r="G775" t="s">
        <v>154</v>
      </c>
      <c r="I775" t="s">
        <v>155</v>
      </c>
      <c r="J775" t="s">
        <v>156</v>
      </c>
      <c r="U775" s="8">
        <v>43361</v>
      </c>
      <c r="V775" t="s">
        <v>189</v>
      </c>
      <c r="W775" t="s">
        <v>478</v>
      </c>
      <c r="X775" t="s">
        <v>156</v>
      </c>
      <c r="Z775" t="s">
        <v>2013</v>
      </c>
      <c r="AZ775">
        <v>4.4000000000000004</v>
      </c>
      <c r="BA775">
        <v>2300</v>
      </c>
      <c r="BB775">
        <v>127.8</v>
      </c>
      <c r="BC775">
        <v>18</v>
      </c>
      <c r="BD775">
        <v>20</v>
      </c>
      <c r="BE775">
        <v>0.9</v>
      </c>
      <c r="BF775">
        <v>5000</v>
      </c>
      <c r="BG775">
        <v>80</v>
      </c>
      <c r="BK775" t="s">
        <v>156</v>
      </c>
      <c r="BL775" t="s">
        <v>156</v>
      </c>
      <c r="BM775" t="s">
        <v>156</v>
      </c>
      <c r="BV775" s="8">
        <v>43406</v>
      </c>
      <c r="BW775" t="s">
        <v>156</v>
      </c>
      <c r="BX775" t="s">
        <v>156</v>
      </c>
      <c r="BY775" t="s">
        <v>156</v>
      </c>
      <c r="CF775" t="s">
        <v>159</v>
      </c>
      <c r="CN775" t="s">
        <v>156</v>
      </c>
    </row>
    <row r="776" spans="1:92" x14ac:dyDescent="0.3">
      <c r="A776" t="s">
        <v>2099</v>
      </c>
      <c r="B776" t="s">
        <v>2100</v>
      </c>
      <c r="C776" t="s">
        <v>2101</v>
      </c>
      <c r="D776" t="s">
        <v>2102</v>
      </c>
      <c r="E776" t="s">
        <v>152</v>
      </c>
      <c r="F776" t="s">
        <v>153</v>
      </c>
      <c r="G776" t="s">
        <v>202</v>
      </c>
      <c r="I776" t="s">
        <v>155</v>
      </c>
      <c r="J776" t="s">
        <v>156</v>
      </c>
      <c r="U776" s="8">
        <v>43207</v>
      </c>
      <c r="V776" t="s">
        <v>157</v>
      </c>
      <c r="W776" t="s">
        <v>157</v>
      </c>
      <c r="X776" t="s">
        <v>1343</v>
      </c>
      <c r="Z776" t="s">
        <v>2103</v>
      </c>
      <c r="AZ776">
        <v>4.4000000000000004</v>
      </c>
      <c r="BA776">
        <v>2160</v>
      </c>
      <c r="BB776">
        <v>135</v>
      </c>
      <c r="BC776">
        <v>16</v>
      </c>
      <c r="BD776">
        <v>20</v>
      </c>
      <c r="BE776">
        <v>0.9</v>
      </c>
      <c r="BF776">
        <v>3500</v>
      </c>
      <c r="BG776">
        <v>83</v>
      </c>
      <c r="BK776" t="s">
        <v>156</v>
      </c>
      <c r="BL776" t="s">
        <v>156</v>
      </c>
      <c r="BM776" t="s">
        <v>156</v>
      </c>
      <c r="BV776" s="8">
        <v>43406</v>
      </c>
      <c r="BW776" t="s">
        <v>156</v>
      </c>
      <c r="BX776" t="s">
        <v>156</v>
      </c>
      <c r="BY776" t="s">
        <v>156</v>
      </c>
      <c r="CF776" t="s">
        <v>159</v>
      </c>
      <c r="CN776" t="s">
        <v>156</v>
      </c>
    </row>
    <row r="777" spans="1:92" x14ac:dyDescent="0.3">
      <c r="A777" t="s">
        <v>2104</v>
      </c>
      <c r="B777" t="s">
        <v>2100</v>
      </c>
      <c r="C777" t="s">
        <v>2101</v>
      </c>
      <c r="D777" t="s">
        <v>2105</v>
      </c>
      <c r="E777" t="s">
        <v>152</v>
      </c>
      <c r="F777" t="s">
        <v>153</v>
      </c>
      <c r="G777" t="s">
        <v>202</v>
      </c>
      <c r="I777" t="s">
        <v>155</v>
      </c>
      <c r="J777" t="s">
        <v>156</v>
      </c>
      <c r="U777" s="8">
        <v>43207</v>
      </c>
      <c r="V777" t="s">
        <v>157</v>
      </c>
      <c r="W777" t="s">
        <v>157</v>
      </c>
      <c r="X777" t="s">
        <v>1343</v>
      </c>
      <c r="Z777" t="s">
        <v>2103</v>
      </c>
      <c r="AZ777">
        <v>4.4000000000000004</v>
      </c>
      <c r="BA777">
        <v>2160</v>
      </c>
      <c r="BB777">
        <v>135</v>
      </c>
      <c r="BC777">
        <v>16</v>
      </c>
      <c r="BD777">
        <v>20</v>
      </c>
      <c r="BE777">
        <v>0.9</v>
      </c>
      <c r="BF777">
        <v>4500</v>
      </c>
      <c r="BG777">
        <v>83</v>
      </c>
      <c r="BK777" t="s">
        <v>156</v>
      </c>
      <c r="BL777" t="s">
        <v>156</v>
      </c>
      <c r="BM777" t="s">
        <v>156</v>
      </c>
      <c r="BV777" s="8">
        <v>43406</v>
      </c>
      <c r="BW777" t="s">
        <v>156</v>
      </c>
      <c r="BX777" t="s">
        <v>156</v>
      </c>
      <c r="BY777" t="s">
        <v>156</v>
      </c>
      <c r="CF777" t="s">
        <v>159</v>
      </c>
      <c r="CN777" t="s">
        <v>156</v>
      </c>
    </row>
    <row r="778" spans="1:92" x14ac:dyDescent="0.3">
      <c r="A778" t="s">
        <v>2106</v>
      </c>
      <c r="B778" t="s">
        <v>2100</v>
      </c>
      <c r="C778" t="s">
        <v>2101</v>
      </c>
      <c r="D778" t="s">
        <v>2107</v>
      </c>
      <c r="E778" t="s">
        <v>152</v>
      </c>
      <c r="F778" t="s">
        <v>153</v>
      </c>
      <c r="G778" t="s">
        <v>202</v>
      </c>
      <c r="I778" t="s">
        <v>155</v>
      </c>
      <c r="J778" t="s">
        <v>162</v>
      </c>
      <c r="L778">
        <v>2172</v>
      </c>
      <c r="M778">
        <v>133.25</v>
      </c>
      <c r="N778">
        <v>16.3</v>
      </c>
      <c r="O778">
        <v>6.91</v>
      </c>
      <c r="P778">
        <v>0.95720000000000005</v>
      </c>
      <c r="Q778">
        <v>3012</v>
      </c>
      <c r="R778">
        <v>81.8</v>
      </c>
      <c r="S778">
        <v>5</v>
      </c>
      <c r="T778">
        <v>50000</v>
      </c>
      <c r="U778" s="8">
        <v>43207</v>
      </c>
      <c r="V778" t="s">
        <v>2108</v>
      </c>
      <c r="W778" t="s">
        <v>2108</v>
      </c>
      <c r="X778" t="s">
        <v>1343</v>
      </c>
      <c r="Z778" t="s">
        <v>2103</v>
      </c>
      <c r="AP778">
        <v>90</v>
      </c>
      <c r="AR778">
        <v>1.1599999999999999</v>
      </c>
      <c r="AS778">
        <v>1.38</v>
      </c>
      <c r="AZ778">
        <v>4.4000000000000004</v>
      </c>
      <c r="BA778">
        <v>2172</v>
      </c>
      <c r="BB778">
        <v>133</v>
      </c>
      <c r="BC778">
        <v>16.3</v>
      </c>
      <c r="BD778">
        <v>20</v>
      </c>
      <c r="BE778">
        <v>0.9</v>
      </c>
      <c r="BF778">
        <v>3000</v>
      </c>
      <c r="BG778">
        <v>83</v>
      </c>
      <c r="BK778" t="s">
        <v>156</v>
      </c>
      <c r="BL778" t="s">
        <v>156</v>
      </c>
      <c r="BM778" t="s">
        <v>156</v>
      </c>
      <c r="BV778" s="8">
        <v>43406</v>
      </c>
      <c r="BW778" t="s">
        <v>156</v>
      </c>
      <c r="BX778" t="s">
        <v>156</v>
      </c>
      <c r="BY778" t="s">
        <v>156</v>
      </c>
      <c r="CF778" t="s">
        <v>159</v>
      </c>
      <c r="CN778" t="s">
        <v>156</v>
      </c>
    </row>
    <row r="779" spans="1:92" x14ac:dyDescent="0.3">
      <c r="A779" t="s">
        <v>2109</v>
      </c>
      <c r="B779" t="s">
        <v>2100</v>
      </c>
      <c r="C779" t="s">
        <v>2101</v>
      </c>
      <c r="D779" t="s">
        <v>2110</v>
      </c>
      <c r="E779" t="s">
        <v>152</v>
      </c>
      <c r="F779" t="s">
        <v>153</v>
      </c>
      <c r="G779" t="s">
        <v>202</v>
      </c>
      <c r="I779" t="s">
        <v>155</v>
      </c>
      <c r="J779" t="s">
        <v>156</v>
      </c>
      <c r="U779" s="8">
        <v>43207</v>
      </c>
      <c r="V779" t="s">
        <v>157</v>
      </c>
      <c r="W779" t="s">
        <v>157</v>
      </c>
      <c r="X779" t="s">
        <v>1343</v>
      </c>
      <c r="Z779" t="s">
        <v>2103</v>
      </c>
      <c r="AZ779">
        <v>4.4000000000000004</v>
      </c>
      <c r="BA779">
        <v>2160</v>
      </c>
      <c r="BB779">
        <v>135</v>
      </c>
      <c r="BC779">
        <v>16</v>
      </c>
      <c r="BD779">
        <v>20</v>
      </c>
      <c r="BE779">
        <v>0.9</v>
      </c>
      <c r="BF779">
        <v>3000</v>
      </c>
      <c r="BG779">
        <v>83</v>
      </c>
      <c r="BK779" t="s">
        <v>156</v>
      </c>
      <c r="BL779" t="s">
        <v>156</v>
      </c>
      <c r="BM779" t="s">
        <v>156</v>
      </c>
      <c r="BV779" s="8">
        <v>43406</v>
      </c>
      <c r="BW779" t="s">
        <v>156</v>
      </c>
      <c r="BX779" t="s">
        <v>156</v>
      </c>
      <c r="BY779" t="s">
        <v>156</v>
      </c>
      <c r="CF779" t="s">
        <v>159</v>
      </c>
      <c r="CN779" t="s">
        <v>156</v>
      </c>
    </row>
    <row r="780" spans="1:92" x14ac:dyDescent="0.3">
      <c r="A780" t="s">
        <v>2111</v>
      </c>
      <c r="B780" t="s">
        <v>2100</v>
      </c>
      <c r="C780" t="s">
        <v>2101</v>
      </c>
      <c r="D780" t="s">
        <v>2112</v>
      </c>
      <c r="E780" t="s">
        <v>152</v>
      </c>
      <c r="F780" t="s">
        <v>153</v>
      </c>
      <c r="G780" t="s">
        <v>202</v>
      </c>
      <c r="I780" t="s">
        <v>155</v>
      </c>
      <c r="J780" t="s">
        <v>162</v>
      </c>
      <c r="L780">
        <v>1664</v>
      </c>
      <c r="M780">
        <v>132.1</v>
      </c>
      <c r="N780">
        <v>12.6</v>
      </c>
      <c r="O780">
        <v>9.0399999999999991</v>
      </c>
      <c r="P780">
        <v>0.90169999999999995</v>
      </c>
      <c r="Q780">
        <v>3001</v>
      </c>
      <c r="R780">
        <v>82.2</v>
      </c>
      <c r="S780">
        <v>5</v>
      </c>
      <c r="T780">
        <v>50000</v>
      </c>
      <c r="U780" s="8">
        <v>43207</v>
      </c>
      <c r="V780" t="s">
        <v>157</v>
      </c>
      <c r="W780" t="s">
        <v>157</v>
      </c>
      <c r="X780" t="s">
        <v>1343</v>
      </c>
      <c r="Z780" t="s">
        <v>2113</v>
      </c>
      <c r="AP780">
        <v>90</v>
      </c>
      <c r="AR780">
        <v>1.42</v>
      </c>
      <c r="AS780">
        <v>1.1499999999999999</v>
      </c>
      <c r="AZ780">
        <v>4.4000000000000004</v>
      </c>
      <c r="BA780">
        <v>1664</v>
      </c>
      <c r="BB780">
        <v>132.1</v>
      </c>
      <c r="BC780">
        <v>12.6</v>
      </c>
      <c r="BD780">
        <v>20</v>
      </c>
      <c r="BE780">
        <v>0.9</v>
      </c>
      <c r="BF780">
        <v>3000</v>
      </c>
      <c r="BG780">
        <v>82</v>
      </c>
      <c r="BK780" t="s">
        <v>156</v>
      </c>
      <c r="BL780" t="s">
        <v>156</v>
      </c>
      <c r="BM780" t="s">
        <v>156</v>
      </c>
      <c r="BV780" s="8">
        <v>43406</v>
      </c>
      <c r="BW780" t="s">
        <v>156</v>
      </c>
      <c r="BX780" t="s">
        <v>156</v>
      </c>
      <c r="BY780" t="s">
        <v>156</v>
      </c>
      <c r="CF780" t="s">
        <v>159</v>
      </c>
      <c r="CN780" t="s">
        <v>156</v>
      </c>
    </row>
    <row r="781" spans="1:92" hidden="1" x14ac:dyDescent="0.3">
      <c r="A781" t="s">
        <v>2114</v>
      </c>
      <c r="B781" t="s">
        <v>2010</v>
      </c>
      <c r="C781" t="s">
        <v>2011</v>
      </c>
      <c r="D781" t="s">
        <v>2115</v>
      </c>
      <c r="E781" t="s">
        <v>152</v>
      </c>
      <c r="F781" t="s">
        <v>153</v>
      </c>
      <c r="G781" t="s">
        <v>154</v>
      </c>
      <c r="I781" t="s">
        <v>155</v>
      </c>
      <c r="J781" t="s">
        <v>156</v>
      </c>
      <c r="U781" s="8">
        <v>43243</v>
      </c>
      <c r="V781" t="s">
        <v>189</v>
      </c>
      <c r="W781" t="s">
        <v>478</v>
      </c>
      <c r="X781" t="s">
        <v>156</v>
      </c>
      <c r="Z781" t="s">
        <v>2116</v>
      </c>
      <c r="AZ781">
        <v>4.4000000000000004</v>
      </c>
      <c r="BA781">
        <v>2200</v>
      </c>
      <c r="BB781">
        <v>125.7</v>
      </c>
      <c r="BC781">
        <v>17.5</v>
      </c>
      <c r="BD781">
        <v>20</v>
      </c>
      <c r="BE781">
        <v>0.9</v>
      </c>
      <c r="BF781">
        <v>4000</v>
      </c>
      <c r="BG781">
        <v>90</v>
      </c>
      <c r="BK781" t="s">
        <v>156</v>
      </c>
      <c r="BL781" t="s">
        <v>156</v>
      </c>
      <c r="BM781" t="s">
        <v>156</v>
      </c>
      <c r="BV781" s="8">
        <v>43406</v>
      </c>
      <c r="BW781" t="s">
        <v>156</v>
      </c>
      <c r="BX781" t="s">
        <v>156</v>
      </c>
      <c r="BY781" t="s">
        <v>156</v>
      </c>
      <c r="CF781" t="s">
        <v>159</v>
      </c>
      <c r="CN781" t="s">
        <v>156</v>
      </c>
    </row>
    <row r="782" spans="1:92" x14ac:dyDescent="0.3">
      <c r="A782" t="s">
        <v>2117</v>
      </c>
      <c r="B782" t="s">
        <v>2100</v>
      </c>
      <c r="C782" t="s">
        <v>2101</v>
      </c>
      <c r="D782" t="s">
        <v>2118</v>
      </c>
      <c r="E782" t="s">
        <v>152</v>
      </c>
      <c r="F782" t="s">
        <v>153</v>
      </c>
      <c r="G782" t="s">
        <v>202</v>
      </c>
      <c r="I782" t="s">
        <v>155</v>
      </c>
      <c r="J782" t="s">
        <v>156</v>
      </c>
      <c r="U782" s="8">
        <v>43207</v>
      </c>
      <c r="V782" t="s">
        <v>157</v>
      </c>
      <c r="W782" t="s">
        <v>157</v>
      </c>
      <c r="X782" t="s">
        <v>1343</v>
      </c>
      <c r="Z782" t="s">
        <v>2113</v>
      </c>
      <c r="AZ782">
        <v>4.4000000000000004</v>
      </c>
      <c r="BA782">
        <v>1664</v>
      </c>
      <c r="BB782">
        <v>132.1</v>
      </c>
      <c r="BC782">
        <v>12.6</v>
      </c>
      <c r="BD782">
        <v>20</v>
      </c>
      <c r="BE782">
        <v>0.9</v>
      </c>
      <c r="BF782">
        <v>3500</v>
      </c>
      <c r="BG782">
        <v>82</v>
      </c>
      <c r="BK782" t="s">
        <v>156</v>
      </c>
      <c r="BL782" t="s">
        <v>156</v>
      </c>
      <c r="BM782" t="s">
        <v>156</v>
      </c>
      <c r="BV782" s="8">
        <v>43406</v>
      </c>
      <c r="BW782" t="s">
        <v>156</v>
      </c>
      <c r="BX782" t="s">
        <v>156</v>
      </c>
      <c r="BY782" t="s">
        <v>156</v>
      </c>
      <c r="CF782" t="s">
        <v>159</v>
      </c>
      <c r="CN782" t="s">
        <v>156</v>
      </c>
    </row>
    <row r="783" spans="1:92" x14ac:dyDescent="0.3">
      <c r="A783" t="s">
        <v>2119</v>
      </c>
      <c r="B783" t="s">
        <v>2100</v>
      </c>
      <c r="C783" t="s">
        <v>2101</v>
      </c>
      <c r="D783" t="s">
        <v>2120</v>
      </c>
      <c r="E783" t="s">
        <v>152</v>
      </c>
      <c r="F783" t="s">
        <v>153</v>
      </c>
      <c r="G783" t="s">
        <v>202</v>
      </c>
      <c r="I783" t="s">
        <v>155</v>
      </c>
      <c r="J783" t="s">
        <v>156</v>
      </c>
      <c r="U783" s="8">
        <v>43207</v>
      </c>
      <c r="V783" t="s">
        <v>157</v>
      </c>
      <c r="W783" t="s">
        <v>157</v>
      </c>
      <c r="X783" t="s">
        <v>1343</v>
      </c>
      <c r="Z783" t="s">
        <v>2113</v>
      </c>
      <c r="AZ783">
        <v>4.4000000000000004</v>
      </c>
      <c r="BA783">
        <v>1664</v>
      </c>
      <c r="BB783">
        <v>132.1</v>
      </c>
      <c r="BC783">
        <v>12.6</v>
      </c>
      <c r="BD783">
        <v>20</v>
      </c>
      <c r="BE783">
        <v>0.9</v>
      </c>
      <c r="BF783">
        <v>5000</v>
      </c>
      <c r="BG783">
        <v>82</v>
      </c>
      <c r="BK783" t="s">
        <v>156</v>
      </c>
      <c r="BL783" t="s">
        <v>156</v>
      </c>
      <c r="BM783" t="s">
        <v>156</v>
      </c>
      <c r="BV783" s="8">
        <v>43406</v>
      </c>
      <c r="BW783" t="s">
        <v>156</v>
      </c>
      <c r="BX783" t="s">
        <v>156</v>
      </c>
      <c r="BY783" t="s">
        <v>156</v>
      </c>
      <c r="CF783" t="s">
        <v>159</v>
      </c>
      <c r="CN783" t="s">
        <v>156</v>
      </c>
    </row>
    <row r="784" spans="1:92" x14ac:dyDescent="0.3">
      <c r="A784" t="s">
        <v>2121</v>
      </c>
      <c r="B784" t="s">
        <v>2100</v>
      </c>
      <c r="C784" t="s">
        <v>2101</v>
      </c>
      <c r="D784" t="s">
        <v>2122</v>
      </c>
      <c r="E784" t="s">
        <v>152</v>
      </c>
      <c r="F784" t="s">
        <v>153</v>
      </c>
      <c r="G784" t="s">
        <v>202</v>
      </c>
      <c r="I784" t="s">
        <v>155</v>
      </c>
      <c r="J784" t="s">
        <v>156</v>
      </c>
      <c r="U784" s="8">
        <v>43207</v>
      </c>
      <c r="V784" t="s">
        <v>157</v>
      </c>
      <c r="W784" t="s">
        <v>157</v>
      </c>
      <c r="X784" t="s">
        <v>1343</v>
      </c>
      <c r="Z784" t="s">
        <v>2103</v>
      </c>
      <c r="AZ784">
        <v>4.4000000000000004</v>
      </c>
      <c r="BA784">
        <v>2160</v>
      </c>
      <c r="BB784">
        <v>135</v>
      </c>
      <c r="BC784">
        <v>16</v>
      </c>
      <c r="BD784">
        <v>20</v>
      </c>
      <c r="BE784">
        <v>0.9</v>
      </c>
      <c r="BF784">
        <v>5000</v>
      </c>
      <c r="BG784">
        <v>83</v>
      </c>
      <c r="BK784" t="s">
        <v>156</v>
      </c>
      <c r="BL784" t="s">
        <v>156</v>
      </c>
      <c r="BM784" t="s">
        <v>156</v>
      </c>
      <c r="BV784" s="8">
        <v>43406</v>
      </c>
      <c r="BW784" t="s">
        <v>156</v>
      </c>
      <c r="BX784" t="s">
        <v>156</v>
      </c>
      <c r="BY784" t="s">
        <v>156</v>
      </c>
      <c r="CF784" t="s">
        <v>159</v>
      </c>
      <c r="CN784" t="s">
        <v>156</v>
      </c>
    </row>
    <row r="785" spans="1:92" hidden="1" x14ac:dyDescent="0.3">
      <c r="A785" t="s">
        <v>2123</v>
      </c>
      <c r="B785" t="s">
        <v>2094</v>
      </c>
      <c r="C785" t="s">
        <v>2095</v>
      </c>
      <c r="D785">
        <v>43852</v>
      </c>
      <c r="E785" t="s">
        <v>152</v>
      </c>
      <c r="F785" t="s">
        <v>153</v>
      </c>
      <c r="G785" t="s">
        <v>154</v>
      </c>
      <c r="I785" t="s">
        <v>155</v>
      </c>
      <c r="J785" t="s">
        <v>156</v>
      </c>
      <c r="U785" s="8">
        <v>43207</v>
      </c>
      <c r="V785" t="s">
        <v>189</v>
      </c>
      <c r="W785" t="s">
        <v>478</v>
      </c>
      <c r="X785" t="s">
        <v>156</v>
      </c>
      <c r="Z785" t="s">
        <v>2096</v>
      </c>
      <c r="AZ785">
        <v>4.4000000000000004</v>
      </c>
      <c r="BA785">
        <v>1800</v>
      </c>
      <c r="BB785">
        <v>120</v>
      </c>
      <c r="BC785">
        <v>15</v>
      </c>
      <c r="BD785">
        <v>20</v>
      </c>
      <c r="BE785">
        <v>0.9</v>
      </c>
      <c r="BF785">
        <v>5000</v>
      </c>
      <c r="BG785">
        <v>82</v>
      </c>
      <c r="BK785" t="s">
        <v>156</v>
      </c>
      <c r="BL785" t="s">
        <v>156</v>
      </c>
      <c r="BM785" t="s">
        <v>156</v>
      </c>
      <c r="BV785" s="8">
        <v>43406</v>
      </c>
      <c r="BW785" t="s">
        <v>156</v>
      </c>
      <c r="BX785" t="s">
        <v>156</v>
      </c>
      <c r="BY785" t="s">
        <v>156</v>
      </c>
      <c r="CF785" t="s">
        <v>159</v>
      </c>
      <c r="CN785" t="s">
        <v>156</v>
      </c>
    </row>
    <row r="786" spans="1:92" x14ac:dyDescent="0.3">
      <c r="A786" t="s">
        <v>2124</v>
      </c>
      <c r="B786" t="s">
        <v>2100</v>
      </c>
      <c r="C786" t="s">
        <v>2101</v>
      </c>
      <c r="D786" t="s">
        <v>2125</v>
      </c>
      <c r="E786" t="s">
        <v>152</v>
      </c>
      <c r="F786" t="s">
        <v>153</v>
      </c>
      <c r="G786" t="s">
        <v>202</v>
      </c>
      <c r="I786" t="s">
        <v>155</v>
      </c>
      <c r="J786" t="s">
        <v>156</v>
      </c>
      <c r="U786" s="8">
        <v>43207</v>
      </c>
      <c r="V786" t="s">
        <v>157</v>
      </c>
      <c r="W786" t="s">
        <v>157</v>
      </c>
      <c r="X786" t="s">
        <v>1343</v>
      </c>
      <c r="Z786" t="s">
        <v>2113</v>
      </c>
      <c r="AZ786">
        <v>4.4000000000000004</v>
      </c>
      <c r="BA786">
        <v>1664</v>
      </c>
      <c r="BB786">
        <v>132.1</v>
      </c>
      <c r="BC786">
        <v>12.6</v>
      </c>
      <c r="BD786">
        <v>20</v>
      </c>
      <c r="BE786">
        <v>0.9</v>
      </c>
      <c r="BF786">
        <v>4500</v>
      </c>
      <c r="BG786">
        <v>82</v>
      </c>
      <c r="BK786" t="s">
        <v>156</v>
      </c>
      <c r="BL786" t="s">
        <v>156</v>
      </c>
      <c r="BM786" t="s">
        <v>156</v>
      </c>
      <c r="BV786" s="8">
        <v>43406</v>
      </c>
      <c r="BW786" t="s">
        <v>156</v>
      </c>
      <c r="BX786" t="s">
        <v>156</v>
      </c>
      <c r="BY786" t="s">
        <v>156</v>
      </c>
      <c r="CF786" t="s">
        <v>159</v>
      </c>
      <c r="CN786" t="s">
        <v>156</v>
      </c>
    </row>
    <row r="787" spans="1:92" x14ac:dyDescent="0.3">
      <c r="A787" t="s">
        <v>2126</v>
      </c>
      <c r="B787" t="s">
        <v>2100</v>
      </c>
      <c r="C787" t="s">
        <v>2101</v>
      </c>
      <c r="D787" t="s">
        <v>2127</v>
      </c>
      <c r="E787" t="s">
        <v>152</v>
      </c>
      <c r="F787" t="s">
        <v>153</v>
      </c>
      <c r="G787" t="s">
        <v>202</v>
      </c>
      <c r="I787" t="s">
        <v>155</v>
      </c>
      <c r="J787" t="s">
        <v>156</v>
      </c>
      <c r="U787" s="8">
        <v>43207</v>
      </c>
      <c r="V787" t="s">
        <v>157</v>
      </c>
      <c r="W787" t="s">
        <v>157</v>
      </c>
      <c r="X787" t="s">
        <v>1343</v>
      </c>
      <c r="Z787" t="s">
        <v>2113</v>
      </c>
      <c r="AZ787">
        <v>4.4000000000000004</v>
      </c>
      <c r="BA787">
        <v>1664</v>
      </c>
      <c r="BB787">
        <v>132.1</v>
      </c>
      <c r="BC787">
        <v>12.6</v>
      </c>
      <c r="BD787">
        <v>20</v>
      </c>
      <c r="BE787">
        <v>0.9</v>
      </c>
      <c r="BF787">
        <v>4000</v>
      </c>
      <c r="BG787">
        <v>82</v>
      </c>
      <c r="BK787" t="s">
        <v>156</v>
      </c>
      <c r="BL787" t="s">
        <v>156</v>
      </c>
      <c r="BM787" t="s">
        <v>156</v>
      </c>
      <c r="BV787" s="8">
        <v>43406</v>
      </c>
      <c r="BW787" t="s">
        <v>156</v>
      </c>
      <c r="BX787" t="s">
        <v>156</v>
      </c>
      <c r="BY787" t="s">
        <v>156</v>
      </c>
      <c r="CF787" t="s">
        <v>159</v>
      </c>
      <c r="CN787" t="s">
        <v>156</v>
      </c>
    </row>
    <row r="788" spans="1:92" x14ac:dyDescent="0.3">
      <c r="A788" t="s">
        <v>2128</v>
      </c>
      <c r="B788" t="s">
        <v>2100</v>
      </c>
      <c r="C788" t="s">
        <v>2101</v>
      </c>
      <c r="D788" t="s">
        <v>2129</v>
      </c>
      <c r="E788" t="s">
        <v>152</v>
      </c>
      <c r="F788" t="s">
        <v>153</v>
      </c>
      <c r="G788" t="s">
        <v>202</v>
      </c>
      <c r="I788" t="s">
        <v>155</v>
      </c>
      <c r="J788" t="s">
        <v>156</v>
      </c>
      <c r="U788" s="8">
        <v>43207</v>
      </c>
      <c r="V788" t="s">
        <v>157</v>
      </c>
      <c r="W788" t="s">
        <v>157</v>
      </c>
      <c r="X788" t="s">
        <v>1343</v>
      </c>
      <c r="Z788" t="s">
        <v>2103</v>
      </c>
      <c r="AZ788">
        <v>4.4000000000000004</v>
      </c>
      <c r="BA788">
        <v>2160</v>
      </c>
      <c r="BB788">
        <v>135</v>
      </c>
      <c r="BC788">
        <v>16</v>
      </c>
      <c r="BD788">
        <v>20</v>
      </c>
      <c r="BE788">
        <v>0.9</v>
      </c>
      <c r="BF788">
        <v>4000</v>
      </c>
      <c r="BG788">
        <v>83</v>
      </c>
      <c r="BK788" t="s">
        <v>156</v>
      </c>
      <c r="BL788" t="s">
        <v>156</v>
      </c>
      <c r="BM788" t="s">
        <v>156</v>
      </c>
      <c r="BV788" s="8">
        <v>43406</v>
      </c>
      <c r="BW788" t="s">
        <v>156</v>
      </c>
      <c r="BX788" t="s">
        <v>156</v>
      </c>
      <c r="BY788" t="s">
        <v>156</v>
      </c>
      <c r="CF788" t="s">
        <v>159</v>
      </c>
      <c r="CN788" t="s">
        <v>156</v>
      </c>
    </row>
    <row r="789" spans="1:92" hidden="1" x14ac:dyDescent="0.3">
      <c r="A789" t="s">
        <v>2130</v>
      </c>
      <c r="B789" t="s">
        <v>1894</v>
      </c>
      <c r="C789" t="s">
        <v>1895</v>
      </c>
      <c r="D789" t="s">
        <v>2131</v>
      </c>
      <c r="E789" t="s">
        <v>152</v>
      </c>
      <c r="F789" t="s">
        <v>153</v>
      </c>
      <c r="G789" t="s">
        <v>154</v>
      </c>
      <c r="I789" t="s">
        <v>155</v>
      </c>
      <c r="J789" t="s">
        <v>162</v>
      </c>
      <c r="L789">
        <v>2267.8000000000002</v>
      </c>
      <c r="M789">
        <v>118.93</v>
      </c>
      <c r="N789">
        <v>19.07</v>
      </c>
      <c r="O789">
        <v>6.71</v>
      </c>
      <c r="P789">
        <v>0.97729999999999995</v>
      </c>
      <c r="Q789">
        <v>2931</v>
      </c>
      <c r="R789">
        <v>82.3</v>
      </c>
      <c r="S789">
        <v>5</v>
      </c>
      <c r="T789">
        <v>50000</v>
      </c>
      <c r="U789" s="8">
        <v>43206</v>
      </c>
      <c r="V789" t="s">
        <v>157</v>
      </c>
      <c r="W789" t="s">
        <v>157</v>
      </c>
      <c r="X789" t="s">
        <v>156</v>
      </c>
      <c r="Z789" t="s">
        <v>2132</v>
      </c>
      <c r="AP789">
        <v>89.9</v>
      </c>
      <c r="AR789">
        <v>1.3</v>
      </c>
      <c r="AS789">
        <v>1.4</v>
      </c>
      <c r="AZ789">
        <v>4.4000000000000004</v>
      </c>
      <c r="BA789">
        <v>2200</v>
      </c>
      <c r="BB789">
        <v>122</v>
      </c>
      <c r="BC789">
        <v>18</v>
      </c>
      <c r="BD789">
        <v>7</v>
      </c>
      <c r="BE789">
        <v>0.9</v>
      </c>
      <c r="BF789">
        <v>3000</v>
      </c>
      <c r="BG789">
        <v>80</v>
      </c>
      <c r="BK789" t="s">
        <v>156</v>
      </c>
      <c r="BL789" t="s">
        <v>156</v>
      </c>
      <c r="BM789" t="s">
        <v>156</v>
      </c>
      <c r="BV789" s="8">
        <v>43406</v>
      </c>
      <c r="BW789" t="s">
        <v>156</v>
      </c>
      <c r="BX789" t="s">
        <v>156</v>
      </c>
      <c r="BY789" t="s">
        <v>156</v>
      </c>
      <c r="CF789" t="s">
        <v>159</v>
      </c>
      <c r="CN789" t="s">
        <v>156</v>
      </c>
    </row>
    <row r="790" spans="1:92" hidden="1" x14ac:dyDescent="0.3">
      <c r="A790" t="s">
        <v>2133</v>
      </c>
      <c r="B790" t="s">
        <v>1894</v>
      </c>
      <c r="C790" t="s">
        <v>1895</v>
      </c>
      <c r="D790" t="s">
        <v>2134</v>
      </c>
      <c r="E790" t="s">
        <v>152</v>
      </c>
      <c r="F790" t="s">
        <v>153</v>
      </c>
      <c r="G790" t="s">
        <v>154</v>
      </c>
      <c r="I790" t="s">
        <v>155</v>
      </c>
      <c r="J790" t="s">
        <v>156</v>
      </c>
      <c r="U790" s="8">
        <v>43206</v>
      </c>
      <c r="V790" t="s">
        <v>157</v>
      </c>
      <c r="W790" t="s">
        <v>157</v>
      </c>
      <c r="X790" t="s">
        <v>156</v>
      </c>
      <c r="Z790" t="s">
        <v>2132</v>
      </c>
      <c r="AZ790">
        <v>4.4000000000000004</v>
      </c>
      <c r="BA790">
        <v>2300</v>
      </c>
      <c r="BB790">
        <v>128</v>
      </c>
      <c r="BC790">
        <v>18</v>
      </c>
      <c r="BD790">
        <v>7</v>
      </c>
      <c r="BE790">
        <v>0.9</v>
      </c>
      <c r="BF790">
        <v>5000</v>
      </c>
      <c r="BG790">
        <v>80</v>
      </c>
      <c r="BK790" t="s">
        <v>156</v>
      </c>
      <c r="BL790" t="s">
        <v>156</v>
      </c>
      <c r="BM790" t="s">
        <v>156</v>
      </c>
      <c r="BV790" s="8">
        <v>43406</v>
      </c>
      <c r="BW790" t="s">
        <v>156</v>
      </c>
      <c r="BX790" t="s">
        <v>156</v>
      </c>
      <c r="BY790" t="s">
        <v>156</v>
      </c>
      <c r="CF790" t="s">
        <v>159</v>
      </c>
      <c r="CN790" t="s">
        <v>156</v>
      </c>
    </row>
    <row r="791" spans="1:92" hidden="1" x14ac:dyDescent="0.3">
      <c r="A791" t="s">
        <v>2135</v>
      </c>
      <c r="B791" t="s">
        <v>1894</v>
      </c>
      <c r="C791" t="s">
        <v>1895</v>
      </c>
      <c r="D791" t="s">
        <v>2136</v>
      </c>
      <c r="E791" t="s">
        <v>152</v>
      </c>
      <c r="F791" t="s">
        <v>153</v>
      </c>
      <c r="G791" t="s">
        <v>154</v>
      </c>
      <c r="I791" t="s">
        <v>155</v>
      </c>
      <c r="J791" t="s">
        <v>156</v>
      </c>
      <c r="U791" s="8">
        <v>43206</v>
      </c>
      <c r="V791" t="s">
        <v>157</v>
      </c>
      <c r="W791" t="s">
        <v>157</v>
      </c>
      <c r="X791" t="s">
        <v>156</v>
      </c>
      <c r="Z791" t="s">
        <v>2132</v>
      </c>
      <c r="AZ791">
        <v>4.4000000000000004</v>
      </c>
      <c r="BA791">
        <v>2200</v>
      </c>
      <c r="BB791">
        <v>122</v>
      </c>
      <c r="BC791">
        <v>18</v>
      </c>
      <c r="BD791">
        <v>7</v>
      </c>
      <c r="BE791">
        <v>0.9</v>
      </c>
      <c r="BF791">
        <v>3500</v>
      </c>
      <c r="BG791">
        <v>80</v>
      </c>
      <c r="BK791" t="s">
        <v>156</v>
      </c>
      <c r="BL791" t="s">
        <v>156</v>
      </c>
      <c r="BM791" t="s">
        <v>156</v>
      </c>
      <c r="BV791" s="8">
        <v>43406</v>
      </c>
      <c r="BW791" t="s">
        <v>156</v>
      </c>
      <c r="BX791" t="s">
        <v>156</v>
      </c>
      <c r="BY791" t="s">
        <v>156</v>
      </c>
      <c r="CF791" t="s">
        <v>159</v>
      </c>
      <c r="CN791" t="s">
        <v>156</v>
      </c>
    </row>
    <row r="792" spans="1:92" hidden="1" x14ac:dyDescent="0.3">
      <c r="A792" t="s">
        <v>2137</v>
      </c>
      <c r="B792" t="s">
        <v>1894</v>
      </c>
      <c r="C792" t="s">
        <v>1895</v>
      </c>
      <c r="D792" t="s">
        <v>2138</v>
      </c>
      <c r="E792" t="s">
        <v>152</v>
      </c>
      <c r="F792" t="s">
        <v>153</v>
      </c>
      <c r="G792" t="s">
        <v>154</v>
      </c>
      <c r="I792" t="s">
        <v>155</v>
      </c>
      <c r="J792" t="s">
        <v>156</v>
      </c>
      <c r="U792" s="8">
        <v>43206</v>
      </c>
      <c r="V792" t="s">
        <v>157</v>
      </c>
      <c r="W792" t="s">
        <v>157</v>
      </c>
      <c r="X792" t="s">
        <v>156</v>
      </c>
      <c r="Z792" t="s">
        <v>2132</v>
      </c>
      <c r="AZ792">
        <v>4.4000000000000004</v>
      </c>
      <c r="BA792">
        <v>2200</v>
      </c>
      <c r="BB792">
        <v>122</v>
      </c>
      <c r="BC792">
        <v>18</v>
      </c>
      <c r="BD792">
        <v>7</v>
      </c>
      <c r="BE792">
        <v>0.9</v>
      </c>
      <c r="BF792">
        <v>4000</v>
      </c>
      <c r="BG792">
        <v>80</v>
      </c>
      <c r="BK792" t="s">
        <v>156</v>
      </c>
      <c r="BL792" t="s">
        <v>156</v>
      </c>
      <c r="BM792" t="s">
        <v>156</v>
      </c>
      <c r="BV792" s="8">
        <v>43406</v>
      </c>
      <c r="BW792" t="s">
        <v>156</v>
      </c>
      <c r="BX792" t="s">
        <v>156</v>
      </c>
      <c r="BY792" t="s">
        <v>156</v>
      </c>
      <c r="CF792" t="s">
        <v>159</v>
      </c>
      <c r="CN792" t="s">
        <v>156</v>
      </c>
    </row>
    <row r="793" spans="1:92" x14ac:dyDescent="0.3">
      <c r="A793" t="s">
        <v>2139</v>
      </c>
      <c r="B793" t="s">
        <v>313</v>
      </c>
      <c r="C793" t="s">
        <v>314</v>
      </c>
      <c r="D793" t="s">
        <v>2140</v>
      </c>
      <c r="E793" t="s">
        <v>152</v>
      </c>
      <c r="F793" t="s">
        <v>153</v>
      </c>
      <c r="G793" t="s">
        <v>202</v>
      </c>
      <c r="I793" t="s">
        <v>155</v>
      </c>
      <c r="J793" t="s">
        <v>156</v>
      </c>
      <c r="U793" s="8">
        <v>43206</v>
      </c>
      <c r="V793" t="s">
        <v>189</v>
      </c>
      <c r="W793" t="s">
        <v>478</v>
      </c>
      <c r="X793" t="s">
        <v>156</v>
      </c>
      <c r="Z793" t="s">
        <v>2141</v>
      </c>
      <c r="AZ793">
        <v>4.4000000000000004</v>
      </c>
      <c r="BA793">
        <v>1900</v>
      </c>
      <c r="BB793">
        <v>123</v>
      </c>
      <c r="BC793">
        <v>15.5</v>
      </c>
      <c r="BD793">
        <v>14.39</v>
      </c>
      <c r="BE793">
        <v>0.96</v>
      </c>
      <c r="BF793">
        <v>4000</v>
      </c>
      <c r="BG793">
        <v>83</v>
      </c>
      <c r="BK793" t="s">
        <v>156</v>
      </c>
      <c r="BL793" t="s">
        <v>156</v>
      </c>
      <c r="BM793" t="s">
        <v>156</v>
      </c>
      <c r="BV793" s="8">
        <v>43406</v>
      </c>
      <c r="BW793" t="s">
        <v>156</v>
      </c>
      <c r="BX793" t="s">
        <v>156</v>
      </c>
      <c r="BY793" t="s">
        <v>156</v>
      </c>
      <c r="CF793" t="s">
        <v>159</v>
      </c>
      <c r="CN793" t="s">
        <v>156</v>
      </c>
    </row>
    <row r="794" spans="1:92" x14ac:dyDescent="0.3">
      <c r="A794" t="s">
        <v>2142</v>
      </c>
      <c r="B794" t="s">
        <v>313</v>
      </c>
      <c r="C794" t="s">
        <v>314</v>
      </c>
      <c r="D794" t="s">
        <v>2143</v>
      </c>
      <c r="E794" t="s">
        <v>152</v>
      </c>
      <c r="F794" t="s">
        <v>153</v>
      </c>
      <c r="G794" t="s">
        <v>202</v>
      </c>
      <c r="I794" t="s">
        <v>155</v>
      </c>
      <c r="J794" t="s">
        <v>156</v>
      </c>
      <c r="U794" s="8">
        <v>43206</v>
      </c>
      <c r="V794" t="s">
        <v>189</v>
      </c>
      <c r="W794" t="s">
        <v>478</v>
      </c>
      <c r="X794" t="s">
        <v>156</v>
      </c>
      <c r="Z794" t="s">
        <v>2141</v>
      </c>
      <c r="AZ794">
        <v>4.4000000000000004</v>
      </c>
      <c r="BA794">
        <v>1900</v>
      </c>
      <c r="BB794">
        <v>123</v>
      </c>
      <c r="BC794">
        <v>15.5</v>
      </c>
      <c r="BD794">
        <v>14.2</v>
      </c>
      <c r="BE794">
        <v>0.96</v>
      </c>
      <c r="BF794">
        <v>5000</v>
      </c>
      <c r="BG794">
        <v>83</v>
      </c>
      <c r="BK794" t="s">
        <v>156</v>
      </c>
      <c r="BL794" t="s">
        <v>156</v>
      </c>
      <c r="BM794" t="s">
        <v>156</v>
      </c>
      <c r="BV794" s="8">
        <v>43406</v>
      </c>
      <c r="BW794" t="s">
        <v>156</v>
      </c>
      <c r="BX794" t="s">
        <v>156</v>
      </c>
      <c r="BY794" t="s">
        <v>156</v>
      </c>
      <c r="CF794" t="s">
        <v>159</v>
      </c>
      <c r="CN794" t="s">
        <v>156</v>
      </c>
    </row>
    <row r="795" spans="1:92" hidden="1" x14ac:dyDescent="0.3">
      <c r="A795" t="s">
        <v>2144</v>
      </c>
      <c r="B795" t="s">
        <v>1894</v>
      </c>
      <c r="C795" t="s">
        <v>1895</v>
      </c>
      <c r="D795" t="s">
        <v>2145</v>
      </c>
      <c r="E795" t="s">
        <v>152</v>
      </c>
      <c r="F795" t="s">
        <v>153</v>
      </c>
      <c r="G795" t="s">
        <v>154</v>
      </c>
      <c r="I795" t="s">
        <v>155</v>
      </c>
      <c r="J795" t="s">
        <v>156</v>
      </c>
      <c r="U795" s="8">
        <v>43206</v>
      </c>
      <c r="V795" t="s">
        <v>157</v>
      </c>
      <c r="W795" t="s">
        <v>157</v>
      </c>
      <c r="X795" t="s">
        <v>156</v>
      </c>
      <c r="Z795" t="s">
        <v>2132</v>
      </c>
      <c r="AZ795">
        <v>4.4000000000000004</v>
      </c>
      <c r="BA795">
        <v>2200</v>
      </c>
      <c r="BB795">
        <v>122</v>
      </c>
      <c r="BC795">
        <v>18</v>
      </c>
      <c r="BD795">
        <v>7</v>
      </c>
      <c r="BE795">
        <v>0.9</v>
      </c>
      <c r="BF795">
        <v>4500</v>
      </c>
      <c r="BG795">
        <v>80</v>
      </c>
      <c r="BK795" t="s">
        <v>156</v>
      </c>
      <c r="BL795" t="s">
        <v>156</v>
      </c>
      <c r="BM795" t="s">
        <v>156</v>
      </c>
      <c r="BV795" s="8">
        <v>43406</v>
      </c>
      <c r="BW795" t="s">
        <v>156</v>
      </c>
      <c r="BX795" t="s">
        <v>156</v>
      </c>
      <c r="BY795" t="s">
        <v>156</v>
      </c>
      <c r="CF795" t="s">
        <v>159</v>
      </c>
      <c r="CN795" t="s">
        <v>156</v>
      </c>
    </row>
    <row r="796" spans="1:92" x14ac:dyDescent="0.3">
      <c r="A796" t="s">
        <v>2146</v>
      </c>
      <c r="B796" t="s">
        <v>2147</v>
      </c>
      <c r="C796" t="s">
        <v>2148</v>
      </c>
      <c r="D796" t="s">
        <v>2149</v>
      </c>
      <c r="E796" t="s">
        <v>152</v>
      </c>
      <c r="F796" t="s">
        <v>153</v>
      </c>
      <c r="G796" t="s">
        <v>202</v>
      </c>
      <c r="I796" t="s">
        <v>155</v>
      </c>
      <c r="J796" t="s">
        <v>156</v>
      </c>
      <c r="U796" s="8">
        <v>43202</v>
      </c>
      <c r="V796" t="s">
        <v>157</v>
      </c>
      <c r="W796" t="s">
        <v>157</v>
      </c>
      <c r="X796" t="s">
        <v>156</v>
      </c>
      <c r="Z796" t="s">
        <v>2150</v>
      </c>
      <c r="AZ796">
        <v>4.4000000000000004</v>
      </c>
      <c r="BA796">
        <v>2149</v>
      </c>
      <c r="BB796">
        <v>123.26</v>
      </c>
      <c r="BC796">
        <v>17.440000000000001</v>
      </c>
      <c r="BD796">
        <v>7.21</v>
      </c>
      <c r="BE796">
        <v>0.9</v>
      </c>
      <c r="BF796">
        <v>4000</v>
      </c>
      <c r="BG796">
        <v>83</v>
      </c>
      <c r="BK796" t="s">
        <v>156</v>
      </c>
      <c r="BL796" t="s">
        <v>156</v>
      </c>
      <c r="BM796" t="s">
        <v>156</v>
      </c>
      <c r="BV796" s="8">
        <v>43406</v>
      </c>
      <c r="BW796" t="s">
        <v>156</v>
      </c>
      <c r="BX796" t="s">
        <v>156</v>
      </c>
      <c r="BY796" t="s">
        <v>156</v>
      </c>
      <c r="CF796" t="s">
        <v>159</v>
      </c>
      <c r="CN796" t="s">
        <v>156</v>
      </c>
    </row>
    <row r="797" spans="1:92" x14ac:dyDescent="0.3">
      <c r="A797" t="s">
        <v>2151</v>
      </c>
      <c r="B797" t="s">
        <v>2152</v>
      </c>
      <c r="C797" t="s">
        <v>2153</v>
      </c>
      <c r="D797" t="s">
        <v>2154</v>
      </c>
      <c r="E797" t="s">
        <v>152</v>
      </c>
      <c r="F797" t="s">
        <v>153</v>
      </c>
      <c r="G797" t="s">
        <v>202</v>
      </c>
      <c r="I797" t="s">
        <v>155</v>
      </c>
      <c r="J797" t="s">
        <v>156</v>
      </c>
      <c r="U797" s="8">
        <v>43202</v>
      </c>
      <c r="V797" t="s">
        <v>157</v>
      </c>
      <c r="W797" t="s">
        <v>157</v>
      </c>
      <c r="X797" t="s">
        <v>156</v>
      </c>
      <c r="Z797" t="s">
        <v>2155</v>
      </c>
      <c r="AZ797">
        <v>4.4000000000000004</v>
      </c>
      <c r="BA797">
        <v>1775</v>
      </c>
      <c r="BB797">
        <v>137.27000000000001</v>
      </c>
      <c r="BC797">
        <v>12.93</v>
      </c>
      <c r="BD797">
        <v>15</v>
      </c>
      <c r="BE797">
        <v>0.9</v>
      </c>
      <c r="BF797">
        <v>5000</v>
      </c>
      <c r="BG797">
        <v>80</v>
      </c>
      <c r="BK797" t="s">
        <v>156</v>
      </c>
      <c r="BL797" t="s">
        <v>156</v>
      </c>
      <c r="BM797" t="s">
        <v>156</v>
      </c>
      <c r="BV797" s="8">
        <v>43406</v>
      </c>
      <c r="BW797" t="s">
        <v>156</v>
      </c>
      <c r="BX797" t="s">
        <v>156</v>
      </c>
      <c r="BY797" t="s">
        <v>156</v>
      </c>
      <c r="CF797" t="s">
        <v>159</v>
      </c>
      <c r="CN797" t="s">
        <v>156</v>
      </c>
    </row>
    <row r="798" spans="1:92" x14ac:dyDescent="0.3">
      <c r="A798" t="s">
        <v>2156</v>
      </c>
      <c r="B798" t="s">
        <v>2152</v>
      </c>
      <c r="C798" t="s">
        <v>2153</v>
      </c>
      <c r="D798" t="s">
        <v>2157</v>
      </c>
      <c r="E798" t="s">
        <v>152</v>
      </c>
      <c r="F798" t="s">
        <v>153</v>
      </c>
      <c r="G798" t="s">
        <v>202</v>
      </c>
      <c r="I798" t="s">
        <v>155</v>
      </c>
      <c r="J798" t="s">
        <v>156</v>
      </c>
      <c r="U798" s="8">
        <v>43202</v>
      </c>
      <c r="V798" t="s">
        <v>157</v>
      </c>
      <c r="W798" t="s">
        <v>157</v>
      </c>
      <c r="X798" t="s">
        <v>156</v>
      </c>
      <c r="Z798" t="s">
        <v>2158</v>
      </c>
      <c r="AZ798">
        <v>4.4000000000000004</v>
      </c>
      <c r="BA798">
        <v>2072</v>
      </c>
      <c r="BB798">
        <v>134.91999999999999</v>
      </c>
      <c r="BC798">
        <v>15.36</v>
      </c>
      <c r="BD798">
        <v>15</v>
      </c>
      <c r="BE798">
        <v>0.9</v>
      </c>
      <c r="BF798">
        <v>5000</v>
      </c>
      <c r="BG798">
        <v>80</v>
      </c>
      <c r="BK798" t="s">
        <v>156</v>
      </c>
      <c r="BL798" t="s">
        <v>156</v>
      </c>
      <c r="BM798" t="s">
        <v>156</v>
      </c>
      <c r="BV798" s="8">
        <v>43406</v>
      </c>
      <c r="BW798" t="s">
        <v>156</v>
      </c>
      <c r="BX798" t="s">
        <v>156</v>
      </c>
      <c r="BY798" t="s">
        <v>156</v>
      </c>
      <c r="CF798" t="s">
        <v>159</v>
      </c>
      <c r="CN798" t="s">
        <v>156</v>
      </c>
    </row>
    <row r="799" spans="1:92" x14ac:dyDescent="0.3">
      <c r="A799" t="s">
        <v>2159</v>
      </c>
      <c r="B799" t="s">
        <v>2152</v>
      </c>
      <c r="C799" t="s">
        <v>2153</v>
      </c>
      <c r="D799" t="s">
        <v>2160</v>
      </c>
      <c r="E799" t="s">
        <v>152</v>
      </c>
      <c r="F799" t="s">
        <v>153</v>
      </c>
      <c r="G799" t="s">
        <v>202</v>
      </c>
      <c r="I799" t="s">
        <v>155</v>
      </c>
      <c r="J799" t="s">
        <v>156</v>
      </c>
      <c r="U799" s="8">
        <v>43202</v>
      </c>
      <c r="V799" t="s">
        <v>157</v>
      </c>
      <c r="W799" t="s">
        <v>157</v>
      </c>
      <c r="X799" t="s">
        <v>156</v>
      </c>
      <c r="Z799" t="s">
        <v>2161</v>
      </c>
      <c r="AZ799">
        <v>4.4000000000000004</v>
      </c>
      <c r="BA799">
        <v>1790</v>
      </c>
      <c r="BB799">
        <v>135.01</v>
      </c>
      <c r="BC799">
        <v>13.26</v>
      </c>
      <c r="BD799">
        <v>15</v>
      </c>
      <c r="BE799">
        <v>0.9</v>
      </c>
      <c r="BF799">
        <v>5000</v>
      </c>
      <c r="BG799">
        <v>80</v>
      </c>
      <c r="BK799" t="s">
        <v>156</v>
      </c>
      <c r="BL799" t="s">
        <v>156</v>
      </c>
      <c r="BM799" t="s">
        <v>156</v>
      </c>
      <c r="BV799" s="8">
        <v>43406</v>
      </c>
      <c r="BW799" t="s">
        <v>156</v>
      </c>
      <c r="BX799" t="s">
        <v>156</v>
      </c>
      <c r="BY799" t="s">
        <v>156</v>
      </c>
      <c r="CF799" t="s">
        <v>159</v>
      </c>
      <c r="CN799" t="s">
        <v>156</v>
      </c>
    </row>
    <row r="800" spans="1:92" x14ac:dyDescent="0.3">
      <c r="A800" t="s">
        <v>2162</v>
      </c>
      <c r="B800" t="s">
        <v>2152</v>
      </c>
      <c r="C800" t="s">
        <v>2153</v>
      </c>
      <c r="D800" t="s">
        <v>2163</v>
      </c>
      <c r="E800" t="s">
        <v>152</v>
      </c>
      <c r="F800" t="s">
        <v>153</v>
      </c>
      <c r="G800" t="s">
        <v>202</v>
      </c>
      <c r="I800" t="s">
        <v>155</v>
      </c>
      <c r="J800" t="s">
        <v>156</v>
      </c>
      <c r="U800" s="8">
        <v>43202</v>
      </c>
      <c r="V800" t="s">
        <v>157</v>
      </c>
      <c r="W800" t="s">
        <v>157</v>
      </c>
      <c r="X800" t="s">
        <v>156</v>
      </c>
      <c r="Z800" t="s">
        <v>2164</v>
      </c>
      <c r="AZ800">
        <v>4.4000000000000004</v>
      </c>
      <c r="BA800">
        <v>2988</v>
      </c>
      <c r="BB800">
        <v>137.06</v>
      </c>
      <c r="BC800">
        <v>21.8</v>
      </c>
      <c r="BD800">
        <v>21.02</v>
      </c>
      <c r="BE800">
        <v>0.93</v>
      </c>
      <c r="BF800">
        <v>4000</v>
      </c>
      <c r="BG800">
        <v>82.5</v>
      </c>
      <c r="BK800" t="s">
        <v>156</v>
      </c>
      <c r="BL800" t="s">
        <v>156</v>
      </c>
      <c r="BM800" t="s">
        <v>156</v>
      </c>
      <c r="BV800" s="8">
        <v>43406</v>
      </c>
      <c r="BW800" t="s">
        <v>156</v>
      </c>
      <c r="BX800" t="s">
        <v>156</v>
      </c>
      <c r="BY800" t="s">
        <v>156</v>
      </c>
      <c r="CF800" t="s">
        <v>159</v>
      </c>
      <c r="CN800" t="s">
        <v>156</v>
      </c>
    </row>
    <row r="801" spans="1:92" x14ac:dyDescent="0.3">
      <c r="A801" t="s">
        <v>2165</v>
      </c>
      <c r="B801" t="s">
        <v>2152</v>
      </c>
      <c r="C801" t="s">
        <v>2153</v>
      </c>
      <c r="D801" t="s">
        <v>2166</v>
      </c>
      <c r="E801" t="s">
        <v>152</v>
      </c>
      <c r="F801" t="s">
        <v>153</v>
      </c>
      <c r="G801" t="s">
        <v>202</v>
      </c>
      <c r="I801" t="s">
        <v>155</v>
      </c>
      <c r="J801" t="s">
        <v>162</v>
      </c>
      <c r="L801">
        <v>1720</v>
      </c>
      <c r="M801">
        <v>132.21</v>
      </c>
      <c r="N801">
        <v>13.01</v>
      </c>
      <c r="O801">
        <v>10.14</v>
      </c>
      <c r="P801">
        <v>0.90290000000000004</v>
      </c>
      <c r="Q801">
        <v>2880</v>
      </c>
      <c r="R801">
        <v>83</v>
      </c>
      <c r="S801">
        <v>5</v>
      </c>
      <c r="T801">
        <v>50000</v>
      </c>
      <c r="U801" s="8">
        <v>43202</v>
      </c>
      <c r="V801" t="s">
        <v>157</v>
      </c>
      <c r="W801" t="s">
        <v>157</v>
      </c>
      <c r="X801" t="s">
        <v>156</v>
      </c>
      <c r="Z801" t="s">
        <v>2155</v>
      </c>
      <c r="AP801">
        <v>90.6</v>
      </c>
      <c r="AR801">
        <v>1.1599999999999999</v>
      </c>
      <c r="AS801">
        <v>1.36</v>
      </c>
      <c r="AZ801">
        <v>4.4000000000000004</v>
      </c>
      <c r="BA801">
        <v>1738</v>
      </c>
      <c r="BB801">
        <v>133.86000000000001</v>
      </c>
      <c r="BC801">
        <v>12.98</v>
      </c>
      <c r="BD801">
        <v>15</v>
      </c>
      <c r="BE801">
        <v>0.9</v>
      </c>
      <c r="BF801">
        <v>3000</v>
      </c>
      <c r="BG801">
        <v>80</v>
      </c>
      <c r="BK801" t="s">
        <v>156</v>
      </c>
      <c r="BL801" t="s">
        <v>156</v>
      </c>
      <c r="BM801" t="s">
        <v>156</v>
      </c>
      <c r="BV801" s="8">
        <v>43406</v>
      </c>
      <c r="BW801" t="s">
        <v>156</v>
      </c>
      <c r="BX801" t="s">
        <v>156</v>
      </c>
      <c r="BY801" t="s">
        <v>156</v>
      </c>
      <c r="CF801" t="s">
        <v>159</v>
      </c>
      <c r="CN801" t="s">
        <v>156</v>
      </c>
    </row>
    <row r="802" spans="1:92" x14ac:dyDescent="0.3">
      <c r="A802" t="s">
        <v>2167</v>
      </c>
      <c r="B802" t="s">
        <v>2152</v>
      </c>
      <c r="C802" t="s">
        <v>2153</v>
      </c>
      <c r="D802" t="s">
        <v>2168</v>
      </c>
      <c r="E802" t="s">
        <v>152</v>
      </c>
      <c r="F802" t="s">
        <v>153</v>
      </c>
      <c r="G802" t="s">
        <v>202</v>
      </c>
      <c r="I802" t="s">
        <v>155</v>
      </c>
      <c r="J802" t="s">
        <v>162</v>
      </c>
      <c r="L802">
        <v>1728</v>
      </c>
      <c r="M802">
        <v>132.12</v>
      </c>
      <c r="N802">
        <v>13.08</v>
      </c>
      <c r="O802">
        <v>10.28</v>
      </c>
      <c r="P802">
        <v>0.96179999999999999</v>
      </c>
      <c r="Q802">
        <v>3521</v>
      </c>
      <c r="R802">
        <v>84.2</v>
      </c>
      <c r="S802">
        <v>5</v>
      </c>
      <c r="T802">
        <v>50000</v>
      </c>
      <c r="U802" s="8">
        <v>43202</v>
      </c>
      <c r="V802" t="s">
        <v>157</v>
      </c>
      <c r="W802" t="s">
        <v>157</v>
      </c>
      <c r="X802" t="s">
        <v>156</v>
      </c>
      <c r="Z802" t="s">
        <v>2161</v>
      </c>
      <c r="AP802">
        <v>90.3</v>
      </c>
      <c r="AR802">
        <v>1.18</v>
      </c>
      <c r="AS802">
        <v>1.36</v>
      </c>
      <c r="AZ802">
        <v>4.4000000000000004</v>
      </c>
      <c r="BA802">
        <v>1728</v>
      </c>
      <c r="BB802">
        <v>132.12</v>
      </c>
      <c r="BC802">
        <v>13.08</v>
      </c>
      <c r="BD802">
        <v>15</v>
      </c>
      <c r="BE802">
        <v>0.9</v>
      </c>
      <c r="BF802">
        <v>3500</v>
      </c>
      <c r="BG802">
        <v>80</v>
      </c>
      <c r="BK802" t="s">
        <v>156</v>
      </c>
      <c r="BL802" t="s">
        <v>156</v>
      </c>
      <c r="BM802" t="s">
        <v>156</v>
      </c>
      <c r="BV802" s="8">
        <v>43406</v>
      </c>
      <c r="BW802" t="s">
        <v>156</v>
      </c>
      <c r="BX802" t="s">
        <v>156</v>
      </c>
      <c r="BY802" t="s">
        <v>156</v>
      </c>
      <c r="CF802" t="s">
        <v>159</v>
      </c>
      <c r="CN802" t="s">
        <v>156</v>
      </c>
    </row>
    <row r="803" spans="1:92" x14ac:dyDescent="0.3">
      <c r="A803" t="s">
        <v>2169</v>
      </c>
      <c r="B803" t="s">
        <v>2152</v>
      </c>
      <c r="C803" t="s">
        <v>2153</v>
      </c>
      <c r="D803" t="s">
        <v>2170</v>
      </c>
      <c r="E803" t="s">
        <v>152</v>
      </c>
      <c r="F803" t="s">
        <v>153</v>
      </c>
      <c r="G803" t="s">
        <v>202</v>
      </c>
      <c r="I803" t="s">
        <v>155</v>
      </c>
      <c r="J803" t="s">
        <v>156</v>
      </c>
      <c r="U803" s="8">
        <v>43202</v>
      </c>
      <c r="V803" t="s">
        <v>157</v>
      </c>
      <c r="W803" t="s">
        <v>157</v>
      </c>
      <c r="X803" t="s">
        <v>156</v>
      </c>
      <c r="Z803" t="s">
        <v>2171</v>
      </c>
      <c r="AZ803">
        <v>4.4000000000000004</v>
      </c>
      <c r="BA803">
        <v>1928</v>
      </c>
      <c r="BB803">
        <v>134.44999999999999</v>
      </c>
      <c r="BC803">
        <v>14.34</v>
      </c>
      <c r="BD803">
        <v>15</v>
      </c>
      <c r="BE803">
        <v>0.9</v>
      </c>
      <c r="BF803">
        <v>5000</v>
      </c>
      <c r="BG803">
        <v>80</v>
      </c>
      <c r="BK803" t="s">
        <v>156</v>
      </c>
      <c r="BL803" t="s">
        <v>156</v>
      </c>
      <c r="BM803" t="s">
        <v>156</v>
      </c>
      <c r="BV803" s="8">
        <v>43406</v>
      </c>
      <c r="BW803" t="s">
        <v>156</v>
      </c>
      <c r="BX803" t="s">
        <v>156</v>
      </c>
      <c r="BY803" t="s">
        <v>156</v>
      </c>
      <c r="CF803" t="s">
        <v>159</v>
      </c>
      <c r="CN803" t="s">
        <v>156</v>
      </c>
    </row>
    <row r="804" spans="1:92" x14ac:dyDescent="0.3">
      <c r="A804" t="s">
        <v>2172</v>
      </c>
      <c r="B804" t="s">
        <v>2147</v>
      </c>
      <c r="C804" t="s">
        <v>2148</v>
      </c>
      <c r="D804" t="s">
        <v>2173</v>
      </c>
      <c r="E804" t="s">
        <v>152</v>
      </c>
      <c r="F804" t="s">
        <v>153</v>
      </c>
      <c r="G804" t="s">
        <v>202</v>
      </c>
      <c r="I804" t="s">
        <v>155</v>
      </c>
      <c r="J804" t="s">
        <v>156</v>
      </c>
      <c r="U804" s="8">
        <v>43202</v>
      </c>
      <c r="V804" t="s">
        <v>157</v>
      </c>
      <c r="W804" t="s">
        <v>157</v>
      </c>
      <c r="X804" t="s">
        <v>156</v>
      </c>
      <c r="Z804" t="s">
        <v>2150</v>
      </c>
      <c r="AZ804">
        <v>4.4000000000000004</v>
      </c>
      <c r="BA804">
        <v>2186</v>
      </c>
      <c r="BB804">
        <v>124.35</v>
      </c>
      <c r="BC804">
        <v>17.579999999999998</v>
      </c>
      <c r="BD804">
        <v>7.58</v>
      </c>
      <c r="BE804">
        <v>0.9</v>
      </c>
      <c r="BF804">
        <v>5000</v>
      </c>
      <c r="BG804">
        <v>84</v>
      </c>
      <c r="BK804" t="s">
        <v>156</v>
      </c>
      <c r="BL804" t="s">
        <v>156</v>
      </c>
      <c r="BM804" t="s">
        <v>156</v>
      </c>
      <c r="BV804" s="8">
        <v>43406</v>
      </c>
      <c r="BW804" t="s">
        <v>156</v>
      </c>
      <c r="BX804" t="s">
        <v>156</v>
      </c>
      <c r="BY804" t="s">
        <v>156</v>
      </c>
      <c r="CF804" t="s">
        <v>159</v>
      </c>
      <c r="CN804" t="s">
        <v>156</v>
      </c>
    </row>
    <row r="805" spans="1:92" x14ac:dyDescent="0.3">
      <c r="A805" t="s">
        <v>2174</v>
      </c>
      <c r="B805" t="s">
        <v>2175</v>
      </c>
      <c r="C805" t="s">
        <v>2176</v>
      </c>
      <c r="D805" t="s">
        <v>2177</v>
      </c>
      <c r="E805" t="s">
        <v>152</v>
      </c>
      <c r="F805" t="s">
        <v>153</v>
      </c>
      <c r="G805" t="s">
        <v>202</v>
      </c>
      <c r="I805" t="s">
        <v>155</v>
      </c>
      <c r="J805" t="s">
        <v>156</v>
      </c>
      <c r="U805" s="8">
        <v>43202</v>
      </c>
      <c r="V805" t="s">
        <v>157</v>
      </c>
      <c r="W805" t="s">
        <v>157</v>
      </c>
      <c r="X805" t="s">
        <v>156</v>
      </c>
      <c r="Z805" t="s">
        <v>2178</v>
      </c>
      <c r="AZ805">
        <v>4.4000000000000004</v>
      </c>
      <c r="BA805">
        <v>1836.4</v>
      </c>
      <c r="BB805">
        <v>130.85</v>
      </c>
      <c r="BC805">
        <v>14.04</v>
      </c>
      <c r="BD805">
        <v>20</v>
      </c>
      <c r="BE805">
        <v>0.9</v>
      </c>
      <c r="BF805">
        <v>5000</v>
      </c>
      <c r="BG805">
        <v>80</v>
      </c>
      <c r="BK805" t="s">
        <v>156</v>
      </c>
      <c r="BL805" t="s">
        <v>156</v>
      </c>
      <c r="BM805" t="s">
        <v>156</v>
      </c>
      <c r="BV805" s="8">
        <v>43406</v>
      </c>
      <c r="BW805" t="s">
        <v>156</v>
      </c>
      <c r="BX805" t="s">
        <v>156</v>
      </c>
      <c r="BY805" t="s">
        <v>156</v>
      </c>
      <c r="CF805" t="s">
        <v>159</v>
      </c>
      <c r="CN805" t="s">
        <v>156</v>
      </c>
    </row>
    <row r="806" spans="1:92" x14ac:dyDescent="0.3">
      <c r="A806" t="s">
        <v>2179</v>
      </c>
      <c r="B806" t="s">
        <v>2152</v>
      </c>
      <c r="C806" t="s">
        <v>2153</v>
      </c>
      <c r="D806" t="s">
        <v>2180</v>
      </c>
      <c r="E806" t="s">
        <v>152</v>
      </c>
      <c r="F806" t="s">
        <v>153</v>
      </c>
      <c r="G806" t="s">
        <v>202</v>
      </c>
      <c r="I806" t="s">
        <v>155</v>
      </c>
      <c r="J806" t="s">
        <v>162</v>
      </c>
      <c r="L806">
        <v>2943</v>
      </c>
      <c r="M806">
        <v>135.37</v>
      </c>
      <c r="N806">
        <v>21.74</v>
      </c>
      <c r="O806">
        <v>21.02</v>
      </c>
      <c r="P806">
        <v>0.93279999999999996</v>
      </c>
      <c r="Q806">
        <v>2907</v>
      </c>
      <c r="R806">
        <v>82.5</v>
      </c>
      <c r="S806">
        <v>5</v>
      </c>
      <c r="T806">
        <v>50000</v>
      </c>
      <c r="U806" s="8">
        <v>43202</v>
      </c>
      <c r="V806" t="s">
        <v>157</v>
      </c>
      <c r="W806" t="s">
        <v>157</v>
      </c>
      <c r="X806" t="s">
        <v>156</v>
      </c>
      <c r="Z806" t="s">
        <v>2164</v>
      </c>
      <c r="AP806">
        <v>90.7</v>
      </c>
      <c r="AR806">
        <v>1.18</v>
      </c>
      <c r="AS806">
        <v>1.36</v>
      </c>
      <c r="AZ806">
        <v>4.4000000000000004</v>
      </c>
      <c r="BA806">
        <v>2943</v>
      </c>
      <c r="BB806">
        <v>135.37</v>
      </c>
      <c r="BC806">
        <v>21.74</v>
      </c>
      <c r="BD806">
        <v>21.02</v>
      </c>
      <c r="BE806">
        <v>0.93</v>
      </c>
      <c r="BF806">
        <v>3000</v>
      </c>
      <c r="BG806">
        <v>82.5</v>
      </c>
      <c r="BK806" t="s">
        <v>156</v>
      </c>
      <c r="BL806" t="s">
        <v>156</v>
      </c>
      <c r="BM806" t="s">
        <v>156</v>
      </c>
      <c r="BV806" s="8">
        <v>43406</v>
      </c>
      <c r="BW806" t="s">
        <v>156</v>
      </c>
      <c r="BX806" t="s">
        <v>156</v>
      </c>
      <c r="BY806" t="s">
        <v>156</v>
      </c>
      <c r="CF806" t="s">
        <v>159</v>
      </c>
      <c r="CN806" t="s">
        <v>156</v>
      </c>
    </row>
    <row r="807" spans="1:92" x14ac:dyDescent="0.3">
      <c r="A807" t="s">
        <v>2181</v>
      </c>
      <c r="B807" t="s">
        <v>2152</v>
      </c>
      <c r="C807" t="s">
        <v>2153</v>
      </c>
      <c r="D807" t="s">
        <v>2182</v>
      </c>
      <c r="E807" t="s">
        <v>152</v>
      </c>
      <c r="F807" t="s">
        <v>153</v>
      </c>
      <c r="G807" t="s">
        <v>202</v>
      </c>
      <c r="I807" t="s">
        <v>155</v>
      </c>
      <c r="J807" t="s">
        <v>162</v>
      </c>
      <c r="L807">
        <v>1861</v>
      </c>
      <c r="M807">
        <v>131.24</v>
      </c>
      <c r="N807">
        <v>14.18</v>
      </c>
      <c r="O807">
        <v>8.92</v>
      </c>
      <c r="P807">
        <v>0.95279999999999998</v>
      </c>
      <c r="Q807">
        <v>2953</v>
      </c>
      <c r="R807">
        <v>81.599999999999994</v>
      </c>
      <c r="S807">
        <v>5</v>
      </c>
      <c r="T807">
        <v>50000</v>
      </c>
      <c r="U807" s="8">
        <v>43202</v>
      </c>
      <c r="V807" t="s">
        <v>157</v>
      </c>
      <c r="W807" t="s">
        <v>157</v>
      </c>
      <c r="X807" t="s">
        <v>156</v>
      </c>
      <c r="Z807" t="s">
        <v>2171</v>
      </c>
      <c r="AP807">
        <v>85.3</v>
      </c>
      <c r="AR807">
        <v>1.18</v>
      </c>
      <c r="AS807">
        <v>1.26</v>
      </c>
      <c r="AZ807">
        <v>4.4000000000000004</v>
      </c>
      <c r="BA807">
        <v>1861</v>
      </c>
      <c r="BB807">
        <v>131.24</v>
      </c>
      <c r="BC807">
        <v>14.18</v>
      </c>
      <c r="BD807">
        <v>15</v>
      </c>
      <c r="BE807">
        <v>0.9</v>
      </c>
      <c r="BF807">
        <v>3000</v>
      </c>
      <c r="BG807">
        <v>80</v>
      </c>
      <c r="BK807" t="s">
        <v>156</v>
      </c>
      <c r="BL807" t="s">
        <v>156</v>
      </c>
      <c r="BM807" t="s">
        <v>156</v>
      </c>
      <c r="BV807" s="8">
        <v>43406</v>
      </c>
      <c r="BW807" t="s">
        <v>156</v>
      </c>
      <c r="BX807" t="s">
        <v>156</v>
      </c>
      <c r="BY807" t="s">
        <v>156</v>
      </c>
      <c r="CF807" t="s">
        <v>159</v>
      </c>
      <c r="CN807" t="s">
        <v>156</v>
      </c>
    </row>
    <row r="808" spans="1:92" x14ac:dyDescent="0.3">
      <c r="A808" t="s">
        <v>2183</v>
      </c>
      <c r="B808" t="s">
        <v>2152</v>
      </c>
      <c r="C808" t="s">
        <v>2153</v>
      </c>
      <c r="D808" t="s">
        <v>2184</v>
      </c>
      <c r="E808" t="s">
        <v>152</v>
      </c>
      <c r="F808" t="s">
        <v>153</v>
      </c>
      <c r="G808" t="s">
        <v>202</v>
      </c>
      <c r="I808" t="s">
        <v>155</v>
      </c>
      <c r="J808" t="s">
        <v>162</v>
      </c>
      <c r="L808">
        <v>1715</v>
      </c>
      <c r="M808">
        <v>132.66</v>
      </c>
      <c r="N808">
        <v>12.93</v>
      </c>
      <c r="O808">
        <v>10.9</v>
      </c>
      <c r="P808">
        <v>0.96089999999999998</v>
      </c>
      <c r="Q808">
        <v>3536</v>
      </c>
      <c r="R808">
        <v>84.5</v>
      </c>
      <c r="S808">
        <v>5</v>
      </c>
      <c r="T808">
        <v>50000</v>
      </c>
      <c r="U808" s="8">
        <v>43202</v>
      </c>
      <c r="V808" t="s">
        <v>157</v>
      </c>
      <c r="W808" t="s">
        <v>157</v>
      </c>
      <c r="X808" t="s">
        <v>156</v>
      </c>
      <c r="Z808" t="s">
        <v>2185</v>
      </c>
      <c r="AP808">
        <v>85.3</v>
      </c>
      <c r="AR808">
        <v>1.1599999999999999</v>
      </c>
      <c r="AS808">
        <v>1.18</v>
      </c>
      <c r="AZ808">
        <v>4.4000000000000004</v>
      </c>
      <c r="BA808">
        <v>1715</v>
      </c>
      <c r="BB808">
        <v>132.66</v>
      </c>
      <c r="BC808">
        <v>12.93</v>
      </c>
      <c r="BD808">
        <v>15</v>
      </c>
      <c r="BE808">
        <v>0.9</v>
      </c>
      <c r="BF808">
        <v>3500</v>
      </c>
      <c r="BG808">
        <v>80</v>
      </c>
      <c r="BK808" t="s">
        <v>156</v>
      </c>
      <c r="BL808" t="s">
        <v>156</v>
      </c>
      <c r="BM808" t="s">
        <v>156</v>
      </c>
      <c r="BV808" s="8">
        <v>43406</v>
      </c>
      <c r="BW808" t="s">
        <v>156</v>
      </c>
      <c r="BX808" t="s">
        <v>156</v>
      </c>
      <c r="BY808" t="s">
        <v>156</v>
      </c>
      <c r="CF808" t="s">
        <v>159</v>
      </c>
      <c r="CN808" t="s">
        <v>156</v>
      </c>
    </row>
    <row r="809" spans="1:92" x14ac:dyDescent="0.3">
      <c r="A809" t="s">
        <v>2186</v>
      </c>
      <c r="B809" t="s">
        <v>2152</v>
      </c>
      <c r="C809" t="s">
        <v>2153</v>
      </c>
      <c r="D809" t="s">
        <v>2187</v>
      </c>
      <c r="E809" t="s">
        <v>152</v>
      </c>
      <c r="F809" t="s">
        <v>153</v>
      </c>
      <c r="G809" t="s">
        <v>202</v>
      </c>
      <c r="I809" t="s">
        <v>155</v>
      </c>
      <c r="J809" t="s">
        <v>156</v>
      </c>
      <c r="U809" s="8">
        <v>43202</v>
      </c>
      <c r="V809" t="s">
        <v>157</v>
      </c>
      <c r="W809" t="s">
        <v>157</v>
      </c>
      <c r="X809" t="s">
        <v>156</v>
      </c>
      <c r="Z809" t="s">
        <v>2164</v>
      </c>
      <c r="AZ809">
        <v>4.4000000000000004</v>
      </c>
      <c r="BA809">
        <v>3032</v>
      </c>
      <c r="BB809">
        <v>138.69999999999999</v>
      </c>
      <c r="BC809">
        <v>21.86</v>
      </c>
      <c r="BD809">
        <v>21.6</v>
      </c>
      <c r="BE809">
        <v>0.93</v>
      </c>
      <c r="BF809">
        <v>5000</v>
      </c>
      <c r="BG809">
        <v>81.599999999999994</v>
      </c>
      <c r="BK809" t="s">
        <v>156</v>
      </c>
      <c r="BL809" t="s">
        <v>156</v>
      </c>
      <c r="BM809" t="s">
        <v>156</v>
      </c>
      <c r="BV809" s="8">
        <v>43406</v>
      </c>
      <c r="BW809" t="s">
        <v>156</v>
      </c>
      <c r="BX809" t="s">
        <v>156</v>
      </c>
      <c r="BY809" t="s">
        <v>156</v>
      </c>
      <c r="CF809" t="s">
        <v>159</v>
      </c>
      <c r="CN809" t="s">
        <v>156</v>
      </c>
    </row>
    <row r="810" spans="1:92" x14ac:dyDescent="0.3">
      <c r="A810" t="s">
        <v>2188</v>
      </c>
      <c r="B810" t="s">
        <v>2152</v>
      </c>
      <c r="C810" t="s">
        <v>2153</v>
      </c>
      <c r="D810" t="s">
        <v>2189</v>
      </c>
      <c r="E810" t="s">
        <v>152</v>
      </c>
      <c r="F810" t="s">
        <v>153</v>
      </c>
      <c r="G810" t="s">
        <v>202</v>
      </c>
      <c r="I810" t="s">
        <v>155</v>
      </c>
      <c r="J810" t="s">
        <v>156</v>
      </c>
      <c r="U810" s="8">
        <v>43202</v>
      </c>
      <c r="V810" t="s">
        <v>157</v>
      </c>
      <c r="W810" t="s">
        <v>157</v>
      </c>
      <c r="X810" t="s">
        <v>156</v>
      </c>
      <c r="Z810" t="s">
        <v>2185</v>
      </c>
      <c r="AZ810">
        <v>4.4000000000000004</v>
      </c>
      <c r="BA810">
        <v>1723</v>
      </c>
      <c r="BB810">
        <v>133.66999999999999</v>
      </c>
      <c r="BC810">
        <v>12.89</v>
      </c>
      <c r="BD810">
        <v>15</v>
      </c>
      <c r="BE810">
        <v>0.9</v>
      </c>
      <c r="BF810">
        <v>4000</v>
      </c>
      <c r="BG810">
        <v>80</v>
      </c>
      <c r="BK810" t="s">
        <v>156</v>
      </c>
      <c r="BL810" t="s">
        <v>156</v>
      </c>
      <c r="BM810" t="s">
        <v>156</v>
      </c>
      <c r="BV810" s="8">
        <v>43406</v>
      </c>
      <c r="BW810" t="s">
        <v>156</v>
      </c>
      <c r="BX810" t="s">
        <v>156</v>
      </c>
      <c r="BY810" t="s">
        <v>156</v>
      </c>
      <c r="CF810" t="s">
        <v>159</v>
      </c>
      <c r="CN810" t="s">
        <v>156</v>
      </c>
    </row>
    <row r="811" spans="1:92" x14ac:dyDescent="0.3">
      <c r="A811" t="s">
        <v>2190</v>
      </c>
      <c r="B811" t="s">
        <v>2152</v>
      </c>
      <c r="C811" t="s">
        <v>2153</v>
      </c>
      <c r="D811" t="s">
        <v>2191</v>
      </c>
      <c r="E811" t="s">
        <v>152</v>
      </c>
      <c r="F811" t="s">
        <v>153</v>
      </c>
      <c r="G811" t="s">
        <v>202</v>
      </c>
      <c r="I811" t="s">
        <v>155</v>
      </c>
      <c r="J811" t="s">
        <v>156</v>
      </c>
      <c r="U811" s="8">
        <v>43202</v>
      </c>
      <c r="V811" t="s">
        <v>157</v>
      </c>
      <c r="W811" t="s">
        <v>157</v>
      </c>
      <c r="X811" t="s">
        <v>156</v>
      </c>
      <c r="Z811" t="s">
        <v>2185</v>
      </c>
      <c r="AZ811">
        <v>4.4000000000000004</v>
      </c>
      <c r="BA811">
        <v>1739</v>
      </c>
      <c r="BB811">
        <v>135.43</v>
      </c>
      <c r="BC811">
        <v>12.84</v>
      </c>
      <c r="BD811">
        <v>15</v>
      </c>
      <c r="BE811">
        <v>0.9</v>
      </c>
      <c r="BF811">
        <v>5000</v>
      </c>
      <c r="BG811">
        <v>80</v>
      </c>
      <c r="BK811" t="s">
        <v>156</v>
      </c>
      <c r="BL811" t="s">
        <v>156</v>
      </c>
      <c r="BM811" t="s">
        <v>156</v>
      </c>
      <c r="BV811" s="8">
        <v>43406</v>
      </c>
      <c r="BW811" t="s">
        <v>156</v>
      </c>
      <c r="BX811" t="s">
        <v>156</v>
      </c>
      <c r="BY811" t="s">
        <v>156</v>
      </c>
      <c r="CF811" t="s">
        <v>159</v>
      </c>
      <c r="CN811" t="s">
        <v>156</v>
      </c>
    </row>
    <row r="812" spans="1:92" x14ac:dyDescent="0.3">
      <c r="A812" t="s">
        <v>2192</v>
      </c>
      <c r="B812" t="s">
        <v>2175</v>
      </c>
      <c r="C812" t="s">
        <v>2176</v>
      </c>
      <c r="D812" t="s">
        <v>2193</v>
      </c>
      <c r="E812" t="s">
        <v>152</v>
      </c>
      <c r="F812" t="s">
        <v>153</v>
      </c>
      <c r="G812" t="s">
        <v>202</v>
      </c>
      <c r="I812" t="s">
        <v>155</v>
      </c>
      <c r="J812" t="s">
        <v>156</v>
      </c>
      <c r="U812" s="8">
        <v>43202</v>
      </c>
      <c r="V812" t="s">
        <v>157</v>
      </c>
      <c r="W812" t="s">
        <v>157</v>
      </c>
      <c r="X812" t="s">
        <v>156</v>
      </c>
      <c r="Z812" t="s">
        <v>2178</v>
      </c>
      <c r="AZ812">
        <v>4.4000000000000004</v>
      </c>
      <c r="BA812">
        <v>1836.4</v>
      </c>
      <c r="BB812">
        <v>130.85</v>
      </c>
      <c r="BC812">
        <v>14.04</v>
      </c>
      <c r="BD812">
        <v>20</v>
      </c>
      <c r="BE812">
        <v>0.9</v>
      </c>
      <c r="BF812">
        <v>4000</v>
      </c>
      <c r="BG812">
        <v>80</v>
      </c>
      <c r="BK812" t="s">
        <v>156</v>
      </c>
      <c r="BL812" t="s">
        <v>156</v>
      </c>
      <c r="BM812" t="s">
        <v>156</v>
      </c>
      <c r="BV812" s="8">
        <v>43406</v>
      </c>
      <c r="BW812" t="s">
        <v>156</v>
      </c>
      <c r="BX812" t="s">
        <v>156</v>
      </c>
      <c r="BY812" t="s">
        <v>156</v>
      </c>
      <c r="CF812" t="s">
        <v>159</v>
      </c>
      <c r="CN812" t="s">
        <v>156</v>
      </c>
    </row>
    <row r="813" spans="1:92" x14ac:dyDescent="0.3">
      <c r="A813" t="s">
        <v>2194</v>
      </c>
      <c r="B813" t="s">
        <v>2147</v>
      </c>
      <c r="C813" t="s">
        <v>2148</v>
      </c>
      <c r="D813" t="s">
        <v>2195</v>
      </c>
      <c r="E813" t="s">
        <v>152</v>
      </c>
      <c r="F813" t="s">
        <v>153</v>
      </c>
      <c r="G813" t="s">
        <v>202</v>
      </c>
      <c r="I813" t="s">
        <v>155</v>
      </c>
      <c r="J813" t="s">
        <v>162</v>
      </c>
      <c r="L813">
        <v>2112</v>
      </c>
      <c r="M813">
        <v>122.15</v>
      </c>
      <c r="N813">
        <v>17.29</v>
      </c>
      <c r="O813">
        <v>7.21</v>
      </c>
      <c r="P813">
        <v>0.89639999999999997</v>
      </c>
      <c r="Q813">
        <v>2914</v>
      </c>
      <c r="R813">
        <v>83</v>
      </c>
      <c r="S813">
        <v>5</v>
      </c>
      <c r="T813">
        <v>50000</v>
      </c>
      <c r="U813" s="8">
        <v>43202</v>
      </c>
      <c r="V813" t="s">
        <v>157</v>
      </c>
      <c r="W813" t="s">
        <v>157</v>
      </c>
      <c r="X813" t="s">
        <v>156</v>
      </c>
      <c r="Z813" t="s">
        <v>2150</v>
      </c>
      <c r="AP813">
        <v>84.4</v>
      </c>
      <c r="AR813">
        <v>1.24</v>
      </c>
      <c r="AS813">
        <v>1.3</v>
      </c>
      <c r="AZ813">
        <v>4.4000000000000004</v>
      </c>
      <c r="BA813">
        <v>2112</v>
      </c>
      <c r="BB813">
        <v>122.15</v>
      </c>
      <c r="BC813">
        <v>17.29</v>
      </c>
      <c r="BD813">
        <v>7.21</v>
      </c>
      <c r="BE813">
        <v>0.9</v>
      </c>
      <c r="BF813">
        <v>3000</v>
      </c>
      <c r="BG813">
        <v>83</v>
      </c>
      <c r="BK813" t="s">
        <v>156</v>
      </c>
      <c r="BL813" t="s">
        <v>156</v>
      </c>
      <c r="BM813" t="s">
        <v>156</v>
      </c>
      <c r="BV813" s="8">
        <v>43406</v>
      </c>
      <c r="BW813" t="s">
        <v>156</v>
      </c>
      <c r="BX813" t="s">
        <v>156</v>
      </c>
      <c r="BY813" t="s">
        <v>156</v>
      </c>
      <c r="CF813" t="s">
        <v>159</v>
      </c>
      <c r="CN813" t="s">
        <v>156</v>
      </c>
    </row>
    <row r="814" spans="1:92" x14ac:dyDescent="0.3">
      <c r="A814" t="s">
        <v>2196</v>
      </c>
      <c r="B814" t="s">
        <v>2152</v>
      </c>
      <c r="C814" t="s">
        <v>2153</v>
      </c>
      <c r="D814" t="s">
        <v>2197</v>
      </c>
      <c r="E814" t="s">
        <v>152</v>
      </c>
      <c r="F814" t="s">
        <v>153</v>
      </c>
      <c r="G814" t="s">
        <v>202</v>
      </c>
      <c r="I814" t="s">
        <v>155</v>
      </c>
      <c r="J814" t="s">
        <v>156</v>
      </c>
      <c r="U814" s="8">
        <v>43202</v>
      </c>
      <c r="V814" t="s">
        <v>157</v>
      </c>
      <c r="W814" t="s">
        <v>157</v>
      </c>
      <c r="X814" t="s">
        <v>156</v>
      </c>
      <c r="Z814" t="s">
        <v>2171</v>
      </c>
      <c r="AZ814">
        <v>4.4000000000000004</v>
      </c>
      <c r="BA814">
        <v>1895</v>
      </c>
      <c r="BB814">
        <v>132.88999999999999</v>
      </c>
      <c r="BC814">
        <v>14.26</v>
      </c>
      <c r="BD814">
        <v>15</v>
      </c>
      <c r="BE814">
        <v>0.9</v>
      </c>
      <c r="BF814">
        <v>4000</v>
      </c>
      <c r="BG814">
        <v>80</v>
      </c>
      <c r="BK814" t="s">
        <v>156</v>
      </c>
      <c r="BL814" t="s">
        <v>156</v>
      </c>
      <c r="BM814" t="s">
        <v>156</v>
      </c>
      <c r="BV814" s="8">
        <v>43406</v>
      </c>
      <c r="BW814" t="s">
        <v>156</v>
      </c>
      <c r="BX814" t="s">
        <v>156</v>
      </c>
      <c r="BY814" t="s">
        <v>156</v>
      </c>
      <c r="CF814" t="s">
        <v>159</v>
      </c>
      <c r="CN814" t="s">
        <v>156</v>
      </c>
    </row>
    <row r="815" spans="1:92" x14ac:dyDescent="0.3">
      <c r="A815" t="s">
        <v>2198</v>
      </c>
      <c r="B815" t="s">
        <v>2152</v>
      </c>
      <c r="C815" t="s">
        <v>2153</v>
      </c>
      <c r="D815" t="s">
        <v>2199</v>
      </c>
      <c r="E815" t="s">
        <v>152</v>
      </c>
      <c r="F815" t="s">
        <v>153</v>
      </c>
      <c r="G815" t="s">
        <v>202</v>
      </c>
      <c r="I815" t="s">
        <v>155</v>
      </c>
      <c r="J815" t="s">
        <v>156</v>
      </c>
      <c r="U815" s="8">
        <v>43202</v>
      </c>
      <c r="V815" t="s">
        <v>157</v>
      </c>
      <c r="W815" t="s">
        <v>157</v>
      </c>
      <c r="X815" t="s">
        <v>156</v>
      </c>
      <c r="Z815" t="s">
        <v>2200</v>
      </c>
      <c r="AZ815">
        <v>4.4000000000000004</v>
      </c>
      <c r="BA815">
        <v>2085</v>
      </c>
      <c r="BB815">
        <v>135.38999999999999</v>
      </c>
      <c r="BC815">
        <v>15.4</v>
      </c>
      <c r="BD815">
        <v>15</v>
      </c>
      <c r="BE815">
        <v>0.9</v>
      </c>
      <c r="BF815">
        <v>5000</v>
      </c>
      <c r="BG815">
        <v>80</v>
      </c>
      <c r="BK815" t="s">
        <v>156</v>
      </c>
      <c r="BL815" t="s">
        <v>156</v>
      </c>
      <c r="BM815" t="s">
        <v>156</v>
      </c>
      <c r="BV815" s="8">
        <v>43406</v>
      </c>
      <c r="BW815" t="s">
        <v>156</v>
      </c>
      <c r="BX815" t="s">
        <v>156</v>
      </c>
      <c r="BY815" t="s">
        <v>156</v>
      </c>
      <c r="CF815" t="s">
        <v>159</v>
      </c>
      <c r="CN815" t="s">
        <v>156</v>
      </c>
    </row>
    <row r="816" spans="1:92" x14ac:dyDescent="0.3">
      <c r="A816" t="s">
        <v>2201</v>
      </c>
      <c r="B816" t="s">
        <v>2152</v>
      </c>
      <c r="C816" t="s">
        <v>2153</v>
      </c>
      <c r="D816" t="s">
        <v>2202</v>
      </c>
      <c r="E816" t="s">
        <v>152</v>
      </c>
      <c r="F816" t="s">
        <v>153</v>
      </c>
      <c r="G816" t="s">
        <v>202</v>
      </c>
      <c r="I816" t="s">
        <v>155</v>
      </c>
      <c r="J816" t="s">
        <v>162</v>
      </c>
      <c r="L816">
        <v>2004</v>
      </c>
      <c r="M816">
        <v>131.77000000000001</v>
      </c>
      <c r="N816">
        <v>15.21</v>
      </c>
      <c r="O816">
        <v>9.2100000000000009</v>
      </c>
      <c r="P816">
        <v>0.9536</v>
      </c>
      <c r="Q816">
        <v>2926</v>
      </c>
      <c r="R816">
        <v>81.8</v>
      </c>
      <c r="S816">
        <v>5</v>
      </c>
      <c r="T816">
        <v>50000</v>
      </c>
      <c r="U816" s="8">
        <v>43202</v>
      </c>
      <c r="V816" t="s">
        <v>157</v>
      </c>
      <c r="W816" t="s">
        <v>157</v>
      </c>
      <c r="X816" t="s">
        <v>156</v>
      </c>
      <c r="Z816" t="s">
        <v>2158</v>
      </c>
      <c r="AP816">
        <v>85.2</v>
      </c>
      <c r="AR816">
        <v>1.18</v>
      </c>
      <c r="AS816">
        <v>1.22</v>
      </c>
      <c r="AZ816">
        <v>4.4000000000000004</v>
      </c>
      <c r="BA816">
        <v>2004</v>
      </c>
      <c r="BB816">
        <v>131.77000000000001</v>
      </c>
      <c r="BC816">
        <v>15.21</v>
      </c>
      <c r="BD816">
        <v>15</v>
      </c>
      <c r="BE816">
        <v>0.9</v>
      </c>
      <c r="BF816">
        <v>3000</v>
      </c>
      <c r="BG816">
        <v>80</v>
      </c>
      <c r="BK816" t="s">
        <v>156</v>
      </c>
      <c r="BL816" t="s">
        <v>156</v>
      </c>
      <c r="BM816" t="s">
        <v>156</v>
      </c>
      <c r="BV816" s="8">
        <v>43406</v>
      </c>
      <c r="BW816" t="s">
        <v>156</v>
      </c>
      <c r="BX816" t="s">
        <v>156</v>
      </c>
      <c r="BY816" t="s">
        <v>156</v>
      </c>
      <c r="CF816" t="s">
        <v>159</v>
      </c>
      <c r="CN816" t="s">
        <v>156</v>
      </c>
    </row>
    <row r="817" spans="1:92" x14ac:dyDescent="0.3">
      <c r="A817" t="s">
        <v>2203</v>
      </c>
      <c r="B817" t="s">
        <v>2152</v>
      </c>
      <c r="C817" t="s">
        <v>2153</v>
      </c>
      <c r="D817" t="s">
        <v>2204</v>
      </c>
      <c r="E817" t="s">
        <v>152</v>
      </c>
      <c r="F817" t="s">
        <v>153</v>
      </c>
      <c r="G817" t="s">
        <v>202</v>
      </c>
      <c r="I817" t="s">
        <v>155</v>
      </c>
      <c r="J817" t="s">
        <v>162</v>
      </c>
      <c r="L817">
        <v>2019</v>
      </c>
      <c r="M817">
        <v>130.96</v>
      </c>
      <c r="N817">
        <v>15.31</v>
      </c>
      <c r="O817">
        <v>8.6199999999999992</v>
      </c>
      <c r="P817">
        <v>0.97419999999999995</v>
      </c>
      <c r="Q817">
        <v>2933</v>
      </c>
      <c r="R817">
        <v>81.400000000000006</v>
      </c>
      <c r="S817">
        <v>5</v>
      </c>
      <c r="T817">
        <v>50000</v>
      </c>
      <c r="U817" s="8">
        <v>43202</v>
      </c>
      <c r="V817" t="s">
        <v>157</v>
      </c>
      <c r="W817" t="s">
        <v>157</v>
      </c>
      <c r="X817" t="s">
        <v>156</v>
      </c>
      <c r="Z817" t="s">
        <v>2200</v>
      </c>
      <c r="AP817">
        <v>90.5</v>
      </c>
      <c r="AR817">
        <v>1.18</v>
      </c>
      <c r="AS817">
        <v>1.36</v>
      </c>
      <c r="AZ817">
        <v>4.4000000000000004</v>
      </c>
      <c r="BA817">
        <v>2025</v>
      </c>
      <c r="BB817">
        <v>132.28</v>
      </c>
      <c r="BC817">
        <v>15.31</v>
      </c>
      <c r="BD817">
        <v>15</v>
      </c>
      <c r="BE817">
        <v>0.9</v>
      </c>
      <c r="BF817">
        <v>3000</v>
      </c>
      <c r="BG817">
        <v>80</v>
      </c>
      <c r="BK817" t="s">
        <v>156</v>
      </c>
      <c r="BL817" t="s">
        <v>156</v>
      </c>
      <c r="BM817" t="s">
        <v>156</v>
      </c>
      <c r="BV817" s="8">
        <v>43406</v>
      </c>
      <c r="BW817" t="s">
        <v>156</v>
      </c>
      <c r="BX817" t="s">
        <v>156</v>
      </c>
      <c r="BY817" t="s">
        <v>156</v>
      </c>
      <c r="CF817" t="s">
        <v>159</v>
      </c>
      <c r="CN817" t="s">
        <v>156</v>
      </c>
    </row>
    <row r="818" spans="1:92" x14ac:dyDescent="0.3">
      <c r="A818" t="s">
        <v>2205</v>
      </c>
      <c r="B818" t="s">
        <v>2152</v>
      </c>
      <c r="C818" t="s">
        <v>2153</v>
      </c>
      <c r="D818" t="s">
        <v>2206</v>
      </c>
      <c r="E818" t="s">
        <v>152</v>
      </c>
      <c r="F818" t="s">
        <v>153</v>
      </c>
      <c r="G818" t="s">
        <v>202</v>
      </c>
      <c r="I818" t="s">
        <v>155</v>
      </c>
      <c r="J818" t="s">
        <v>156</v>
      </c>
      <c r="U818" s="8">
        <v>43202</v>
      </c>
      <c r="V818" t="s">
        <v>157</v>
      </c>
      <c r="W818" t="s">
        <v>157</v>
      </c>
      <c r="X818" t="s">
        <v>156</v>
      </c>
      <c r="Z818" t="s">
        <v>2207</v>
      </c>
      <c r="AZ818">
        <v>4.4000000000000004</v>
      </c>
      <c r="BA818">
        <v>2530</v>
      </c>
      <c r="BB818">
        <v>142.13</v>
      </c>
      <c r="BC818">
        <v>17.8</v>
      </c>
      <c r="BD818">
        <v>24.08</v>
      </c>
      <c r="BE818">
        <v>0.91</v>
      </c>
      <c r="BF818">
        <v>4000</v>
      </c>
      <c r="BG818">
        <v>82.6</v>
      </c>
      <c r="BK818" t="s">
        <v>156</v>
      </c>
      <c r="BL818" t="s">
        <v>156</v>
      </c>
      <c r="BM818" t="s">
        <v>156</v>
      </c>
      <c r="BV818" s="8">
        <v>43406</v>
      </c>
      <c r="BW818" t="s">
        <v>156</v>
      </c>
      <c r="BX818" t="s">
        <v>156</v>
      </c>
      <c r="BY818" t="s">
        <v>156</v>
      </c>
      <c r="CF818" t="s">
        <v>159</v>
      </c>
      <c r="CN818" t="s">
        <v>156</v>
      </c>
    </row>
    <row r="819" spans="1:92" x14ac:dyDescent="0.3">
      <c r="A819" t="s">
        <v>2208</v>
      </c>
      <c r="B819" t="s">
        <v>2175</v>
      </c>
      <c r="C819" t="s">
        <v>2176</v>
      </c>
      <c r="D819" t="s">
        <v>2209</v>
      </c>
      <c r="E819" t="s">
        <v>152</v>
      </c>
      <c r="F819" t="s">
        <v>153</v>
      </c>
      <c r="G819" t="s">
        <v>202</v>
      </c>
      <c r="I819" t="s">
        <v>155</v>
      </c>
      <c r="J819" t="s">
        <v>156</v>
      </c>
      <c r="U819" s="8">
        <v>43202</v>
      </c>
      <c r="V819" t="s">
        <v>157</v>
      </c>
      <c r="W819" t="s">
        <v>157</v>
      </c>
      <c r="X819" t="s">
        <v>156</v>
      </c>
      <c r="Z819" t="s">
        <v>2178</v>
      </c>
      <c r="AZ819">
        <v>4.4000000000000004</v>
      </c>
      <c r="BA819">
        <v>1836.4</v>
      </c>
      <c r="BB819">
        <v>130.85</v>
      </c>
      <c r="BC819">
        <v>14.04</v>
      </c>
      <c r="BD819">
        <v>20</v>
      </c>
      <c r="BE819">
        <v>0.9</v>
      </c>
      <c r="BF819">
        <v>4500</v>
      </c>
      <c r="BG819">
        <v>80</v>
      </c>
      <c r="BK819" t="s">
        <v>156</v>
      </c>
      <c r="BL819" t="s">
        <v>156</v>
      </c>
      <c r="BM819" t="s">
        <v>156</v>
      </c>
      <c r="BV819" s="8">
        <v>43406</v>
      </c>
      <c r="BW819" t="s">
        <v>156</v>
      </c>
      <c r="BX819" t="s">
        <v>156</v>
      </c>
      <c r="BY819" t="s">
        <v>156</v>
      </c>
      <c r="CF819" t="s">
        <v>159</v>
      </c>
      <c r="CN819" t="s">
        <v>156</v>
      </c>
    </row>
    <row r="820" spans="1:92" x14ac:dyDescent="0.3">
      <c r="A820" t="s">
        <v>2210</v>
      </c>
      <c r="B820" t="s">
        <v>2175</v>
      </c>
      <c r="C820" t="s">
        <v>2176</v>
      </c>
      <c r="D820" t="s">
        <v>2211</v>
      </c>
      <c r="E820" t="s">
        <v>152</v>
      </c>
      <c r="F820" t="s">
        <v>153</v>
      </c>
      <c r="G820" t="s">
        <v>202</v>
      </c>
      <c r="I820" t="s">
        <v>155</v>
      </c>
      <c r="J820" t="s">
        <v>162</v>
      </c>
      <c r="L820">
        <v>1836.4</v>
      </c>
      <c r="M820">
        <v>130.85</v>
      </c>
      <c r="N820">
        <v>14.04</v>
      </c>
      <c r="O820">
        <v>21.52</v>
      </c>
      <c r="P820">
        <v>0.93100000000000005</v>
      </c>
      <c r="Q820">
        <v>3435</v>
      </c>
      <c r="R820">
        <v>81.900000000000006</v>
      </c>
      <c r="S820">
        <v>5</v>
      </c>
      <c r="T820">
        <v>50000</v>
      </c>
      <c r="U820" s="8">
        <v>43202</v>
      </c>
      <c r="V820" t="s">
        <v>157</v>
      </c>
      <c r="W820" t="s">
        <v>157</v>
      </c>
      <c r="X820" t="s">
        <v>156</v>
      </c>
      <c r="Z820" t="s">
        <v>2178</v>
      </c>
      <c r="AP820">
        <v>85.1</v>
      </c>
      <c r="AR820">
        <v>1.24</v>
      </c>
      <c r="AS820">
        <v>1.24</v>
      </c>
      <c r="AZ820">
        <v>4.4000000000000004</v>
      </c>
      <c r="BA820">
        <v>1836.4</v>
      </c>
      <c r="BB820">
        <v>130.85</v>
      </c>
      <c r="BC820">
        <v>14.04</v>
      </c>
      <c r="BD820">
        <v>20</v>
      </c>
      <c r="BE820">
        <v>0.9</v>
      </c>
      <c r="BF820">
        <v>3500</v>
      </c>
      <c r="BG820">
        <v>80</v>
      </c>
      <c r="BK820" t="s">
        <v>156</v>
      </c>
      <c r="BL820" t="s">
        <v>156</v>
      </c>
      <c r="BM820" t="s">
        <v>156</v>
      </c>
      <c r="BV820" s="8">
        <v>43406</v>
      </c>
      <c r="BW820" t="s">
        <v>156</v>
      </c>
      <c r="BX820" t="s">
        <v>156</v>
      </c>
      <c r="BY820" t="s">
        <v>156</v>
      </c>
      <c r="CF820" t="s">
        <v>159</v>
      </c>
      <c r="CN820" t="s">
        <v>156</v>
      </c>
    </row>
    <row r="821" spans="1:92" x14ac:dyDescent="0.3">
      <c r="A821" t="s">
        <v>2212</v>
      </c>
      <c r="B821" t="s">
        <v>2152</v>
      </c>
      <c r="C821" t="s">
        <v>2153</v>
      </c>
      <c r="D821" t="s">
        <v>2213</v>
      </c>
      <c r="E821" t="s">
        <v>152</v>
      </c>
      <c r="F821" t="s">
        <v>153</v>
      </c>
      <c r="G821" t="s">
        <v>202</v>
      </c>
      <c r="I821" t="s">
        <v>155</v>
      </c>
      <c r="J821" t="s">
        <v>162</v>
      </c>
      <c r="L821">
        <v>2501</v>
      </c>
      <c r="M821">
        <v>140.12</v>
      </c>
      <c r="N821">
        <v>17.850000000000001</v>
      </c>
      <c r="O821">
        <v>24.08</v>
      </c>
      <c r="P821">
        <v>0.91410000000000002</v>
      </c>
      <c r="Q821">
        <v>2888</v>
      </c>
      <c r="R821">
        <v>82.6</v>
      </c>
      <c r="S821">
        <v>5</v>
      </c>
      <c r="T821">
        <v>50000</v>
      </c>
      <c r="U821" s="8">
        <v>43202</v>
      </c>
      <c r="V821" t="s">
        <v>157</v>
      </c>
      <c r="W821" t="s">
        <v>157</v>
      </c>
      <c r="X821" t="s">
        <v>156</v>
      </c>
      <c r="Z821" t="s">
        <v>2207</v>
      </c>
      <c r="AP821">
        <v>90.5</v>
      </c>
      <c r="AR821">
        <v>1.18</v>
      </c>
      <c r="AS821">
        <v>1.34</v>
      </c>
      <c r="AZ821">
        <v>4.4000000000000004</v>
      </c>
      <c r="BA821">
        <v>2490</v>
      </c>
      <c r="BB821">
        <v>140.37</v>
      </c>
      <c r="BC821">
        <v>17.739999999999998</v>
      </c>
      <c r="BD821">
        <v>24.08</v>
      </c>
      <c r="BE821">
        <v>0.91</v>
      </c>
      <c r="BF821">
        <v>3000</v>
      </c>
      <c r="BG821">
        <v>82.6</v>
      </c>
      <c r="BK821" t="s">
        <v>156</v>
      </c>
      <c r="BL821" t="s">
        <v>156</v>
      </c>
      <c r="BM821" t="s">
        <v>156</v>
      </c>
      <c r="BV821" s="8">
        <v>43406</v>
      </c>
      <c r="BW821" t="s">
        <v>156</v>
      </c>
      <c r="BX821" t="s">
        <v>156</v>
      </c>
      <c r="BY821" t="s">
        <v>156</v>
      </c>
      <c r="CF821" t="s">
        <v>159</v>
      </c>
      <c r="CN821" t="s">
        <v>156</v>
      </c>
    </row>
    <row r="822" spans="1:92" x14ac:dyDescent="0.3">
      <c r="A822" t="s">
        <v>2214</v>
      </c>
      <c r="B822" t="s">
        <v>2152</v>
      </c>
      <c r="C822" t="s">
        <v>2153</v>
      </c>
      <c r="D822" t="s">
        <v>2215</v>
      </c>
      <c r="E822" t="s">
        <v>152</v>
      </c>
      <c r="F822" t="s">
        <v>153</v>
      </c>
      <c r="G822" t="s">
        <v>202</v>
      </c>
      <c r="I822" t="s">
        <v>155</v>
      </c>
      <c r="J822" t="s">
        <v>156</v>
      </c>
      <c r="U822" s="8">
        <v>43202</v>
      </c>
      <c r="V822" t="s">
        <v>157</v>
      </c>
      <c r="W822" t="s">
        <v>157</v>
      </c>
      <c r="X822" t="s">
        <v>156</v>
      </c>
      <c r="Z822" t="s">
        <v>2161</v>
      </c>
      <c r="AZ822">
        <v>4.4000000000000004</v>
      </c>
      <c r="BA822">
        <v>1749</v>
      </c>
      <c r="BB822">
        <v>132.80000000000001</v>
      </c>
      <c r="BC822">
        <v>13.17</v>
      </c>
      <c r="BD822">
        <v>15</v>
      </c>
      <c r="BE822">
        <v>0.9</v>
      </c>
      <c r="BF822">
        <v>4000</v>
      </c>
      <c r="BG822">
        <v>80</v>
      </c>
      <c r="BK822" t="s">
        <v>156</v>
      </c>
      <c r="BL822" t="s">
        <v>156</v>
      </c>
      <c r="BM822" t="s">
        <v>156</v>
      </c>
      <c r="BV822" s="8">
        <v>43406</v>
      </c>
      <c r="BW822" t="s">
        <v>156</v>
      </c>
      <c r="BX822" t="s">
        <v>156</v>
      </c>
      <c r="BY822" t="s">
        <v>156</v>
      </c>
      <c r="CF822" t="s">
        <v>159</v>
      </c>
      <c r="CN822" t="s">
        <v>156</v>
      </c>
    </row>
    <row r="823" spans="1:92" x14ac:dyDescent="0.3">
      <c r="A823" t="s">
        <v>2216</v>
      </c>
      <c r="B823" t="s">
        <v>2152</v>
      </c>
      <c r="C823" t="s">
        <v>2153</v>
      </c>
      <c r="D823" t="s">
        <v>2217</v>
      </c>
      <c r="E823" t="s">
        <v>152</v>
      </c>
      <c r="F823" t="s">
        <v>153</v>
      </c>
      <c r="G823" t="s">
        <v>202</v>
      </c>
      <c r="I823" t="s">
        <v>155</v>
      </c>
      <c r="J823" t="s">
        <v>156</v>
      </c>
      <c r="U823" s="8">
        <v>43202</v>
      </c>
      <c r="V823" t="s">
        <v>157</v>
      </c>
      <c r="W823" t="s">
        <v>157</v>
      </c>
      <c r="X823" t="s">
        <v>156</v>
      </c>
      <c r="Z823" t="s">
        <v>2158</v>
      </c>
      <c r="AZ823">
        <v>4.4000000000000004</v>
      </c>
      <c r="BA823">
        <v>2038</v>
      </c>
      <c r="BB823">
        <v>133.29</v>
      </c>
      <c r="BC823">
        <v>15.29</v>
      </c>
      <c r="BD823">
        <v>15</v>
      </c>
      <c r="BE823">
        <v>0.9</v>
      </c>
      <c r="BF823">
        <v>4000</v>
      </c>
      <c r="BG823">
        <v>80</v>
      </c>
      <c r="BK823" t="s">
        <v>156</v>
      </c>
      <c r="BL823" t="s">
        <v>156</v>
      </c>
      <c r="BM823" t="s">
        <v>156</v>
      </c>
      <c r="BV823" s="8">
        <v>43406</v>
      </c>
      <c r="BW823" t="s">
        <v>156</v>
      </c>
      <c r="BX823" t="s">
        <v>156</v>
      </c>
      <c r="BY823" t="s">
        <v>156</v>
      </c>
      <c r="CF823" t="s">
        <v>159</v>
      </c>
      <c r="CN823" t="s">
        <v>156</v>
      </c>
    </row>
    <row r="824" spans="1:92" x14ac:dyDescent="0.3">
      <c r="A824" t="s">
        <v>2218</v>
      </c>
      <c r="B824" t="s">
        <v>2152</v>
      </c>
      <c r="C824" t="s">
        <v>2153</v>
      </c>
      <c r="D824" t="s">
        <v>2219</v>
      </c>
      <c r="E824" t="s">
        <v>152</v>
      </c>
      <c r="F824" t="s">
        <v>153</v>
      </c>
      <c r="G824" t="s">
        <v>202</v>
      </c>
      <c r="I824" t="s">
        <v>155</v>
      </c>
      <c r="J824" t="s">
        <v>156</v>
      </c>
      <c r="U824" s="8">
        <v>43202</v>
      </c>
      <c r="V824" t="s">
        <v>157</v>
      </c>
      <c r="W824" t="s">
        <v>157</v>
      </c>
      <c r="X824" t="s">
        <v>156</v>
      </c>
      <c r="Z824" t="s">
        <v>2200</v>
      </c>
      <c r="AZ824">
        <v>4.4000000000000004</v>
      </c>
      <c r="BA824">
        <v>2055</v>
      </c>
      <c r="BB824">
        <v>133.79</v>
      </c>
      <c r="BC824">
        <v>15.36</v>
      </c>
      <c r="BD824">
        <v>15</v>
      </c>
      <c r="BE824">
        <v>0.9</v>
      </c>
      <c r="BF824">
        <v>4000</v>
      </c>
      <c r="BG824">
        <v>80</v>
      </c>
      <c r="BK824" t="s">
        <v>156</v>
      </c>
      <c r="BL824" t="s">
        <v>156</v>
      </c>
      <c r="BM824" t="s">
        <v>156</v>
      </c>
      <c r="BV824" s="8">
        <v>43406</v>
      </c>
      <c r="BW824" t="s">
        <v>156</v>
      </c>
      <c r="BX824" t="s">
        <v>156</v>
      </c>
      <c r="BY824" t="s">
        <v>156</v>
      </c>
      <c r="CF824" t="s">
        <v>159</v>
      </c>
      <c r="CN824" t="s">
        <v>156</v>
      </c>
    </row>
    <row r="825" spans="1:92" x14ac:dyDescent="0.3">
      <c r="A825" t="s">
        <v>2220</v>
      </c>
      <c r="B825" t="s">
        <v>2152</v>
      </c>
      <c r="C825" t="s">
        <v>2153</v>
      </c>
      <c r="D825" t="s">
        <v>2221</v>
      </c>
      <c r="E825" t="s">
        <v>152</v>
      </c>
      <c r="F825" t="s">
        <v>153</v>
      </c>
      <c r="G825" t="s">
        <v>202</v>
      </c>
      <c r="I825" t="s">
        <v>155</v>
      </c>
      <c r="J825" t="s">
        <v>156</v>
      </c>
      <c r="U825" s="8">
        <v>43202</v>
      </c>
      <c r="V825" t="s">
        <v>157</v>
      </c>
      <c r="W825" t="s">
        <v>157</v>
      </c>
      <c r="X825" t="s">
        <v>156</v>
      </c>
      <c r="Z825" t="s">
        <v>2155</v>
      </c>
      <c r="AZ825">
        <v>4.4000000000000004</v>
      </c>
      <c r="BA825">
        <v>1757</v>
      </c>
      <c r="BB825">
        <v>135.57</v>
      </c>
      <c r="BC825">
        <v>12.96</v>
      </c>
      <c r="BD825">
        <v>15</v>
      </c>
      <c r="BE825">
        <v>0.9</v>
      </c>
      <c r="BF825">
        <v>4000</v>
      </c>
      <c r="BG825">
        <v>80</v>
      </c>
      <c r="BK825" t="s">
        <v>156</v>
      </c>
      <c r="BL825" t="s">
        <v>156</v>
      </c>
      <c r="BM825" t="s">
        <v>156</v>
      </c>
      <c r="BV825" s="8">
        <v>43406</v>
      </c>
      <c r="BW825" t="s">
        <v>156</v>
      </c>
      <c r="BX825" t="s">
        <v>156</v>
      </c>
      <c r="BY825" t="s">
        <v>156</v>
      </c>
      <c r="CF825" t="s">
        <v>159</v>
      </c>
      <c r="CN825" t="s">
        <v>156</v>
      </c>
    </row>
    <row r="826" spans="1:92" x14ac:dyDescent="0.3">
      <c r="A826" t="s">
        <v>2222</v>
      </c>
      <c r="B826" t="s">
        <v>2152</v>
      </c>
      <c r="C826" t="s">
        <v>2153</v>
      </c>
      <c r="D826" t="s">
        <v>2223</v>
      </c>
      <c r="E826" t="s">
        <v>152</v>
      </c>
      <c r="F826" t="s">
        <v>153</v>
      </c>
      <c r="G826" t="s">
        <v>202</v>
      </c>
      <c r="I826" t="s">
        <v>155</v>
      </c>
      <c r="J826" t="s">
        <v>156</v>
      </c>
      <c r="U826" s="8">
        <v>43202</v>
      </c>
      <c r="V826" t="s">
        <v>157</v>
      </c>
      <c r="W826" t="s">
        <v>157</v>
      </c>
      <c r="X826" t="s">
        <v>156</v>
      </c>
      <c r="Z826" t="s">
        <v>2207</v>
      </c>
      <c r="AZ826">
        <v>4.4000000000000004</v>
      </c>
      <c r="BA826">
        <v>2570</v>
      </c>
      <c r="BB826">
        <v>143.91999999999999</v>
      </c>
      <c r="BC826">
        <v>17.86</v>
      </c>
      <c r="BD826">
        <v>24.34</v>
      </c>
      <c r="BE826">
        <v>0.91</v>
      </c>
      <c r="BF826">
        <v>5000</v>
      </c>
      <c r="BG826">
        <v>82.1</v>
      </c>
      <c r="BK826" t="s">
        <v>156</v>
      </c>
      <c r="BL826" t="s">
        <v>156</v>
      </c>
      <c r="BM826" t="s">
        <v>156</v>
      </c>
      <c r="BV826" s="8">
        <v>43406</v>
      </c>
      <c r="BW826" t="s">
        <v>156</v>
      </c>
      <c r="BX826" t="s">
        <v>156</v>
      </c>
      <c r="BY826" t="s">
        <v>156</v>
      </c>
      <c r="CF826" t="s">
        <v>159</v>
      </c>
      <c r="CN826" t="s">
        <v>156</v>
      </c>
    </row>
    <row r="827" spans="1:92" x14ac:dyDescent="0.3">
      <c r="A827" t="s">
        <v>2224</v>
      </c>
      <c r="B827" t="s">
        <v>2175</v>
      </c>
      <c r="C827" t="s">
        <v>2176</v>
      </c>
      <c r="D827" t="s">
        <v>2225</v>
      </c>
      <c r="E827" t="s">
        <v>152</v>
      </c>
      <c r="F827" t="s">
        <v>153</v>
      </c>
      <c r="G827" t="s">
        <v>202</v>
      </c>
      <c r="I827" t="s">
        <v>155</v>
      </c>
      <c r="J827" t="s">
        <v>162</v>
      </c>
      <c r="L827">
        <v>2285.9</v>
      </c>
      <c r="M827">
        <v>125.08</v>
      </c>
      <c r="N827">
        <v>18.28</v>
      </c>
      <c r="O827">
        <v>22.31</v>
      </c>
      <c r="P827">
        <v>0.92100000000000004</v>
      </c>
      <c r="Q827">
        <v>3437</v>
      </c>
      <c r="R827">
        <v>81.900000000000006</v>
      </c>
      <c r="S827">
        <v>5</v>
      </c>
      <c r="T827">
        <v>50000</v>
      </c>
      <c r="U827" s="8">
        <v>43201</v>
      </c>
      <c r="V827" t="s">
        <v>157</v>
      </c>
      <c r="W827" t="s">
        <v>157</v>
      </c>
      <c r="X827" t="s">
        <v>156</v>
      </c>
      <c r="Z827" t="s">
        <v>2226</v>
      </c>
      <c r="AP827">
        <v>85.5</v>
      </c>
      <c r="AR827">
        <v>1.1200000000000001</v>
      </c>
      <c r="AS827">
        <v>1.22</v>
      </c>
      <c r="AZ827">
        <v>4.4000000000000004</v>
      </c>
      <c r="BA827">
        <v>2340</v>
      </c>
      <c r="BB827">
        <v>130</v>
      </c>
      <c r="BC827">
        <v>18</v>
      </c>
      <c r="BD827">
        <v>20</v>
      </c>
      <c r="BE827">
        <v>0.9</v>
      </c>
      <c r="BF827">
        <v>3500</v>
      </c>
      <c r="BG827">
        <v>80</v>
      </c>
      <c r="BK827" t="s">
        <v>156</v>
      </c>
      <c r="BL827" t="s">
        <v>156</v>
      </c>
      <c r="BM827" t="s">
        <v>156</v>
      </c>
      <c r="BV827" s="8">
        <v>43406</v>
      </c>
      <c r="BW827" t="s">
        <v>156</v>
      </c>
      <c r="BX827" t="s">
        <v>156</v>
      </c>
      <c r="BY827" t="s">
        <v>156</v>
      </c>
      <c r="CF827" t="s">
        <v>159</v>
      </c>
      <c r="CN827" t="s">
        <v>156</v>
      </c>
    </row>
    <row r="828" spans="1:92" x14ac:dyDescent="0.3">
      <c r="A828" t="s">
        <v>2227</v>
      </c>
      <c r="B828" t="s">
        <v>2175</v>
      </c>
      <c r="C828" t="s">
        <v>2176</v>
      </c>
      <c r="D828" t="s">
        <v>2228</v>
      </c>
      <c r="E828" t="s">
        <v>152</v>
      </c>
      <c r="F828" t="s">
        <v>153</v>
      </c>
      <c r="G828" t="s">
        <v>202</v>
      </c>
      <c r="I828" t="s">
        <v>155</v>
      </c>
      <c r="J828" t="s">
        <v>156</v>
      </c>
      <c r="U828" s="8">
        <v>43201</v>
      </c>
      <c r="V828" t="s">
        <v>157</v>
      </c>
      <c r="W828" t="s">
        <v>157</v>
      </c>
      <c r="X828" t="s">
        <v>156</v>
      </c>
      <c r="Z828" t="s">
        <v>2226</v>
      </c>
      <c r="AZ828">
        <v>4.4000000000000004</v>
      </c>
      <c r="BA828">
        <v>2340</v>
      </c>
      <c r="BB828">
        <v>130</v>
      </c>
      <c r="BC828">
        <v>18</v>
      </c>
      <c r="BD828">
        <v>20</v>
      </c>
      <c r="BE828">
        <v>0.9</v>
      </c>
      <c r="BF828">
        <v>4000</v>
      </c>
      <c r="BG828">
        <v>80</v>
      </c>
      <c r="BK828" t="s">
        <v>156</v>
      </c>
      <c r="BL828" t="s">
        <v>156</v>
      </c>
      <c r="BM828" t="s">
        <v>156</v>
      </c>
      <c r="BV828" s="8">
        <v>43406</v>
      </c>
      <c r="BW828" t="s">
        <v>156</v>
      </c>
      <c r="BX828" t="s">
        <v>156</v>
      </c>
      <c r="BY828" t="s">
        <v>156</v>
      </c>
      <c r="CF828" t="s">
        <v>159</v>
      </c>
      <c r="CN828" t="s">
        <v>156</v>
      </c>
    </row>
    <row r="829" spans="1:92" x14ac:dyDescent="0.3">
      <c r="A829" t="s">
        <v>2229</v>
      </c>
      <c r="B829" t="s">
        <v>2175</v>
      </c>
      <c r="C829" t="s">
        <v>2176</v>
      </c>
      <c r="D829" t="s">
        <v>2230</v>
      </c>
      <c r="E829" t="s">
        <v>152</v>
      </c>
      <c r="F829" t="s">
        <v>153</v>
      </c>
      <c r="G829" t="s">
        <v>202</v>
      </c>
      <c r="I829" t="s">
        <v>155</v>
      </c>
      <c r="J829" t="s">
        <v>156</v>
      </c>
      <c r="U829" s="8">
        <v>43201</v>
      </c>
      <c r="V829" t="s">
        <v>157</v>
      </c>
      <c r="W829" t="s">
        <v>157</v>
      </c>
      <c r="X829" t="s">
        <v>156</v>
      </c>
      <c r="Z829" t="s">
        <v>2226</v>
      </c>
      <c r="AZ829">
        <v>4.4000000000000004</v>
      </c>
      <c r="BA829">
        <v>2340</v>
      </c>
      <c r="BB829">
        <v>130</v>
      </c>
      <c r="BC829">
        <v>18</v>
      </c>
      <c r="BD829">
        <v>20</v>
      </c>
      <c r="BE829">
        <v>0.9</v>
      </c>
      <c r="BF829">
        <v>4500</v>
      </c>
      <c r="BG829">
        <v>80</v>
      </c>
      <c r="BK829" t="s">
        <v>156</v>
      </c>
      <c r="BL829" t="s">
        <v>156</v>
      </c>
      <c r="BM829" t="s">
        <v>156</v>
      </c>
      <c r="BV829" s="8">
        <v>43406</v>
      </c>
      <c r="BW829" t="s">
        <v>156</v>
      </c>
      <c r="BX829" t="s">
        <v>156</v>
      </c>
      <c r="BY829" t="s">
        <v>156</v>
      </c>
      <c r="CF829" t="s">
        <v>159</v>
      </c>
      <c r="CN829" t="s">
        <v>156</v>
      </c>
    </row>
    <row r="830" spans="1:92" x14ac:dyDescent="0.3">
      <c r="A830" t="s">
        <v>2231</v>
      </c>
      <c r="B830" t="s">
        <v>2175</v>
      </c>
      <c r="C830" t="s">
        <v>2176</v>
      </c>
      <c r="D830" t="s">
        <v>2232</v>
      </c>
      <c r="E830" t="s">
        <v>152</v>
      </c>
      <c r="F830" t="s">
        <v>153</v>
      </c>
      <c r="G830" t="s">
        <v>202</v>
      </c>
      <c r="I830" t="s">
        <v>155</v>
      </c>
      <c r="J830" t="s">
        <v>156</v>
      </c>
      <c r="U830" s="8">
        <v>43201</v>
      </c>
      <c r="V830" t="s">
        <v>157</v>
      </c>
      <c r="W830" t="s">
        <v>157</v>
      </c>
      <c r="X830" t="s">
        <v>156</v>
      </c>
      <c r="Z830" t="s">
        <v>2226</v>
      </c>
      <c r="AZ830">
        <v>4.4000000000000004</v>
      </c>
      <c r="BA830">
        <v>2340</v>
      </c>
      <c r="BB830">
        <v>130</v>
      </c>
      <c r="BC830">
        <v>18</v>
      </c>
      <c r="BD830">
        <v>20</v>
      </c>
      <c r="BE830">
        <v>0.9</v>
      </c>
      <c r="BF830">
        <v>5000</v>
      </c>
      <c r="BG830">
        <v>80</v>
      </c>
      <c r="BK830" t="s">
        <v>156</v>
      </c>
      <c r="BL830" t="s">
        <v>156</v>
      </c>
      <c r="BM830" t="s">
        <v>156</v>
      </c>
      <c r="BV830" s="8">
        <v>43406</v>
      </c>
      <c r="BW830" t="s">
        <v>156</v>
      </c>
      <c r="BX830" t="s">
        <v>156</v>
      </c>
      <c r="BY830" t="s">
        <v>156</v>
      </c>
      <c r="CF830" t="s">
        <v>159</v>
      </c>
      <c r="CN830" t="s">
        <v>156</v>
      </c>
    </row>
    <row r="831" spans="1:92" x14ac:dyDescent="0.3">
      <c r="A831" t="s">
        <v>2233</v>
      </c>
      <c r="B831" t="s">
        <v>2175</v>
      </c>
      <c r="C831" t="s">
        <v>2176</v>
      </c>
      <c r="D831" t="s">
        <v>2234</v>
      </c>
      <c r="E831" t="s">
        <v>152</v>
      </c>
      <c r="F831" t="s">
        <v>153</v>
      </c>
      <c r="G831" t="s">
        <v>202</v>
      </c>
      <c r="I831" t="s">
        <v>155</v>
      </c>
      <c r="J831" t="s">
        <v>156</v>
      </c>
      <c r="U831" s="8">
        <v>43201</v>
      </c>
      <c r="V831" t="s">
        <v>157</v>
      </c>
      <c r="W831" t="s">
        <v>157</v>
      </c>
      <c r="X831" t="s">
        <v>156</v>
      </c>
      <c r="Z831" t="s">
        <v>2235</v>
      </c>
      <c r="AZ831">
        <v>4.4000000000000004</v>
      </c>
      <c r="BA831">
        <v>2730</v>
      </c>
      <c r="BB831">
        <v>130</v>
      </c>
      <c r="BC831">
        <v>21</v>
      </c>
      <c r="BD831">
        <v>20</v>
      </c>
      <c r="BE831">
        <v>0.9</v>
      </c>
      <c r="BF831">
        <v>4500</v>
      </c>
      <c r="BG831">
        <v>80</v>
      </c>
      <c r="BK831" t="s">
        <v>156</v>
      </c>
      <c r="BL831" t="s">
        <v>156</v>
      </c>
      <c r="BM831" t="s">
        <v>156</v>
      </c>
      <c r="BV831" s="8">
        <v>43406</v>
      </c>
      <c r="BW831" t="s">
        <v>156</v>
      </c>
      <c r="BX831" t="s">
        <v>156</v>
      </c>
      <c r="BY831" t="s">
        <v>156</v>
      </c>
      <c r="CF831" t="s">
        <v>159</v>
      </c>
      <c r="CN831" t="s">
        <v>156</v>
      </c>
    </row>
    <row r="832" spans="1:92" x14ac:dyDescent="0.3">
      <c r="A832" t="s">
        <v>2236</v>
      </c>
      <c r="B832" t="s">
        <v>2175</v>
      </c>
      <c r="C832" t="s">
        <v>2176</v>
      </c>
      <c r="D832" t="s">
        <v>2237</v>
      </c>
      <c r="E832" t="s">
        <v>152</v>
      </c>
      <c r="F832" t="s">
        <v>153</v>
      </c>
      <c r="G832" t="s">
        <v>202</v>
      </c>
      <c r="I832" t="s">
        <v>155</v>
      </c>
      <c r="J832" t="s">
        <v>156</v>
      </c>
      <c r="U832" s="8">
        <v>43201</v>
      </c>
      <c r="V832" t="s">
        <v>157</v>
      </c>
      <c r="W832" t="s">
        <v>157</v>
      </c>
      <c r="X832" t="s">
        <v>156</v>
      </c>
      <c r="Z832" t="s">
        <v>2235</v>
      </c>
      <c r="AZ832">
        <v>4.4000000000000004</v>
      </c>
      <c r="BA832">
        <v>2730</v>
      </c>
      <c r="BB832">
        <v>130</v>
      </c>
      <c r="BC832">
        <v>21</v>
      </c>
      <c r="BD832">
        <v>20</v>
      </c>
      <c r="BE832">
        <v>0.9</v>
      </c>
      <c r="BF832">
        <v>4000</v>
      </c>
      <c r="BG832">
        <v>80</v>
      </c>
      <c r="BK832" t="s">
        <v>156</v>
      </c>
      <c r="BL832" t="s">
        <v>156</v>
      </c>
      <c r="BM832" t="s">
        <v>156</v>
      </c>
      <c r="BV832" s="8">
        <v>43406</v>
      </c>
      <c r="BW832" t="s">
        <v>156</v>
      </c>
      <c r="BX832" t="s">
        <v>156</v>
      </c>
      <c r="BY832" t="s">
        <v>156</v>
      </c>
      <c r="CF832" t="s">
        <v>159</v>
      </c>
      <c r="CN832" t="s">
        <v>156</v>
      </c>
    </row>
    <row r="833" spans="1:92" x14ac:dyDescent="0.3">
      <c r="A833" t="s">
        <v>2238</v>
      </c>
      <c r="B833" t="s">
        <v>2175</v>
      </c>
      <c r="C833" t="s">
        <v>2176</v>
      </c>
      <c r="D833" t="s">
        <v>2239</v>
      </c>
      <c r="E833" t="s">
        <v>152</v>
      </c>
      <c r="F833" t="s">
        <v>153</v>
      </c>
      <c r="G833" t="s">
        <v>202</v>
      </c>
      <c r="I833" t="s">
        <v>155</v>
      </c>
      <c r="J833" t="s">
        <v>162</v>
      </c>
      <c r="L833">
        <v>2751.3</v>
      </c>
      <c r="M833">
        <v>130.44999999999999</v>
      </c>
      <c r="N833">
        <v>21.09</v>
      </c>
      <c r="O833">
        <v>19.239999999999998</v>
      </c>
      <c r="P833">
        <v>0.93899999999999995</v>
      </c>
      <c r="Q833">
        <v>3436</v>
      </c>
      <c r="R833">
        <v>81</v>
      </c>
      <c r="S833">
        <v>5</v>
      </c>
      <c r="T833">
        <v>50000</v>
      </c>
      <c r="U833" s="8">
        <v>43201</v>
      </c>
      <c r="V833" t="s">
        <v>157</v>
      </c>
      <c r="W833" t="s">
        <v>157</v>
      </c>
      <c r="X833" t="s">
        <v>156</v>
      </c>
      <c r="Z833" t="s">
        <v>2235</v>
      </c>
      <c r="AP833">
        <v>85.3</v>
      </c>
      <c r="AR833">
        <v>1.4</v>
      </c>
      <c r="AS833">
        <v>1.22</v>
      </c>
      <c r="AZ833">
        <v>4.4000000000000004</v>
      </c>
      <c r="BA833">
        <v>2730</v>
      </c>
      <c r="BB833">
        <v>130</v>
      </c>
      <c r="BC833">
        <v>21</v>
      </c>
      <c r="BD833">
        <v>20</v>
      </c>
      <c r="BE833">
        <v>0.9</v>
      </c>
      <c r="BF833">
        <v>3500</v>
      </c>
      <c r="BG833">
        <v>80</v>
      </c>
      <c r="BK833" t="s">
        <v>156</v>
      </c>
      <c r="BL833" t="s">
        <v>156</v>
      </c>
      <c r="BM833" t="s">
        <v>156</v>
      </c>
      <c r="BV833" s="8">
        <v>43406</v>
      </c>
      <c r="BW833" t="s">
        <v>156</v>
      </c>
      <c r="BX833" t="s">
        <v>156</v>
      </c>
      <c r="BY833" t="s">
        <v>156</v>
      </c>
      <c r="CF833" t="s">
        <v>159</v>
      </c>
      <c r="CN833" t="s">
        <v>156</v>
      </c>
    </row>
    <row r="834" spans="1:92" x14ac:dyDescent="0.3">
      <c r="A834" t="s">
        <v>2240</v>
      </c>
      <c r="B834" t="s">
        <v>2175</v>
      </c>
      <c r="C834" t="s">
        <v>2176</v>
      </c>
      <c r="D834" t="s">
        <v>2241</v>
      </c>
      <c r="E834" t="s">
        <v>152</v>
      </c>
      <c r="F834" t="s">
        <v>153</v>
      </c>
      <c r="G834" t="s">
        <v>202</v>
      </c>
      <c r="I834" t="s">
        <v>155</v>
      </c>
      <c r="J834" t="s">
        <v>156</v>
      </c>
      <c r="U834" s="8">
        <v>43201</v>
      </c>
      <c r="V834" t="s">
        <v>157</v>
      </c>
      <c r="W834" t="s">
        <v>157</v>
      </c>
      <c r="X834" t="s">
        <v>156</v>
      </c>
      <c r="Z834" t="s">
        <v>2235</v>
      </c>
      <c r="AZ834">
        <v>4.4000000000000004</v>
      </c>
      <c r="BA834">
        <v>2730</v>
      </c>
      <c r="BB834">
        <v>130</v>
      </c>
      <c r="BC834">
        <v>21</v>
      </c>
      <c r="BD834">
        <v>20</v>
      </c>
      <c r="BE834">
        <v>0.9</v>
      </c>
      <c r="BF834">
        <v>5000</v>
      </c>
      <c r="BG834">
        <v>80</v>
      </c>
      <c r="BK834" t="s">
        <v>156</v>
      </c>
      <c r="BL834" t="s">
        <v>156</v>
      </c>
      <c r="BM834" t="s">
        <v>156</v>
      </c>
      <c r="BV834" s="8">
        <v>43406</v>
      </c>
      <c r="BW834" t="s">
        <v>156</v>
      </c>
      <c r="BX834" t="s">
        <v>156</v>
      </c>
      <c r="BY834" t="s">
        <v>156</v>
      </c>
      <c r="CF834" t="s">
        <v>159</v>
      </c>
      <c r="CN834" t="s">
        <v>156</v>
      </c>
    </row>
    <row r="835" spans="1:92" x14ac:dyDescent="0.3">
      <c r="A835" t="s">
        <v>2242</v>
      </c>
      <c r="B835" t="s">
        <v>2243</v>
      </c>
      <c r="C835" t="s">
        <v>2244</v>
      </c>
      <c r="D835" t="s">
        <v>2245</v>
      </c>
      <c r="E835" t="s">
        <v>152</v>
      </c>
      <c r="F835" t="s">
        <v>153</v>
      </c>
      <c r="G835" t="s">
        <v>202</v>
      </c>
      <c r="I835" t="s">
        <v>155</v>
      </c>
      <c r="J835" t="s">
        <v>156</v>
      </c>
      <c r="U835" s="8">
        <v>43195</v>
      </c>
      <c r="V835" t="s">
        <v>157</v>
      </c>
      <c r="W835" t="s">
        <v>157</v>
      </c>
      <c r="X835" t="s">
        <v>1343</v>
      </c>
      <c r="Z835" t="s">
        <v>2246</v>
      </c>
      <c r="AZ835">
        <v>4.4000000000000004</v>
      </c>
      <c r="BA835">
        <v>1680</v>
      </c>
      <c r="BB835">
        <v>140</v>
      </c>
      <c r="BC835">
        <v>12</v>
      </c>
      <c r="BD835">
        <v>14.16</v>
      </c>
      <c r="BE835">
        <v>0.9</v>
      </c>
      <c r="BF835">
        <v>4500</v>
      </c>
      <c r="BG835">
        <v>80</v>
      </c>
      <c r="BK835" t="s">
        <v>156</v>
      </c>
      <c r="BL835" t="s">
        <v>156</v>
      </c>
      <c r="BM835" t="s">
        <v>156</v>
      </c>
      <c r="BV835" s="8">
        <v>43406</v>
      </c>
      <c r="BW835" t="s">
        <v>156</v>
      </c>
      <c r="BX835" t="s">
        <v>156</v>
      </c>
      <c r="BY835" t="s">
        <v>156</v>
      </c>
      <c r="CF835" t="s">
        <v>159</v>
      </c>
      <c r="CN835" t="s">
        <v>156</v>
      </c>
    </row>
    <row r="836" spans="1:92" x14ac:dyDescent="0.3">
      <c r="A836" t="s">
        <v>2247</v>
      </c>
      <c r="B836" t="s">
        <v>2243</v>
      </c>
      <c r="C836" t="s">
        <v>2244</v>
      </c>
      <c r="D836" t="s">
        <v>2248</v>
      </c>
      <c r="E836" t="s">
        <v>152</v>
      </c>
      <c r="F836" t="s">
        <v>153</v>
      </c>
      <c r="G836" t="s">
        <v>202</v>
      </c>
      <c r="I836" t="s">
        <v>155</v>
      </c>
      <c r="J836" t="s">
        <v>162</v>
      </c>
      <c r="L836">
        <v>2195.5</v>
      </c>
      <c r="M836">
        <v>123.34</v>
      </c>
      <c r="N836">
        <v>17.8</v>
      </c>
      <c r="O836">
        <v>7.7</v>
      </c>
      <c r="P836">
        <v>0.97270000000000001</v>
      </c>
      <c r="Q836">
        <v>2896</v>
      </c>
      <c r="R836">
        <v>81.900000000000006</v>
      </c>
      <c r="S836">
        <v>5</v>
      </c>
      <c r="T836">
        <v>50000</v>
      </c>
      <c r="U836" s="8">
        <v>43195</v>
      </c>
      <c r="V836" t="s">
        <v>157</v>
      </c>
      <c r="W836" t="s">
        <v>157</v>
      </c>
      <c r="X836" t="s">
        <v>1343</v>
      </c>
      <c r="Z836" t="s">
        <v>2249</v>
      </c>
      <c r="AP836">
        <v>89.3</v>
      </c>
      <c r="AR836">
        <v>1.28</v>
      </c>
      <c r="AS836">
        <v>1.44</v>
      </c>
      <c r="AZ836">
        <v>4.4000000000000004</v>
      </c>
      <c r="BA836">
        <v>2250</v>
      </c>
      <c r="BB836">
        <v>125</v>
      </c>
      <c r="BC836">
        <v>18</v>
      </c>
      <c r="BD836">
        <v>7.7</v>
      </c>
      <c r="BE836">
        <v>0.9</v>
      </c>
      <c r="BF836">
        <v>3000</v>
      </c>
      <c r="BG836">
        <v>80</v>
      </c>
      <c r="BK836" t="s">
        <v>156</v>
      </c>
      <c r="BL836" t="s">
        <v>156</v>
      </c>
      <c r="BM836" t="s">
        <v>156</v>
      </c>
      <c r="BV836" s="8">
        <v>43406</v>
      </c>
      <c r="BW836" t="s">
        <v>156</v>
      </c>
      <c r="BX836" t="s">
        <v>156</v>
      </c>
      <c r="BY836" t="s">
        <v>156</v>
      </c>
      <c r="CF836" t="s">
        <v>159</v>
      </c>
      <c r="CN836" t="s">
        <v>156</v>
      </c>
    </row>
    <row r="837" spans="1:92" x14ac:dyDescent="0.3">
      <c r="A837" t="s">
        <v>2250</v>
      </c>
      <c r="B837" t="s">
        <v>2243</v>
      </c>
      <c r="C837" t="s">
        <v>2244</v>
      </c>
      <c r="D837" t="s">
        <v>2251</v>
      </c>
      <c r="E837" t="s">
        <v>152</v>
      </c>
      <c r="F837" t="s">
        <v>153</v>
      </c>
      <c r="G837" t="s">
        <v>202</v>
      </c>
      <c r="I837" t="s">
        <v>155</v>
      </c>
      <c r="J837" t="s">
        <v>156</v>
      </c>
      <c r="U837" s="8">
        <v>43195</v>
      </c>
      <c r="V837" t="s">
        <v>157</v>
      </c>
      <c r="W837" t="s">
        <v>157</v>
      </c>
      <c r="X837" t="s">
        <v>1343</v>
      </c>
      <c r="Z837" t="s">
        <v>2252</v>
      </c>
      <c r="AZ837">
        <v>4.4000000000000004</v>
      </c>
      <c r="BA837">
        <v>2160</v>
      </c>
      <c r="BB837">
        <v>120</v>
      </c>
      <c r="BC837">
        <v>18</v>
      </c>
      <c r="BD837">
        <v>7.63</v>
      </c>
      <c r="BE837">
        <v>0.9</v>
      </c>
      <c r="BF837">
        <v>4000</v>
      </c>
      <c r="BG837">
        <v>80</v>
      </c>
      <c r="BK837" t="s">
        <v>156</v>
      </c>
      <c r="BL837" t="s">
        <v>156</v>
      </c>
      <c r="BM837" t="s">
        <v>156</v>
      </c>
      <c r="BV837" s="8">
        <v>43406</v>
      </c>
      <c r="BW837" t="s">
        <v>156</v>
      </c>
      <c r="BX837" t="s">
        <v>156</v>
      </c>
      <c r="BY837" t="s">
        <v>156</v>
      </c>
      <c r="CF837" t="s">
        <v>159</v>
      </c>
      <c r="CN837" t="s">
        <v>156</v>
      </c>
    </row>
    <row r="838" spans="1:92" x14ac:dyDescent="0.3">
      <c r="A838" t="s">
        <v>2253</v>
      </c>
      <c r="B838" t="s">
        <v>2243</v>
      </c>
      <c r="C838" t="s">
        <v>2244</v>
      </c>
      <c r="D838" t="s">
        <v>2254</v>
      </c>
      <c r="E838" t="s">
        <v>152</v>
      </c>
      <c r="F838" t="s">
        <v>153</v>
      </c>
      <c r="G838" t="s">
        <v>202</v>
      </c>
      <c r="I838" t="s">
        <v>155</v>
      </c>
      <c r="J838" t="s">
        <v>156</v>
      </c>
      <c r="U838" s="8">
        <v>43195</v>
      </c>
      <c r="V838" t="s">
        <v>157</v>
      </c>
      <c r="W838" t="s">
        <v>157</v>
      </c>
      <c r="X838" t="s">
        <v>1343</v>
      </c>
      <c r="Z838" t="s">
        <v>2249</v>
      </c>
      <c r="AZ838">
        <v>4.4000000000000004</v>
      </c>
      <c r="BA838">
        <v>2340</v>
      </c>
      <c r="BB838">
        <v>130</v>
      </c>
      <c r="BC838">
        <v>18</v>
      </c>
      <c r="BD838">
        <v>7.7</v>
      </c>
      <c r="BE838">
        <v>0.9</v>
      </c>
      <c r="BF838">
        <v>5000</v>
      </c>
      <c r="BG838">
        <v>80</v>
      </c>
      <c r="BK838" t="s">
        <v>156</v>
      </c>
      <c r="BL838" t="s">
        <v>156</v>
      </c>
      <c r="BM838" t="s">
        <v>156</v>
      </c>
      <c r="BV838" s="8">
        <v>43406</v>
      </c>
      <c r="BW838" t="s">
        <v>156</v>
      </c>
      <c r="BX838" t="s">
        <v>156</v>
      </c>
      <c r="BY838" t="s">
        <v>156</v>
      </c>
      <c r="CF838" t="s">
        <v>159</v>
      </c>
      <c r="CN838" t="s">
        <v>156</v>
      </c>
    </row>
    <row r="839" spans="1:92" x14ac:dyDescent="0.3">
      <c r="A839" t="s">
        <v>2255</v>
      </c>
      <c r="B839" t="s">
        <v>2243</v>
      </c>
      <c r="C839" t="s">
        <v>2244</v>
      </c>
      <c r="D839" t="s">
        <v>2256</v>
      </c>
      <c r="E839" t="s">
        <v>152</v>
      </c>
      <c r="F839" t="s">
        <v>153</v>
      </c>
      <c r="G839" t="s">
        <v>202</v>
      </c>
      <c r="I839" t="s">
        <v>155</v>
      </c>
      <c r="J839" t="s">
        <v>156</v>
      </c>
      <c r="U839" s="8">
        <v>43195</v>
      </c>
      <c r="V839" t="s">
        <v>157</v>
      </c>
      <c r="W839" t="s">
        <v>157</v>
      </c>
      <c r="X839" t="s">
        <v>1343</v>
      </c>
      <c r="Z839" t="s">
        <v>2257</v>
      </c>
      <c r="AZ839">
        <v>4.4000000000000004</v>
      </c>
      <c r="BA839">
        <v>2600</v>
      </c>
      <c r="BB839">
        <v>130</v>
      </c>
      <c r="BC839">
        <v>20</v>
      </c>
      <c r="BD839">
        <v>5.79</v>
      </c>
      <c r="BE839">
        <v>0.9</v>
      </c>
      <c r="BF839">
        <v>4500</v>
      </c>
      <c r="BG839">
        <v>80</v>
      </c>
      <c r="BK839" t="s">
        <v>156</v>
      </c>
      <c r="BL839" t="s">
        <v>156</v>
      </c>
      <c r="BM839" t="s">
        <v>156</v>
      </c>
      <c r="BV839" s="8">
        <v>43406</v>
      </c>
      <c r="BW839" t="s">
        <v>156</v>
      </c>
      <c r="BX839" t="s">
        <v>156</v>
      </c>
      <c r="BY839" t="s">
        <v>156</v>
      </c>
      <c r="CF839" t="s">
        <v>159</v>
      </c>
      <c r="CN839" t="s">
        <v>156</v>
      </c>
    </row>
    <row r="840" spans="1:92" x14ac:dyDescent="0.3">
      <c r="A840" t="s">
        <v>2258</v>
      </c>
      <c r="B840" t="s">
        <v>2243</v>
      </c>
      <c r="C840" t="s">
        <v>2244</v>
      </c>
      <c r="D840" t="s">
        <v>2259</v>
      </c>
      <c r="E840" t="s">
        <v>152</v>
      </c>
      <c r="F840" t="s">
        <v>153</v>
      </c>
      <c r="G840" t="s">
        <v>202</v>
      </c>
      <c r="I840" t="s">
        <v>155</v>
      </c>
      <c r="J840" t="s">
        <v>156</v>
      </c>
      <c r="U840" s="8">
        <v>43195</v>
      </c>
      <c r="V840" t="s">
        <v>157</v>
      </c>
      <c r="W840" t="s">
        <v>157</v>
      </c>
      <c r="X840" t="s">
        <v>1343</v>
      </c>
      <c r="Z840" t="s">
        <v>2260</v>
      </c>
      <c r="AZ840">
        <v>4.4000000000000004</v>
      </c>
      <c r="BA840">
        <v>2600</v>
      </c>
      <c r="BB840">
        <v>130</v>
      </c>
      <c r="BC840">
        <v>20</v>
      </c>
      <c r="BD840">
        <v>20</v>
      </c>
      <c r="BE840">
        <v>0.9</v>
      </c>
      <c r="BF840">
        <v>4500</v>
      </c>
      <c r="BG840">
        <v>80</v>
      </c>
      <c r="BK840" t="s">
        <v>156</v>
      </c>
      <c r="BL840" t="s">
        <v>156</v>
      </c>
      <c r="BM840" t="s">
        <v>156</v>
      </c>
      <c r="BV840" s="8">
        <v>43406</v>
      </c>
      <c r="BW840" t="s">
        <v>156</v>
      </c>
      <c r="BX840" t="s">
        <v>156</v>
      </c>
      <c r="BY840" t="s">
        <v>156</v>
      </c>
      <c r="CF840" t="s">
        <v>159</v>
      </c>
      <c r="CN840" t="s">
        <v>156</v>
      </c>
    </row>
    <row r="841" spans="1:92" x14ac:dyDescent="0.3">
      <c r="A841" t="s">
        <v>2261</v>
      </c>
      <c r="B841" t="s">
        <v>2243</v>
      </c>
      <c r="C841" t="s">
        <v>2244</v>
      </c>
      <c r="D841" t="s">
        <v>2262</v>
      </c>
      <c r="E841" t="s">
        <v>152</v>
      </c>
      <c r="F841" t="s">
        <v>153</v>
      </c>
      <c r="G841" t="s">
        <v>202</v>
      </c>
      <c r="I841" t="s">
        <v>155</v>
      </c>
      <c r="J841" t="s">
        <v>156</v>
      </c>
      <c r="U841" s="8">
        <v>43195</v>
      </c>
      <c r="V841" t="s">
        <v>157</v>
      </c>
      <c r="W841" t="s">
        <v>157</v>
      </c>
      <c r="X841" t="s">
        <v>1343</v>
      </c>
      <c r="Z841" t="s">
        <v>2246</v>
      </c>
      <c r="AZ841">
        <v>4.4000000000000004</v>
      </c>
      <c r="BA841">
        <v>1620</v>
      </c>
      <c r="BB841">
        <v>135</v>
      </c>
      <c r="BC841">
        <v>12</v>
      </c>
      <c r="BD841">
        <v>14.16</v>
      </c>
      <c r="BE841">
        <v>0.9</v>
      </c>
      <c r="BF841">
        <v>3500</v>
      </c>
      <c r="BG841">
        <v>80</v>
      </c>
      <c r="BK841" t="s">
        <v>156</v>
      </c>
      <c r="BL841" t="s">
        <v>156</v>
      </c>
      <c r="BM841" t="s">
        <v>156</v>
      </c>
      <c r="BV841" s="8">
        <v>43406</v>
      </c>
      <c r="BW841" t="s">
        <v>156</v>
      </c>
      <c r="BX841" t="s">
        <v>156</v>
      </c>
      <c r="BY841" t="s">
        <v>156</v>
      </c>
      <c r="CF841" t="s">
        <v>159</v>
      </c>
      <c r="CN841" t="s">
        <v>156</v>
      </c>
    </row>
    <row r="842" spans="1:92" x14ac:dyDescent="0.3">
      <c r="A842" t="s">
        <v>2263</v>
      </c>
      <c r="B842" t="s">
        <v>2243</v>
      </c>
      <c r="C842" t="s">
        <v>2244</v>
      </c>
      <c r="D842" t="s">
        <v>2264</v>
      </c>
      <c r="E842" t="s">
        <v>152</v>
      </c>
      <c r="F842" t="s">
        <v>153</v>
      </c>
      <c r="G842" t="s">
        <v>202</v>
      </c>
      <c r="I842" t="s">
        <v>155</v>
      </c>
      <c r="J842" t="s">
        <v>156</v>
      </c>
      <c r="U842" s="8">
        <v>43195</v>
      </c>
      <c r="V842" t="s">
        <v>157</v>
      </c>
      <c r="W842" t="s">
        <v>157</v>
      </c>
      <c r="X842" t="s">
        <v>1343</v>
      </c>
      <c r="Z842" t="s">
        <v>2252</v>
      </c>
      <c r="AZ842">
        <v>4.4000000000000004</v>
      </c>
      <c r="BA842">
        <v>2160</v>
      </c>
      <c r="BB842">
        <v>120</v>
      </c>
      <c r="BC842">
        <v>18</v>
      </c>
      <c r="BD842">
        <v>7.63</v>
      </c>
      <c r="BE842">
        <v>0.9</v>
      </c>
      <c r="BF842">
        <v>3500</v>
      </c>
      <c r="BG842">
        <v>80</v>
      </c>
      <c r="BK842" t="s">
        <v>156</v>
      </c>
      <c r="BL842" t="s">
        <v>156</v>
      </c>
      <c r="BM842" t="s">
        <v>156</v>
      </c>
      <c r="BV842" s="8">
        <v>43406</v>
      </c>
      <c r="BW842" t="s">
        <v>156</v>
      </c>
      <c r="BX842" t="s">
        <v>156</v>
      </c>
      <c r="BY842" t="s">
        <v>156</v>
      </c>
      <c r="CF842" t="s">
        <v>159</v>
      </c>
      <c r="CN842" t="s">
        <v>156</v>
      </c>
    </row>
    <row r="843" spans="1:92" x14ac:dyDescent="0.3">
      <c r="A843" t="s">
        <v>2265</v>
      </c>
      <c r="B843" t="s">
        <v>2243</v>
      </c>
      <c r="C843" t="s">
        <v>2244</v>
      </c>
      <c r="D843" t="s">
        <v>2266</v>
      </c>
      <c r="E843" t="s">
        <v>152</v>
      </c>
      <c r="F843" t="s">
        <v>153</v>
      </c>
      <c r="G843" t="s">
        <v>202</v>
      </c>
      <c r="I843" t="s">
        <v>155</v>
      </c>
      <c r="J843" t="s">
        <v>156</v>
      </c>
      <c r="U843" s="8">
        <v>43195</v>
      </c>
      <c r="V843" t="s">
        <v>157</v>
      </c>
      <c r="W843" t="s">
        <v>157</v>
      </c>
      <c r="X843" t="s">
        <v>1343</v>
      </c>
      <c r="Z843" t="s">
        <v>2252</v>
      </c>
      <c r="AZ843">
        <v>4.4000000000000004</v>
      </c>
      <c r="BA843">
        <v>2160</v>
      </c>
      <c r="BB843">
        <v>120</v>
      </c>
      <c r="BC843">
        <v>18</v>
      </c>
      <c r="BD843">
        <v>7.63</v>
      </c>
      <c r="BE843">
        <v>0.9</v>
      </c>
      <c r="BF843">
        <v>5000</v>
      </c>
      <c r="BG843">
        <v>80</v>
      </c>
      <c r="BK843" t="s">
        <v>156</v>
      </c>
      <c r="BL843" t="s">
        <v>156</v>
      </c>
      <c r="BM843" t="s">
        <v>156</v>
      </c>
      <c r="BV843" s="8">
        <v>43406</v>
      </c>
      <c r="BW843" t="s">
        <v>156</v>
      </c>
      <c r="BX843" t="s">
        <v>156</v>
      </c>
      <c r="BY843" t="s">
        <v>156</v>
      </c>
      <c r="CF843" t="s">
        <v>159</v>
      </c>
      <c r="CN843" t="s">
        <v>156</v>
      </c>
    </row>
    <row r="844" spans="1:92" x14ac:dyDescent="0.3">
      <c r="A844" t="s">
        <v>2267</v>
      </c>
      <c r="B844" t="s">
        <v>2243</v>
      </c>
      <c r="C844" t="s">
        <v>2244</v>
      </c>
      <c r="D844" t="s">
        <v>2268</v>
      </c>
      <c r="E844" t="s">
        <v>152</v>
      </c>
      <c r="F844" t="s">
        <v>153</v>
      </c>
      <c r="G844" t="s">
        <v>202</v>
      </c>
      <c r="I844" t="s">
        <v>155</v>
      </c>
      <c r="J844" t="s">
        <v>156</v>
      </c>
      <c r="U844" s="8">
        <v>43195</v>
      </c>
      <c r="V844" t="s">
        <v>157</v>
      </c>
      <c r="W844" t="s">
        <v>157</v>
      </c>
      <c r="X844" t="s">
        <v>1343</v>
      </c>
      <c r="Z844" t="s">
        <v>2257</v>
      </c>
      <c r="AZ844">
        <v>4.4000000000000004</v>
      </c>
      <c r="BA844">
        <v>2600</v>
      </c>
      <c r="BB844">
        <v>130</v>
      </c>
      <c r="BC844">
        <v>20</v>
      </c>
      <c r="BD844">
        <v>5.79</v>
      </c>
      <c r="BE844">
        <v>0.9</v>
      </c>
      <c r="BF844">
        <v>3500</v>
      </c>
      <c r="BG844">
        <v>80</v>
      </c>
      <c r="BK844" t="s">
        <v>156</v>
      </c>
      <c r="BL844" t="s">
        <v>156</v>
      </c>
      <c r="BM844" t="s">
        <v>156</v>
      </c>
      <c r="BV844" s="8">
        <v>43406</v>
      </c>
      <c r="BW844" t="s">
        <v>156</v>
      </c>
      <c r="BX844" t="s">
        <v>156</v>
      </c>
      <c r="BY844" t="s">
        <v>156</v>
      </c>
      <c r="CF844" t="s">
        <v>159</v>
      </c>
      <c r="CN844" t="s">
        <v>156</v>
      </c>
    </row>
    <row r="845" spans="1:92" x14ac:dyDescent="0.3">
      <c r="A845" t="s">
        <v>2269</v>
      </c>
      <c r="B845" t="s">
        <v>2243</v>
      </c>
      <c r="C845" t="s">
        <v>2244</v>
      </c>
      <c r="D845" t="s">
        <v>2270</v>
      </c>
      <c r="E845" t="s">
        <v>152</v>
      </c>
      <c r="F845" t="s">
        <v>153</v>
      </c>
      <c r="G845" t="s">
        <v>202</v>
      </c>
      <c r="I845" t="s">
        <v>155</v>
      </c>
      <c r="J845" t="s">
        <v>156</v>
      </c>
      <c r="U845" s="8">
        <v>43195</v>
      </c>
      <c r="V845" t="s">
        <v>157</v>
      </c>
      <c r="W845" t="s">
        <v>157</v>
      </c>
      <c r="X845" t="s">
        <v>1343</v>
      </c>
      <c r="Z845" t="s">
        <v>2271</v>
      </c>
      <c r="AZ845">
        <v>4.4000000000000004</v>
      </c>
      <c r="BA845">
        <v>1800</v>
      </c>
      <c r="BB845">
        <v>150</v>
      </c>
      <c r="BC845">
        <v>12</v>
      </c>
      <c r="BD845">
        <v>11.66</v>
      </c>
      <c r="BE845">
        <v>0.9</v>
      </c>
      <c r="BF845">
        <v>4500</v>
      </c>
      <c r="BG845">
        <v>80</v>
      </c>
      <c r="BK845" t="s">
        <v>156</v>
      </c>
      <c r="BL845" t="s">
        <v>156</v>
      </c>
      <c r="BM845" t="s">
        <v>156</v>
      </c>
      <c r="BV845" s="8">
        <v>43406</v>
      </c>
      <c r="BW845" t="s">
        <v>156</v>
      </c>
      <c r="BX845" t="s">
        <v>156</v>
      </c>
      <c r="BY845" t="s">
        <v>156</v>
      </c>
      <c r="CF845" t="s">
        <v>159</v>
      </c>
      <c r="CN845" t="s">
        <v>156</v>
      </c>
    </row>
    <row r="846" spans="1:92" x14ac:dyDescent="0.3">
      <c r="A846" t="s">
        <v>2272</v>
      </c>
      <c r="B846" t="s">
        <v>2243</v>
      </c>
      <c r="C846" t="s">
        <v>2244</v>
      </c>
      <c r="D846" t="s">
        <v>2273</v>
      </c>
      <c r="E846" t="s">
        <v>152</v>
      </c>
      <c r="F846" t="s">
        <v>153</v>
      </c>
      <c r="G846" t="s">
        <v>202</v>
      </c>
      <c r="I846" t="s">
        <v>155</v>
      </c>
      <c r="J846" t="s">
        <v>156</v>
      </c>
      <c r="U846" s="8">
        <v>43195</v>
      </c>
      <c r="V846" t="s">
        <v>157</v>
      </c>
      <c r="W846" t="s">
        <v>157</v>
      </c>
      <c r="X846" t="s">
        <v>156</v>
      </c>
      <c r="Z846" t="s">
        <v>2274</v>
      </c>
      <c r="AZ846">
        <v>4.4000000000000004</v>
      </c>
      <c r="BA846">
        <v>3029</v>
      </c>
      <c r="BB846">
        <v>135.5</v>
      </c>
      <c r="BC846">
        <v>22.35</v>
      </c>
      <c r="BD846">
        <v>16.079999999999998</v>
      </c>
      <c r="BE846">
        <v>0.9</v>
      </c>
      <c r="BF846">
        <v>3500</v>
      </c>
      <c r="BG846">
        <v>85.1</v>
      </c>
      <c r="BK846" t="s">
        <v>156</v>
      </c>
      <c r="BL846" t="s">
        <v>156</v>
      </c>
      <c r="BM846" t="s">
        <v>156</v>
      </c>
      <c r="BV846" s="8">
        <v>43406</v>
      </c>
      <c r="BW846" t="s">
        <v>156</v>
      </c>
      <c r="BX846" t="s">
        <v>156</v>
      </c>
      <c r="BY846" t="s">
        <v>156</v>
      </c>
      <c r="CF846" t="s">
        <v>159</v>
      </c>
      <c r="CN846" t="s">
        <v>156</v>
      </c>
    </row>
    <row r="847" spans="1:92" x14ac:dyDescent="0.3">
      <c r="A847" t="s">
        <v>2275</v>
      </c>
      <c r="B847" t="s">
        <v>2243</v>
      </c>
      <c r="C847" t="s">
        <v>2244</v>
      </c>
      <c r="D847" t="s">
        <v>2276</v>
      </c>
      <c r="E847" t="s">
        <v>152</v>
      </c>
      <c r="F847" t="s">
        <v>153</v>
      </c>
      <c r="G847" t="s">
        <v>202</v>
      </c>
      <c r="I847" t="s">
        <v>155</v>
      </c>
      <c r="J847" t="s">
        <v>156</v>
      </c>
      <c r="U847" s="8">
        <v>43195</v>
      </c>
      <c r="V847" t="s">
        <v>157</v>
      </c>
      <c r="W847" t="s">
        <v>157</v>
      </c>
      <c r="X847" t="s">
        <v>156</v>
      </c>
      <c r="Z847" t="s">
        <v>2274</v>
      </c>
      <c r="AZ847">
        <v>4.4000000000000004</v>
      </c>
      <c r="BA847">
        <v>3075</v>
      </c>
      <c r="BB847">
        <v>137.34</v>
      </c>
      <c r="BC847">
        <v>22.39</v>
      </c>
      <c r="BD847">
        <v>15.84</v>
      </c>
      <c r="BE847">
        <v>0.9</v>
      </c>
      <c r="BF847">
        <v>5000</v>
      </c>
      <c r="BG847">
        <v>85.3</v>
      </c>
      <c r="BK847" t="s">
        <v>156</v>
      </c>
      <c r="BL847" t="s">
        <v>156</v>
      </c>
      <c r="BM847" t="s">
        <v>156</v>
      </c>
      <c r="BV847" s="8">
        <v>43406</v>
      </c>
      <c r="BW847" t="s">
        <v>156</v>
      </c>
      <c r="BX847" t="s">
        <v>156</v>
      </c>
      <c r="BY847" t="s">
        <v>156</v>
      </c>
      <c r="CF847" t="s">
        <v>159</v>
      </c>
      <c r="CN847" t="s">
        <v>156</v>
      </c>
    </row>
    <row r="848" spans="1:92" x14ac:dyDescent="0.3">
      <c r="A848" t="s">
        <v>2277</v>
      </c>
      <c r="B848" t="s">
        <v>2243</v>
      </c>
      <c r="C848" t="s">
        <v>2244</v>
      </c>
      <c r="D848" t="s">
        <v>2278</v>
      </c>
      <c r="E848" t="s">
        <v>152</v>
      </c>
      <c r="F848" t="s">
        <v>153</v>
      </c>
      <c r="G848" t="s">
        <v>202</v>
      </c>
      <c r="I848" t="s">
        <v>155</v>
      </c>
      <c r="J848" t="s">
        <v>162</v>
      </c>
      <c r="L848">
        <v>1700.7</v>
      </c>
      <c r="M848">
        <v>123.07</v>
      </c>
      <c r="N848">
        <v>13.82</v>
      </c>
      <c r="O848">
        <v>11.66</v>
      </c>
      <c r="P848">
        <v>0.95850000000000002</v>
      </c>
      <c r="Q848">
        <v>2877</v>
      </c>
      <c r="R848">
        <v>82</v>
      </c>
      <c r="S848">
        <v>5</v>
      </c>
      <c r="T848">
        <v>50000</v>
      </c>
      <c r="U848" s="8">
        <v>43195</v>
      </c>
      <c r="V848" t="s">
        <v>157</v>
      </c>
      <c r="W848" t="s">
        <v>157</v>
      </c>
      <c r="X848" t="s">
        <v>1343</v>
      </c>
      <c r="Z848" t="s">
        <v>2271</v>
      </c>
      <c r="AP848">
        <v>88.6</v>
      </c>
      <c r="AR848">
        <v>1.26</v>
      </c>
      <c r="AS848">
        <v>1.44</v>
      </c>
      <c r="AZ848">
        <v>4.4000000000000004</v>
      </c>
      <c r="BA848">
        <v>1680</v>
      </c>
      <c r="BB848">
        <v>140</v>
      </c>
      <c r="BC848">
        <v>12</v>
      </c>
      <c r="BD848">
        <v>11.66</v>
      </c>
      <c r="BE848">
        <v>0.9</v>
      </c>
      <c r="BF848">
        <v>3000</v>
      </c>
      <c r="BG848">
        <v>80</v>
      </c>
      <c r="BK848" t="s">
        <v>156</v>
      </c>
      <c r="BL848" t="s">
        <v>156</v>
      </c>
      <c r="BM848" t="s">
        <v>156</v>
      </c>
      <c r="BV848" s="8">
        <v>43406</v>
      </c>
      <c r="BW848" t="s">
        <v>156</v>
      </c>
      <c r="BX848" t="s">
        <v>156</v>
      </c>
      <c r="BY848" t="s">
        <v>156</v>
      </c>
      <c r="CF848" t="s">
        <v>159</v>
      </c>
      <c r="CN848" t="s">
        <v>156</v>
      </c>
    </row>
    <row r="849" spans="1:92" x14ac:dyDescent="0.3">
      <c r="A849" t="s">
        <v>2279</v>
      </c>
      <c r="B849" t="s">
        <v>2243</v>
      </c>
      <c r="C849" t="s">
        <v>2244</v>
      </c>
      <c r="D849" t="s">
        <v>2280</v>
      </c>
      <c r="E849" t="s">
        <v>152</v>
      </c>
      <c r="F849" t="s">
        <v>153</v>
      </c>
      <c r="G849" t="s">
        <v>202</v>
      </c>
      <c r="I849" t="s">
        <v>155</v>
      </c>
      <c r="J849" t="s">
        <v>162</v>
      </c>
      <c r="L849">
        <v>1572.9</v>
      </c>
      <c r="M849">
        <v>112.36</v>
      </c>
      <c r="N849">
        <v>14</v>
      </c>
      <c r="O849">
        <v>14.16</v>
      </c>
      <c r="P849">
        <v>0.97560000000000002</v>
      </c>
      <c r="Q849">
        <v>2900</v>
      </c>
      <c r="R849">
        <v>83.8</v>
      </c>
      <c r="S849">
        <v>5</v>
      </c>
      <c r="T849">
        <v>50000</v>
      </c>
      <c r="U849" s="8">
        <v>43195</v>
      </c>
      <c r="V849" t="s">
        <v>157</v>
      </c>
      <c r="W849" t="s">
        <v>157</v>
      </c>
      <c r="X849" t="s">
        <v>1343</v>
      </c>
      <c r="Z849" t="s">
        <v>2246</v>
      </c>
      <c r="AP849">
        <v>84.5</v>
      </c>
      <c r="AR849">
        <v>1.24</v>
      </c>
      <c r="AS849">
        <v>1.42</v>
      </c>
      <c r="AZ849">
        <v>4.4000000000000004</v>
      </c>
      <c r="BA849">
        <v>1620</v>
      </c>
      <c r="BB849">
        <v>135</v>
      </c>
      <c r="BC849">
        <v>12</v>
      </c>
      <c r="BD849">
        <v>14.16</v>
      </c>
      <c r="BE849">
        <v>0.9</v>
      </c>
      <c r="BF849">
        <v>3000</v>
      </c>
      <c r="BG849">
        <v>80</v>
      </c>
      <c r="BK849" t="s">
        <v>156</v>
      </c>
      <c r="BL849" t="s">
        <v>156</v>
      </c>
      <c r="BM849" t="s">
        <v>156</v>
      </c>
      <c r="BV849" s="8">
        <v>43406</v>
      </c>
      <c r="BW849" t="s">
        <v>156</v>
      </c>
      <c r="BX849" t="s">
        <v>156</v>
      </c>
      <c r="BY849" t="s">
        <v>156</v>
      </c>
      <c r="CF849" t="s">
        <v>159</v>
      </c>
      <c r="CN849" t="s">
        <v>156</v>
      </c>
    </row>
    <row r="850" spans="1:92" x14ac:dyDescent="0.3">
      <c r="A850" t="s">
        <v>2281</v>
      </c>
      <c r="B850" t="s">
        <v>2243</v>
      </c>
      <c r="C850" t="s">
        <v>2244</v>
      </c>
      <c r="D850" t="s">
        <v>2282</v>
      </c>
      <c r="E850" t="s">
        <v>152</v>
      </c>
      <c r="F850" t="s">
        <v>153</v>
      </c>
      <c r="G850" t="s">
        <v>202</v>
      </c>
      <c r="I850" t="s">
        <v>155</v>
      </c>
      <c r="J850" t="s">
        <v>162</v>
      </c>
      <c r="L850">
        <v>2589.3000000000002</v>
      </c>
      <c r="M850">
        <v>124.41</v>
      </c>
      <c r="N850">
        <v>20.81</v>
      </c>
      <c r="O850">
        <v>5.83</v>
      </c>
      <c r="P850">
        <v>0.97909999999999997</v>
      </c>
      <c r="Q850">
        <v>2898</v>
      </c>
      <c r="R850">
        <v>81.8</v>
      </c>
      <c r="S850">
        <v>5</v>
      </c>
      <c r="T850">
        <v>50000</v>
      </c>
      <c r="U850" s="8">
        <v>43195</v>
      </c>
      <c r="V850" t="s">
        <v>157</v>
      </c>
      <c r="W850" t="s">
        <v>157</v>
      </c>
      <c r="X850" t="s">
        <v>1343</v>
      </c>
      <c r="Z850" t="s">
        <v>2260</v>
      </c>
      <c r="AP850">
        <v>88.9</v>
      </c>
      <c r="AR850">
        <v>1.26</v>
      </c>
      <c r="AS850">
        <v>1.42</v>
      </c>
      <c r="AZ850">
        <v>4.4000000000000004</v>
      </c>
      <c r="BA850">
        <v>2600</v>
      </c>
      <c r="BB850">
        <v>130</v>
      </c>
      <c r="BC850">
        <v>20</v>
      </c>
      <c r="BD850">
        <v>20</v>
      </c>
      <c r="BE850">
        <v>0.9</v>
      </c>
      <c r="BF850">
        <v>3000</v>
      </c>
      <c r="BG850">
        <v>80</v>
      </c>
      <c r="BK850" t="s">
        <v>156</v>
      </c>
      <c r="BL850" t="s">
        <v>156</v>
      </c>
      <c r="BM850" t="s">
        <v>156</v>
      </c>
      <c r="BV850" s="8">
        <v>43406</v>
      </c>
      <c r="BW850" t="s">
        <v>156</v>
      </c>
      <c r="BX850" t="s">
        <v>156</v>
      </c>
      <c r="BY850" t="s">
        <v>156</v>
      </c>
      <c r="CF850" t="s">
        <v>159</v>
      </c>
      <c r="CN850" t="s">
        <v>156</v>
      </c>
    </row>
    <row r="851" spans="1:92" x14ac:dyDescent="0.3">
      <c r="A851" t="s">
        <v>2283</v>
      </c>
      <c r="B851" t="s">
        <v>2243</v>
      </c>
      <c r="C851" t="s">
        <v>2244</v>
      </c>
      <c r="D851" t="s">
        <v>2284</v>
      </c>
      <c r="E851" t="s">
        <v>152</v>
      </c>
      <c r="F851" t="s">
        <v>153</v>
      </c>
      <c r="G851" t="s">
        <v>202</v>
      </c>
      <c r="I851" t="s">
        <v>155</v>
      </c>
      <c r="J851" t="s">
        <v>162</v>
      </c>
      <c r="L851">
        <v>2395</v>
      </c>
      <c r="M851">
        <v>114.8</v>
      </c>
      <c r="N851">
        <v>20.86</v>
      </c>
      <c r="O851">
        <v>5.79</v>
      </c>
      <c r="P851">
        <v>0.97989999999999999</v>
      </c>
      <c r="Q851">
        <v>2887</v>
      </c>
      <c r="R851">
        <v>81.900000000000006</v>
      </c>
      <c r="S851">
        <v>5</v>
      </c>
      <c r="T851">
        <v>50000</v>
      </c>
      <c r="U851" s="8">
        <v>43195</v>
      </c>
      <c r="V851" t="s">
        <v>157</v>
      </c>
      <c r="W851" t="s">
        <v>157</v>
      </c>
      <c r="X851" t="s">
        <v>1343</v>
      </c>
      <c r="Z851" t="s">
        <v>2257</v>
      </c>
      <c r="AP851">
        <v>84.7</v>
      </c>
      <c r="AR851">
        <v>1.22</v>
      </c>
      <c r="AS851">
        <v>1.38</v>
      </c>
      <c r="AZ851">
        <v>4.4000000000000004</v>
      </c>
      <c r="BA851">
        <v>2600</v>
      </c>
      <c r="BB851">
        <v>130</v>
      </c>
      <c r="BC851">
        <v>20</v>
      </c>
      <c r="BD851">
        <v>5.79</v>
      </c>
      <c r="BE851">
        <v>0.9</v>
      </c>
      <c r="BF851">
        <v>3000</v>
      </c>
      <c r="BG851">
        <v>80</v>
      </c>
      <c r="BK851" t="s">
        <v>156</v>
      </c>
      <c r="BL851" t="s">
        <v>156</v>
      </c>
      <c r="BM851" t="s">
        <v>156</v>
      </c>
      <c r="BV851" s="8">
        <v>43406</v>
      </c>
      <c r="BW851" t="s">
        <v>156</v>
      </c>
      <c r="BX851" t="s">
        <v>156</v>
      </c>
      <c r="BY851" t="s">
        <v>156</v>
      </c>
      <c r="CF851" t="s">
        <v>159</v>
      </c>
      <c r="CN851" t="s">
        <v>156</v>
      </c>
    </row>
    <row r="852" spans="1:92" x14ac:dyDescent="0.3">
      <c r="A852" t="s">
        <v>2285</v>
      </c>
      <c r="B852" t="s">
        <v>2243</v>
      </c>
      <c r="C852" t="s">
        <v>2244</v>
      </c>
      <c r="D852" t="s">
        <v>2286</v>
      </c>
      <c r="E852" t="s">
        <v>152</v>
      </c>
      <c r="F852" t="s">
        <v>153</v>
      </c>
      <c r="G852" t="s">
        <v>202</v>
      </c>
      <c r="I852" t="s">
        <v>155</v>
      </c>
      <c r="J852" t="s">
        <v>156</v>
      </c>
      <c r="U852" s="8">
        <v>43195</v>
      </c>
      <c r="V852" t="s">
        <v>157</v>
      </c>
      <c r="W852" t="s">
        <v>157</v>
      </c>
      <c r="X852" t="s">
        <v>156</v>
      </c>
      <c r="Z852" t="s">
        <v>2274</v>
      </c>
      <c r="AZ852">
        <v>4.4000000000000004</v>
      </c>
      <c r="BA852">
        <v>3060</v>
      </c>
      <c r="BB852">
        <v>136.88999999999999</v>
      </c>
      <c r="BC852">
        <v>22.35</v>
      </c>
      <c r="BD852">
        <v>16.079999999999998</v>
      </c>
      <c r="BE852">
        <v>0.9</v>
      </c>
      <c r="BF852">
        <v>4500</v>
      </c>
      <c r="BG852">
        <v>85.1</v>
      </c>
      <c r="BK852" t="s">
        <v>156</v>
      </c>
      <c r="BL852" t="s">
        <v>156</v>
      </c>
      <c r="BM852" t="s">
        <v>156</v>
      </c>
      <c r="BV852" s="8">
        <v>43406</v>
      </c>
      <c r="BW852" t="s">
        <v>156</v>
      </c>
      <c r="BX852" t="s">
        <v>156</v>
      </c>
      <c r="BY852" t="s">
        <v>156</v>
      </c>
      <c r="CF852" t="s">
        <v>159</v>
      </c>
      <c r="CN852" t="s">
        <v>156</v>
      </c>
    </row>
    <row r="853" spans="1:92" x14ac:dyDescent="0.3">
      <c r="A853" t="s">
        <v>2287</v>
      </c>
      <c r="B853" t="s">
        <v>2243</v>
      </c>
      <c r="C853" t="s">
        <v>2244</v>
      </c>
      <c r="D853" t="s">
        <v>2288</v>
      </c>
      <c r="E853" t="s">
        <v>152</v>
      </c>
      <c r="F853" t="s">
        <v>153</v>
      </c>
      <c r="G853" t="s">
        <v>202</v>
      </c>
      <c r="I853" t="s">
        <v>155</v>
      </c>
      <c r="J853" t="s">
        <v>156</v>
      </c>
      <c r="U853" s="8">
        <v>43195</v>
      </c>
      <c r="V853" t="s">
        <v>157</v>
      </c>
      <c r="W853" t="s">
        <v>157</v>
      </c>
      <c r="X853" t="s">
        <v>1343</v>
      </c>
      <c r="Z853" t="s">
        <v>2252</v>
      </c>
      <c r="AZ853">
        <v>4.4000000000000004</v>
      </c>
      <c r="BA853">
        <v>2160</v>
      </c>
      <c r="BB853">
        <v>120</v>
      </c>
      <c r="BC853">
        <v>18</v>
      </c>
      <c r="BD853">
        <v>7.63</v>
      </c>
      <c r="BE853">
        <v>0.9</v>
      </c>
      <c r="BF853">
        <v>4500</v>
      </c>
      <c r="BG853">
        <v>80</v>
      </c>
      <c r="BK853" t="s">
        <v>156</v>
      </c>
      <c r="BL853" t="s">
        <v>156</v>
      </c>
      <c r="BM853" t="s">
        <v>156</v>
      </c>
      <c r="BV853" s="8">
        <v>43406</v>
      </c>
      <c r="BW853" t="s">
        <v>156</v>
      </c>
      <c r="BX853" t="s">
        <v>156</v>
      </c>
      <c r="BY853" t="s">
        <v>156</v>
      </c>
      <c r="CF853" t="s">
        <v>159</v>
      </c>
      <c r="CN853" t="s">
        <v>156</v>
      </c>
    </row>
    <row r="854" spans="1:92" x14ac:dyDescent="0.3">
      <c r="A854" t="s">
        <v>2289</v>
      </c>
      <c r="B854" t="s">
        <v>2243</v>
      </c>
      <c r="C854" t="s">
        <v>2244</v>
      </c>
      <c r="D854" t="s">
        <v>2290</v>
      </c>
      <c r="E854" t="s">
        <v>152</v>
      </c>
      <c r="F854" t="s">
        <v>153</v>
      </c>
      <c r="G854" t="s">
        <v>202</v>
      </c>
      <c r="I854" t="s">
        <v>155</v>
      </c>
      <c r="J854" t="s">
        <v>156</v>
      </c>
      <c r="U854" s="8">
        <v>43195</v>
      </c>
      <c r="V854" t="s">
        <v>157</v>
      </c>
      <c r="W854" t="s">
        <v>157</v>
      </c>
      <c r="X854" t="s">
        <v>1343</v>
      </c>
      <c r="Z854" t="s">
        <v>2249</v>
      </c>
      <c r="AZ854">
        <v>4.4000000000000004</v>
      </c>
      <c r="BA854">
        <v>2250</v>
      </c>
      <c r="BB854">
        <v>125</v>
      </c>
      <c r="BC854">
        <v>18</v>
      </c>
      <c r="BD854">
        <v>7.7</v>
      </c>
      <c r="BE854">
        <v>0.9</v>
      </c>
      <c r="BF854">
        <v>3500</v>
      </c>
      <c r="BG854">
        <v>80</v>
      </c>
      <c r="BK854" t="s">
        <v>156</v>
      </c>
      <c r="BL854" t="s">
        <v>156</v>
      </c>
      <c r="BM854" t="s">
        <v>156</v>
      </c>
      <c r="BV854" s="8">
        <v>43406</v>
      </c>
      <c r="BW854" t="s">
        <v>156</v>
      </c>
      <c r="BX854" t="s">
        <v>156</v>
      </c>
      <c r="BY854" t="s">
        <v>156</v>
      </c>
      <c r="CF854" t="s">
        <v>159</v>
      </c>
      <c r="CN854" t="s">
        <v>156</v>
      </c>
    </row>
    <row r="855" spans="1:92" x14ac:dyDescent="0.3">
      <c r="A855" t="s">
        <v>2291</v>
      </c>
      <c r="B855" t="s">
        <v>2243</v>
      </c>
      <c r="C855" t="s">
        <v>2244</v>
      </c>
      <c r="D855" t="s">
        <v>2292</v>
      </c>
      <c r="E855" t="s">
        <v>152</v>
      </c>
      <c r="F855" t="s">
        <v>153</v>
      </c>
      <c r="G855" t="s">
        <v>202</v>
      </c>
      <c r="I855" t="s">
        <v>155</v>
      </c>
      <c r="J855" t="s">
        <v>156</v>
      </c>
      <c r="U855" s="8">
        <v>43195</v>
      </c>
      <c r="V855" t="s">
        <v>157</v>
      </c>
      <c r="W855" t="s">
        <v>157</v>
      </c>
      <c r="X855" t="s">
        <v>1343</v>
      </c>
      <c r="Z855" t="s">
        <v>2249</v>
      </c>
      <c r="AZ855">
        <v>4.4000000000000004</v>
      </c>
      <c r="BA855">
        <v>2340</v>
      </c>
      <c r="BB855">
        <v>130</v>
      </c>
      <c r="BC855">
        <v>18</v>
      </c>
      <c r="BD855">
        <v>7.7</v>
      </c>
      <c r="BE855">
        <v>0.9</v>
      </c>
      <c r="BF855">
        <v>4000</v>
      </c>
      <c r="BG855">
        <v>80</v>
      </c>
      <c r="BK855" t="s">
        <v>156</v>
      </c>
      <c r="BL855" t="s">
        <v>156</v>
      </c>
      <c r="BM855" t="s">
        <v>156</v>
      </c>
      <c r="BV855" s="8">
        <v>43406</v>
      </c>
      <c r="BW855" t="s">
        <v>156</v>
      </c>
      <c r="BX855" t="s">
        <v>156</v>
      </c>
      <c r="BY855" t="s">
        <v>156</v>
      </c>
      <c r="CF855" t="s">
        <v>159</v>
      </c>
      <c r="CN855" t="s">
        <v>156</v>
      </c>
    </row>
    <row r="856" spans="1:92" x14ac:dyDescent="0.3">
      <c r="A856" t="s">
        <v>2293</v>
      </c>
      <c r="B856" t="s">
        <v>2243</v>
      </c>
      <c r="C856" t="s">
        <v>2244</v>
      </c>
      <c r="D856" t="s">
        <v>2294</v>
      </c>
      <c r="E856" t="s">
        <v>152</v>
      </c>
      <c r="F856" t="s">
        <v>153</v>
      </c>
      <c r="G856" t="s">
        <v>202</v>
      </c>
      <c r="I856" t="s">
        <v>155</v>
      </c>
      <c r="J856" t="s">
        <v>156</v>
      </c>
      <c r="U856" s="8">
        <v>43195</v>
      </c>
      <c r="V856" t="s">
        <v>157</v>
      </c>
      <c r="W856" t="s">
        <v>157</v>
      </c>
      <c r="X856" t="s">
        <v>1343</v>
      </c>
      <c r="Z856" t="s">
        <v>2257</v>
      </c>
      <c r="AZ856">
        <v>4.4000000000000004</v>
      </c>
      <c r="BA856">
        <v>2600</v>
      </c>
      <c r="BB856">
        <v>130</v>
      </c>
      <c r="BC856">
        <v>20</v>
      </c>
      <c r="BD856">
        <v>5.79</v>
      </c>
      <c r="BE856">
        <v>0.9</v>
      </c>
      <c r="BF856">
        <v>4000</v>
      </c>
      <c r="BG856">
        <v>80</v>
      </c>
      <c r="BK856" t="s">
        <v>156</v>
      </c>
      <c r="BL856" t="s">
        <v>156</v>
      </c>
      <c r="BM856" t="s">
        <v>156</v>
      </c>
      <c r="BV856" s="8">
        <v>43406</v>
      </c>
      <c r="BW856" t="s">
        <v>156</v>
      </c>
      <c r="BX856" t="s">
        <v>156</v>
      </c>
      <c r="BY856" t="s">
        <v>156</v>
      </c>
      <c r="CF856" t="s">
        <v>159</v>
      </c>
      <c r="CN856" t="s">
        <v>156</v>
      </c>
    </row>
    <row r="857" spans="1:92" x14ac:dyDescent="0.3">
      <c r="A857" t="s">
        <v>2295</v>
      </c>
      <c r="B857" t="s">
        <v>2243</v>
      </c>
      <c r="C857" t="s">
        <v>2244</v>
      </c>
      <c r="D857" t="s">
        <v>2296</v>
      </c>
      <c r="E857" t="s">
        <v>152</v>
      </c>
      <c r="F857" t="s">
        <v>153</v>
      </c>
      <c r="G857" t="s">
        <v>202</v>
      </c>
      <c r="I857" t="s">
        <v>155</v>
      </c>
      <c r="J857" t="s">
        <v>156</v>
      </c>
      <c r="U857" s="8">
        <v>43195</v>
      </c>
      <c r="V857" t="s">
        <v>157</v>
      </c>
      <c r="W857" t="s">
        <v>157</v>
      </c>
      <c r="X857" t="s">
        <v>1343</v>
      </c>
      <c r="Z857" t="s">
        <v>2260</v>
      </c>
      <c r="AZ857">
        <v>4.4000000000000004</v>
      </c>
      <c r="BA857">
        <v>2600</v>
      </c>
      <c r="BB857">
        <v>130</v>
      </c>
      <c r="BC857">
        <v>20</v>
      </c>
      <c r="BD857">
        <v>20</v>
      </c>
      <c r="BE857">
        <v>0.9</v>
      </c>
      <c r="BF857">
        <v>4000</v>
      </c>
      <c r="BG857">
        <v>80</v>
      </c>
      <c r="BK857" t="s">
        <v>156</v>
      </c>
      <c r="BL857" t="s">
        <v>156</v>
      </c>
      <c r="BM857" t="s">
        <v>156</v>
      </c>
      <c r="BV857" s="8">
        <v>43406</v>
      </c>
      <c r="BW857" t="s">
        <v>156</v>
      </c>
      <c r="BX857" t="s">
        <v>156</v>
      </c>
      <c r="BY857" t="s">
        <v>156</v>
      </c>
      <c r="CF857" t="s">
        <v>159</v>
      </c>
      <c r="CN857" t="s">
        <v>156</v>
      </c>
    </row>
    <row r="858" spans="1:92" x14ac:dyDescent="0.3">
      <c r="A858" t="s">
        <v>2297</v>
      </c>
      <c r="B858" t="s">
        <v>2243</v>
      </c>
      <c r="C858" t="s">
        <v>2244</v>
      </c>
      <c r="D858" t="s">
        <v>2298</v>
      </c>
      <c r="E858" t="s">
        <v>152</v>
      </c>
      <c r="F858" t="s">
        <v>153</v>
      </c>
      <c r="G858" t="s">
        <v>202</v>
      </c>
      <c r="I858" t="s">
        <v>155</v>
      </c>
      <c r="J858" t="s">
        <v>156</v>
      </c>
      <c r="U858" s="8">
        <v>43195</v>
      </c>
      <c r="V858" t="s">
        <v>157</v>
      </c>
      <c r="W858" t="s">
        <v>157</v>
      </c>
      <c r="X858" t="s">
        <v>1343</v>
      </c>
      <c r="Z858" t="s">
        <v>2260</v>
      </c>
      <c r="AZ858">
        <v>4.4000000000000004</v>
      </c>
      <c r="BA858">
        <v>2600</v>
      </c>
      <c r="BB858">
        <v>130</v>
      </c>
      <c r="BC858">
        <v>20</v>
      </c>
      <c r="BD858">
        <v>20</v>
      </c>
      <c r="BE858">
        <v>0.9</v>
      </c>
      <c r="BF858">
        <v>5000</v>
      </c>
      <c r="BG858">
        <v>80</v>
      </c>
      <c r="BK858" t="s">
        <v>156</v>
      </c>
      <c r="BL858" t="s">
        <v>156</v>
      </c>
      <c r="BM858" t="s">
        <v>156</v>
      </c>
      <c r="BV858" s="8">
        <v>43406</v>
      </c>
      <c r="BW858" t="s">
        <v>156</v>
      </c>
      <c r="BX858" t="s">
        <v>156</v>
      </c>
      <c r="BY858" t="s">
        <v>156</v>
      </c>
      <c r="CF858" t="s">
        <v>159</v>
      </c>
      <c r="CN858" t="s">
        <v>156</v>
      </c>
    </row>
    <row r="859" spans="1:92" x14ac:dyDescent="0.3">
      <c r="A859" t="s">
        <v>2299</v>
      </c>
      <c r="B859" t="s">
        <v>2243</v>
      </c>
      <c r="C859" t="s">
        <v>2244</v>
      </c>
      <c r="D859" t="s">
        <v>2300</v>
      </c>
      <c r="E859" t="s">
        <v>152</v>
      </c>
      <c r="F859" t="s">
        <v>153</v>
      </c>
      <c r="G859" t="s">
        <v>202</v>
      </c>
      <c r="I859" t="s">
        <v>155</v>
      </c>
      <c r="J859" t="s">
        <v>156</v>
      </c>
      <c r="U859" s="8">
        <v>43195</v>
      </c>
      <c r="V859" t="s">
        <v>157</v>
      </c>
      <c r="W859" t="s">
        <v>157</v>
      </c>
      <c r="X859" t="s">
        <v>1343</v>
      </c>
      <c r="Z859" t="s">
        <v>2249</v>
      </c>
      <c r="AZ859">
        <v>4.4000000000000004</v>
      </c>
      <c r="BA859">
        <v>2340</v>
      </c>
      <c r="BB859">
        <v>130</v>
      </c>
      <c r="BC859">
        <v>18</v>
      </c>
      <c r="BD859">
        <v>7.7</v>
      </c>
      <c r="BE859">
        <v>0.9</v>
      </c>
      <c r="BF859">
        <v>4500</v>
      </c>
      <c r="BG859">
        <v>80</v>
      </c>
      <c r="BK859" t="s">
        <v>156</v>
      </c>
      <c r="BL859" t="s">
        <v>156</v>
      </c>
      <c r="BM859" t="s">
        <v>156</v>
      </c>
      <c r="BV859" s="8">
        <v>43406</v>
      </c>
      <c r="BW859" t="s">
        <v>156</v>
      </c>
      <c r="BX859" t="s">
        <v>156</v>
      </c>
      <c r="BY859" t="s">
        <v>156</v>
      </c>
      <c r="CF859" t="s">
        <v>159</v>
      </c>
      <c r="CN859" t="s">
        <v>156</v>
      </c>
    </row>
    <row r="860" spans="1:92" x14ac:dyDescent="0.3">
      <c r="A860" t="s">
        <v>2301</v>
      </c>
      <c r="B860" t="s">
        <v>2243</v>
      </c>
      <c r="C860" t="s">
        <v>2244</v>
      </c>
      <c r="D860" t="s">
        <v>2302</v>
      </c>
      <c r="E860" t="s">
        <v>152</v>
      </c>
      <c r="F860" t="s">
        <v>153</v>
      </c>
      <c r="G860" t="s">
        <v>202</v>
      </c>
      <c r="I860" t="s">
        <v>155</v>
      </c>
      <c r="J860" t="s">
        <v>162</v>
      </c>
      <c r="L860">
        <v>3013</v>
      </c>
      <c r="M860">
        <v>135.05000000000001</v>
      </c>
      <c r="N860">
        <v>22.31</v>
      </c>
      <c r="O860">
        <v>17.22</v>
      </c>
      <c r="P860">
        <v>0.89910000000000001</v>
      </c>
      <c r="Q860">
        <v>3078</v>
      </c>
      <c r="R860">
        <v>83.1</v>
      </c>
      <c r="S860">
        <v>5</v>
      </c>
      <c r="T860">
        <v>50000</v>
      </c>
      <c r="U860" s="8">
        <v>43195</v>
      </c>
      <c r="V860" t="s">
        <v>157</v>
      </c>
      <c r="W860" t="s">
        <v>157</v>
      </c>
      <c r="X860" t="s">
        <v>156</v>
      </c>
      <c r="Z860" t="s">
        <v>2274</v>
      </c>
      <c r="AP860">
        <v>91.1</v>
      </c>
      <c r="AR860">
        <v>1.24</v>
      </c>
      <c r="AS860">
        <v>1.38</v>
      </c>
      <c r="AZ860">
        <v>4.4000000000000004</v>
      </c>
      <c r="BA860">
        <v>3013</v>
      </c>
      <c r="BB860">
        <v>135.05000000000001</v>
      </c>
      <c r="BC860">
        <v>22.31</v>
      </c>
      <c r="BD860">
        <v>16.079999999999998</v>
      </c>
      <c r="BE860">
        <v>0.9</v>
      </c>
      <c r="BF860">
        <v>3000</v>
      </c>
      <c r="BG860">
        <v>85.1</v>
      </c>
      <c r="BK860" t="s">
        <v>156</v>
      </c>
      <c r="BL860" t="s">
        <v>156</v>
      </c>
      <c r="BM860" t="s">
        <v>156</v>
      </c>
      <c r="BV860" s="8">
        <v>43406</v>
      </c>
      <c r="BW860" t="s">
        <v>156</v>
      </c>
      <c r="BX860" t="s">
        <v>156</v>
      </c>
      <c r="BY860" t="s">
        <v>156</v>
      </c>
      <c r="CF860" t="s">
        <v>159</v>
      </c>
      <c r="CN860" t="s">
        <v>156</v>
      </c>
    </row>
    <row r="861" spans="1:92" x14ac:dyDescent="0.3">
      <c r="A861" t="s">
        <v>2303</v>
      </c>
      <c r="B861" t="s">
        <v>2243</v>
      </c>
      <c r="C861" t="s">
        <v>2244</v>
      </c>
      <c r="D861" t="s">
        <v>2304</v>
      </c>
      <c r="E861" t="s">
        <v>152</v>
      </c>
      <c r="F861" t="s">
        <v>153</v>
      </c>
      <c r="G861" t="s">
        <v>202</v>
      </c>
      <c r="I861" t="s">
        <v>155</v>
      </c>
      <c r="J861" t="s">
        <v>156</v>
      </c>
      <c r="U861" s="8">
        <v>43195</v>
      </c>
      <c r="V861" t="s">
        <v>157</v>
      </c>
      <c r="W861" t="s">
        <v>157</v>
      </c>
      <c r="X861" t="s">
        <v>1343</v>
      </c>
      <c r="Z861" t="s">
        <v>2271</v>
      </c>
      <c r="AZ861">
        <v>4.4000000000000004</v>
      </c>
      <c r="BA861">
        <v>1680</v>
      </c>
      <c r="BB861">
        <v>140</v>
      </c>
      <c r="BC861">
        <v>12</v>
      </c>
      <c r="BD861">
        <v>11.66</v>
      </c>
      <c r="BE861">
        <v>0.9</v>
      </c>
      <c r="BF861">
        <v>3500</v>
      </c>
      <c r="BG861">
        <v>80</v>
      </c>
      <c r="BK861" t="s">
        <v>156</v>
      </c>
      <c r="BL861" t="s">
        <v>156</v>
      </c>
      <c r="BM861" t="s">
        <v>156</v>
      </c>
      <c r="BV861" s="8">
        <v>43406</v>
      </c>
      <c r="BW861" t="s">
        <v>156</v>
      </c>
      <c r="BX861" t="s">
        <v>156</v>
      </c>
      <c r="BY861" t="s">
        <v>156</v>
      </c>
      <c r="CF861" t="s">
        <v>159</v>
      </c>
      <c r="CN861" t="s">
        <v>156</v>
      </c>
    </row>
    <row r="862" spans="1:92" x14ac:dyDescent="0.3">
      <c r="A862" t="s">
        <v>2305</v>
      </c>
      <c r="B862" t="s">
        <v>2243</v>
      </c>
      <c r="C862" t="s">
        <v>2244</v>
      </c>
      <c r="D862" t="s">
        <v>2306</v>
      </c>
      <c r="E862" t="s">
        <v>152</v>
      </c>
      <c r="F862" t="s">
        <v>153</v>
      </c>
      <c r="G862" t="s">
        <v>202</v>
      </c>
      <c r="I862" t="s">
        <v>155</v>
      </c>
      <c r="J862" t="s">
        <v>156</v>
      </c>
      <c r="U862" s="8">
        <v>43195</v>
      </c>
      <c r="V862" t="s">
        <v>157</v>
      </c>
      <c r="W862" t="s">
        <v>157</v>
      </c>
      <c r="X862" t="s">
        <v>1343</v>
      </c>
      <c r="Z862" t="s">
        <v>2246</v>
      </c>
      <c r="AZ862">
        <v>4.4000000000000004</v>
      </c>
      <c r="BA862">
        <v>1680</v>
      </c>
      <c r="BB862">
        <v>140</v>
      </c>
      <c r="BC862">
        <v>12</v>
      </c>
      <c r="BD862">
        <v>14.16</v>
      </c>
      <c r="BE862">
        <v>0.9</v>
      </c>
      <c r="BF862">
        <v>4000</v>
      </c>
      <c r="BG862">
        <v>80</v>
      </c>
      <c r="BK862" t="s">
        <v>156</v>
      </c>
      <c r="BL862" t="s">
        <v>156</v>
      </c>
      <c r="BM862" t="s">
        <v>156</v>
      </c>
      <c r="BV862" s="8">
        <v>43406</v>
      </c>
      <c r="BW862" t="s">
        <v>156</v>
      </c>
      <c r="BX862" t="s">
        <v>156</v>
      </c>
      <c r="BY862" t="s">
        <v>156</v>
      </c>
      <c r="CF862" t="s">
        <v>159</v>
      </c>
      <c r="CN862" t="s">
        <v>156</v>
      </c>
    </row>
    <row r="863" spans="1:92" x14ac:dyDescent="0.3">
      <c r="A863" t="s">
        <v>2307</v>
      </c>
      <c r="B863" t="s">
        <v>2243</v>
      </c>
      <c r="C863" t="s">
        <v>2244</v>
      </c>
      <c r="D863" t="s">
        <v>2308</v>
      </c>
      <c r="E863" t="s">
        <v>152</v>
      </c>
      <c r="F863" t="s">
        <v>153</v>
      </c>
      <c r="G863" t="s">
        <v>202</v>
      </c>
      <c r="I863" t="s">
        <v>155</v>
      </c>
      <c r="J863" t="s">
        <v>156</v>
      </c>
      <c r="U863" s="8">
        <v>43195</v>
      </c>
      <c r="V863" t="s">
        <v>157</v>
      </c>
      <c r="W863" t="s">
        <v>157</v>
      </c>
      <c r="X863" t="s">
        <v>1343</v>
      </c>
      <c r="Z863" t="s">
        <v>2246</v>
      </c>
      <c r="AZ863">
        <v>4.4000000000000004</v>
      </c>
      <c r="BA863">
        <v>1680</v>
      </c>
      <c r="BB863">
        <v>140</v>
      </c>
      <c r="BC863">
        <v>12</v>
      </c>
      <c r="BD863">
        <v>14.16</v>
      </c>
      <c r="BE863">
        <v>0.9</v>
      </c>
      <c r="BF863">
        <v>5000</v>
      </c>
      <c r="BG863">
        <v>80</v>
      </c>
      <c r="BK863" t="s">
        <v>156</v>
      </c>
      <c r="BL863" t="s">
        <v>156</v>
      </c>
      <c r="BM863" t="s">
        <v>156</v>
      </c>
      <c r="BV863" s="8">
        <v>43406</v>
      </c>
      <c r="BW863" t="s">
        <v>156</v>
      </c>
      <c r="BX863" t="s">
        <v>156</v>
      </c>
      <c r="BY863" t="s">
        <v>156</v>
      </c>
      <c r="CF863" t="s">
        <v>159</v>
      </c>
      <c r="CN863" t="s">
        <v>156</v>
      </c>
    </row>
    <row r="864" spans="1:92" x14ac:dyDescent="0.3">
      <c r="A864" t="s">
        <v>2309</v>
      </c>
      <c r="B864" t="s">
        <v>2243</v>
      </c>
      <c r="C864" t="s">
        <v>2244</v>
      </c>
      <c r="D864" t="s">
        <v>2310</v>
      </c>
      <c r="E864" t="s">
        <v>152</v>
      </c>
      <c r="F864" t="s">
        <v>153</v>
      </c>
      <c r="G864" t="s">
        <v>202</v>
      </c>
      <c r="I864" t="s">
        <v>155</v>
      </c>
      <c r="J864" t="s">
        <v>156</v>
      </c>
      <c r="U864" s="8">
        <v>43195</v>
      </c>
      <c r="V864" t="s">
        <v>157</v>
      </c>
      <c r="W864" t="s">
        <v>157</v>
      </c>
      <c r="X864" t="s">
        <v>1343</v>
      </c>
      <c r="Z864" t="s">
        <v>2271</v>
      </c>
      <c r="AZ864">
        <v>4.4000000000000004</v>
      </c>
      <c r="BA864">
        <v>1800</v>
      </c>
      <c r="BB864">
        <v>150</v>
      </c>
      <c r="BC864">
        <v>12</v>
      </c>
      <c r="BD864">
        <v>11.66</v>
      </c>
      <c r="BE864">
        <v>0.9</v>
      </c>
      <c r="BF864">
        <v>4000</v>
      </c>
      <c r="BG864">
        <v>80</v>
      </c>
      <c r="BK864" t="s">
        <v>156</v>
      </c>
      <c r="BL864" t="s">
        <v>156</v>
      </c>
      <c r="BM864" t="s">
        <v>156</v>
      </c>
      <c r="BV864" s="8">
        <v>43406</v>
      </c>
      <c r="BW864" t="s">
        <v>156</v>
      </c>
      <c r="BX864" t="s">
        <v>156</v>
      </c>
      <c r="BY864" t="s">
        <v>156</v>
      </c>
      <c r="CF864" t="s">
        <v>159</v>
      </c>
      <c r="CN864" t="s">
        <v>156</v>
      </c>
    </row>
    <row r="865" spans="1:92" x14ac:dyDescent="0.3">
      <c r="A865" t="s">
        <v>2311</v>
      </c>
      <c r="B865" t="s">
        <v>2243</v>
      </c>
      <c r="C865" t="s">
        <v>2244</v>
      </c>
      <c r="D865" t="s">
        <v>2312</v>
      </c>
      <c r="E865" t="s">
        <v>152</v>
      </c>
      <c r="F865" t="s">
        <v>153</v>
      </c>
      <c r="G865" t="s">
        <v>202</v>
      </c>
      <c r="I865" t="s">
        <v>155</v>
      </c>
      <c r="J865" t="s">
        <v>156</v>
      </c>
      <c r="U865" s="8">
        <v>43195</v>
      </c>
      <c r="V865" t="s">
        <v>157</v>
      </c>
      <c r="W865" t="s">
        <v>157</v>
      </c>
      <c r="X865" t="s">
        <v>1343</v>
      </c>
      <c r="Z865" t="s">
        <v>2271</v>
      </c>
      <c r="AZ865">
        <v>4.4000000000000004</v>
      </c>
      <c r="BA865">
        <v>1800</v>
      </c>
      <c r="BB865">
        <v>150</v>
      </c>
      <c r="BC865">
        <v>12</v>
      </c>
      <c r="BD865">
        <v>11.66</v>
      </c>
      <c r="BE865">
        <v>0.9</v>
      </c>
      <c r="BF865">
        <v>5000</v>
      </c>
      <c r="BG865">
        <v>80</v>
      </c>
      <c r="BK865" t="s">
        <v>156</v>
      </c>
      <c r="BL865" t="s">
        <v>156</v>
      </c>
      <c r="BM865" t="s">
        <v>156</v>
      </c>
      <c r="BV865" s="8">
        <v>43406</v>
      </c>
      <c r="BW865" t="s">
        <v>156</v>
      </c>
      <c r="BX865" t="s">
        <v>156</v>
      </c>
      <c r="BY865" t="s">
        <v>156</v>
      </c>
      <c r="CF865" t="s">
        <v>159</v>
      </c>
      <c r="CN865" t="s">
        <v>156</v>
      </c>
    </row>
    <row r="866" spans="1:92" x14ac:dyDescent="0.3">
      <c r="A866" t="s">
        <v>2313</v>
      </c>
      <c r="B866" t="s">
        <v>2243</v>
      </c>
      <c r="C866" t="s">
        <v>2244</v>
      </c>
      <c r="D866" t="s">
        <v>2314</v>
      </c>
      <c r="E866" t="s">
        <v>152</v>
      </c>
      <c r="F866" t="s">
        <v>153</v>
      </c>
      <c r="G866" t="s">
        <v>202</v>
      </c>
      <c r="I866" t="s">
        <v>155</v>
      </c>
      <c r="J866" t="s">
        <v>156</v>
      </c>
      <c r="U866" s="8">
        <v>43195</v>
      </c>
      <c r="V866" t="s">
        <v>157</v>
      </c>
      <c r="W866" t="s">
        <v>157</v>
      </c>
      <c r="X866" t="s">
        <v>1343</v>
      </c>
      <c r="Z866" t="s">
        <v>2257</v>
      </c>
      <c r="AZ866">
        <v>4.4000000000000004</v>
      </c>
      <c r="BA866">
        <v>2600</v>
      </c>
      <c r="BB866">
        <v>130</v>
      </c>
      <c r="BC866">
        <v>20</v>
      </c>
      <c r="BD866">
        <v>5.79</v>
      </c>
      <c r="BE866">
        <v>0.9</v>
      </c>
      <c r="BF866">
        <v>5000</v>
      </c>
      <c r="BG866">
        <v>80</v>
      </c>
      <c r="BK866" t="s">
        <v>156</v>
      </c>
      <c r="BL866" t="s">
        <v>156</v>
      </c>
      <c r="BM866" t="s">
        <v>156</v>
      </c>
      <c r="BV866" s="8">
        <v>43406</v>
      </c>
      <c r="BW866" t="s">
        <v>156</v>
      </c>
      <c r="BX866" t="s">
        <v>156</v>
      </c>
      <c r="BY866" t="s">
        <v>156</v>
      </c>
      <c r="CF866" t="s">
        <v>159</v>
      </c>
      <c r="CN866" t="s">
        <v>156</v>
      </c>
    </row>
    <row r="867" spans="1:92" x14ac:dyDescent="0.3">
      <c r="A867" t="s">
        <v>2315</v>
      </c>
      <c r="B867" t="s">
        <v>2243</v>
      </c>
      <c r="C867" t="s">
        <v>2244</v>
      </c>
      <c r="D867" t="s">
        <v>2316</v>
      </c>
      <c r="E867" t="s">
        <v>152</v>
      </c>
      <c r="F867" t="s">
        <v>153</v>
      </c>
      <c r="G867" t="s">
        <v>202</v>
      </c>
      <c r="I867" t="s">
        <v>155</v>
      </c>
      <c r="J867" t="s">
        <v>156</v>
      </c>
      <c r="U867" s="8">
        <v>43195</v>
      </c>
      <c r="V867" t="s">
        <v>157</v>
      </c>
      <c r="W867" t="s">
        <v>157</v>
      </c>
      <c r="X867" t="s">
        <v>1343</v>
      </c>
      <c r="Z867" t="s">
        <v>2260</v>
      </c>
      <c r="AZ867">
        <v>4.4000000000000004</v>
      </c>
      <c r="BA867">
        <v>2600</v>
      </c>
      <c r="BB867">
        <v>130</v>
      </c>
      <c r="BC867">
        <v>20</v>
      </c>
      <c r="BD867">
        <v>20</v>
      </c>
      <c r="BE867">
        <v>0.9</v>
      </c>
      <c r="BF867">
        <v>3500</v>
      </c>
      <c r="BG867">
        <v>80</v>
      </c>
      <c r="BK867" t="s">
        <v>156</v>
      </c>
      <c r="BL867" t="s">
        <v>156</v>
      </c>
      <c r="BM867" t="s">
        <v>156</v>
      </c>
      <c r="BV867" s="8">
        <v>43406</v>
      </c>
      <c r="BW867" t="s">
        <v>156</v>
      </c>
      <c r="BX867" t="s">
        <v>156</v>
      </c>
      <c r="BY867" t="s">
        <v>156</v>
      </c>
      <c r="CF867" t="s">
        <v>159</v>
      </c>
      <c r="CN867" t="s">
        <v>156</v>
      </c>
    </row>
    <row r="868" spans="1:92" x14ac:dyDescent="0.3">
      <c r="A868" t="s">
        <v>2317</v>
      </c>
      <c r="B868" t="s">
        <v>2243</v>
      </c>
      <c r="C868" t="s">
        <v>2244</v>
      </c>
      <c r="D868" t="s">
        <v>2318</v>
      </c>
      <c r="E868" t="s">
        <v>152</v>
      </c>
      <c r="F868" t="s">
        <v>153</v>
      </c>
      <c r="G868" t="s">
        <v>202</v>
      </c>
      <c r="I868" t="s">
        <v>155</v>
      </c>
      <c r="J868" t="s">
        <v>156</v>
      </c>
      <c r="U868" s="8">
        <v>43195</v>
      </c>
      <c r="V868" t="s">
        <v>157</v>
      </c>
      <c r="W868" t="s">
        <v>157</v>
      </c>
      <c r="X868" t="s">
        <v>156</v>
      </c>
      <c r="Z868" t="s">
        <v>2274</v>
      </c>
      <c r="AZ868">
        <v>4.4000000000000004</v>
      </c>
      <c r="BA868">
        <v>3044</v>
      </c>
      <c r="BB868">
        <v>136.19999999999999</v>
      </c>
      <c r="BC868">
        <v>22.35</v>
      </c>
      <c r="BD868">
        <v>16.079999999999998</v>
      </c>
      <c r="BE868">
        <v>0.9</v>
      </c>
      <c r="BF868">
        <v>4000</v>
      </c>
      <c r="BG868">
        <v>85.1</v>
      </c>
      <c r="BK868" t="s">
        <v>156</v>
      </c>
      <c r="BL868" t="s">
        <v>156</v>
      </c>
      <c r="BM868" t="s">
        <v>156</v>
      </c>
      <c r="BV868" s="8">
        <v>43406</v>
      </c>
      <c r="BW868" t="s">
        <v>156</v>
      </c>
      <c r="BX868" t="s">
        <v>156</v>
      </c>
      <c r="BY868" t="s">
        <v>156</v>
      </c>
      <c r="CF868" t="s">
        <v>159</v>
      </c>
      <c r="CN868" t="s">
        <v>156</v>
      </c>
    </row>
    <row r="869" spans="1:92" x14ac:dyDescent="0.3">
      <c r="A869" t="s">
        <v>2319</v>
      </c>
      <c r="B869" t="s">
        <v>2243</v>
      </c>
      <c r="C869" t="s">
        <v>2244</v>
      </c>
      <c r="D869" t="s">
        <v>2320</v>
      </c>
      <c r="E869" t="s">
        <v>152</v>
      </c>
      <c r="F869" t="s">
        <v>153</v>
      </c>
      <c r="G869" t="s">
        <v>202</v>
      </c>
      <c r="I869" t="s">
        <v>155</v>
      </c>
      <c r="J869" t="s">
        <v>162</v>
      </c>
      <c r="L869">
        <v>2034.7</v>
      </c>
      <c r="M869">
        <v>114.76</v>
      </c>
      <c r="N869">
        <v>17.73</v>
      </c>
      <c r="O869">
        <v>7.63</v>
      </c>
      <c r="P869">
        <v>0.97270000000000001</v>
      </c>
      <c r="Q869">
        <v>2884</v>
      </c>
      <c r="R869">
        <v>81.900000000000006</v>
      </c>
      <c r="S869">
        <v>5</v>
      </c>
      <c r="T869">
        <v>50000</v>
      </c>
      <c r="U869" s="8">
        <v>43195</v>
      </c>
      <c r="V869" t="s">
        <v>157</v>
      </c>
      <c r="W869" t="s">
        <v>157</v>
      </c>
      <c r="X869" t="s">
        <v>1343</v>
      </c>
      <c r="Z869" t="s">
        <v>2252</v>
      </c>
      <c r="AP869">
        <v>84.2</v>
      </c>
      <c r="AR869">
        <v>1.24</v>
      </c>
      <c r="AS869">
        <v>1.42</v>
      </c>
      <c r="AZ869">
        <v>4.4000000000000004</v>
      </c>
      <c r="BA869">
        <v>2160</v>
      </c>
      <c r="BB869">
        <v>120</v>
      </c>
      <c r="BC869">
        <v>18</v>
      </c>
      <c r="BD869">
        <v>7.63</v>
      </c>
      <c r="BE869">
        <v>0.9</v>
      </c>
      <c r="BF869">
        <v>3000</v>
      </c>
      <c r="BG869">
        <v>80</v>
      </c>
      <c r="BK869" t="s">
        <v>156</v>
      </c>
      <c r="BL869" t="s">
        <v>156</v>
      </c>
      <c r="BM869" t="s">
        <v>156</v>
      </c>
      <c r="BV869" s="8">
        <v>43406</v>
      </c>
      <c r="BW869" t="s">
        <v>156</v>
      </c>
      <c r="BX869" t="s">
        <v>156</v>
      </c>
      <c r="BY869" t="s">
        <v>156</v>
      </c>
      <c r="CF869" t="s">
        <v>159</v>
      </c>
      <c r="CN869" t="s">
        <v>156</v>
      </c>
    </row>
    <row r="870" spans="1:92" x14ac:dyDescent="0.3">
      <c r="A870" t="s">
        <v>2321</v>
      </c>
      <c r="B870" t="s">
        <v>1209</v>
      </c>
      <c r="C870" t="s">
        <v>1210</v>
      </c>
      <c r="D870" t="s">
        <v>2322</v>
      </c>
      <c r="E870" t="s">
        <v>152</v>
      </c>
      <c r="F870" t="s">
        <v>153</v>
      </c>
      <c r="G870" t="s">
        <v>202</v>
      </c>
      <c r="I870" t="s">
        <v>155</v>
      </c>
      <c r="J870" t="s">
        <v>156</v>
      </c>
      <c r="U870" s="8">
        <v>43192</v>
      </c>
      <c r="V870" t="s">
        <v>189</v>
      </c>
      <c r="W870" t="s">
        <v>1973</v>
      </c>
      <c r="X870" t="s">
        <v>156</v>
      </c>
      <c r="Y870" t="s">
        <v>2323</v>
      </c>
      <c r="Z870" t="s">
        <v>2324</v>
      </c>
      <c r="AZ870">
        <v>4.4000000000000004</v>
      </c>
      <c r="BA870">
        <v>1648.52</v>
      </c>
      <c r="BB870">
        <v>120.51</v>
      </c>
      <c r="BC870">
        <v>13.68</v>
      </c>
      <c r="BD870">
        <v>22.13</v>
      </c>
      <c r="BE870">
        <v>0.9</v>
      </c>
      <c r="BF870">
        <v>4500</v>
      </c>
      <c r="BG870">
        <v>80</v>
      </c>
      <c r="BK870" t="s">
        <v>156</v>
      </c>
      <c r="BL870" t="s">
        <v>156</v>
      </c>
      <c r="BM870" t="s">
        <v>156</v>
      </c>
      <c r="BV870" s="8">
        <v>43406</v>
      </c>
      <c r="BW870" t="s">
        <v>156</v>
      </c>
      <c r="BX870" t="s">
        <v>156</v>
      </c>
      <c r="BY870" t="s">
        <v>156</v>
      </c>
      <c r="CF870" t="s">
        <v>159</v>
      </c>
      <c r="CN870" t="s">
        <v>156</v>
      </c>
    </row>
    <row r="871" spans="1:92" x14ac:dyDescent="0.3">
      <c r="A871" t="s">
        <v>2325</v>
      </c>
      <c r="B871" t="s">
        <v>1209</v>
      </c>
      <c r="C871" t="s">
        <v>1210</v>
      </c>
      <c r="D871" t="s">
        <v>2326</v>
      </c>
      <c r="E871" t="s">
        <v>152</v>
      </c>
      <c r="F871" t="s">
        <v>153</v>
      </c>
      <c r="G871" t="s">
        <v>202</v>
      </c>
      <c r="I871" t="s">
        <v>155</v>
      </c>
      <c r="J871" t="s">
        <v>156</v>
      </c>
      <c r="U871" s="8">
        <v>43192</v>
      </c>
      <c r="V871" t="s">
        <v>189</v>
      </c>
      <c r="W871" t="s">
        <v>1973</v>
      </c>
      <c r="X871" t="s">
        <v>156</v>
      </c>
      <c r="Y871" t="s">
        <v>2323</v>
      </c>
      <c r="Z871" t="s">
        <v>2324</v>
      </c>
      <c r="AZ871">
        <v>4.4000000000000004</v>
      </c>
      <c r="BA871">
        <v>1650</v>
      </c>
      <c r="BB871">
        <v>120.09</v>
      </c>
      <c r="BC871">
        <v>13.74</v>
      </c>
      <c r="BD871">
        <v>22.49</v>
      </c>
      <c r="BE871">
        <v>0.9</v>
      </c>
      <c r="BF871">
        <v>5000</v>
      </c>
      <c r="BG871">
        <v>80</v>
      </c>
      <c r="BK871" t="s">
        <v>156</v>
      </c>
      <c r="BL871" t="s">
        <v>156</v>
      </c>
      <c r="BM871" t="s">
        <v>156</v>
      </c>
      <c r="BV871" s="8">
        <v>43406</v>
      </c>
      <c r="BW871" t="s">
        <v>156</v>
      </c>
      <c r="BX871" t="s">
        <v>156</v>
      </c>
      <c r="BY871" t="s">
        <v>156</v>
      </c>
      <c r="CF871" t="s">
        <v>159</v>
      </c>
      <c r="CN871" t="s">
        <v>156</v>
      </c>
    </row>
    <row r="872" spans="1:92" hidden="1" x14ac:dyDescent="0.3">
      <c r="A872" t="s">
        <v>2327</v>
      </c>
      <c r="B872" t="s">
        <v>2328</v>
      </c>
      <c r="C872" t="s">
        <v>2329</v>
      </c>
      <c r="D872" t="s">
        <v>2330</v>
      </c>
      <c r="E872" t="s">
        <v>152</v>
      </c>
      <c r="F872" t="s">
        <v>153</v>
      </c>
      <c r="G872" t="s">
        <v>154</v>
      </c>
      <c r="I872" t="s">
        <v>155</v>
      </c>
      <c r="J872" t="s">
        <v>156</v>
      </c>
      <c r="U872" s="8">
        <v>43189</v>
      </c>
      <c r="V872" t="s">
        <v>157</v>
      </c>
      <c r="W872" t="s">
        <v>157</v>
      </c>
      <c r="X872" t="s">
        <v>156</v>
      </c>
      <c r="Z872" t="s">
        <v>2331</v>
      </c>
      <c r="AZ872">
        <v>4.4000000000000004</v>
      </c>
      <c r="BA872">
        <v>2200</v>
      </c>
      <c r="BB872">
        <v>122</v>
      </c>
      <c r="BC872">
        <v>18</v>
      </c>
      <c r="BD872">
        <v>14</v>
      </c>
      <c r="BE872">
        <v>0.9</v>
      </c>
      <c r="BF872">
        <v>3500</v>
      </c>
      <c r="BG872">
        <v>80</v>
      </c>
      <c r="BK872" t="s">
        <v>156</v>
      </c>
      <c r="BL872" t="s">
        <v>156</v>
      </c>
      <c r="BM872" t="s">
        <v>156</v>
      </c>
      <c r="BV872" s="8">
        <v>43406</v>
      </c>
      <c r="BW872" t="s">
        <v>156</v>
      </c>
      <c r="BX872" t="s">
        <v>156</v>
      </c>
      <c r="BY872" t="s">
        <v>156</v>
      </c>
      <c r="CF872" t="s">
        <v>159</v>
      </c>
      <c r="CN872" t="s">
        <v>156</v>
      </c>
    </row>
    <row r="873" spans="1:92" hidden="1" x14ac:dyDescent="0.3">
      <c r="A873" t="s">
        <v>2332</v>
      </c>
      <c r="B873" t="s">
        <v>2328</v>
      </c>
      <c r="C873" t="s">
        <v>2329</v>
      </c>
      <c r="D873" t="s">
        <v>2333</v>
      </c>
      <c r="E873" t="s">
        <v>152</v>
      </c>
      <c r="F873" t="s">
        <v>153</v>
      </c>
      <c r="G873" t="s">
        <v>154</v>
      </c>
      <c r="I873" t="s">
        <v>155</v>
      </c>
      <c r="J873" t="s">
        <v>156</v>
      </c>
      <c r="U873" s="8">
        <v>43189</v>
      </c>
      <c r="V873" t="s">
        <v>157</v>
      </c>
      <c r="W873" t="s">
        <v>157</v>
      </c>
      <c r="X873" t="s">
        <v>156</v>
      </c>
      <c r="Z873" t="s">
        <v>2331</v>
      </c>
      <c r="AZ873">
        <v>4.4000000000000004</v>
      </c>
      <c r="BA873">
        <v>2200</v>
      </c>
      <c r="BB873">
        <v>122</v>
      </c>
      <c r="BC873">
        <v>18</v>
      </c>
      <c r="BD873">
        <v>14</v>
      </c>
      <c r="BE873">
        <v>0.9</v>
      </c>
      <c r="BF873">
        <v>4000</v>
      </c>
      <c r="BG873">
        <v>80</v>
      </c>
      <c r="BK873" t="s">
        <v>156</v>
      </c>
      <c r="BL873" t="s">
        <v>156</v>
      </c>
      <c r="BM873" t="s">
        <v>156</v>
      </c>
      <c r="BV873" s="8">
        <v>43406</v>
      </c>
      <c r="BW873" t="s">
        <v>156</v>
      </c>
      <c r="BX873" t="s">
        <v>156</v>
      </c>
      <c r="BY873" t="s">
        <v>156</v>
      </c>
      <c r="CF873" t="s">
        <v>159</v>
      </c>
      <c r="CN873" t="s">
        <v>156</v>
      </c>
    </row>
    <row r="874" spans="1:92" hidden="1" x14ac:dyDescent="0.3">
      <c r="A874" t="s">
        <v>2334</v>
      </c>
      <c r="B874" t="s">
        <v>2328</v>
      </c>
      <c r="C874" t="s">
        <v>2329</v>
      </c>
      <c r="D874" t="s">
        <v>2335</v>
      </c>
      <c r="E874" t="s">
        <v>152</v>
      </c>
      <c r="F874" t="s">
        <v>153</v>
      </c>
      <c r="G874" t="s">
        <v>154</v>
      </c>
      <c r="I874" t="s">
        <v>155</v>
      </c>
      <c r="J874" t="s">
        <v>156</v>
      </c>
      <c r="U874" s="8">
        <v>43189</v>
      </c>
      <c r="V874" t="s">
        <v>157</v>
      </c>
      <c r="W874" t="s">
        <v>157</v>
      </c>
      <c r="X874" t="s">
        <v>156</v>
      </c>
      <c r="Z874" t="s">
        <v>2331</v>
      </c>
      <c r="AZ874">
        <v>4.4000000000000004</v>
      </c>
      <c r="BA874">
        <v>2200</v>
      </c>
      <c r="BB874">
        <v>122</v>
      </c>
      <c r="BC874">
        <v>18</v>
      </c>
      <c r="BD874">
        <v>14</v>
      </c>
      <c r="BE874">
        <v>0.9</v>
      </c>
      <c r="BF874">
        <v>5000</v>
      </c>
      <c r="BG874">
        <v>80</v>
      </c>
      <c r="BK874" t="s">
        <v>156</v>
      </c>
      <c r="BL874" t="s">
        <v>156</v>
      </c>
      <c r="BM874" t="s">
        <v>156</v>
      </c>
      <c r="BV874" s="8">
        <v>43406</v>
      </c>
      <c r="BW874" t="s">
        <v>156</v>
      </c>
      <c r="BX874" t="s">
        <v>156</v>
      </c>
      <c r="BY874" t="s">
        <v>156</v>
      </c>
      <c r="CF874" t="s">
        <v>159</v>
      </c>
      <c r="CN874" t="s">
        <v>156</v>
      </c>
    </row>
    <row r="875" spans="1:92" hidden="1" x14ac:dyDescent="0.3">
      <c r="A875" t="s">
        <v>2336</v>
      </c>
      <c r="B875" t="s">
        <v>2328</v>
      </c>
      <c r="C875" t="s">
        <v>2329</v>
      </c>
      <c r="D875" t="s">
        <v>2337</v>
      </c>
      <c r="E875" t="s">
        <v>152</v>
      </c>
      <c r="F875" t="s">
        <v>153</v>
      </c>
      <c r="G875" t="s">
        <v>154</v>
      </c>
      <c r="I875" t="s">
        <v>155</v>
      </c>
      <c r="J875" t="s">
        <v>162</v>
      </c>
      <c r="L875">
        <v>2281.6999999999998</v>
      </c>
      <c r="M875">
        <v>130.36000000000001</v>
      </c>
      <c r="N875">
        <v>17.5</v>
      </c>
      <c r="O875">
        <v>13.98</v>
      </c>
      <c r="P875">
        <v>0.96150000000000002</v>
      </c>
      <c r="Q875">
        <v>3023</v>
      </c>
      <c r="R875">
        <v>83.9</v>
      </c>
      <c r="S875">
        <v>5</v>
      </c>
      <c r="T875">
        <v>50000</v>
      </c>
      <c r="U875" s="8">
        <v>43189</v>
      </c>
      <c r="V875" t="s">
        <v>157</v>
      </c>
      <c r="W875" t="s">
        <v>157</v>
      </c>
      <c r="X875" t="s">
        <v>156</v>
      </c>
      <c r="Z875" t="s">
        <v>2331</v>
      </c>
      <c r="AP875">
        <v>82.2</v>
      </c>
      <c r="AR875">
        <v>1.3</v>
      </c>
      <c r="AS875">
        <v>1.34</v>
      </c>
      <c r="AZ875">
        <v>4.4000000000000004</v>
      </c>
      <c r="BA875">
        <v>2200</v>
      </c>
      <c r="BB875">
        <v>122</v>
      </c>
      <c r="BC875">
        <v>18</v>
      </c>
      <c r="BD875">
        <v>14</v>
      </c>
      <c r="BE875">
        <v>0.9</v>
      </c>
      <c r="BF875">
        <v>3000</v>
      </c>
      <c r="BG875">
        <v>80</v>
      </c>
      <c r="BK875" t="s">
        <v>156</v>
      </c>
      <c r="BL875" t="s">
        <v>156</v>
      </c>
      <c r="BM875" t="s">
        <v>156</v>
      </c>
      <c r="BV875" s="8">
        <v>43406</v>
      </c>
      <c r="BW875" t="s">
        <v>156</v>
      </c>
      <c r="BX875" t="s">
        <v>156</v>
      </c>
      <c r="BY875" t="s">
        <v>156</v>
      </c>
      <c r="CF875" t="s">
        <v>159</v>
      </c>
      <c r="CN875" t="s">
        <v>156</v>
      </c>
    </row>
    <row r="876" spans="1:92" x14ac:dyDescent="0.3">
      <c r="A876" t="s">
        <v>2338</v>
      </c>
      <c r="B876" t="s">
        <v>1124</v>
      </c>
      <c r="C876" t="s">
        <v>2339</v>
      </c>
      <c r="D876" t="s">
        <v>2340</v>
      </c>
      <c r="E876" t="s">
        <v>152</v>
      </c>
      <c r="F876" t="s">
        <v>153</v>
      </c>
      <c r="G876" t="s">
        <v>202</v>
      </c>
      <c r="I876" t="s">
        <v>155</v>
      </c>
      <c r="J876" t="s">
        <v>156</v>
      </c>
      <c r="U876" s="8">
        <v>43188</v>
      </c>
      <c r="V876" t="s">
        <v>157</v>
      </c>
      <c r="W876" t="s">
        <v>157</v>
      </c>
      <c r="X876" t="s">
        <v>156</v>
      </c>
      <c r="Z876" t="s">
        <v>2341</v>
      </c>
      <c r="AZ876">
        <v>4.4000000000000004</v>
      </c>
      <c r="BA876">
        <v>2565</v>
      </c>
      <c r="BB876">
        <v>120.54</v>
      </c>
      <c r="BC876">
        <v>21.28</v>
      </c>
      <c r="BD876">
        <v>20</v>
      </c>
      <c r="BE876">
        <v>0.9</v>
      </c>
      <c r="BF876">
        <v>5000</v>
      </c>
      <c r="BG876">
        <v>80</v>
      </c>
      <c r="BK876" t="s">
        <v>156</v>
      </c>
      <c r="BL876" t="s">
        <v>156</v>
      </c>
      <c r="BM876" t="s">
        <v>156</v>
      </c>
      <c r="BV876" s="8">
        <v>43406</v>
      </c>
      <c r="BW876" t="s">
        <v>156</v>
      </c>
      <c r="BX876" t="s">
        <v>156</v>
      </c>
      <c r="BY876" t="s">
        <v>156</v>
      </c>
      <c r="CF876" t="s">
        <v>159</v>
      </c>
      <c r="CN876" t="s">
        <v>156</v>
      </c>
    </row>
    <row r="877" spans="1:92" hidden="1" x14ac:dyDescent="0.3">
      <c r="A877" t="s">
        <v>2342</v>
      </c>
      <c r="B877" t="s">
        <v>2343</v>
      </c>
      <c r="C877" t="s">
        <v>2344</v>
      </c>
      <c r="D877" t="s">
        <v>2345</v>
      </c>
      <c r="E877" t="s">
        <v>152</v>
      </c>
      <c r="F877" t="s">
        <v>153</v>
      </c>
      <c r="G877" t="s">
        <v>154</v>
      </c>
      <c r="I877" t="s">
        <v>155</v>
      </c>
      <c r="J877" t="s">
        <v>156</v>
      </c>
      <c r="U877" s="8">
        <v>43188</v>
      </c>
      <c r="V877" t="s">
        <v>189</v>
      </c>
      <c r="W877" t="s">
        <v>478</v>
      </c>
      <c r="X877" t="s">
        <v>156</v>
      </c>
      <c r="Z877" t="s">
        <v>2346</v>
      </c>
      <c r="AZ877">
        <v>4.4000000000000004</v>
      </c>
      <c r="BA877">
        <v>2400</v>
      </c>
      <c r="BB877">
        <v>120</v>
      </c>
      <c r="BC877">
        <v>20</v>
      </c>
      <c r="BD877">
        <v>7.64</v>
      </c>
      <c r="BE877">
        <v>0.98</v>
      </c>
      <c r="BF877">
        <v>5000</v>
      </c>
      <c r="BG877">
        <v>83</v>
      </c>
      <c r="BK877" t="s">
        <v>156</v>
      </c>
      <c r="BL877" t="s">
        <v>156</v>
      </c>
      <c r="BM877" t="s">
        <v>156</v>
      </c>
      <c r="BV877" s="8">
        <v>43406</v>
      </c>
      <c r="BW877" t="s">
        <v>156</v>
      </c>
      <c r="BX877" t="s">
        <v>156</v>
      </c>
      <c r="BY877" t="s">
        <v>156</v>
      </c>
      <c r="CF877" t="s">
        <v>159</v>
      </c>
      <c r="CN877" t="s">
        <v>156</v>
      </c>
    </row>
    <row r="878" spans="1:92" hidden="1" x14ac:dyDescent="0.3">
      <c r="A878" t="s">
        <v>2347</v>
      </c>
      <c r="B878" t="s">
        <v>2010</v>
      </c>
      <c r="C878" t="s">
        <v>2011</v>
      </c>
      <c r="D878" t="s">
        <v>2348</v>
      </c>
      <c r="E878" t="s">
        <v>152</v>
      </c>
      <c r="F878" t="s">
        <v>153</v>
      </c>
      <c r="G878" t="s">
        <v>154</v>
      </c>
      <c r="I878" t="s">
        <v>155</v>
      </c>
      <c r="J878" t="s">
        <v>162</v>
      </c>
      <c r="L878">
        <v>2247.3000000000002</v>
      </c>
      <c r="M878">
        <v>128.05000000000001</v>
      </c>
      <c r="N878">
        <v>17.55</v>
      </c>
      <c r="O878">
        <v>10</v>
      </c>
      <c r="P878">
        <v>0.97</v>
      </c>
      <c r="Q878">
        <v>3493</v>
      </c>
      <c r="R878">
        <v>94.2</v>
      </c>
      <c r="S878">
        <v>5</v>
      </c>
      <c r="T878">
        <v>50000</v>
      </c>
      <c r="U878" s="8">
        <v>43243</v>
      </c>
      <c r="V878" t="s">
        <v>189</v>
      </c>
      <c r="W878" t="s">
        <v>478</v>
      </c>
      <c r="X878" t="s">
        <v>156</v>
      </c>
      <c r="Z878" t="s">
        <v>2116</v>
      </c>
      <c r="AP878">
        <v>82</v>
      </c>
      <c r="AR878">
        <v>1.32</v>
      </c>
      <c r="AS878">
        <v>1.34</v>
      </c>
      <c r="AZ878">
        <v>4.4000000000000004</v>
      </c>
      <c r="BA878">
        <v>2150</v>
      </c>
      <c r="BB878">
        <v>122.9</v>
      </c>
      <c r="BC878">
        <v>17.5</v>
      </c>
      <c r="BD878">
        <v>20</v>
      </c>
      <c r="BE878">
        <v>0.9</v>
      </c>
      <c r="BF878">
        <v>3500</v>
      </c>
      <c r="BG878">
        <v>90</v>
      </c>
      <c r="BK878" t="s">
        <v>156</v>
      </c>
      <c r="BL878" t="s">
        <v>156</v>
      </c>
      <c r="BM878" t="s">
        <v>156</v>
      </c>
      <c r="BV878" s="8">
        <v>43406</v>
      </c>
      <c r="BW878" t="s">
        <v>156</v>
      </c>
      <c r="BX878" t="s">
        <v>156</v>
      </c>
      <c r="BY878" t="s">
        <v>156</v>
      </c>
      <c r="CF878" t="s">
        <v>159</v>
      </c>
      <c r="CN878" t="s">
        <v>156</v>
      </c>
    </row>
    <row r="879" spans="1:92" hidden="1" x14ac:dyDescent="0.3">
      <c r="A879" t="s">
        <v>2349</v>
      </c>
      <c r="B879" t="s">
        <v>2010</v>
      </c>
      <c r="C879" t="s">
        <v>2011</v>
      </c>
      <c r="D879" t="s">
        <v>2350</v>
      </c>
      <c r="E879" t="s">
        <v>152</v>
      </c>
      <c r="F879" t="s">
        <v>153</v>
      </c>
      <c r="G879" t="s">
        <v>154</v>
      </c>
      <c r="I879" t="s">
        <v>155</v>
      </c>
      <c r="J879" t="s">
        <v>156</v>
      </c>
      <c r="U879" s="8">
        <v>43243</v>
      </c>
      <c r="V879" t="s">
        <v>189</v>
      </c>
      <c r="W879" t="s">
        <v>478</v>
      </c>
      <c r="X879" t="s">
        <v>156</v>
      </c>
      <c r="Z879" t="s">
        <v>2116</v>
      </c>
      <c r="AZ879">
        <v>4.4000000000000004</v>
      </c>
      <c r="BA879">
        <v>2250</v>
      </c>
      <c r="BB879">
        <v>128.6</v>
      </c>
      <c r="BC879">
        <v>17.5</v>
      </c>
      <c r="BD879">
        <v>20</v>
      </c>
      <c r="BE879">
        <v>0.9</v>
      </c>
      <c r="BF879">
        <v>5000</v>
      </c>
      <c r="BG879">
        <v>90</v>
      </c>
      <c r="BK879" t="s">
        <v>156</v>
      </c>
      <c r="BL879" t="s">
        <v>156</v>
      </c>
      <c r="BM879" t="s">
        <v>156</v>
      </c>
      <c r="BV879" s="8">
        <v>43406</v>
      </c>
      <c r="BW879" t="s">
        <v>156</v>
      </c>
      <c r="BX879" t="s">
        <v>156</v>
      </c>
      <c r="BY879" t="s">
        <v>156</v>
      </c>
      <c r="CF879" t="s">
        <v>159</v>
      </c>
      <c r="CN879" t="s">
        <v>156</v>
      </c>
    </row>
    <row r="880" spans="1:92" hidden="1" x14ac:dyDescent="0.3">
      <c r="A880" t="s">
        <v>2351</v>
      </c>
      <c r="B880" t="s">
        <v>2010</v>
      </c>
      <c r="C880" t="s">
        <v>2011</v>
      </c>
      <c r="D880" t="s">
        <v>2352</v>
      </c>
      <c r="E880" t="s">
        <v>152</v>
      </c>
      <c r="F880" t="s">
        <v>153</v>
      </c>
      <c r="G880" t="s">
        <v>154</v>
      </c>
      <c r="I880" t="s">
        <v>155</v>
      </c>
      <c r="J880" t="s">
        <v>156</v>
      </c>
      <c r="U880" s="8">
        <v>43161</v>
      </c>
      <c r="V880" t="s">
        <v>189</v>
      </c>
      <c r="W880" t="s">
        <v>478</v>
      </c>
      <c r="X880" t="s">
        <v>156</v>
      </c>
      <c r="Z880" t="s">
        <v>2353</v>
      </c>
      <c r="AZ880">
        <v>4.4000000000000004</v>
      </c>
      <c r="BA880">
        <v>2000</v>
      </c>
      <c r="BB880">
        <v>121.2</v>
      </c>
      <c r="BC880">
        <v>16.5</v>
      </c>
      <c r="BD880">
        <v>20</v>
      </c>
      <c r="BE880">
        <v>0.9</v>
      </c>
      <c r="BF880">
        <v>3500</v>
      </c>
      <c r="BG880">
        <v>80</v>
      </c>
      <c r="BK880" t="s">
        <v>156</v>
      </c>
      <c r="BL880" t="s">
        <v>156</v>
      </c>
      <c r="BM880" t="s">
        <v>156</v>
      </c>
      <c r="BV880" s="8">
        <v>43406</v>
      </c>
      <c r="BW880" t="s">
        <v>156</v>
      </c>
      <c r="BX880" t="s">
        <v>156</v>
      </c>
      <c r="BY880" t="s">
        <v>156</v>
      </c>
      <c r="CF880" t="s">
        <v>159</v>
      </c>
      <c r="CN880" t="s">
        <v>156</v>
      </c>
    </row>
    <row r="881" spans="1:92" hidden="1" x14ac:dyDescent="0.3">
      <c r="A881" t="s">
        <v>2354</v>
      </c>
      <c r="B881" t="s">
        <v>2010</v>
      </c>
      <c r="C881" t="s">
        <v>2011</v>
      </c>
      <c r="D881" t="s">
        <v>2355</v>
      </c>
      <c r="E881" t="s">
        <v>152</v>
      </c>
      <c r="F881" t="s">
        <v>153</v>
      </c>
      <c r="G881" t="s">
        <v>154</v>
      </c>
      <c r="I881" t="s">
        <v>155</v>
      </c>
      <c r="J881" t="s">
        <v>156</v>
      </c>
      <c r="U881" s="8">
        <v>43161</v>
      </c>
      <c r="V881" t="s">
        <v>189</v>
      </c>
      <c r="W881" t="s">
        <v>478</v>
      </c>
      <c r="X881" t="s">
        <v>156</v>
      </c>
      <c r="Z881" t="s">
        <v>2353</v>
      </c>
      <c r="AZ881">
        <v>4.4000000000000004</v>
      </c>
      <c r="BA881">
        <v>2000</v>
      </c>
      <c r="BB881">
        <v>121.2</v>
      </c>
      <c r="BC881">
        <v>16.5</v>
      </c>
      <c r="BD881">
        <v>20</v>
      </c>
      <c r="BE881">
        <v>0.9</v>
      </c>
      <c r="BF881">
        <v>4000</v>
      </c>
      <c r="BG881">
        <v>80</v>
      </c>
      <c r="BK881" t="s">
        <v>156</v>
      </c>
      <c r="BL881" t="s">
        <v>156</v>
      </c>
      <c r="BM881" t="s">
        <v>156</v>
      </c>
      <c r="BV881" s="8">
        <v>43406</v>
      </c>
      <c r="BW881" t="s">
        <v>156</v>
      </c>
      <c r="BX881" t="s">
        <v>156</v>
      </c>
      <c r="BY881" t="s">
        <v>156</v>
      </c>
      <c r="CF881" t="s">
        <v>159</v>
      </c>
      <c r="CN881" t="s">
        <v>156</v>
      </c>
    </row>
    <row r="882" spans="1:92" hidden="1" x14ac:dyDescent="0.3">
      <c r="A882" t="s">
        <v>2356</v>
      </c>
      <c r="B882" t="s">
        <v>2357</v>
      </c>
      <c r="C882" t="s">
        <v>2358</v>
      </c>
      <c r="D882" t="s">
        <v>2359</v>
      </c>
      <c r="E882" t="s">
        <v>152</v>
      </c>
      <c r="F882" t="s">
        <v>153</v>
      </c>
      <c r="G882" t="s">
        <v>154</v>
      </c>
      <c r="I882" t="s">
        <v>155</v>
      </c>
      <c r="J882" t="s">
        <v>156</v>
      </c>
      <c r="U882" s="8">
        <v>43186</v>
      </c>
      <c r="V882" t="s">
        <v>157</v>
      </c>
      <c r="W882" t="s">
        <v>157</v>
      </c>
      <c r="X882" t="s">
        <v>156</v>
      </c>
      <c r="Z882" t="s">
        <v>2360</v>
      </c>
      <c r="AZ882">
        <v>4.4000000000000004</v>
      </c>
      <c r="BA882">
        <v>1850</v>
      </c>
      <c r="BB882">
        <v>155</v>
      </c>
      <c r="BC882">
        <v>12</v>
      </c>
      <c r="BD882">
        <v>20</v>
      </c>
      <c r="BE882">
        <v>0.9</v>
      </c>
      <c r="BF882">
        <v>5000</v>
      </c>
      <c r="BG882">
        <v>80</v>
      </c>
      <c r="BK882" t="s">
        <v>156</v>
      </c>
      <c r="BL882" t="s">
        <v>156</v>
      </c>
      <c r="BM882" t="s">
        <v>156</v>
      </c>
      <c r="BV882" s="8">
        <v>43406</v>
      </c>
      <c r="BW882" t="s">
        <v>156</v>
      </c>
      <c r="BX882" t="s">
        <v>156</v>
      </c>
      <c r="BY882" t="s">
        <v>156</v>
      </c>
      <c r="CF882" t="s">
        <v>159</v>
      </c>
      <c r="CN882" t="s">
        <v>156</v>
      </c>
    </row>
    <row r="883" spans="1:92" hidden="1" x14ac:dyDescent="0.3">
      <c r="A883" t="s">
        <v>2361</v>
      </c>
      <c r="B883" t="s">
        <v>2357</v>
      </c>
      <c r="C883" t="s">
        <v>2358</v>
      </c>
      <c r="D883" t="s">
        <v>2362</v>
      </c>
      <c r="E883" t="s">
        <v>152</v>
      </c>
      <c r="F883" t="s">
        <v>153</v>
      </c>
      <c r="G883" t="s">
        <v>154</v>
      </c>
      <c r="I883" t="s">
        <v>155</v>
      </c>
      <c r="J883" t="s">
        <v>156</v>
      </c>
      <c r="U883" s="8">
        <v>43186</v>
      </c>
      <c r="V883" t="s">
        <v>157</v>
      </c>
      <c r="W883" t="s">
        <v>157</v>
      </c>
      <c r="X883" t="s">
        <v>156</v>
      </c>
      <c r="Z883" t="s">
        <v>2363</v>
      </c>
      <c r="AZ883">
        <v>4.4000000000000004</v>
      </c>
      <c r="BA883">
        <v>2150</v>
      </c>
      <c r="BB883">
        <v>155</v>
      </c>
      <c r="BC883">
        <v>14</v>
      </c>
      <c r="BD883">
        <v>20</v>
      </c>
      <c r="BE883">
        <v>0.9</v>
      </c>
      <c r="BF883">
        <v>3500</v>
      </c>
      <c r="BG883">
        <v>80</v>
      </c>
      <c r="BK883" t="s">
        <v>156</v>
      </c>
      <c r="BL883" t="s">
        <v>156</v>
      </c>
      <c r="BM883" t="s">
        <v>156</v>
      </c>
      <c r="BV883" s="8">
        <v>43406</v>
      </c>
      <c r="BW883" t="s">
        <v>156</v>
      </c>
      <c r="BX883" t="s">
        <v>156</v>
      </c>
      <c r="BY883" t="s">
        <v>156</v>
      </c>
      <c r="CF883" t="s">
        <v>159</v>
      </c>
      <c r="CN883" t="s">
        <v>156</v>
      </c>
    </row>
    <row r="884" spans="1:92" hidden="1" x14ac:dyDescent="0.3">
      <c r="A884" t="s">
        <v>2364</v>
      </c>
      <c r="B884" t="s">
        <v>2357</v>
      </c>
      <c r="C884" t="s">
        <v>2358</v>
      </c>
      <c r="D884" t="s">
        <v>2365</v>
      </c>
      <c r="E884" t="s">
        <v>152</v>
      </c>
      <c r="F884" t="s">
        <v>153</v>
      </c>
      <c r="G884" t="s">
        <v>154</v>
      </c>
      <c r="I884" t="s">
        <v>155</v>
      </c>
      <c r="J884" t="s">
        <v>162</v>
      </c>
      <c r="L884">
        <v>2071.9</v>
      </c>
      <c r="M884">
        <v>131.88</v>
      </c>
      <c r="N884">
        <v>15.71</v>
      </c>
      <c r="O884">
        <v>6.59</v>
      </c>
      <c r="P884">
        <v>0.97809999999999997</v>
      </c>
      <c r="Q884">
        <v>3062</v>
      </c>
      <c r="R884">
        <v>82.8</v>
      </c>
      <c r="S884">
        <v>5</v>
      </c>
      <c r="T884">
        <v>50000</v>
      </c>
      <c r="U884" s="8">
        <v>43186</v>
      </c>
      <c r="V884" t="s">
        <v>157</v>
      </c>
      <c r="W884" t="s">
        <v>157</v>
      </c>
      <c r="X884" t="s">
        <v>156</v>
      </c>
      <c r="Z884" t="s">
        <v>2363</v>
      </c>
      <c r="AP884">
        <v>85.1</v>
      </c>
      <c r="AR884">
        <v>1.28</v>
      </c>
      <c r="AS884">
        <v>1.18</v>
      </c>
      <c r="AZ884">
        <v>4.4000000000000004</v>
      </c>
      <c r="BA884">
        <v>2150</v>
      </c>
      <c r="BB884">
        <v>155</v>
      </c>
      <c r="BC884">
        <v>14</v>
      </c>
      <c r="BD884">
        <v>20</v>
      </c>
      <c r="BE884">
        <v>0.9</v>
      </c>
      <c r="BF884">
        <v>3000</v>
      </c>
      <c r="BG884">
        <v>80</v>
      </c>
      <c r="BK884" t="s">
        <v>156</v>
      </c>
      <c r="BL884" t="s">
        <v>156</v>
      </c>
      <c r="BM884" t="s">
        <v>156</v>
      </c>
      <c r="BV884" s="8">
        <v>43406</v>
      </c>
      <c r="BW884" t="s">
        <v>156</v>
      </c>
      <c r="BX884" t="s">
        <v>156</v>
      </c>
      <c r="BY884" t="s">
        <v>156</v>
      </c>
      <c r="CF884" t="s">
        <v>159</v>
      </c>
      <c r="CN884" t="s">
        <v>156</v>
      </c>
    </row>
    <row r="885" spans="1:92" hidden="1" x14ac:dyDescent="0.3">
      <c r="A885" t="s">
        <v>2366</v>
      </c>
      <c r="B885" t="s">
        <v>2357</v>
      </c>
      <c r="C885" t="s">
        <v>2358</v>
      </c>
      <c r="D885" t="s">
        <v>2367</v>
      </c>
      <c r="E885" t="s">
        <v>152</v>
      </c>
      <c r="F885" t="s">
        <v>153</v>
      </c>
      <c r="G885" t="s">
        <v>154</v>
      </c>
      <c r="I885" t="s">
        <v>155</v>
      </c>
      <c r="J885" t="s">
        <v>156</v>
      </c>
      <c r="U885" s="8">
        <v>43186</v>
      </c>
      <c r="V885" t="s">
        <v>157</v>
      </c>
      <c r="W885" t="s">
        <v>157</v>
      </c>
      <c r="X885" t="s">
        <v>156</v>
      </c>
      <c r="Z885" t="s">
        <v>2368</v>
      </c>
      <c r="AZ885">
        <v>4.4000000000000004</v>
      </c>
      <c r="BA885">
        <v>2590</v>
      </c>
      <c r="BB885">
        <v>152</v>
      </c>
      <c r="BC885">
        <v>17</v>
      </c>
      <c r="BD885">
        <v>20</v>
      </c>
      <c r="BE885">
        <v>0.9</v>
      </c>
      <c r="BF885">
        <v>3500</v>
      </c>
      <c r="BG885">
        <v>80</v>
      </c>
      <c r="BK885" t="s">
        <v>156</v>
      </c>
      <c r="BL885" t="s">
        <v>156</v>
      </c>
      <c r="BM885" t="s">
        <v>156</v>
      </c>
      <c r="BV885" s="8">
        <v>43406</v>
      </c>
      <c r="BW885" t="s">
        <v>156</v>
      </c>
      <c r="BX885" t="s">
        <v>156</v>
      </c>
      <c r="BY885" t="s">
        <v>156</v>
      </c>
      <c r="CF885" t="s">
        <v>159</v>
      </c>
      <c r="CN885" t="s">
        <v>156</v>
      </c>
    </row>
    <row r="886" spans="1:92" hidden="1" x14ac:dyDescent="0.3">
      <c r="A886" t="s">
        <v>2369</v>
      </c>
      <c r="B886" t="s">
        <v>2357</v>
      </c>
      <c r="C886" t="s">
        <v>2358</v>
      </c>
      <c r="D886" t="s">
        <v>2370</v>
      </c>
      <c r="E886" t="s">
        <v>152</v>
      </c>
      <c r="F886" t="s">
        <v>153</v>
      </c>
      <c r="G886" t="s">
        <v>154</v>
      </c>
      <c r="I886" t="s">
        <v>155</v>
      </c>
      <c r="J886" t="s">
        <v>162</v>
      </c>
      <c r="L886">
        <v>2419</v>
      </c>
      <c r="M886">
        <v>134.02000000000001</v>
      </c>
      <c r="N886">
        <v>18.05</v>
      </c>
      <c r="O886">
        <v>8.9390000000000001</v>
      </c>
      <c r="P886">
        <v>0.97199999999999998</v>
      </c>
      <c r="Q886">
        <v>3060</v>
      </c>
      <c r="R886">
        <v>82.8</v>
      </c>
      <c r="S886">
        <v>5</v>
      </c>
      <c r="T886">
        <v>50000</v>
      </c>
      <c r="U886" s="8">
        <v>43186</v>
      </c>
      <c r="V886" t="s">
        <v>157</v>
      </c>
      <c r="W886" t="s">
        <v>157</v>
      </c>
      <c r="X886" t="s">
        <v>156</v>
      </c>
      <c r="Z886" t="s">
        <v>2368</v>
      </c>
      <c r="AP886">
        <v>84.8</v>
      </c>
      <c r="AR886">
        <v>1.24</v>
      </c>
      <c r="AS886">
        <v>1.18</v>
      </c>
      <c r="AZ886">
        <v>4.4000000000000004</v>
      </c>
      <c r="BA886">
        <v>2590</v>
      </c>
      <c r="BB886">
        <v>152</v>
      </c>
      <c r="BC886">
        <v>17</v>
      </c>
      <c r="BD886">
        <v>20</v>
      </c>
      <c r="BE886">
        <v>0.9</v>
      </c>
      <c r="BF886">
        <v>3000</v>
      </c>
      <c r="BG886">
        <v>80</v>
      </c>
      <c r="BK886" t="s">
        <v>156</v>
      </c>
      <c r="BL886" t="s">
        <v>156</v>
      </c>
      <c r="BM886" t="s">
        <v>156</v>
      </c>
      <c r="BV886" s="8">
        <v>43406</v>
      </c>
      <c r="BW886" t="s">
        <v>156</v>
      </c>
      <c r="BX886" t="s">
        <v>156</v>
      </c>
      <c r="BY886" t="s">
        <v>156</v>
      </c>
      <c r="CF886" t="s">
        <v>159</v>
      </c>
      <c r="CN886" t="s">
        <v>156</v>
      </c>
    </row>
    <row r="887" spans="1:92" hidden="1" x14ac:dyDescent="0.3">
      <c r="A887" t="s">
        <v>2371</v>
      </c>
      <c r="B887" t="s">
        <v>2357</v>
      </c>
      <c r="C887" t="s">
        <v>2358</v>
      </c>
      <c r="D887" t="s">
        <v>2372</v>
      </c>
      <c r="E887" t="s">
        <v>152</v>
      </c>
      <c r="F887" t="s">
        <v>153</v>
      </c>
      <c r="G887" t="s">
        <v>154</v>
      </c>
      <c r="I887" t="s">
        <v>155</v>
      </c>
      <c r="J887" t="s">
        <v>156</v>
      </c>
      <c r="U887" s="8">
        <v>43186</v>
      </c>
      <c r="V887" t="s">
        <v>157</v>
      </c>
      <c r="W887" t="s">
        <v>157</v>
      </c>
      <c r="X887" t="s">
        <v>156</v>
      </c>
      <c r="Z887" t="s">
        <v>2363</v>
      </c>
      <c r="AZ887">
        <v>4.4000000000000004</v>
      </c>
      <c r="BA887">
        <v>2150</v>
      </c>
      <c r="BB887">
        <v>155</v>
      </c>
      <c r="BC887">
        <v>14</v>
      </c>
      <c r="BD887">
        <v>20</v>
      </c>
      <c r="BE887">
        <v>0.9</v>
      </c>
      <c r="BF887">
        <v>5000</v>
      </c>
      <c r="BG887">
        <v>80</v>
      </c>
      <c r="BK887" t="s">
        <v>156</v>
      </c>
      <c r="BL887" t="s">
        <v>156</v>
      </c>
      <c r="BM887" t="s">
        <v>156</v>
      </c>
      <c r="BV887" s="8">
        <v>43406</v>
      </c>
      <c r="BW887" t="s">
        <v>156</v>
      </c>
      <c r="BX887" t="s">
        <v>156</v>
      </c>
      <c r="BY887" t="s">
        <v>156</v>
      </c>
      <c r="CF887" t="s">
        <v>159</v>
      </c>
      <c r="CN887" t="s">
        <v>156</v>
      </c>
    </row>
    <row r="888" spans="1:92" hidden="1" x14ac:dyDescent="0.3">
      <c r="A888" t="s">
        <v>2373</v>
      </c>
      <c r="B888" t="s">
        <v>2357</v>
      </c>
      <c r="C888" t="s">
        <v>2358</v>
      </c>
      <c r="D888" t="s">
        <v>2374</v>
      </c>
      <c r="E888" t="s">
        <v>152</v>
      </c>
      <c r="F888" t="s">
        <v>153</v>
      </c>
      <c r="G888" t="s">
        <v>154</v>
      </c>
      <c r="I888" t="s">
        <v>155</v>
      </c>
      <c r="J888" t="s">
        <v>162</v>
      </c>
      <c r="L888">
        <v>1798</v>
      </c>
      <c r="M888">
        <v>130.19999999999999</v>
      </c>
      <c r="N888">
        <v>13.81</v>
      </c>
      <c r="O888">
        <v>8.82</v>
      </c>
      <c r="P888">
        <v>0.97099999999999997</v>
      </c>
      <c r="Q888">
        <v>3046</v>
      </c>
      <c r="R888">
        <v>82.7</v>
      </c>
      <c r="S888">
        <v>5</v>
      </c>
      <c r="T888">
        <v>50000</v>
      </c>
      <c r="U888" s="8">
        <v>43186</v>
      </c>
      <c r="V888" t="s">
        <v>157</v>
      </c>
      <c r="W888" t="s">
        <v>157</v>
      </c>
      <c r="X888" t="s">
        <v>156</v>
      </c>
      <c r="Z888" t="s">
        <v>2360</v>
      </c>
      <c r="AP888">
        <v>85.1</v>
      </c>
      <c r="AR888">
        <v>1.3</v>
      </c>
      <c r="AS888">
        <v>1.18</v>
      </c>
      <c r="AZ888">
        <v>4.4000000000000004</v>
      </c>
      <c r="BA888">
        <v>1850</v>
      </c>
      <c r="BB888">
        <v>155</v>
      </c>
      <c r="BC888">
        <v>12</v>
      </c>
      <c r="BD888">
        <v>20</v>
      </c>
      <c r="BE888">
        <v>0.9</v>
      </c>
      <c r="BF888">
        <v>3000</v>
      </c>
      <c r="BG888">
        <v>80</v>
      </c>
      <c r="BK888" t="s">
        <v>156</v>
      </c>
      <c r="BL888" t="s">
        <v>156</v>
      </c>
      <c r="BM888" t="s">
        <v>156</v>
      </c>
      <c r="BV888" s="8">
        <v>43406</v>
      </c>
      <c r="BW888" t="s">
        <v>156</v>
      </c>
      <c r="BX888" t="s">
        <v>156</v>
      </c>
      <c r="BY888" t="s">
        <v>156</v>
      </c>
      <c r="CF888" t="s">
        <v>159</v>
      </c>
      <c r="CN888" t="s">
        <v>156</v>
      </c>
    </row>
    <row r="889" spans="1:92" hidden="1" x14ac:dyDescent="0.3">
      <c r="A889" t="s">
        <v>2375</v>
      </c>
      <c r="B889" t="s">
        <v>2357</v>
      </c>
      <c r="C889" t="s">
        <v>2358</v>
      </c>
      <c r="D889" t="s">
        <v>2376</v>
      </c>
      <c r="E889" t="s">
        <v>152</v>
      </c>
      <c r="F889" t="s">
        <v>153</v>
      </c>
      <c r="G889" t="s">
        <v>154</v>
      </c>
      <c r="I889" t="s">
        <v>155</v>
      </c>
      <c r="J889" t="s">
        <v>156</v>
      </c>
      <c r="U889" s="8">
        <v>43186</v>
      </c>
      <c r="V889" t="s">
        <v>157</v>
      </c>
      <c r="W889" t="s">
        <v>157</v>
      </c>
      <c r="X889" t="s">
        <v>156</v>
      </c>
      <c r="Z889" t="s">
        <v>2368</v>
      </c>
      <c r="AZ889">
        <v>4.4000000000000004</v>
      </c>
      <c r="BA889">
        <v>2590</v>
      </c>
      <c r="BB889">
        <v>152</v>
      </c>
      <c r="BC889">
        <v>17</v>
      </c>
      <c r="BD889">
        <v>20</v>
      </c>
      <c r="BE889">
        <v>0.9</v>
      </c>
      <c r="BF889">
        <v>5000</v>
      </c>
      <c r="BG889">
        <v>80</v>
      </c>
      <c r="BK889" t="s">
        <v>156</v>
      </c>
      <c r="BL889" t="s">
        <v>156</v>
      </c>
      <c r="BM889" t="s">
        <v>156</v>
      </c>
      <c r="BV889" s="8">
        <v>43406</v>
      </c>
      <c r="BW889" t="s">
        <v>156</v>
      </c>
      <c r="BX889" t="s">
        <v>156</v>
      </c>
      <c r="BY889" t="s">
        <v>156</v>
      </c>
      <c r="CF889" t="s">
        <v>159</v>
      </c>
      <c r="CN889" t="s">
        <v>156</v>
      </c>
    </row>
    <row r="890" spans="1:92" hidden="1" x14ac:dyDescent="0.3">
      <c r="A890" t="s">
        <v>2377</v>
      </c>
      <c r="B890" t="s">
        <v>2357</v>
      </c>
      <c r="C890" t="s">
        <v>2358</v>
      </c>
      <c r="D890" t="s">
        <v>2378</v>
      </c>
      <c r="E890" t="s">
        <v>152</v>
      </c>
      <c r="F890" t="s">
        <v>153</v>
      </c>
      <c r="G890" t="s">
        <v>154</v>
      </c>
      <c r="I890" t="s">
        <v>155</v>
      </c>
      <c r="J890" t="s">
        <v>156</v>
      </c>
      <c r="U890" s="8">
        <v>43186</v>
      </c>
      <c r="V890" t="s">
        <v>157</v>
      </c>
      <c r="W890" t="s">
        <v>157</v>
      </c>
      <c r="X890" t="s">
        <v>156</v>
      </c>
      <c r="Z890" t="s">
        <v>2360</v>
      </c>
      <c r="AZ890">
        <v>4.4000000000000004</v>
      </c>
      <c r="BA890">
        <v>1850</v>
      </c>
      <c r="BB890">
        <v>155</v>
      </c>
      <c r="BC890">
        <v>12</v>
      </c>
      <c r="BD890">
        <v>20</v>
      </c>
      <c r="BE890">
        <v>0.9</v>
      </c>
      <c r="BF890">
        <v>4000</v>
      </c>
      <c r="BG890">
        <v>80</v>
      </c>
      <c r="BK890" t="s">
        <v>156</v>
      </c>
      <c r="BL890" t="s">
        <v>156</v>
      </c>
      <c r="BM890" t="s">
        <v>156</v>
      </c>
      <c r="BV890" s="8">
        <v>43406</v>
      </c>
      <c r="BW890" t="s">
        <v>156</v>
      </c>
      <c r="BX890" t="s">
        <v>156</v>
      </c>
      <c r="BY890" t="s">
        <v>156</v>
      </c>
      <c r="CF890" t="s">
        <v>159</v>
      </c>
      <c r="CN890" t="s">
        <v>156</v>
      </c>
    </row>
    <row r="891" spans="1:92" hidden="1" x14ac:dyDescent="0.3">
      <c r="A891" t="s">
        <v>2379</v>
      </c>
      <c r="B891" t="s">
        <v>2357</v>
      </c>
      <c r="C891" t="s">
        <v>2358</v>
      </c>
      <c r="D891" t="s">
        <v>2380</v>
      </c>
      <c r="E891" t="s">
        <v>152</v>
      </c>
      <c r="F891" t="s">
        <v>153</v>
      </c>
      <c r="G891" t="s">
        <v>154</v>
      </c>
      <c r="I891" t="s">
        <v>155</v>
      </c>
      <c r="J891" t="s">
        <v>156</v>
      </c>
      <c r="U891" s="8">
        <v>43186</v>
      </c>
      <c r="V891" t="s">
        <v>157</v>
      </c>
      <c r="W891" t="s">
        <v>157</v>
      </c>
      <c r="X891" t="s">
        <v>156</v>
      </c>
      <c r="Z891" t="s">
        <v>2363</v>
      </c>
      <c r="AZ891">
        <v>4.4000000000000004</v>
      </c>
      <c r="BA891">
        <v>2150</v>
      </c>
      <c r="BB891">
        <v>155</v>
      </c>
      <c r="BC891">
        <v>14</v>
      </c>
      <c r="BD891">
        <v>20</v>
      </c>
      <c r="BE891">
        <v>0.9</v>
      </c>
      <c r="BF891">
        <v>4000</v>
      </c>
      <c r="BG891">
        <v>80</v>
      </c>
      <c r="BK891" t="s">
        <v>156</v>
      </c>
      <c r="BL891" t="s">
        <v>156</v>
      </c>
      <c r="BM891" t="s">
        <v>156</v>
      </c>
      <c r="BV891" s="8">
        <v>43406</v>
      </c>
      <c r="BW891" t="s">
        <v>156</v>
      </c>
      <c r="BX891" t="s">
        <v>156</v>
      </c>
      <c r="BY891" t="s">
        <v>156</v>
      </c>
      <c r="CF891" t="s">
        <v>159</v>
      </c>
      <c r="CN891" t="s">
        <v>156</v>
      </c>
    </row>
    <row r="892" spans="1:92" hidden="1" x14ac:dyDescent="0.3">
      <c r="A892" t="s">
        <v>2381</v>
      </c>
      <c r="B892" t="s">
        <v>2357</v>
      </c>
      <c r="C892" t="s">
        <v>2358</v>
      </c>
      <c r="D892" t="s">
        <v>2382</v>
      </c>
      <c r="E892" t="s">
        <v>152</v>
      </c>
      <c r="F892" t="s">
        <v>153</v>
      </c>
      <c r="G892" t="s">
        <v>154</v>
      </c>
      <c r="I892" t="s">
        <v>155</v>
      </c>
      <c r="J892" t="s">
        <v>156</v>
      </c>
      <c r="U892" s="8">
        <v>43186</v>
      </c>
      <c r="V892" t="s">
        <v>157</v>
      </c>
      <c r="W892" t="s">
        <v>157</v>
      </c>
      <c r="X892" t="s">
        <v>156</v>
      </c>
      <c r="Z892" t="s">
        <v>2368</v>
      </c>
      <c r="AZ892">
        <v>4.4000000000000004</v>
      </c>
      <c r="BA892">
        <v>2590</v>
      </c>
      <c r="BB892">
        <v>152</v>
      </c>
      <c r="BC892">
        <v>17</v>
      </c>
      <c r="BD892">
        <v>20</v>
      </c>
      <c r="BE892">
        <v>0.9</v>
      </c>
      <c r="BF892">
        <v>4000</v>
      </c>
      <c r="BG892">
        <v>80</v>
      </c>
      <c r="BK892" t="s">
        <v>156</v>
      </c>
      <c r="BL892" t="s">
        <v>156</v>
      </c>
      <c r="BM892" t="s">
        <v>156</v>
      </c>
      <c r="BV892" s="8">
        <v>43406</v>
      </c>
      <c r="BW892" t="s">
        <v>156</v>
      </c>
      <c r="BX892" t="s">
        <v>156</v>
      </c>
      <c r="BY892" t="s">
        <v>156</v>
      </c>
      <c r="CF892" t="s">
        <v>159</v>
      </c>
      <c r="CN892" t="s">
        <v>156</v>
      </c>
    </row>
    <row r="893" spans="1:92" hidden="1" x14ac:dyDescent="0.3">
      <c r="A893" t="s">
        <v>2383</v>
      </c>
      <c r="B893" t="s">
        <v>2357</v>
      </c>
      <c r="C893" t="s">
        <v>2358</v>
      </c>
      <c r="D893" t="s">
        <v>2384</v>
      </c>
      <c r="E893" t="s">
        <v>152</v>
      </c>
      <c r="F893" t="s">
        <v>153</v>
      </c>
      <c r="G893" t="s">
        <v>154</v>
      </c>
      <c r="I893" t="s">
        <v>155</v>
      </c>
      <c r="J893" t="s">
        <v>156</v>
      </c>
      <c r="U893" s="8">
        <v>43186</v>
      </c>
      <c r="V893" t="s">
        <v>157</v>
      </c>
      <c r="W893" t="s">
        <v>157</v>
      </c>
      <c r="X893" t="s">
        <v>156</v>
      </c>
      <c r="Z893" t="s">
        <v>2360</v>
      </c>
      <c r="AZ893">
        <v>4.4000000000000004</v>
      </c>
      <c r="BA893">
        <v>1850</v>
      </c>
      <c r="BB893">
        <v>155</v>
      </c>
      <c r="BC893">
        <v>12</v>
      </c>
      <c r="BD893">
        <v>20</v>
      </c>
      <c r="BE893">
        <v>0.9</v>
      </c>
      <c r="BF893">
        <v>3500</v>
      </c>
      <c r="BG893">
        <v>80</v>
      </c>
      <c r="BK893" t="s">
        <v>156</v>
      </c>
      <c r="BL893" t="s">
        <v>156</v>
      </c>
      <c r="BM893" t="s">
        <v>156</v>
      </c>
      <c r="BV893" s="8">
        <v>43406</v>
      </c>
      <c r="BW893" t="s">
        <v>156</v>
      </c>
      <c r="BX893" t="s">
        <v>156</v>
      </c>
      <c r="BY893" t="s">
        <v>156</v>
      </c>
      <c r="CF893" t="s">
        <v>159</v>
      </c>
      <c r="CN893" t="s">
        <v>156</v>
      </c>
    </row>
    <row r="894" spans="1:92" x14ac:dyDescent="0.3">
      <c r="A894" t="s">
        <v>2385</v>
      </c>
      <c r="B894" t="s">
        <v>2386</v>
      </c>
      <c r="C894" t="s">
        <v>2387</v>
      </c>
      <c r="D894" t="s">
        <v>2388</v>
      </c>
      <c r="E894" t="s">
        <v>152</v>
      </c>
      <c r="F894" t="s">
        <v>153</v>
      </c>
      <c r="G894" t="s">
        <v>202</v>
      </c>
      <c r="I894" t="s">
        <v>155</v>
      </c>
      <c r="J894" t="s">
        <v>156</v>
      </c>
      <c r="U894" s="8">
        <v>43185</v>
      </c>
      <c r="V894" t="s">
        <v>157</v>
      </c>
      <c r="W894" t="s">
        <v>157</v>
      </c>
      <c r="X894" t="s">
        <v>1343</v>
      </c>
      <c r="Z894" t="s">
        <v>2389</v>
      </c>
      <c r="AZ894">
        <v>4.4000000000000004</v>
      </c>
      <c r="BA894">
        <v>2567.73</v>
      </c>
      <c r="BB894">
        <v>138.05000000000001</v>
      </c>
      <c r="BC894">
        <v>18.600000000000001</v>
      </c>
      <c r="BD894">
        <v>20</v>
      </c>
      <c r="BE894">
        <v>0.9</v>
      </c>
      <c r="BF894">
        <v>5000</v>
      </c>
      <c r="BG894">
        <v>82.3</v>
      </c>
      <c r="BK894" t="s">
        <v>156</v>
      </c>
      <c r="BL894" t="s">
        <v>156</v>
      </c>
      <c r="BM894" t="s">
        <v>156</v>
      </c>
      <c r="BV894" s="8">
        <v>43406</v>
      </c>
      <c r="BW894" t="s">
        <v>156</v>
      </c>
      <c r="BX894" t="s">
        <v>156</v>
      </c>
      <c r="BY894" t="s">
        <v>156</v>
      </c>
      <c r="CF894" t="s">
        <v>159</v>
      </c>
      <c r="CN894" t="s">
        <v>156</v>
      </c>
    </row>
    <row r="895" spans="1:92" x14ac:dyDescent="0.3">
      <c r="A895" t="s">
        <v>2390</v>
      </c>
      <c r="B895" t="s">
        <v>2386</v>
      </c>
      <c r="C895" t="s">
        <v>2387</v>
      </c>
      <c r="D895" t="s">
        <v>2391</v>
      </c>
      <c r="E895" t="s">
        <v>152</v>
      </c>
      <c r="F895" t="s">
        <v>153</v>
      </c>
      <c r="G895" t="s">
        <v>202</v>
      </c>
      <c r="I895" t="s">
        <v>155</v>
      </c>
      <c r="J895" t="s">
        <v>156</v>
      </c>
      <c r="U895" s="8">
        <v>43185</v>
      </c>
      <c r="V895" t="s">
        <v>157</v>
      </c>
      <c r="W895" t="s">
        <v>157</v>
      </c>
      <c r="X895" t="s">
        <v>1343</v>
      </c>
      <c r="Z895" t="s">
        <v>2392</v>
      </c>
      <c r="AZ895">
        <v>4.4000000000000004</v>
      </c>
      <c r="BA895">
        <v>2583.7800000000002</v>
      </c>
      <c r="BB895">
        <v>138.16999999999999</v>
      </c>
      <c r="BC895">
        <v>18.7</v>
      </c>
      <c r="BD895">
        <v>20</v>
      </c>
      <c r="BE895">
        <v>0.9</v>
      </c>
      <c r="BF895">
        <v>3500</v>
      </c>
      <c r="BG895">
        <v>82.3</v>
      </c>
      <c r="BK895" t="s">
        <v>156</v>
      </c>
      <c r="BL895" t="s">
        <v>156</v>
      </c>
      <c r="BM895" t="s">
        <v>156</v>
      </c>
      <c r="BV895" s="8">
        <v>43406</v>
      </c>
      <c r="BW895" t="s">
        <v>156</v>
      </c>
      <c r="BX895" t="s">
        <v>156</v>
      </c>
      <c r="BY895" t="s">
        <v>156</v>
      </c>
      <c r="CF895" t="s">
        <v>159</v>
      </c>
      <c r="CN895" t="s">
        <v>156</v>
      </c>
    </row>
    <row r="896" spans="1:92" x14ac:dyDescent="0.3">
      <c r="A896" t="s">
        <v>2393</v>
      </c>
      <c r="B896" t="s">
        <v>2386</v>
      </c>
      <c r="C896" t="s">
        <v>2387</v>
      </c>
      <c r="D896" t="s">
        <v>2394</v>
      </c>
      <c r="E896" t="s">
        <v>152</v>
      </c>
      <c r="F896" t="s">
        <v>153</v>
      </c>
      <c r="G896" t="s">
        <v>202</v>
      </c>
      <c r="I896" t="s">
        <v>155</v>
      </c>
      <c r="J896" t="s">
        <v>156</v>
      </c>
      <c r="U896" s="8">
        <v>43185</v>
      </c>
      <c r="V896" t="s">
        <v>2108</v>
      </c>
      <c r="W896" t="s">
        <v>2108</v>
      </c>
      <c r="X896" t="s">
        <v>1343</v>
      </c>
      <c r="Z896" t="s">
        <v>2395</v>
      </c>
      <c r="AZ896">
        <v>4.4000000000000004</v>
      </c>
      <c r="BA896">
        <v>2040</v>
      </c>
      <c r="BB896">
        <v>120</v>
      </c>
      <c r="BC896">
        <v>17.7</v>
      </c>
      <c r="BD896">
        <v>20</v>
      </c>
      <c r="BE896">
        <v>0.9</v>
      </c>
      <c r="BF896">
        <v>2700</v>
      </c>
      <c r="BG896">
        <v>83</v>
      </c>
      <c r="BK896" t="s">
        <v>156</v>
      </c>
      <c r="BL896" t="s">
        <v>156</v>
      </c>
      <c r="BM896" t="s">
        <v>156</v>
      </c>
      <c r="BV896" s="8">
        <v>43406</v>
      </c>
      <c r="BW896" t="s">
        <v>156</v>
      </c>
      <c r="BX896" t="s">
        <v>156</v>
      </c>
      <c r="BY896" t="s">
        <v>156</v>
      </c>
      <c r="CF896" t="s">
        <v>159</v>
      </c>
      <c r="CN896" t="s">
        <v>156</v>
      </c>
    </row>
    <row r="897" spans="1:92" x14ac:dyDescent="0.3">
      <c r="A897" t="s">
        <v>2396</v>
      </c>
      <c r="B897" t="s">
        <v>2386</v>
      </c>
      <c r="C897" t="s">
        <v>2387</v>
      </c>
      <c r="D897" t="s">
        <v>2397</v>
      </c>
      <c r="E897" t="s">
        <v>152</v>
      </c>
      <c r="F897" t="s">
        <v>153</v>
      </c>
      <c r="G897" t="s">
        <v>202</v>
      </c>
      <c r="I897" t="s">
        <v>155</v>
      </c>
      <c r="J897" t="s">
        <v>156</v>
      </c>
      <c r="U897" s="8">
        <v>43185</v>
      </c>
      <c r="V897" t="s">
        <v>2108</v>
      </c>
      <c r="W897" t="s">
        <v>2108</v>
      </c>
      <c r="X897" t="s">
        <v>1343</v>
      </c>
      <c r="Z897" t="s">
        <v>2395</v>
      </c>
      <c r="AZ897">
        <v>4.4000000000000004</v>
      </c>
      <c r="BA897">
        <v>2172</v>
      </c>
      <c r="BB897">
        <v>133</v>
      </c>
      <c r="BC897">
        <v>16.3</v>
      </c>
      <c r="BD897">
        <v>20</v>
      </c>
      <c r="BE897">
        <v>0.9</v>
      </c>
      <c r="BF897">
        <v>3500</v>
      </c>
      <c r="BG897">
        <v>83</v>
      </c>
      <c r="BK897" t="s">
        <v>156</v>
      </c>
      <c r="BL897" t="s">
        <v>156</v>
      </c>
      <c r="BM897" t="s">
        <v>156</v>
      </c>
      <c r="BV897" s="8">
        <v>43406</v>
      </c>
      <c r="BW897" t="s">
        <v>156</v>
      </c>
      <c r="BX897" t="s">
        <v>156</v>
      </c>
      <c r="BY897" t="s">
        <v>156</v>
      </c>
      <c r="CF897" t="s">
        <v>159</v>
      </c>
      <c r="CN897" t="s">
        <v>156</v>
      </c>
    </row>
    <row r="898" spans="1:92" x14ac:dyDescent="0.3">
      <c r="A898" t="s">
        <v>2398</v>
      </c>
      <c r="B898" t="s">
        <v>2386</v>
      </c>
      <c r="C898" t="s">
        <v>2387</v>
      </c>
      <c r="D898" t="s">
        <v>2399</v>
      </c>
      <c r="E898" t="s">
        <v>152</v>
      </c>
      <c r="F898" t="s">
        <v>153</v>
      </c>
      <c r="G898" t="s">
        <v>202</v>
      </c>
      <c r="I898" t="s">
        <v>155</v>
      </c>
      <c r="J898" t="s">
        <v>156</v>
      </c>
      <c r="U898" s="8">
        <v>43185</v>
      </c>
      <c r="V898" t="s">
        <v>2108</v>
      </c>
      <c r="W898" t="s">
        <v>2108</v>
      </c>
      <c r="X898" t="s">
        <v>1343</v>
      </c>
      <c r="Z898" t="s">
        <v>2395</v>
      </c>
      <c r="AZ898">
        <v>4.4000000000000004</v>
      </c>
      <c r="BA898">
        <v>2172</v>
      </c>
      <c r="BB898">
        <v>133</v>
      </c>
      <c r="BC898">
        <v>16.3</v>
      </c>
      <c r="BD898">
        <v>20</v>
      </c>
      <c r="BE898">
        <v>0.9</v>
      </c>
      <c r="BF898">
        <v>4000</v>
      </c>
      <c r="BG898">
        <v>83</v>
      </c>
      <c r="BK898" t="s">
        <v>156</v>
      </c>
      <c r="BL898" t="s">
        <v>156</v>
      </c>
      <c r="BM898" t="s">
        <v>156</v>
      </c>
      <c r="BV898" s="8">
        <v>43406</v>
      </c>
      <c r="BW898" t="s">
        <v>156</v>
      </c>
      <c r="BX898" t="s">
        <v>156</v>
      </c>
      <c r="BY898" t="s">
        <v>156</v>
      </c>
      <c r="CF898" t="s">
        <v>159</v>
      </c>
      <c r="CN898" t="s">
        <v>156</v>
      </c>
    </row>
    <row r="899" spans="1:92" x14ac:dyDescent="0.3">
      <c r="A899" t="s">
        <v>2400</v>
      </c>
      <c r="B899" t="s">
        <v>2386</v>
      </c>
      <c r="C899" t="s">
        <v>2387</v>
      </c>
      <c r="D899" t="s">
        <v>2401</v>
      </c>
      <c r="E899" t="s">
        <v>152</v>
      </c>
      <c r="F899" t="s">
        <v>153</v>
      </c>
      <c r="G899" t="s">
        <v>202</v>
      </c>
      <c r="I899" t="s">
        <v>155</v>
      </c>
      <c r="J899" t="s">
        <v>162</v>
      </c>
      <c r="L899">
        <v>2172</v>
      </c>
      <c r="M899">
        <v>133.25</v>
      </c>
      <c r="N899">
        <v>16.3</v>
      </c>
      <c r="O899">
        <v>6.91</v>
      </c>
      <c r="P899">
        <v>0.95720000000000005</v>
      </c>
      <c r="Q899">
        <v>3012</v>
      </c>
      <c r="R899">
        <v>81.8</v>
      </c>
      <c r="S899">
        <v>5</v>
      </c>
      <c r="T899">
        <v>50000</v>
      </c>
      <c r="U899" s="8">
        <v>43185</v>
      </c>
      <c r="V899" t="s">
        <v>2108</v>
      </c>
      <c r="W899" t="s">
        <v>2108</v>
      </c>
      <c r="X899" t="s">
        <v>1343</v>
      </c>
      <c r="Z899" t="s">
        <v>2395</v>
      </c>
      <c r="AP899">
        <v>90</v>
      </c>
      <c r="AR899">
        <v>1.1599999999999999</v>
      </c>
      <c r="AS899">
        <v>1.38</v>
      </c>
      <c r="AZ899">
        <v>4.4000000000000004</v>
      </c>
      <c r="BA899">
        <v>2172</v>
      </c>
      <c r="BB899">
        <v>133</v>
      </c>
      <c r="BC899">
        <v>16.3</v>
      </c>
      <c r="BD899">
        <v>20</v>
      </c>
      <c r="BE899">
        <v>0.9</v>
      </c>
      <c r="BF899">
        <v>3000</v>
      </c>
      <c r="BG899">
        <v>83</v>
      </c>
      <c r="BK899" t="s">
        <v>156</v>
      </c>
      <c r="BL899" t="s">
        <v>156</v>
      </c>
      <c r="BM899" t="s">
        <v>156</v>
      </c>
      <c r="BV899" s="8">
        <v>43406</v>
      </c>
      <c r="BW899" t="s">
        <v>156</v>
      </c>
      <c r="BX899" t="s">
        <v>156</v>
      </c>
      <c r="BY899" t="s">
        <v>156</v>
      </c>
      <c r="CF899" t="s">
        <v>159</v>
      </c>
      <c r="CN899" t="s">
        <v>156</v>
      </c>
    </row>
    <row r="900" spans="1:92" x14ac:dyDescent="0.3">
      <c r="A900" t="s">
        <v>2402</v>
      </c>
      <c r="B900" t="s">
        <v>2386</v>
      </c>
      <c r="C900" t="s">
        <v>2387</v>
      </c>
      <c r="D900" t="s">
        <v>2403</v>
      </c>
      <c r="E900" t="s">
        <v>152</v>
      </c>
      <c r="F900" t="s">
        <v>153</v>
      </c>
      <c r="G900" t="s">
        <v>202</v>
      </c>
      <c r="I900" t="s">
        <v>155</v>
      </c>
      <c r="J900" t="s">
        <v>156</v>
      </c>
      <c r="U900" s="8">
        <v>43185</v>
      </c>
      <c r="V900" t="s">
        <v>157</v>
      </c>
      <c r="W900" t="s">
        <v>157</v>
      </c>
      <c r="X900" t="s">
        <v>1343</v>
      </c>
      <c r="Z900" t="s">
        <v>2389</v>
      </c>
      <c r="AZ900">
        <v>4.4000000000000004</v>
      </c>
      <c r="BA900">
        <v>2439.98</v>
      </c>
      <c r="BB900">
        <v>130.62</v>
      </c>
      <c r="BC900">
        <v>18.68</v>
      </c>
      <c r="BD900">
        <v>20</v>
      </c>
      <c r="BE900">
        <v>0.9</v>
      </c>
      <c r="BF900">
        <v>3500</v>
      </c>
      <c r="BG900">
        <v>82.3</v>
      </c>
      <c r="BK900" t="s">
        <v>156</v>
      </c>
      <c r="BL900" t="s">
        <v>156</v>
      </c>
      <c r="BM900" t="s">
        <v>156</v>
      </c>
      <c r="BV900" s="8">
        <v>43406</v>
      </c>
      <c r="BW900" t="s">
        <v>156</v>
      </c>
      <c r="BX900" t="s">
        <v>156</v>
      </c>
      <c r="BY900" t="s">
        <v>156</v>
      </c>
      <c r="CF900" t="s">
        <v>159</v>
      </c>
      <c r="CN900" t="s">
        <v>156</v>
      </c>
    </row>
    <row r="901" spans="1:92" x14ac:dyDescent="0.3">
      <c r="A901" t="s">
        <v>2404</v>
      </c>
      <c r="B901" t="s">
        <v>2386</v>
      </c>
      <c r="C901" t="s">
        <v>2387</v>
      </c>
      <c r="D901" t="s">
        <v>2405</v>
      </c>
      <c r="E901" t="s">
        <v>152</v>
      </c>
      <c r="F901" t="s">
        <v>153</v>
      </c>
      <c r="G901" t="s">
        <v>202</v>
      </c>
      <c r="I901" t="s">
        <v>155</v>
      </c>
      <c r="J901" t="s">
        <v>156</v>
      </c>
      <c r="U901" s="8">
        <v>43185</v>
      </c>
      <c r="V901" t="s">
        <v>2108</v>
      </c>
      <c r="W901" t="s">
        <v>2108</v>
      </c>
      <c r="X901" t="s">
        <v>1343</v>
      </c>
      <c r="Z901" t="s">
        <v>2395</v>
      </c>
      <c r="AZ901">
        <v>4.4000000000000004</v>
      </c>
      <c r="BA901">
        <v>2172</v>
      </c>
      <c r="BB901">
        <v>133</v>
      </c>
      <c r="BC901">
        <v>16.3</v>
      </c>
      <c r="BD901">
        <v>20</v>
      </c>
      <c r="BE901">
        <v>0.9</v>
      </c>
      <c r="BF901">
        <v>4000</v>
      </c>
      <c r="BG901">
        <v>83</v>
      </c>
      <c r="BK901" t="s">
        <v>156</v>
      </c>
      <c r="BL901" t="s">
        <v>156</v>
      </c>
      <c r="BM901" t="s">
        <v>156</v>
      </c>
      <c r="BV901" s="8">
        <v>43406</v>
      </c>
      <c r="BW901" t="s">
        <v>156</v>
      </c>
      <c r="BX901" t="s">
        <v>156</v>
      </c>
      <c r="BY901" t="s">
        <v>156</v>
      </c>
      <c r="CF901" t="s">
        <v>159</v>
      </c>
      <c r="CN901" t="s">
        <v>156</v>
      </c>
    </row>
    <row r="902" spans="1:92" x14ac:dyDescent="0.3">
      <c r="A902" t="s">
        <v>2406</v>
      </c>
      <c r="B902" t="s">
        <v>2386</v>
      </c>
      <c r="C902" t="s">
        <v>2387</v>
      </c>
      <c r="D902" t="s">
        <v>2407</v>
      </c>
      <c r="E902" t="s">
        <v>152</v>
      </c>
      <c r="F902" t="s">
        <v>153</v>
      </c>
      <c r="G902" t="s">
        <v>202</v>
      </c>
      <c r="I902" t="s">
        <v>155</v>
      </c>
      <c r="J902" t="s">
        <v>156</v>
      </c>
      <c r="U902" s="8">
        <v>43185</v>
      </c>
      <c r="V902" t="s">
        <v>2108</v>
      </c>
      <c r="W902" t="s">
        <v>2108</v>
      </c>
      <c r="X902" t="s">
        <v>1343</v>
      </c>
      <c r="Z902" t="s">
        <v>2395</v>
      </c>
      <c r="AZ902">
        <v>4.4000000000000004</v>
      </c>
      <c r="BA902">
        <v>2172</v>
      </c>
      <c r="BB902">
        <v>133</v>
      </c>
      <c r="BC902">
        <v>16.3</v>
      </c>
      <c r="BD902">
        <v>20</v>
      </c>
      <c r="BE902">
        <v>0.9</v>
      </c>
      <c r="BF902">
        <v>5000</v>
      </c>
      <c r="BG902">
        <v>83</v>
      </c>
      <c r="BK902" t="s">
        <v>156</v>
      </c>
      <c r="BL902" t="s">
        <v>156</v>
      </c>
      <c r="BM902" t="s">
        <v>156</v>
      </c>
      <c r="BV902" s="8">
        <v>43406</v>
      </c>
      <c r="BW902" t="s">
        <v>156</v>
      </c>
      <c r="BX902" t="s">
        <v>156</v>
      </c>
      <c r="BY902" t="s">
        <v>156</v>
      </c>
      <c r="CF902" t="s">
        <v>159</v>
      </c>
      <c r="CN902" t="s">
        <v>156</v>
      </c>
    </row>
    <row r="903" spans="1:92" x14ac:dyDescent="0.3">
      <c r="A903" t="s">
        <v>2408</v>
      </c>
      <c r="B903" t="s">
        <v>2386</v>
      </c>
      <c r="C903" t="s">
        <v>2387</v>
      </c>
      <c r="D903" t="s">
        <v>2409</v>
      </c>
      <c r="E903" t="s">
        <v>152</v>
      </c>
      <c r="F903" t="s">
        <v>153</v>
      </c>
      <c r="G903" t="s">
        <v>202</v>
      </c>
      <c r="I903" t="s">
        <v>155</v>
      </c>
      <c r="J903" t="s">
        <v>162</v>
      </c>
      <c r="L903">
        <v>2557</v>
      </c>
      <c r="M903">
        <v>140.03</v>
      </c>
      <c r="N903">
        <v>18.260000000000002</v>
      </c>
      <c r="O903">
        <v>12.15</v>
      </c>
      <c r="P903">
        <v>0.94079999999999997</v>
      </c>
      <c r="Q903">
        <v>3023</v>
      </c>
      <c r="R903">
        <v>82.1</v>
      </c>
      <c r="S903">
        <v>5</v>
      </c>
      <c r="T903">
        <v>50000</v>
      </c>
      <c r="U903" s="8">
        <v>43185</v>
      </c>
      <c r="V903" t="s">
        <v>157</v>
      </c>
      <c r="W903" t="s">
        <v>157</v>
      </c>
      <c r="X903" t="s">
        <v>1343</v>
      </c>
      <c r="Z903" t="s">
        <v>2392</v>
      </c>
      <c r="AP903">
        <v>88.7</v>
      </c>
      <c r="AR903">
        <v>1.37</v>
      </c>
      <c r="AS903">
        <v>1.18</v>
      </c>
      <c r="AZ903">
        <v>4.4000000000000004</v>
      </c>
      <c r="BA903">
        <v>2583.7800000000002</v>
      </c>
      <c r="BB903">
        <v>138.16999999999999</v>
      </c>
      <c r="BC903">
        <v>18.7</v>
      </c>
      <c r="BD903">
        <v>20</v>
      </c>
      <c r="BE903">
        <v>0.9</v>
      </c>
      <c r="BF903">
        <v>3000</v>
      </c>
      <c r="BG903">
        <v>82.3</v>
      </c>
      <c r="BK903" t="s">
        <v>156</v>
      </c>
      <c r="BL903" t="s">
        <v>156</v>
      </c>
      <c r="BM903" t="s">
        <v>156</v>
      </c>
      <c r="BV903" s="8">
        <v>43406</v>
      </c>
      <c r="BW903" t="s">
        <v>156</v>
      </c>
      <c r="BX903" t="s">
        <v>156</v>
      </c>
      <c r="BY903" t="s">
        <v>156</v>
      </c>
      <c r="CF903" t="s">
        <v>159</v>
      </c>
      <c r="CN903" t="s">
        <v>156</v>
      </c>
    </row>
    <row r="904" spans="1:92" x14ac:dyDescent="0.3">
      <c r="A904" t="s">
        <v>2410</v>
      </c>
      <c r="B904" t="s">
        <v>2386</v>
      </c>
      <c r="C904" t="s">
        <v>2387</v>
      </c>
      <c r="D904" t="s">
        <v>2411</v>
      </c>
      <c r="E904" t="s">
        <v>152</v>
      </c>
      <c r="F904" t="s">
        <v>153</v>
      </c>
      <c r="G904" t="s">
        <v>202</v>
      </c>
      <c r="I904" t="s">
        <v>155</v>
      </c>
      <c r="J904" t="s">
        <v>156</v>
      </c>
      <c r="U904" s="8">
        <v>43185</v>
      </c>
      <c r="V904" t="s">
        <v>157</v>
      </c>
      <c r="W904" t="s">
        <v>157</v>
      </c>
      <c r="X904" t="s">
        <v>1343</v>
      </c>
      <c r="Z904" t="s">
        <v>2389</v>
      </c>
      <c r="AZ904">
        <v>4.4000000000000004</v>
      </c>
      <c r="BA904">
        <v>2521.5500000000002</v>
      </c>
      <c r="BB904">
        <v>136.30000000000001</v>
      </c>
      <c r="BC904">
        <v>18.5</v>
      </c>
      <c r="BD904">
        <v>20</v>
      </c>
      <c r="BE904">
        <v>0.9</v>
      </c>
      <c r="BF904">
        <v>4500</v>
      </c>
      <c r="BG904">
        <v>82.3</v>
      </c>
      <c r="BK904" t="s">
        <v>156</v>
      </c>
      <c r="BL904" t="s">
        <v>156</v>
      </c>
      <c r="BM904" t="s">
        <v>156</v>
      </c>
      <c r="BV904" s="8">
        <v>43406</v>
      </c>
      <c r="BW904" t="s">
        <v>156</v>
      </c>
      <c r="BX904" t="s">
        <v>156</v>
      </c>
      <c r="BY904" t="s">
        <v>156</v>
      </c>
      <c r="CF904" t="s">
        <v>159</v>
      </c>
      <c r="CN904" t="s">
        <v>156</v>
      </c>
    </row>
    <row r="905" spans="1:92" x14ac:dyDescent="0.3">
      <c r="A905" t="s">
        <v>2412</v>
      </c>
      <c r="B905" t="s">
        <v>2386</v>
      </c>
      <c r="C905" t="s">
        <v>2387</v>
      </c>
      <c r="D905" t="s">
        <v>2413</v>
      </c>
      <c r="E905" t="s">
        <v>152</v>
      </c>
      <c r="F905" t="s">
        <v>153</v>
      </c>
      <c r="G905" t="s">
        <v>202</v>
      </c>
      <c r="I905" t="s">
        <v>155</v>
      </c>
      <c r="J905" t="s">
        <v>156</v>
      </c>
      <c r="U905" s="8">
        <v>43185</v>
      </c>
      <c r="V905" t="s">
        <v>157</v>
      </c>
      <c r="W905" t="s">
        <v>157</v>
      </c>
      <c r="X905" t="s">
        <v>1343</v>
      </c>
      <c r="Z905" t="s">
        <v>2392</v>
      </c>
      <c r="AZ905">
        <v>4.4000000000000004</v>
      </c>
      <c r="BA905">
        <v>2685.58</v>
      </c>
      <c r="BB905">
        <v>142.85</v>
      </c>
      <c r="BC905">
        <v>18.8</v>
      </c>
      <c r="BD905">
        <v>20</v>
      </c>
      <c r="BE905">
        <v>0.9</v>
      </c>
      <c r="BF905">
        <v>4500</v>
      </c>
      <c r="BG905">
        <v>82.3</v>
      </c>
      <c r="BK905" t="s">
        <v>156</v>
      </c>
      <c r="BL905" t="s">
        <v>156</v>
      </c>
      <c r="BM905" t="s">
        <v>156</v>
      </c>
      <c r="BV905" s="8">
        <v>43406</v>
      </c>
      <c r="BW905" t="s">
        <v>156</v>
      </c>
      <c r="BX905" t="s">
        <v>156</v>
      </c>
      <c r="BY905" t="s">
        <v>156</v>
      </c>
      <c r="CF905" t="s">
        <v>159</v>
      </c>
      <c r="CN905" t="s">
        <v>156</v>
      </c>
    </row>
    <row r="906" spans="1:92" x14ac:dyDescent="0.3">
      <c r="A906" t="s">
        <v>2414</v>
      </c>
      <c r="B906" t="s">
        <v>2386</v>
      </c>
      <c r="C906" t="s">
        <v>2387</v>
      </c>
      <c r="D906" t="s">
        <v>2415</v>
      </c>
      <c r="E906" t="s">
        <v>152</v>
      </c>
      <c r="F906" t="s">
        <v>153</v>
      </c>
      <c r="G906" t="s">
        <v>202</v>
      </c>
      <c r="I906" t="s">
        <v>155</v>
      </c>
      <c r="J906" t="s">
        <v>156</v>
      </c>
      <c r="U906" s="8">
        <v>43185</v>
      </c>
      <c r="V906" t="s">
        <v>2108</v>
      </c>
      <c r="W906" t="s">
        <v>2108</v>
      </c>
      <c r="X906" t="s">
        <v>1343</v>
      </c>
      <c r="Z906" t="s">
        <v>2395</v>
      </c>
      <c r="AZ906">
        <v>4.4000000000000004</v>
      </c>
      <c r="BA906">
        <v>2172</v>
      </c>
      <c r="BB906">
        <v>133</v>
      </c>
      <c r="BC906">
        <v>16.3</v>
      </c>
      <c r="BD906">
        <v>20</v>
      </c>
      <c r="BE906">
        <v>0.9</v>
      </c>
      <c r="BF906">
        <v>3500</v>
      </c>
      <c r="BG906">
        <v>83</v>
      </c>
      <c r="BK906" t="s">
        <v>156</v>
      </c>
      <c r="BL906" t="s">
        <v>156</v>
      </c>
      <c r="BM906" t="s">
        <v>156</v>
      </c>
      <c r="BV906" s="8">
        <v>43406</v>
      </c>
      <c r="BW906" t="s">
        <v>156</v>
      </c>
      <c r="BX906" t="s">
        <v>156</v>
      </c>
      <c r="BY906" t="s">
        <v>156</v>
      </c>
      <c r="CF906" t="s">
        <v>159</v>
      </c>
      <c r="CN906" t="s">
        <v>156</v>
      </c>
    </row>
    <row r="907" spans="1:92" x14ac:dyDescent="0.3">
      <c r="A907" t="s">
        <v>2416</v>
      </c>
      <c r="B907" t="s">
        <v>2386</v>
      </c>
      <c r="C907" t="s">
        <v>2387</v>
      </c>
      <c r="D907" t="s">
        <v>2417</v>
      </c>
      <c r="E907" t="s">
        <v>152</v>
      </c>
      <c r="F907" t="s">
        <v>153</v>
      </c>
      <c r="G907" t="s">
        <v>202</v>
      </c>
      <c r="I907" t="s">
        <v>155</v>
      </c>
      <c r="J907" t="s">
        <v>156</v>
      </c>
      <c r="U907" s="8">
        <v>43185</v>
      </c>
      <c r="V907" t="s">
        <v>2108</v>
      </c>
      <c r="W907" t="s">
        <v>2108</v>
      </c>
      <c r="X907" t="s">
        <v>1343</v>
      </c>
      <c r="Z907" t="s">
        <v>2395</v>
      </c>
      <c r="AZ907">
        <v>4.4000000000000004</v>
      </c>
      <c r="BA907">
        <v>2172</v>
      </c>
      <c r="BB907">
        <v>133</v>
      </c>
      <c r="BC907">
        <v>16.3</v>
      </c>
      <c r="BD907">
        <v>20</v>
      </c>
      <c r="BE907">
        <v>0.9</v>
      </c>
      <c r="BF907">
        <v>5000</v>
      </c>
      <c r="BG907">
        <v>83</v>
      </c>
      <c r="BK907" t="s">
        <v>156</v>
      </c>
      <c r="BL907" t="s">
        <v>156</v>
      </c>
      <c r="BM907" t="s">
        <v>156</v>
      </c>
      <c r="BV907" s="8">
        <v>43406</v>
      </c>
      <c r="BW907" t="s">
        <v>156</v>
      </c>
      <c r="BX907" t="s">
        <v>156</v>
      </c>
      <c r="BY907" t="s">
        <v>156</v>
      </c>
      <c r="CF907" t="s">
        <v>159</v>
      </c>
      <c r="CN907" t="s">
        <v>156</v>
      </c>
    </row>
    <row r="908" spans="1:92" x14ac:dyDescent="0.3">
      <c r="A908" t="s">
        <v>2418</v>
      </c>
      <c r="B908" t="s">
        <v>2386</v>
      </c>
      <c r="C908" t="s">
        <v>2387</v>
      </c>
      <c r="D908" t="s">
        <v>2419</v>
      </c>
      <c r="E908" t="s">
        <v>152</v>
      </c>
      <c r="F908" t="s">
        <v>153</v>
      </c>
      <c r="G908" t="s">
        <v>202</v>
      </c>
      <c r="I908" t="s">
        <v>155</v>
      </c>
      <c r="J908" t="s">
        <v>162</v>
      </c>
      <c r="L908">
        <v>2502</v>
      </c>
      <c r="M908">
        <v>132.1</v>
      </c>
      <c r="N908">
        <v>18.940000000000001</v>
      </c>
      <c r="O908">
        <v>11.86</v>
      </c>
      <c r="P908">
        <v>0.93700000000000006</v>
      </c>
      <c r="Q908">
        <v>3029</v>
      </c>
      <c r="R908">
        <v>82.6</v>
      </c>
      <c r="S908">
        <v>5</v>
      </c>
      <c r="T908">
        <v>50000</v>
      </c>
      <c r="U908" s="8">
        <v>43185</v>
      </c>
      <c r="V908" t="s">
        <v>157</v>
      </c>
      <c r="W908" t="s">
        <v>157</v>
      </c>
      <c r="X908" t="s">
        <v>1343</v>
      </c>
      <c r="Z908" t="s">
        <v>2389</v>
      </c>
      <c r="AP908">
        <v>88.8</v>
      </c>
      <c r="AR908">
        <v>1.34</v>
      </c>
      <c r="AS908">
        <v>1.19</v>
      </c>
      <c r="AZ908">
        <v>4.4000000000000004</v>
      </c>
      <c r="BA908">
        <v>2439.98</v>
      </c>
      <c r="BB908">
        <v>130.62</v>
      </c>
      <c r="BC908">
        <v>18.68</v>
      </c>
      <c r="BD908">
        <v>20</v>
      </c>
      <c r="BE908">
        <v>0.9</v>
      </c>
      <c r="BF908">
        <v>3000</v>
      </c>
      <c r="BG908">
        <v>82.3</v>
      </c>
      <c r="BK908" t="s">
        <v>156</v>
      </c>
      <c r="BL908" t="s">
        <v>156</v>
      </c>
      <c r="BM908" t="s">
        <v>156</v>
      </c>
      <c r="BV908" s="8">
        <v>43406</v>
      </c>
      <c r="BW908" t="s">
        <v>156</v>
      </c>
      <c r="BX908" t="s">
        <v>156</v>
      </c>
      <c r="BY908" t="s">
        <v>156</v>
      </c>
      <c r="CF908" t="s">
        <v>159</v>
      </c>
      <c r="CN908" t="s">
        <v>156</v>
      </c>
    </row>
    <row r="909" spans="1:92" x14ac:dyDescent="0.3">
      <c r="A909" t="s">
        <v>2420</v>
      </c>
      <c r="B909" t="s">
        <v>2386</v>
      </c>
      <c r="C909" t="s">
        <v>2387</v>
      </c>
      <c r="D909" t="s">
        <v>2421</v>
      </c>
      <c r="E909" t="s">
        <v>152</v>
      </c>
      <c r="F909" t="s">
        <v>153</v>
      </c>
      <c r="G909" t="s">
        <v>202</v>
      </c>
      <c r="I909" t="s">
        <v>155</v>
      </c>
      <c r="J909" t="s">
        <v>156</v>
      </c>
      <c r="U909" s="8">
        <v>43185</v>
      </c>
      <c r="V909" t="s">
        <v>157</v>
      </c>
      <c r="W909" t="s">
        <v>157</v>
      </c>
      <c r="X909" t="s">
        <v>1343</v>
      </c>
      <c r="Z909" t="s">
        <v>2389</v>
      </c>
      <c r="AZ909">
        <v>4.4000000000000004</v>
      </c>
      <c r="BA909">
        <v>2521.5500000000002</v>
      </c>
      <c r="BB909">
        <v>136.30000000000001</v>
      </c>
      <c r="BC909">
        <v>18.5</v>
      </c>
      <c r="BD909">
        <v>20</v>
      </c>
      <c r="BE909">
        <v>0.9</v>
      </c>
      <c r="BF909">
        <v>4000</v>
      </c>
      <c r="BG909">
        <v>82.3</v>
      </c>
      <c r="BK909" t="s">
        <v>156</v>
      </c>
      <c r="BL909" t="s">
        <v>156</v>
      </c>
      <c r="BM909" t="s">
        <v>156</v>
      </c>
      <c r="BV909" s="8">
        <v>43406</v>
      </c>
      <c r="BW909" t="s">
        <v>156</v>
      </c>
      <c r="BX909" t="s">
        <v>156</v>
      </c>
      <c r="BY909" t="s">
        <v>156</v>
      </c>
      <c r="CF909" t="s">
        <v>159</v>
      </c>
      <c r="CN909" t="s">
        <v>156</v>
      </c>
    </row>
    <row r="910" spans="1:92" x14ac:dyDescent="0.3">
      <c r="A910" t="s">
        <v>2422</v>
      </c>
      <c r="B910" t="s">
        <v>2386</v>
      </c>
      <c r="C910" t="s">
        <v>2387</v>
      </c>
      <c r="D910" t="s">
        <v>2423</v>
      </c>
      <c r="E910" t="s">
        <v>152</v>
      </c>
      <c r="F910" t="s">
        <v>153</v>
      </c>
      <c r="G910" t="s">
        <v>202</v>
      </c>
      <c r="I910" t="s">
        <v>155</v>
      </c>
      <c r="J910" t="s">
        <v>156</v>
      </c>
      <c r="U910" s="8">
        <v>43185</v>
      </c>
      <c r="V910" t="s">
        <v>157</v>
      </c>
      <c r="W910" t="s">
        <v>157</v>
      </c>
      <c r="X910" t="s">
        <v>1343</v>
      </c>
      <c r="Z910" t="s">
        <v>2392</v>
      </c>
      <c r="AZ910">
        <v>4.4000000000000004</v>
      </c>
      <c r="BA910">
        <v>2685.58</v>
      </c>
      <c r="BB910">
        <v>142.85</v>
      </c>
      <c r="BC910">
        <v>18.8</v>
      </c>
      <c r="BD910">
        <v>20</v>
      </c>
      <c r="BE910">
        <v>0.9</v>
      </c>
      <c r="BF910">
        <v>4000</v>
      </c>
      <c r="BG910">
        <v>82.3</v>
      </c>
      <c r="BK910" t="s">
        <v>156</v>
      </c>
      <c r="BL910" t="s">
        <v>156</v>
      </c>
      <c r="BM910" t="s">
        <v>156</v>
      </c>
      <c r="BV910" s="8">
        <v>43406</v>
      </c>
      <c r="BW910" t="s">
        <v>156</v>
      </c>
      <c r="BX910" t="s">
        <v>156</v>
      </c>
      <c r="BY910" t="s">
        <v>156</v>
      </c>
      <c r="CF910" t="s">
        <v>159</v>
      </c>
      <c r="CN910" t="s">
        <v>156</v>
      </c>
    </row>
    <row r="911" spans="1:92" x14ac:dyDescent="0.3">
      <c r="A911" t="s">
        <v>2424</v>
      </c>
      <c r="B911" t="s">
        <v>2386</v>
      </c>
      <c r="C911" t="s">
        <v>2387</v>
      </c>
      <c r="D911" t="s">
        <v>2425</v>
      </c>
      <c r="E911" t="s">
        <v>152</v>
      </c>
      <c r="F911" t="s">
        <v>153</v>
      </c>
      <c r="G911" t="s">
        <v>202</v>
      </c>
      <c r="I911" t="s">
        <v>155</v>
      </c>
      <c r="J911" t="s">
        <v>156</v>
      </c>
      <c r="U911" s="8">
        <v>43185</v>
      </c>
      <c r="V911" t="s">
        <v>157</v>
      </c>
      <c r="W911" t="s">
        <v>157</v>
      </c>
      <c r="X911" t="s">
        <v>1343</v>
      </c>
      <c r="Z911" t="s">
        <v>2392</v>
      </c>
      <c r="AZ911">
        <v>4.4000000000000004</v>
      </c>
      <c r="BA911">
        <v>2705.7</v>
      </c>
      <c r="BB911">
        <v>143.91999999999999</v>
      </c>
      <c r="BC911">
        <v>18.8</v>
      </c>
      <c r="BD911">
        <v>20</v>
      </c>
      <c r="BE911">
        <v>0.9</v>
      </c>
      <c r="BF911">
        <v>5000</v>
      </c>
      <c r="BG911">
        <v>82.3</v>
      </c>
      <c r="BK911" t="s">
        <v>156</v>
      </c>
      <c r="BL911" t="s">
        <v>156</v>
      </c>
      <c r="BM911" t="s">
        <v>156</v>
      </c>
      <c r="BV911" s="8">
        <v>43406</v>
      </c>
      <c r="BW911" t="s">
        <v>156</v>
      </c>
      <c r="BX911" t="s">
        <v>156</v>
      </c>
      <c r="BY911" t="s">
        <v>156</v>
      </c>
      <c r="CF911" t="s">
        <v>159</v>
      </c>
      <c r="CN911" t="s">
        <v>156</v>
      </c>
    </row>
    <row r="912" spans="1:92" x14ac:dyDescent="0.3">
      <c r="A912" t="s">
        <v>2426</v>
      </c>
      <c r="B912" t="s">
        <v>2386</v>
      </c>
      <c r="C912" t="s">
        <v>2387</v>
      </c>
      <c r="D912" t="s">
        <v>2427</v>
      </c>
      <c r="E912" t="s">
        <v>152</v>
      </c>
      <c r="F912" t="s">
        <v>153</v>
      </c>
      <c r="G912" t="s">
        <v>202</v>
      </c>
      <c r="I912" t="s">
        <v>155</v>
      </c>
      <c r="J912" t="s">
        <v>162</v>
      </c>
      <c r="L912">
        <v>1929</v>
      </c>
      <c r="M912">
        <v>109</v>
      </c>
      <c r="N912">
        <v>17.7</v>
      </c>
      <c r="O912">
        <v>17.899999999999999</v>
      </c>
      <c r="P912">
        <v>0.95569999999999999</v>
      </c>
      <c r="Q912">
        <v>2655</v>
      </c>
      <c r="R912">
        <v>81.599999999999994</v>
      </c>
      <c r="S912">
        <v>5</v>
      </c>
      <c r="T912">
        <v>50000</v>
      </c>
      <c r="U912" s="8">
        <v>43185</v>
      </c>
      <c r="V912" t="s">
        <v>2108</v>
      </c>
      <c r="W912" t="s">
        <v>2108</v>
      </c>
      <c r="X912" t="s">
        <v>1343</v>
      </c>
      <c r="Z912" t="s">
        <v>2395</v>
      </c>
      <c r="AP912">
        <v>84.9</v>
      </c>
      <c r="AR912">
        <v>1.25</v>
      </c>
      <c r="AS912">
        <v>1.4</v>
      </c>
      <c r="AZ912">
        <v>4.4000000000000004</v>
      </c>
      <c r="BA912">
        <v>2040</v>
      </c>
      <c r="BB912">
        <v>120</v>
      </c>
      <c r="BC912">
        <v>17.7</v>
      </c>
      <c r="BD912">
        <v>20</v>
      </c>
      <c r="BE912">
        <v>0.9</v>
      </c>
      <c r="BF912">
        <v>2700</v>
      </c>
      <c r="BG912">
        <v>83</v>
      </c>
      <c r="BK912" t="s">
        <v>156</v>
      </c>
      <c r="BL912" t="s">
        <v>156</v>
      </c>
      <c r="BM912" t="s">
        <v>156</v>
      </c>
      <c r="BV912" s="8">
        <v>43406</v>
      </c>
      <c r="BW912" t="s">
        <v>156</v>
      </c>
      <c r="BX912" t="s">
        <v>156</v>
      </c>
      <c r="BY912" t="s">
        <v>156</v>
      </c>
      <c r="CF912" t="s">
        <v>159</v>
      </c>
      <c r="CN912" t="s">
        <v>156</v>
      </c>
    </row>
    <row r="913" spans="1:92" x14ac:dyDescent="0.3">
      <c r="A913" t="s">
        <v>2428</v>
      </c>
      <c r="B913" t="s">
        <v>2386</v>
      </c>
      <c r="C913" t="s">
        <v>2387</v>
      </c>
      <c r="D913" t="s">
        <v>2429</v>
      </c>
      <c r="E913" t="s">
        <v>152</v>
      </c>
      <c r="F913" t="s">
        <v>153</v>
      </c>
      <c r="G913" t="s">
        <v>202</v>
      </c>
      <c r="I913" t="s">
        <v>155</v>
      </c>
      <c r="J913" t="s">
        <v>156</v>
      </c>
      <c r="U913" s="8">
        <v>43185</v>
      </c>
      <c r="V913" t="s">
        <v>2108</v>
      </c>
      <c r="W913" t="s">
        <v>2108</v>
      </c>
      <c r="X913" t="s">
        <v>1343</v>
      </c>
      <c r="Z913" t="s">
        <v>2395</v>
      </c>
      <c r="AZ913">
        <v>4.4000000000000004</v>
      </c>
      <c r="BA913">
        <v>2172</v>
      </c>
      <c r="BB913">
        <v>133</v>
      </c>
      <c r="BC913">
        <v>16.3</v>
      </c>
      <c r="BD913">
        <v>20</v>
      </c>
      <c r="BE913">
        <v>0.9</v>
      </c>
      <c r="BF913">
        <v>4500</v>
      </c>
      <c r="BG913">
        <v>83</v>
      </c>
      <c r="BK913" t="s">
        <v>156</v>
      </c>
      <c r="BL913" t="s">
        <v>156</v>
      </c>
      <c r="BM913" t="s">
        <v>156</v>
      </c>
      <c r="BV913" s="8">
        <v>43406</v>
      </c>
      <c r="BW913" t="s">
        <v>156</v>
      </c>
      <c r="BX913" t="s">
        <v>156</v>
      </c>
      <c r="BY913" t="s">
        <v>156</v>
      </c>
      <c r="CF913" t="s">
        <v>159</v>
      </c>
      <c r="CN913" t="s">
        <v>156</v>
      </c>
    </row>
    <row r="914" spans="1:92" x14ac:dyDescent="0.3">
      <c r="A914" t="s">
        <v>2430</v>
      </c>
      <c r="B914" t="s">
        <v>2386</v>
      </c>
      <c r="C914" t="s">
        <v>2387</v>
      </c>
      <c r="D914" t="s">
        <v>2431</v>
      </c>
      <c r="E914" t="s">
        <v>152</v>
      </c>
      <c r="F914" t="s">
        <v>153</v>
      </c>
      <c r="G914" t="s">
        <v>202</v>
      </c>
      <c r="I914" t="s">
        <v>155</v>
      </c>
      <c r="J914" t="s">
        <v>156</v>
      </c>
      <c r="U914" s="8">
        <v>43185</v>
      </c>
      <c r="V914" t="s">
        <v>2108</v>
      </c>
      <c r="W914" t="s">
        <v>2108</v>
      </c>
      <c r="X914" t="s">
        <v>1343</v>
      </c>
      <c r="Z914" t="s">
        <v>2395</v>
      </c>
      <c r="AZ914">
        <v>4.4000000000000004</v>
      </c>
      <c r="BA914">
        <v>2172</v>
      </c>
      <c r="BB914">
        <v>133</v>
      </c>
      <c r="BC914">
        <v>16.3</v>
      </c>
      <c r="BD914">
        <v>20</v>
      </c>
      <c r="BE914">
        <v>0.9</v>
      </c>
      <c r="BF914">
        <v>4500</v>
      </c>
      <c r="BG914">
        <v>83</v>
      </c>
      <c r="BK914" t="s">
        <v>156</v>
      </c>
      <c r="BL914" t="s">
        <v>156</v>
      </c>
      <c r="BM914" t="s">
        <v>156</v>
      </c>
      <c r="BV914" s="8">
        <v>43406</v>
      </c>
      <c r="BW914" t="s">
        <v>156</v>
      </c>
      <c r="BX914" t="s">
        <v>156</v>
      </c>
      <c r="BY914" t="s">
        <v>156</v>
      </c>
      <c r="CF914" t="s">
        <v>159</v>
      </c>
      <c r="CN914" t="s">
        <v>156</v>
      </c>
    </row>
    <row r="915" spans="1:92" x14ac:dyDescent="0.3">
      <c r="A915" t="s">
        <v>2432</v>
      </c>
      <c r="B915" t="s">
        <v>2386</v>
      </c>
      <c r="C915" t="s">
        <v>2387</v>
      </c>
      <c r="D915" t="s">
        <v>2433</v>
      </c>
      <c r="E915" t="s">
        <v>152</v>
      </c>
      <c r="F915" t="s">
        <v>153</v>
      </c>
      <c r="G915" t="s">
        <v>202</v>
      </c>
      <c r="I915" t="s">
        <v>155</v>
      </c>
      <c r="J915" t="s">
        <v>156</v>
      </c>
      <c r="U915" s="8">
        <v>43185</v>
      </c>
      <c r="V915" t="s">
        <v>2108</v>
      </c>
      <c r="W915" t="s">
        <v>2108</v>
      </c>
      <c r="X915" t="s">
        <v>1343</v>
      </c>
      <c r="Z915" t="s">
        <v>2395</v>
      </c>
      <c r="AZ915">
        <v>4.4000000000000004</v>
      </c>
      <c r="BA915">
        <v>2172</v>
      </c>
      <c r="BB915">
        <v>133</v>
      </c>
      <c r="BC915">
        <v>16.3</v>
      </c>
      <c r="BD915">
        <v>20</v>
      </c>
      <c r="BE915">
        <v>0.9</v>
      </c>
      <c r="BF915">
        <v>3000</v>
      </c>
      <c r="BG915">
        <v>83</v>
      </c>
      <c r="BK915" t="s">
        <v>156</v>
      </c>
      <c r="BL915" t="s">
        <v>156</v>
      </c>
      <c r="BM915" t="s">
        <v>156</v>
      </c>
      <c r="BV915" s="8">
        <v>43406</v>
      </c>
      <c r="BW915" t="s">
        <v>156</v>
      </c>
      <c r="BX915" t="s">
        <v>156</v>
      </c>
      <c r="BY915" t="s">
        <v>156</v>
      </c>
      <c r="CF915" t="s">
        <v>159</v>
      </c>
      <c r="CN915" t="s">
        <v>156</v>
      </c>
    </row>
    <row r="916" spans="1:92" hidden="1" x14ac:dyDescent="0.3">
      <c r="A916" t="s">
        <v>2434</v>
      </c>
      <c r="B916" t="s">
        <v>483</v>
      </c>
      <c r="C916" t="s">
        <v>484</v>
      </c>
      <c r="D916" t="s">
        <v>2435</v>
      </c>
      <c r="E916" t="s">
        <v>152</v>
      </c>
      <c r="F916" t="s">
        <v>153</v>
      </c>
      <c r="G916" t="s">
        <v>154</v>
      </c>
      <c r="I916" t="s">
        <v>155</v>
      </c>
      <c r="J916" t="s">
        <v>156</v>
      </c>
      <c r="U916" s="8">
        <v>43179</v>
      </c>
      <c r="V916" t="s">
        <v>157</v>
      </c>
      <c r="W916" t="s">
        <v>157</v>
      </c>
      <c r="X916" t="s">
        <v>156</v>
      </c>
      <c r="Z916" t="s">
        <v>2436</v>
      </c>
      <c r="AZ916">
        <v>4.4000000000000004</v>
      </c>
      <c r="BA916">
        <v>1979.1</v>
      </c>
      <c r="BB916">
        <v>120.68</v>
      </c>
      <c r="BC916">
        <v>16.399999999999999</v>
      </c>
      <c r="BD916">
        <v>17.8</v>
      </c>
      <c r="BE916">
        <v>0.92</v>
      </c>
      <c r="BF916">
        <v>4000</v>
      </c>
      <c r="BG916">
        <v>83.1</v>
      </c>
      <c r="BK916" t="s">
        <v>156</v>
      </c>
      <c r="BL916" t="s">
        <v>156</v>
      </c>
      <c r="BM916" t="s">
        <v>156</v>
      </c>
      <c r="BV916" s="8">
        <v>43406</v>
      </c>
      <c r="BW916" t="s">
        <v>156</v>
      </c>
      <c r="BX916" t="s">
        <v>156</v>
      </c>
      <c r="BY916" t="s">
        <v>156</v>
      </c>
      <c r="CF916" t="s">
        <v>159</v>
      </c>
      <c r="CN916" t="s">
        <v>156</v>
      </c>
    </row>
    <row r="917" spans="1:92" hidden="1" x14ac:dyDescent="0.3">
      <c r="A917" t="s">
        <v>2437</v>
      </c>
      <c r="B917" t="s">
        <v>483</v>
      </c>
      <c r="C917" t="s">
        <v>484</v>
      </c>
      <c r="D917" t="s">
        <v>2438</v>
      </c>
      <c r="E917" t="s">
        <v>152</v>
      </c>
      <c r="F917" t="s">
        <v>153</v>
      </c>
      <c r="G917" t="s">
        <v>154</v>
      </c>
      <c r="I917" t="s">
        <v>155</v>
      </c>
      <c r="J917" t="s">
        <v>156</v>
      </c>
      <c r="U917" s="8">
        <v>43179</v>
      </c>
      <c r="V917" t="s">
        <v>157</v>
      </c>
      <c r="W917" t="s">
        <v>157</v>
      </c>
      <c r="X917" t="s">
        <v>156</v>
      </c>
      <c r="Z917" t="s">
        <v>2436</v>
      </c>
      <c r="AZ917">
        <v>4.4000000000000004</v>
      </c>
      <c r="BA917">
        <v>1979.1</v>
      </c>
      <c r="BB917">
        <v>120.68</v>
      </c>
      <c r="BC917">
        <v>16.399999999999999</v>
      </c>
      <c r="BD917">
        <v>17.8</v>
      </c>
      <c r="BE917">
        <v>0.92</v>
      </c>
      <c r="BF917">
        <v>3500</v>
      </c>
      <c r="BG917">
        <v>83.1</v>
      </c>
      <c r="BK917" t="s">
        <v>156</v>
      </c>
      <c r="BL917" t="s">
        <v>156</v>
      </c>
      <c r="BM917" t="s">
        <v>156</v>
      </c>
      <c r="BV917" s="8">
        <v>43406</v>
      </c>
      <c r="BW917" t="s">
        <v>156</v>
      </c>
      <c r="BX917" t="s">
        <v>156</v>
      </c>
      <c r="BY917" t="s">
        <v>156</v>
      </c>
      <c r="CF917" t="s">
        <v>159</v>
      </c>
      <c r="CN917" t="s">
        <v>156</v>
      </c>
    </row>
    <row r="918" spans="1:92" hidden="1" x14ac:dyDescent="0.3">
      <c r="A918" t="s">
        <v>2439</v>
      </c>
      <c r="B918" t="s">
        <v>483</v>
      </c>
      <c r="C918" t="s">
        <v>484</v>
      </c>
      <c r="D918" t="s">
        <v>2440</v>
      </c>
      <c r="E918" t="s">
        <v>152</v>
      </c>
      <c r="F918" t="s">
        <v>153</v>
      </c>
      <c r="G918" t="s">
        <v>154</v>
      </c>
      <c r="I918" t="s">
        <v>155</v>
      </c>
      <c r="J918" t="s">
        <v>156</v>
      </c>
      <c r="U918" s="8">
        <v>43179</v>
      </c>
      <c r="V918" t="s">
        <v>157</v>
      </c>
      <c r="W918" t="s">
        <v>157</v>
      </c>
      <c r="X918" t="s">
        <v>156</v>
      </c>
      <c r="Z918" t="s">
        <v>2436</v>
      </c>
      <c r="AZ918">
        <v>4.4000000000000004</v>
      </c>
      <c r="BA918">
        <v>2021.33</v>
      </c>
      <c r="BB918">
        <v>123.03</v>
      </c>
      <c r="BC918">
        <v>16.43</v>
      </c>
      <c r="BD918">
        <v>18.399999999999999</v>
      </c>
      <c r="BE918">
        <v>0.92</v>
      </c>
      <c r="BF918">
        <v>5082</v>
      </c>
      <c r="BG918">
        <v>84.3</v>
      </c>
      <c r="BK918" t="s">
        <v>156</v>
      </c>
      <c r="BL918" t="s">
        <v>156</v>
      </c>
      <c r="BM918" t="s">
        <v>156</v>
      </c>
      <c r="BV918" s="8">
        <v>43406</v>
      </c>
      <c r="BW918" t="s">
        <v>156</v>
      </c>
      <c r="BX918" t="s">
        <v>156</v>
      </c>
      <c r="BY918" t="s">
        <v>156</v>
      </c>
      <c r="CF918" t="s">
        <v>159</v>
      </c>
      <c r="CN918" t="s">
        <v>156</v>
      </c>
    </row>
    <row r="919" spans="1:92" x14ac:dyDescent="0.3">
      <c r="A919" t="s">
        <v>2441</v>
      </c>
      <c r="B919" t="s">
        <v>483</v>
      </c>
      <c r="C919" t="s">
        <v>484</v>
      </c>
      <c r="D919" t="s">
        <v>2442</v>
      </c>
      <c r="E919" t="s">
        <v>152</v>
      </c>
      <c r="F919" t="s">
        <v>153</v>
      </c>
      <c r="G919" t="s">
        <v>202</v>
      </c>
      <c r="I919" t="s">
        <v>155</v>
      </c>
      <c r="J919" t="s">
        <v>156</v>
      </c>
      <c r="U919" s="8">
        <v>43179</v>
      </c>
      <c r="V919" t="s">
        <v>157</v>
      </c>
      <c r="W919" t="s">
        <v>157</v>
      </c>
      <c r="X919" t="s">
        <v>156</v>
      </c>
      <c r="Z919" t="s">
        <v>2443</v>
      </c>
      <c r="AZ919">
        <v>4.4000000000000004</v>
      </c>
      <c r="BA919">
        <v>2216</v>
      </c>
      <c r="BB919">
        <v>122.4</v>
      </c>
      <c r="BC919">
        <v>18.100000000000001</v>
      </c>
      <c r="BD919">
        <v>18.8</v>
      </c>
      <c r="BE919">
        <v>0.93</v>
      </c>
      <c r="BF919">
        <v>5154</v>
      </c>
      <c r="BG919">
        <v>88.1</v>
      </c>
      <c r="BK919" t="s">
        <v>156</v>
      </c>
      <c r="BL919" t="s">
        <v>156</v>
      </c>
      <c r="BM919" t="s">
        <v>156</v>
      </c>
      <c r="BV919" s="8">
        <v>43406</v>
      </c>
      <c r="BW919" t="s">
        <v>156</v>
      </c>
      <c r="BX919" t="s">
        <v>156</v>
      </c>
      <c r="BY919" t="s">
        <v>156</v>
      </c>
      <c r="CF919" t="s">
        <v>159</v>
      </c>
      <c r="CN919" t="s">
        <v>156</v>
      </c>
    </row>
    <row r="920" spans="1:92" hidden="1" x14ac:dyDescent="0.3">
      <c r="A920" t="s">
        <v>2444</v>
      </c>
      <c r="B920" t="s">
        <v>483</v>
      </c>
      <c r="C920" t="s">
        <v>484</v>
      </c>
      <c r="D920" t="s">
        <v>2445</v>
      </c>
      <c r="E920" t="s">
        <v>152</v>
      </c>
      <c r="F920" t="s">
        <v>153</v>
      </c>
      <c r="G920" t="s">
        <v>154</v>
      </c>
      <c r="I920" t="s">
        <v>155</v>
      </c>
      <c r="J920" t="s">
        <v>156</v>
      </c>
      <c r="U920" s="8">
        <v>43179</v>
      </c>
      <c r="V920" t="s">
        <v>157</v>
      </c>
      <c r="W920" t="s">
        <v>157</v>
      </c>
      <c r="X920" t="s">
        <v>156</v>
      </c>
      <c r="Z920" t="s">
        <v>2436</v>
      </c>
      <c r="AZ920">
        <v>4.4000000000000004</v>
      </c>
      <c r="BA920">
        <v>1979.1</v>
      </c>
      <c r="BB920">
        <v>120.68</v>
      </c>
      <c r="BC920">
        <v>16.399999999999999</v>
      </c>
      <c r="BD920">
        <v>17.8</v>
      </c>
      <c r="BE920">
        <v>0.92</v>
      </c>
      <c r="BF920">
        <v>4500</v>
      </c>
      <c r="BG920">
        <v>83.1</v>
      </c>
      <c r="BK920" t="s">
        <v>156</v>
      </c>
      <c r="BL920" t="s">
        <v>156</v>
      </c>
      <c r="BM920" t="s">
        <v>156</v>
      </c>
      <c r="BV920" s="8">
        <v>43406</v>
      </c>
      <c r="BW920" t="s">
        <v>156</v>
      </c>
      <c r="BX920" t="s">
        <v>156</v>
      </c>
      <c r="BY920" t="s">
        <v>156</v>
      </c>
      <c r="CF920" t="s">
        <v>159</v>
      </c>
      <c r="CN920" t="s">
        <v>156</v>
      </c>
    </row>
    <row r="921" spans="1:92" hidden="1" x14ac:dyDescent="0.3">
      <c r="A921" t="s">
        <v>2446</v>
      </c>
      <c r="B921" t="s">
        <v>483</v>
      </c>
      <c r="C921" t="s">
        <v>484</v>
      </c>
      <c r="D921" t="s">
        <v>2447</v>
      </c>
      <c r="E921" t="s">
        <v>152</v>
      </c>
      <c r="F921" t="s">
        <v>153</v>
      </c>
      <c r="G921" t="s">
        <v>154</v>
      </c>
      <c r="I921" t="s">
        <v>155</v>
      </c>
      <c r="J921" t="s">
        <v>162</v>
      </c>
      <c r="L921">
        <v>1979.1</v>
      </c>
      <c r="M921">
        <v>120.67700000000001</v>
      </c>
      <c r="N921">
        <v>16.399999999999999</v>
      </c>
      <c r="O921">
        <v>17.8</v>
      </c>
      <c r="P921">
        <v>0.91700000000000004</v>
      </c>
      <c r="Q921">
        <v>3045</v>
      </c>
      <c r="R921">
        <v>83.1</v>
      </c>
      <c r="S921">
        <v>5</v>
      </c>
      <c r="T921">
        <v>50000</v>
      </c>
      <c r="U921" s="8">
        <v>43179</v>
      </c>
      <c r="V921" t="s">
        <v>157</v>
      </c>
      <c r="W921" t="s">
        <v>157</v>
      </c>
      <c r="X921" t="s">
        <v>156</v>
      </c>
      <c r="Z921" t="s">
        <v>2436</v>
      </c>
      <c r="AP921">
        <v>79.8</v>
      </c>
      <c r="AR921">
        <v>1.1200000000000001</v>
      </c>
      <c r="AS921">
        <v>1.06</v>
      </c>
      <c r="AZ921">
        <v>4.4000000000000004</v>
      </c>
      <c r="BA921">
        <v>1979.1</v>
      </c>
      <c r="BB921">
        <v>120.68</v>
      </c>
      <c r="BC921">
        <v>16.399999999999999</v>
      </c>
      <c r="BD921">
        <v>17.8</v>
      </c>
      <c r="BE921">
        <v>0.92</v>
      </c>
      <c r="BF921">
        <v>3045</v>
      </c>
      <c r="BG921">
        <v>83.1</v>
      </c>
      <c r="BK921" t="s">
        <v>156</v>
      </c>
      <c r="BL921" t="s">
        <v>156</v>
      </c>
      <c r="BM921" t="s">
        <v>156</v>
      </c>
      <c r="BV921" s="8">
        <v>43406</v>
      </c>
      <c r="BW921" t="s">
        <v>156</v>
      </c>
      <c r="BX921" t="s">
        <v>156</v>
      </c>
      <c r="BY921" t="s">
        <v>156</v>
      </c>
      <c r="CF921" t="s">
        <v>159</v>
      </c>
      <c r="CN921" t="s">
        <v>156</v>
      </c>
    </row>
    <row r="922" spans="1:92" x14ac:dyDescent="0.3">
      <c r="A922" t="s">
        <v>2448</v>
      </c>
      <c r="B922" t="s">
        <v>2449</v>
      </c>
      <c r="C922" t="s">
        <v>2450</v>
      </c>
      <c r="D922" t="s">
        <v>2451</v>
      </c>
      <c r="E922" t="s">
        <v>152</v>
      </c>
      <c r="F922" t="s">
        <v>153</v>
      </c>
      <c r="G922" t="s">
        <v>202</v>
      </c>
      <c r="I922" t="s">
        <v>155</v>
      </c>
      <c r="J922" t="s">
        <v>156</v>
      </c>
      <c r="U922" s="8">
        <v>43178</v>
      </c>
      <c r="V922" t="s">
        <v>157</v>
      </c>
      <c r="W922" t="s">
        <v>157</v>
      </c>
      <c r="X922" t="s">
        <v>1343</v>
      </c>
      <c r="Z922" t="s">
        <v>2452</v>
      </c>
      <c r="AZ922">
        <v>4.4000000000000004</v>
      </c>
      <c r="BA922">
        <v>2521.5500000000002</v>
      </c>
      <c r="BB922">
        <v>136.30000000000001</v>
      </c>
      <c r="BC922">
        <v>18.5</v>
      </c>
      <c r="BD922">
        <v>20</v>
      </c>
      <c r="BE922">
        <v>0.9</v>
      </c>
      <c r="BF922">
        <v>4000</v>
      </c>
      <c r="BG922">
        <v>82.3</v>
      </c>
      <c r="BK922" t="s">
        <v>156</v>
      </c>
      <c r="BL922" t="s">
        <v>156</v>
      </c>
      <c r="BM922" t="s">
        <v>156</v>
      </c>
      <c r="BV922" s="8">
        <v>43406</v>
      </c>
      <c r="BW922" t="s">
        <v>156</v>
      </c>
      <c r="BX922" t="s">
        <v>156</v>
      </c>
      <c r="BY922" t="s">
        <v>156</v>
      </c>
      <c r="CF922" t="s">
        <v>159</v>
      </c>
      <c r="CN922" t="s">
        <v>156</v>
      </c>
    </row>
    <row r="923" spans="1:92" x14ac:dyDescent="0.3">
      <c r="A923" t="s">
        <v>2453</v>
      </c>
      <c r="B923" t="s">
        <v>2449</v>
      </c>
      <c r="C923" t="s">
        <v>2450</v>
      </c>
      <c r="D923" t="s">
        <v>2454</v>
      </c>
      <c r="E923" t="s">
        <v>152</v>
      </c>
      <c r="F923" t="s">
        <v>153</v>
      </c>
      <c r="G923" t="s">
        <v>202</v>
      </c>
      <c r="I923" t="s">
        <v>155</v>
      </c>
      <c r="J923" t="s">
        <v>162</v>
      </c>
      <c r="L923">
        <v>1850</v>
      </c>
      <c r="M923">
        <v>131.19999999999999</v>
      </c>
      <c r="N923">
        <v>14.1</v>
      </c>
      <c r="O923">
        <v>14.45</v>
      </c>
      <c r="P923">
        <v>0.9042</v>
      </c>
      <c r="Q923">
        <v>3995</v>
      </c>
      <c r="R923">
        <v>82.6</v>
      </c>
      <c r="S923">
        <v>5</v>
      </c>
      <c r="T923">
        <v>50000</v>
      </c>
      <c r="U923" s="8">
        <v>43178</v>
      </c>
      <c r="V923" t="s">
        <v>157</v>
      </c>
      <c r="W923" t="s">
        <v>157</v>
      </c>
      <c r="X923" t="s">
        <v>1343</v>
      </c>
      <c r="Z923" t="s">
        <v>2455</v>
      </c>
      <c r="AP923">
        <v>84.5</v>
      </c>
      <c r="AR923">
        <v>1.33</v>
      </c>
      <c r="AS923">
        <v>1.23</v>
      </c>
      <c r="AZ923">
        <v>4.4000000000000004</v>
      </c>
      <c r="BA923">
        <v>1850</v>
      </c>
      <c r="BB923">
        <v>130</v>
      </c>
      <c r="BC923">
        <v>14.2</v>
      </c>
      <c r="BD923">
        <v>20</v>
      </c>
      <c r="BE923">
        <v>0.9</v>
      </c>
      <c r="BF923">
        <v>4000</v>
      </c>
      <c r="BG923">
        <v>81</v>
      </c>
      <c r="BK923" t="s">
        <v>156</v>
      </c>
      <c r="BL923" t="s">
        <v>156</v>
      </c>
      <c r="BM923" t="s">
        <v>156</v>
      </c>
      <c r="BV923" s="8">
        <v>43406</v>
      </c>
      <c r="BW923" t="s">
        <v>156</v>
      </c>
      <c r="BX923" t="s">
        <v>156</v>
      </c>
      <c r="BY923" t="s">
        <v>156</v>
      </c>
      <c r="CF923" t="s">
        <v>159</v>
      </c>
      <c r="CN923" t="s">
        <v>156</v>
      </c>
    </row>
    <row r="924" spans="1:92" x14ac:dyDescent="0.3">
      <c r="A924" t="s">
        <v>2456</v>
      </c>
      <c r="B924" t="s">
        <v>2449</v>
      </c>
      <c r="C924" t="s">
        <v>2450</v>
      </c>
      <c r="D924" t="s">
        <v>2457</v>
      </c>
      <c r="E924" t="s">
        <v>152</v>
      </c>
      <c r="F924" t="s">
        <v>153</v>
      </c>
      <c r="G924" t="s">
        <v>202</v>
      </c>
      <c r="I924" t="s">
        <v>155</v>
      </c>
      <c r="J924" t="s">
        <v>156</v>
      </c>
      <c r="U924" s="8">
        <v>43178</v>
      </c>
      <c r="V924" t="s">
        <v>157</v>
      </c>
      <c r="W924" t="s">
        <v>157</v>
      </c>
      <c r="X924" t="s">
        <v>1343</v>
      </c>
      <c r="Z924" t="s">
        <v>2452</v>
      </c>
      <c r="AZ924">
        <v>4.4000000000000004</v>
      </c>
      <c r="BA924">
        <v>2439.98</v>
      </c>
      <c r="BB924">
        <v>130.62</v>
      </c>
      <c r="BC924">
        <v>18.68</v>
      </c>
      <c r="BD924">
        <v>20</v>
      </c>
      <c r="BE924">
        <v>0.9</v>
      </c>
      <c r="BF924">
        <v>3500</v>
      </c>
      <c r="BG924">
        <v>82.3</v>
      </c>
      <c r="BK924" t="s">
        <v>156</v>
      </c>
      <c r="BL924" t="s">
        <v>156</v>
      </c>
      <c r="BM924" t="s">
        <v>156</v>
      </c>
      <c r="BV924" s="8">
        <v>43406</v>
      </c>
      <c r="BW924" t="s">
        <v>156</v>
      </c>
      <c r="BX924" t="s">
        <v>156</v>
      </c>
      <c r="BY924" t="s">
        <v>156</v>
      </c>
      <c r="CF924" t="s">
        <v>159</v>
      </c>
      <c r="CN924" t="s">
        <v>156</v>
      </c>
    </row>
    <row r="925" spans="1:92" x14ac:dyDescent="0.3">
      <c r="A925" t="s">
        <v>2458</v>
      </c>
      <c r="B925" t="s">
        <v>2449</v>
      </c>
      <c r="C925" t="s">
        <v>2450</v>
      </c>
      <c r="D925" t="s">
        <v>2459</v>
      </c>
      <c r="E925" t="s">
        <v>152</v>
      </c>
      <c r="F925" t="s">
        <v>153</v>
      </c>
      <c r="G925" t="s">
        <v>202</v>
      </c>
      <c r="I925" t="s">
        <v>155</v>
      </c>
      <c r="J925" t="s">
        <v>156</v>
      </c>
      <c r="U925" s="8">
        <v>43178</v>
      </c>
      <c r="V925" t="s">
        <v>2108</v>
      </c>
      <c r="W925" t="s">
        <v>2108</v>
      </c>
      <c r="X925" t="s">
        <v>1343</v>
      </c>
      <c r="Z925" t="s">
        <v>2460</v>
      </c>
      <c r="AZ925">
        <v>4.4000000000000004</v>
      </c>
      <c r="BA925">
        <v>2172</v>
      </c>
      <c r="BB925">
        <v>133</v>
      </c>
      <c r="BC925">
        <v>16.3</v>
      </c>
      <c r="BD925">
        <v>20</v>
      </c>
      <c r="BE925">
        <v>0.9</v>
      </c>
      <c r="BF925">
        <v>5000</v>
      </c>
      <c r="BG925">
        <v>83</v>
      </c>
      <c r="BK925" t="s">
        <v>156</v>
      </c>
      <c r="BL925" t="s">
        <v>156</v>
      </c>
      <c r="BM925" t="s">
        <v>156</v>
      </c>
      <c r="BV925" s="8">
        <v>43406</v>
      </c>
      <c r="BW925" t="s">
        <v>156</v>
      </c>
      <c r="BX925" t="s">
        <v>156</v>
      </c>
      <c r="BY925" t="s">
        <v>156</v>
      </c>
      <c r="CF925" t="s">
        <v>159</v>
      </c>
      <c r="CN925" t="s">
        <v>156</v>
      </c>
    </row>
    <row r="926" spans="1:92" x14ac:dyDescent="0.3">
      <c r="A926" t="s">
        <v>2461</v>
      </c>
      <c r="B926" t="s">
        <v>2449</v>
      </c>
      <c r="C926" t="s">
        <v>2450</v>
      </c>
      <c r="D926" t="s">
        <v>2462</v>
      </c>
      <c r="E926" t="s">
        <v>152</v>
      </c>
      <c r="F926" t="s">
        <v>153</v>
      </c>
      <c r="G926" t="s">
        <v>202</v>
      </c>
      <c r="I926" t="s">
        <v>155</v>
      </c>
      <c r="J926" t="s">
        <v>156</v>
      </c>
      <c r="U926" s="8">
        <v>43178</v>
      </c>
      <c r="V926" t="s">
        <v>157</v>
      </c>
      <c r="W926" t="s">
        <v>157</v>
      </c>
      <c r="X926" t="s">
        <v>1343</v>
      </c>
      <c r="Z926" t="s">
        <v>2463</v>
      </c>
      <c r="AZ926">
        <v>4.4000000000000004</v>
      </c>
      <c r="BA926">
        <v>2697</v>
      </c>
      <c r="BB926">
        <v>134.35</v>
      </c>
      <c r="BC926">
        <v>20.079999999999998</v>
      </c>
      <c r="BD926">
        <v>20</v>
      </c>
      <c r="BE926">
        <v>0.9</v>
      </c>
      <c r="BF926">
        <v>3500</v>
      </c>
      <c r="BG926">
        <v>83</v>
      </c>
      <c r="BK926" t="s">
        <v>156</v>
      </c>
      <c r="BL926" t="s">
        <v>156</v>
      </c>
      <c r="BM926" t="s">
        <v>156</v>
      </c>
      <c r="BV926" s="8">
        <v>43406</v>
      </c>
      <c r="BW926" t="s">
        <v>156</v>
      </c>
      <c r="BX926" t="s">
        <v>156</v>
      </c>
      <c r="BY926" t="s">
        <v>156</v>
      </c>
      <c r="CF926" t="s">
        <v>159</v>
      </c>
      <c r="CN926" t="s">
        <v>156</v>
      </c>
    </row>
    <row r="927" spans="1:92" x14ac:dyDescent="0.3">
      <c r="A927" t="s">
        <v>2464</v>
      </c>
      <c r="B927" t="s">
        <v>2449</v>
      </c>
      <c r="C927" t="s">
        <v>2450</v>
      </c>
      <c r="D927" t="s">
        <v>2465</v>
      </c>
      <c r="E927" t="s">
        <v>152</v>
      </c>
      <c r="F927" t="s">
        <v>153</v>
      </c>
      <c r="G927" t="s">
        <v>202</v>
      </c>
      <c r="I927" t="s">
        <v>155</v>
      </c>
      <c r="J927" t="s">
        <v>156</v>
      </c>
      <c r="U927" s="8">
        <v>43178</v>
      </c>
      <c r="V927" t="s">
        <v>157</v>
      </c>
      <c r="W927" t="s">
        <v>157</v>
      </c>
      <c r="X927" t="s">
        <v>156</v>
      </c>
      <c r="Z927" t="s">
        <v>2466</v>
      </c>
      <c r="AZ927">
        <v>4.4000000000000004</v>
      </c>
      <c r="BA927">
        <v>1700</v>
      </c>
      <c r="BB927">
        <v>142</v>
      </c>
      <c r="BC927">
        <v>12</v>
      </c>
      <c r="BD927">
        <v>20</v>
      </c>
      <c r="BE927">
        <v>0.9</v>
      </c>
      <c r="BF927">
        <v>3500</v>
      </c>
      <c r="BG927">
        <v>85</v>
      </c>
      <c r="BK927" t="s">
        <v>156</v>
      </c>
      <c r="BL927" t="s">
        <v>156</v>
      </c>
      <c r="BM927" t="s">
        <v>156</v>
      </c>
      <c r="BV927" s="8">
        <v>43406</v>
      </c>
      <c r="BW927" t="s">
        <v>156</v>
      </c>
      <c r="BX927" t="s">
        <v>156</v>
      </c>
      <c r="BY927" t="s">
        <v>156</v>
      </c>
      <c r="CF927" t="s">
        <v>159</v>
      </c>
      <c r="CN927" t="s">
        <v>156</v>
      </c>
    </row>
    <row r="928" spans="1:92" x14ac:dyDescent="0.3">
      <c r="A928" t="s">
        <v>2467</v>
      </c>
      <c r="B928" t="s">
        <v>2449</v>
      </c>
      <c r="C928" t="s">
        <v>2450</v>
      </c>
      <c r="D928" t="s">
        <v>2468</v>
      </c>
      <c r="E928" t="s">
        <v>152</v>
      </c>
      <c r="F928" t="s">
        <v>153</v>
      </c>
      <c r="G928" t="s">
        <v>202</v>
      </c>
      <c r="I928" t="s">
        <v>155</v>
      </c>
      <c r="J928" t="s">
        <v>156</v>
      </c>
      <c r="U928" s="8">
        <v>43178</v>
      </c>
      <c r="V928" t="s">
        <v>157</v>
      </c>
      <c r="W928" t="s">
        <v>157</v>
      </c>
      <c r="X928" t="s">
        <v>156</v>
      </c>
      <c r="Z928" t="s">
        <v>2466</v>
      </c>
      <c r="AZ928">
        <v>4.4000000000000004</v>
      </c>
      <c r="BA928">
        <v>1800</v>
      </c>
      <c r="BB928">
        <v>150</v>
      </c>
      <c r="BC928">
        <v>12</v>
      </c>
      <c r="BD928">
        <v>20</v>
      </c>
      <c r="BE928">
        <v>0.9</v>
      </c>
      <c r="BF928">
        <v>4000</v>
      </c>
      <c r="BG928">
        <v>85</v>
      </c>
      <c r="BK928" t="s">
        <v>156</v>
      </c>
      <c r="BL928" t="s">
        <v>156</v>
      </c>
      <c r="BM928" t="s">
        <v>156</v>
      </c>
      <c r="BV928" s="8">
        <v>43406</v>
      </c>
      <c r="BW928" t="s">
        <v>156</v>
      </c>
      <c r="BX928" t="s">
        <v>156</v>
      </c>
      <c r="BY928" t="s">
        <v>156</v>
      </c>
      <c r="CF928" t="s">
        <v>159</v>
      </c>
      <c r="CN928" t="s">
        <v>156</v>
      </c>
    </row>
    <row r="929" spans="1:92" x14ac:dyDescent="0.3">
      <c r="A929" t="s">
        <v>2469</v>
      </c>
      <c r="B929" t="s">
        <v>2449</v>
      </c>
      <c r="C929" t="s">
        <v>2450</v>
      </c>
      <c r="D929" t="s">
        <v>2470</v>
      </c>
      <c r="E929" t="s">
        <v>152</v>
      </c>
      <c r="F929" t="s">
        <v>153</v>
      </c>
      <c r="G929" t="s">
        <v>202</v>
      </c>
      <c r="I929" t="s">
        <v>155</v>
      </c>
      <c r="J929" t="s">
        <v>162</v>
      </c>
      <c r="L929">
        <v>1705</v>
      </c>
      <c r="M929">
        <v>141.11000000000001</v>
      </c>
      <c r="N929">
        <v>12.21</v>
      </c>
      <c r="O929">
        <v>14.28</v>
      </c>
      <c r="P929">
        <v>0.90190000000000003</v>
      </c>
      <c r="Q929">
        <v>3002</v>
      </c>
      <c r="R929">
        <v>83.1</v>
      </c>
      <c r="S929">
        <v>5</v>
      </c>
      <c r="T929">
        <v>50000</v>
      </c>
      <c r="U929" s="8">
        <v>43178</v>
      </c>
      <c r="V929" t="s">
        <v>157</v>
      </c>
      <c r="W929" t="s">
        <v>157</v>
      </c>
      <c r="X929" t="s">
        <v>156</v>
      </c>
      <c r="Z929" t="s">
        <v>2466</v>
      </c>
      <c r="AP929">
        <v>88.5</v>
      </c>
      <c r="AR929">
        <v>1.37</v>
      </c>
      <c r="AS929">
        <v>1.1599999999999999</v>
      </c>
      <c r="AZ929">
        <v>4.4000000000000004</v>
      </c>
      <c r="BA929">
        <v>1700</v>
      </c>
      <c r="BB929">
        <v>142</v>
      </c>
      <c r="BC929">
        <v>12</v>
      </c>
      <c r="BD929">
        <v>20</v>
      </c>
      <c r="BE929">
        <v>0.9</v>
      </c>
      <c r="BF929">
        <v>3000</v>
      </c>
      <c r="BG929">
        <v>85</v>
      </c>
      <c r="BK929" t="s">
        <v>156</v>
      </c>
      <c r="BL929" t="s">
        <v>156</v>
      </c>
      <c r="BM929" t="s">
        <v>156</v>
      </c>
      <c r="BV929" s="8">
        <v>43406</v>
      </c>
      <c r="BW929" t="s">
        <v>156</v>
      </c>
      <c r="BX929" t="s">
        <v>156</v>
      </c>
      <c r="BY929" t="s">
        <v>156</v>
      </c>
      <c r="CF929" t="s">
        <v>159</v>
      </c>
      <c r="CN929" t="s">
        <v>156</v>
      </c>
    </row>
    <row r="930" spans="1:92" x14ac:dyDescent="0.3">
      <c r="A930" t="s">
        <v>2471</v>
      </c>
      <c r="B930" t="s">
        <v>2449</v>
      </c>
      <c r="C930" t="s">
        <v>2450</v>
      </c>
      <c r="D930" t="s">
        <v>2472</v>
      </c>
      <c r="E930" t="s">
        <v>152</v>
      </c>
      <c r="F930" t="s">
        <v>153</v>
      </c>
      <c r="G930" t="s">
        <v>202</v>
      </c>
      <c r="I930" t="s">
        <v>155</v>
      </c>
      <c r="J930" t="s">
        <v>162</v>
      </c>
      <c r="L930">
        <v>2172</v>
      </c>
      <c r="M930">
        <v>133.25</v>
      </c>
      <c r="N930">
        <v>16.3</v>
      </c>
      <c r="O930">
        <v>6.91</v>
      </c>
      <c r="P930">
        <v>0.95720000000000005</v>
      </c>
      <c r="Q930">
        <v>3012</v>
      </c>
      <c r="R930">
        <v>81.8</v>
      </c>
      <c r="S930">
        <v>5</v>
      </c>
      <c r="T930">
        <v>50000</v>
      </c>
      <c r="U930" s="8">
        <v>43178</v>
      </c>
      <c r="V930" t="s">
        <v>2108</v>
      </c>
      <c r="W930" t="s">
        <v>2108</v>
      </c>
      <c r="X930" t="s">
        <v>1343</v>
      </c>
      <c r="Z930" t="s">
        <v>2460</v>
      </c>
      <c r="AP930">
        <v>90</v>
      </c>
      <c r="AR930">
        <v>1.1599999999999999</v>
      </c>
      <c r="AS930">
        <v>1.38</v>
      </c>
      <c r="AZ930">
        <v>4.4000000000000004</v>
      </c>
      <c r="BA930">
        <v>2172</v>
      </c>
      <c r="BB930">
        <v>133</v>
      </c>
      <c r="BC930">
        <v>16.3</v>
      </c>
      <c r="BD930">
        <v>20</v>
      </c>
      <c r="BE930">
        <v>0.9</v>
      </c>
      <c r="BF930">
        <v>3000</v>
      </c>
      <c r="BG930">
        <v>83</v>
      </c>
      <c r="BK930" t="s">
        <v>156</v>
      </c>
      <c r="BL930" t="s">
        <v>156</v>
      </c>
      <c r="BM930" t="s">
        <v>156</v>
      </c>
      <c r="BV930" s="8">
        <v>43406</v>
      </c>
      <c r="BW930" t="s">
        <v>156</v>
      </c>
      <c r="BX930" t="s">
        <v>156</v>
      </c>
      <c r="BY930" t="s">
        <v>156</v>
      </c>
      <c r="CF930" t="s">
        <v>159</v>
      </c>
      <c r="CN930" t="s">
        <v>156</v>
      </c>
    </row>
    <row r="931" spans="1:92" x14ac:dyDescent="0.3">
      <c r="A931" t="s">
        <v>2473</v>
      </c>
      <c r="B931" t="s">
        <v>2449</v>
      </c>
      <c r="C931" t="s">
        <v>2450</v>
      </c>
      <c r="D931" t="s">
        <v>2474</v>
      </c>
      <c r="E931" t="s">
        <v>152</v>
      </c>
      <c r="F931" t="s">
        <v>153</v>
      </c>
      <c r="G931" t="s">
        <v>202</v>
      </c>
      <c r="I931" t="s">
        <v>155</v>
      </c>
      <c r="J931" t="s">
        <v>162</v>
      </c>
      <c r="L931">
        <v>2697</v>
      </c>
      <c r="M931">
        <v>134.35</v>
      </c>
      <c r="N931">
        <v>20.079999999999998</v>
      </c>
      <c r="O931">
        <v>6.38</v>
      </c>
      <c r="P931">
        <v>0.96930000000000005</v>
      </c>
      <c r="Q931">
        <v>3017</v>
      </c>
      <c r="R931">
        <v>82.2</v>
      </c>
      <c r="S931">
        <v>5</v>
      </c>
      <c r="T931">
        <v>50000</v>
      </c>
      <c r="U931" s="8">
        <v>43178</v>
      </c>
      <c r="V931" t="s">
        <v>157</v>
      </c>
      <c r="W931" t="s">
        <v>157</v>
      </c>
      <c r="X931" t="s">
        <v>1343</v>
      </c>
      <c r="Z931" t="s">
        <v>2463</v>
      </c>
      <c r="AP931">
        <v>90.3</v>
      </c>
      <c r="AR931">
        <v>1.1599999999999999</v>
      </c>
      <c r="AS931">
        <v>1.36</v>
      </c>
      <c r="AZ931">
        <v>4.4000000000000004</v>
      </c>
      <c r="BA931">
        <v>2697</v>
      </c>
      <c r="BB931">
        <v>134.35</v>
      </c>
      <c r="BC931">
        <v>20.079999999999998</v>
      </c>
      <c r="BD931">
        <v>20</v>
      </c>
      <c r="BE931">
        <v>0.9</v>
      </c>
      <c r="BF931">
        <v>3000</v>
      </c>
      <c r="BG931">
        <v>83</v>
      </c>
      <c r="BK931" t="s">
        <v>156</v>
      </c>
      <c r="BL931" t="s">
        <v>156</v>
      </c>
      <c r="BM931" t="s">
        <v>156</v>
      </c>
      <c r="BV931" s="8">
        <v>43406</v>
      </c>
      <c r="BW931" t="s">
        <v>156</v>
      </c>
      <c r="BX931" t="s">
        <v>156</v>
      </c>
      <c r="BY931" t="s">
        <v>156</v>
      </c>
      <c r="CF931" t="s">
        <v>159</v>
      </c>
      <c r="CN931" t="s">
        <v>156</v>
      </c>
    </row>
    <row r="932" spans="1:92" x14ac:dyDescent="0.3">
      <c r="A932" t="s">
        <v>2475</v>
      </c>
      <c r="B932" t="s">
        <v>2449</v>
      </c>
      <c r="C932" t="s">
        <v>2450</v>
      </c>
      <c r="D932" t="s">
        <v>2476</v>
      </c>
      <c r="E932" t="s">
        <v>152</v>
      </c>
      <c r="F932" t="s">
        <v>153</v>
      </c>
      <c r="G932" t="s">
        <v>202</v>
      </c>
      <c r="I932" t="s">
        <v>155</v>
      </c>
      <c r="J932" t="s">
        <v>156</v>
      </c>
      <c r="U932" s="8">
        <v>43178</v>
      </c>
      <c r="V932" t="s">
        <v>157</v>
      </c>
      <c r="W932" t="s">
        <v>157</v>
      </c>
      <c r="X932" t="s">
        <v>1343</v>
      </c>
      <c r="Z932" t="s">
        <v>2455</v>
      </c>
      <c r="AZ932">
        <v>4.4000000000000004</v>
      </c>
      <c r="BA932">
        <v>1850</v>
      </c>
      <c r="BB932">
        <v>130</v>
      </c>
      <c r="BC932">
        <v>14.2</v>
      </c>
      <c r="BD932">
        <v>20</v>
      </c>
      <c r="BE932">
        <v>0.9</v>
      </c>
      <c r="BF932">
        <v>4000</v>
      </c>
      <c r="BG932">
        <v>81</v>
      </c>
      <c r="BK932" t="s">
        <v>156</v>
      </c>
      <c r="BL932" t="s">
        <v>156</v>
      </c>
      <c r="BM932" t="s">
        <v>156</v>
      </c>
      <c r="BV932" s="8">
        <v>43406</v>
      </c>
      <c r="BW932" t="s">
        <v>156</v>
      </c>
      <c r="BX932" t="s">
        <v>156</v>
      </c>
      <c r="BY932" t="s">
        <v>156</v>
      </c>
      <c r="CF932" t="s">
        <v>159</v>
      </c>
      <c r="CN932" t="s">
        <v>156</v>
      </c>
    </row>
    <row r="933" spans="1:92" x14ac:dyDescent="0.3">
      <c r="A933" t="s">
        <v>2477</v>
      </c>
      <c r="B933" t="s">
        <v>2449</v>
      </c>
      <c r="C933" t="s">
        <v>2450</v>
      </c>
      <c r="D933" t="s">
        <v>2478</v>
      </c>
      <c r="E933" t="s">
        <v>152</v>
      </c>
      <c r="F933" t="s">
        <v>153</v>
      </c>
      <c r="G933" t="s">
        <v>202</v>
      </c>
      <c r="I933" t="s">
        <v>155</v>
      </c>
      <c r="J933" t="s">
        <v>156</v>
      </c>
      <c r="U933" s="8">
        <v>43178</v>
      </c>
      <c r="V933" t="s">
        <v>157</v>
      </c>
      <c r="W933" t="s">
        <v>157</v>
      </c>
      <c r="X933" t="s">
        <v>1343</v>
      </c>
      <c r="Z933" t="s">
        <v>2452</v>
      </c>
      <c r="AZ933">
        <v>4.4000000000000004</v>
      </c>
      <c r="BA933">
        <v>2567.73</v>
      </c>
      <c r="BB933">
        <v>138.05000000000001</v>
      </c>
      <c r="BC933">
        <v>18.600000000000001</v>
      </c>
      <c r="BD933">
        <v>20</v>
      </c>
      <c r="BE933">
        <v>0.9</v>
      </c>
      <c r="BF933">
        <v>5000</v>
      </c>
      <c r="BG933">
        <v>82.3</v>
      </c>
      <c r="BK933" t="s">
        <v>156</v>
      </c>
      <c r="BL933" t="s">
        <v>156</v>
      </c>
      <c r="BM933" t="s">
        <v>156</v>
      </c>
      <c r="BV933" s="8">
        <v>43406</v>
      </c>
      <c r="BW933" t="s">
        <v>156</v>
      </c>
      <c r="BX933" t="s">
        <v>156</v>
      </c>
      <c r="BY933" t="s">
        <v>156</v>
      </c>
      <c r="CF933" t="s">
        <v>159</v>
      </c>
      <c r="CN933" t="s">
        <v>156</v>
      </c>
    </row>
    <row r="934" spans="1:92" x14ac:dyDescent="0.3">
      <c r="A934" t="s">
        <v>2479</v>
      </c>
      <c r="B934" t="s">
        <v>2449</v>
      </c>
      <c r="C934" t="s">
        <v>2450</v>
      </c>
      <c r="D934" t="s">
        <v>2480</v>
      </c>
      <c r="E934" t="s">
        <v>152</v>
      </c>
      <c r="F934" t="s">
        <v>153</v>
      </c>
      <c r="G934" t="s">
        <v>202</v>
      </c>
      <c r="I934" t="s">
        <v>155</v>
      </c>
      <c r="J934" t="s">
        <v>156</v>
      </c>
      <c r="U934" s="8">
        <v>43178</v>
      </c>
      <c r="V934" t="s">
        <v>2108</v>
      </c>
      <c r="W934" t="s">
        <v>2108</v>
      </c>
      <c r="X934" t="s">
        <v>1343</v>
      </c>
      <c r="Z934" t="s">
        <v>2460</v>
      </c>
      <c r="AZ934">
        <v>4.4000000000000004</v>
      </c>
      <c r="BA934">
        <v>2172</v>
      </c>
      <c r="BB934">
        <v>133</v>
      </c>
      <c r="BC934">
        <v>16.3</v>
      </c>
      <c r="BD934">
        <v>20</v>
      </c>
      <c r="BE934">
        <v>0.9</v>
      </c>
      <c r="BF934">
        <v>4000</v>
      </c>
      <c r="BG934">
        <v>83</v>
      </c>
      <c r="BK934" t="s">
        <v>156</v>
      </c>
      <c r="BL934" t="s">
        <v>156</v>
      </c>
      <c r="BM934" t="s">
        <v>156</v>
      </c>
      <c r="BV934" s="8">
        <v>43406</v>
      </c>
      <c r="BW934" t="s">
        <v>156</v>
      </c>
      <c r="BX934" t="s">
        <v>156</v>
      </c>
      <c r="BY934" t="s">
        <v>156</v>
      </c>
      <c r="CF934" t="s">
        <v>159</v>
      </c>
      <c r="CN934" t="s">
        <v>156</v>
      </c>
    </row>
    <row r="935" spans="1:92" x14ac:dyDescent="0.3">
      <c r="A935" t="s">
        <v>2481</v>
      </c>
      <c r="B935" t="s">
        <v>2449</v>
      </c>
      <c r="C935" t="s">
        <v>2450</v>
      </c>
      <c r="D935" t="s">
        <v>2482</v>
      </c>
      <c r="E935" t="s">
        <v>152</v>
      </c>
      <c r="F935" t="s">
        <v>153</v>
      </c>
      <c r="G935" t="s">
        <v>202</v>
      </c>
      <c r="I935" t="s">
        <v>155</v>
      </c>
      <c r="J935" t="s">
        <v>156</v>
      </c>
      <c r="U935" s="8">
        <v>43178</v>
      </c>
      <c r="V935" t="s">
        <v>2108</v>
      </c>
      <c r="W935" t="s">
        <v>2108</v>
      </c>
      <c r="X935" t="s">
        <v>1343</v>
      </c>
      <c r="Z935" t="s">
        <v>2460</v>
      </c>
      <c r="AZ935">
        <v>4.4000000000000004</v>
      </c>
      <c r="BA935">
        <v>2172</v>
      </c>
      <c r="BB935">
        <v>133</v>
      </c>
      <c r="BC935">
        <v>16.3</v>
      </c>
      <c r="BD935">
        <v>20</v>
      </c>
      <c r="BE935">
        <v>0.9</v>
      </c>
      <c r="BF935">
        <v>3500</v>
      </c>
      <c r="BG935">
        <v>83</v>
      </c>
      <c r="BK935" t="s">
        <v>156</v>
      </c>
      <c r="BL935" t="s">
        <v>156</v>
      </c>
      <c r="BM935" t="s">
        <v>156</v>
      </c>
      <c r="BV935" s="8">
        <v>43406</v>
      </c>
      <c r="BW935" t="s">
        <v>156</v>
      </c>
      <c r="BX935" t="s">
        <v>156</v>
      </c>
      <c r="BY935" t="s">
        <v>156</v>
      </c>
      <c r="CF935" t="s">
        <v>159</v>
      </c>
      <c r="CN935" t="s">
        <v>156</v>
      </c>
    </row>
    <row r="936" spans="1:92" x14ac:dyDescent="0.3">
      <c r="A936" t="s">
        <v>2483</v>
      </c>
      <c r="B936" t="s">
        <v>2449</v>
      </c>
      <c r="C936" t="s">
        <v>2450</v>
      </c>
      <c r="D936" t="s">
        <v>2484</v>
      </c>
      <c r="E936" t="s">
        <v>152</v>
      </c>
      <c r="F936" t="s">
        <v>153</v>
      </c>
      <c r="G936" t="s">
        <v>202</v>
      </c>
      <c r="I936" t="s">
        <v>155</v>
      </c>
      <c r="J936" t="s">
        <v>156</v>
      </c>
      <c r="U936" s="8">
        <v>43178</v>
      </c>
      <c r="V936" t="s">
        <v>157</v>
      </c>
      <c r="W936" t="s">
        <v>157</v>
      </c>
      <c r="X936" t="s">
        <v>1343</v>
      </c>
      <c r="Z936" t="s">
        <v>2463</v>
      </c>
      <c r="AZ936">
        <v>4.4000000000000004</v>
      </c>
      <c r="BA936">
        <v>2697</v>
      </c>
      <c r="BB936">
        <v>134.35</v>
      </c>
      <c r="BC936">
        <v>20.079999999999998</v>
      </c>
      <c r="BD936">
        <v>20</v>
      </c>
      <c r="BE936">
        <v>0.9</v>
      </c>
      <c r="BF936">
        <v>4000</v>
      </c>
      <c r="BG936">
        <v>83</v>
      </c>
      <c r="BK936" t="s">
        <v>156</v>
      </c>
      <c r="BL936" t="s">
        <v>156</v>
      </c>
      <c r="BM936" t="s">
        <v>156</v>
      </c>
      <c r="BV936" s="8">
        <v>43406</v>
      </c>
      <c r="BW936" t="s">
        <v>156</v>
      </c>
      <c r="BX936" t="s">
        <v>156</v>
      </c>
      <c r="BY936" t="s">
        <v>156</v>
      </c>
      <c r="CF936" t="s">
        <v>159</v>
      </c>
      <c r="CN936" t="s">
        <v>156</v>
      </c>
    </row>
    <row r="937" spans="1:92" x14ac:dyDescent="0.3">
      <c r="A937" t="s">
        <v>2485</v>
      </c>
      <c r="B937" t="s">
        <v>2449</v>
      </c>
      <c r="C937" t="s">
        <v>2450</v>
      </c>
      <c r="D937" t="s">
        <v>2486</v>
      </c>
      <c r="E937" t="s">
        <v>152</v>
      </c>
      <c r="F937" t="s">
        <v>153</v>
      </c>
      <c r="G937" t="s">
        <v>202</v>
      </c>
      <c r="I937" t="s">
        <v>155</v>
      </c>
      <c r="J937" t="s">
        <v>156</v>
      </c>
      <c r="U937" s="8">
        <v>43178</v>
      </c>
      <c r="V937" t="s">
        <v>157</v>
      </c>
      <c r="W937" t="s">
        <v>157</v>
      </c>
      <c r="X937" t="s">
        <v>1343</v>
      </c>
      <c r="Z937" t="s">
        <v>2463</v>
      </c>
      <c r="AZ937">
        <v>4.4000000000000004</v>
      </c>
      <c r="BA937">
        <v>2697</v>
      </c>
      <c r="BB937">
        <v>134.35</v>
      </c>
      <c r="BC937">
        <v>20.079999999999998</v>
      </c>
      <c r="BD937">
        <v>20</v>
      </c>
      <c r="BE937">
        <v>0.9</v>
      </c>
      <c r="BF937">
        <v>5000</v>
      </c>
      <c r="BG937">
        <v>83</v>
      </c>
      <c r="BK937" t="s">
        <v>156</v>
      </c>
      <c r="BL937" t="s">
        <v>156</v>
      </c>
      <c r="BM937" t="s">
        <v>156</v>
      </c>
      <c r="BV937" s="8">
        <v>43406</v>
      </c>
      <c r="BW937" t="s">
        <v>156</v>
      </c>
      <c r="BX937" t="s">
        <v>156</v>
      </c>
      <c r="BY937" t="s">
        <v>156</v>
      </c>
      <c r="CF937" t="s">
        <v>159</v>
      </c>
      <c r="CN937" t="s">
        <v>156</v>
      </c>
    </row>
    <row r="938" spans="1:92" x14ac:dyDescent="0.3">
      <c r="A938" t="s">
        <v>2487</v>
      </c>
      <c r="B938" t="s">
        <v>2449</v>
      </c>
      <c r="C938" t="s">
        <v>2450</v>
      </c>
      <c r="D938" t="s">
        <v>2488</v>
      </c>
      <c r="E938" t="s">
        <v>152</v>
      </c>
      <c r="F938" t="s">
        <v>153</v>
      </c>
      <c r="G938" t="s">
        <v>202</v>
      </c>
      <c r="I938" t="s">
        <v>155</v>
      </c>
      <c r="J938" t="s">
        <v>156</v>
      </c>
      <c r="U938" s="8">
        <v>43178</v>
      </c>
      <c r="V938" t="s">
        <v>157</v>
      </c>
      <c r="W938" t="s">
        <v>157</v>
      </c>
      <c r="X938" t="s">
        <v>156</v>
      </c>
      <c r="Z938" t="s">
        <v>2466</v>
      </c>
      <c r="AZ938">
        <v>4.4000000000000004</v>
      </c>
      <c r="BA938">
        <v>1800</v>
      </c>
      <c r="BB938">
        <v>150</v>
      </c>
      <c r="BC938">
        <v>12</v>
      </c>
      <c r="BD938">
        <v>20</v>
      </c>
      <c r="BE938">
        <v>0.9</v>
      </c>
      <c r="BF938">
        <v>5000</v>
      </c>
      <c r="BG938">
        <v>85</v>
      </c>
      <c r="BK938" t="s">
        <v>156</v>
      </c>
      <c r="BL938" t="s">
        <v>156</v>
      </c>
      <c r="BM938" t="s">
        <v>156</v>
      </c>
      <c r="BV938" s="8">
        <v>43406</v>
      </c>
      <c r="BW938" t="s">
        <v>156</v>
      </c>
      <c r="BX938" t="s">
        <v>156</v>
      </c>
      <c r="BY938" t="s">
        <v>156</v>
      </c>
      <c r="CF938" t="s">
        <v>159</v>
      </c>
      <c r="CN938" t="s">
        <v>156</v>
      </c>
    </row>
    <row r="939" spans="1:92" x14ac:dyDescent="0.3">
      <c r="A939" t="s">
        <v>2489</v>
      </c>
      <c r="B939" t="s">
        <v>2449</v>
      </c>
      <c r="C939" t="s">
        <v>2450</v>
      </c>
      <c r="D939" t="s">
        <v>2490</v>
      </c>
      <c r="E939" t="s">
        <v>152</v>
      </c>
      <c r="F939" t="s">
        <v>153</v>
      </c>
      <c r="G939" t="s">
        <v>202</v>
      </c>
      <c r="I939" t="s">
        <v>155</v>
      </c>
      <c r="J939" t="s">
        <v>162</v>
      </c>
      <c r="L939">
        <v>2502</v>
      </c>
      <c r="M939">
        <v>132.1</v>
      </c>
      <c r="N939">
        <v>18.940000000000001</v>
      </c>
      <c r="O939">
        <v>11.86</v>
      </c>
      <c r="P939">
        <v>0.93700000000000006</v>
      </c>
      <c r="Q939">
        <v>3029</v>
      </c>
      <c r="R939">
        <v>82.6</v>
      </c>
      <c r="S939">
        <v>5</v>
      </c>
      <c r="T939">
        <v>50000</v>
      </c>
      <c r="U939" s="8">
        <v>43178</v>
      </c>
      <c r="V939" t="s">
        <v>157</v>
      </c>
      <c r="W939" t="s">
        <v>157</v>
      </c>
      <c r="X939" t="s">
        <v>1343</v>
      </c>
      <c r="Z939" t="s">
        <v>2452</v>
      </c>
      <c r="AP939">
        <v>88.8</v>
      </c>
      <c r="AR939">
        <v>1.34</v>
      </c>
      <c r="AS939">
        <v>1.19</v>
      </c>
      <c r="AZ939">
        <v>4.4000000000000004</v>
      </c>
      <c r="BA939">
        <v>2439.98</v>
      </c>
      <c r="BB939">
        <v>130.62</v>
      </c>
      <c r="BC939">
        <v>18.68</v>
      </c>
      <c r="BD939">
        <v>20</v>
      </c>
      <c r="BE939">
        <v>0.9</v>
      </c>
      <c r="BF939">
        <v>3000</v>
      </c>
      <c r="BG939">
        <v>82.3</v>
      </c>
      <c r="BK939" t="s">
        <v>156</v>
      </c>
      <c r="BL939" t="s">
        <v>156</v>
      </c>
      <c r="BM939" t="s">
        <v>156</v>
      </c>
      <c r="BV939" s="8">
        <v>43406</v>
      </c>
      <c r="BW939" t="s">
        <v>156</v>
      </c>
      <c r="BX939" t="s">
        <v>156</v>
      </c>
      <c r="BY939" t="s">
        <v>156</v>
      </c>
      <c r="CF939" t="s">
        <v>159</v>
      </c>
      <c r="CN939" t="s">
        <v>156</v>
      </c>
    </row>
    <row r="940" spans="1:92" hidden="1" x14ac:dyDescent="0.3">
      <c r="A940" t="s">
        <v>2491</v>
      </c>
      <c r="B940" t="s">
        <v>640</v>
      </c>
      <c r="C940" t="s">
        <v>641</v>
      </c>
      <c r="D940" t="s">
        <v>2492</v>
      </c>
      <c r="E940" t="s">
        <v>152</v>
      </c>
      <c r="F940" t="s">
        <v>153</v>
      </c>
      <c r="G940" t="s">
        <v>154</v>
      </c>
      <c r="I940" t="s">
        <v>155</v>
      </c>
      <c r="J940" t="s">
        <v>156</v>
      </c>
      <c r="U940" s="8">
        <v>43173</v>
      </c>
      <c r="V940" t="s">
        <v>157</v>
      </c>
      <c r="W940" t="s">
        <v>157</v>
      </c>
      <c r="X940" t="s">
        <v>156</v>
      </c>
      <c r="Z940" t="s">
        <v>2493</v>
      </c>
      <c r="AZ940">
        <v>4.4000000000000004</v>
      </c>
      <c r="BA940">
        <v>2200</v>
      </c>
      <c r="BB940">
        <v>123</v>
      </c>
      <c r="BC940">
        <v>18</v>
      </c>
      <c r="BD940">
        <v>20</v>
      </c>
      <c r="BE940">
        <v>0.9</v>
      </c>
      <c r="BF940">
        <v>5000</v>
      </c>
      <c r="BG940">
        <v>83</v>
      </c>
      <c r="BK940" t="s">
        <v>156</v>
      </c>
      <c r="BL940" t="s">
        <v>156</v>
      </c>
      <c r="BM940" t="s">
        <v>156</v>
      </c>
      <c r="BV940" s="8">
        <v>43406</v>
      </c>
      <c r="BW940" t="s">
        <v>156</v>
      </c>
      <c r="BX940" t="s">
        <v>156</v>
      </c>
      <c r="BY940" t="s">
        <v>156</v>
      </c>
      <c r="CF940" t="s">
        <v>159</v>
      </c>
      <c r="CN940" t="s">
        <v>156</v>
      </c>
    </row>
    <row r="941" spans="1:92" hidden="1" x14ac:dyDescent="0.3">
      <c r="A941" t="s">
        <v>2494</v>
      </c>
      <c r="B941" t="s">
        <v>640</v>
      </c>
      <c r="C941" t="s">
        <v>641</v>
      </c>
      <c r="D941" t="s">
        <v>2495</v>
      </c>
      <c r="E941" t="s">
        <v>152</v>
      </c>
      <c r="F941" t="s">
        <v>153</v>
      </c>
      <c r="G941" t="s">
        <v>154</v>
      </c>
      <c r="I941" t="s">
        <v>155</v>
      </c>
      <c r="J941" t="s">
        <v>156</v>
      </c>
      <c r="U941" s="8">
        <v>43173</v>
      </c>
      <c r="V941" t="s">
        <v>157</v>
      </c>
      <c r="W941" t="s">
        <v>157</v>
      </c>
      <c r="X941" t="s">
        <v>156</v>
      </c>
      <c r="Z941" t="s">
        <v>2493</v>
      </c>
      <c r="AZ941">
        <v>4.4000000000000004</v>
      </c>
      <c r="BA941">
        <v>2200</v>
      </c>
      <c r="BB941">
        <v>123</v>
      </c>
      <c r="BC941">
        <v>18</v>
      </c>
      <c r="BD941">
        <v>20</v>
      </c>
      <c r="BE941">
        <v>0.9</v>
      </c>
      <c r="BF941">
        <v>4000</v>
      </c>
      <c r="BG941">
        <v>83</v>
      </c>
      <c r="BK941" t="s">
        <v>156</v>
      </c>
      <c r="BL941" t="s">
        <v>156</v>
      </c>
      <c r="BM941" t="s">
        <v>156</v>
      </c>
      <c r="BV941" s="8">
        <v>43406</v>
      </c>
      <c r="BW941" t="s">
        <v>156</v>
      </c>
      <c r="BX941" t="s">
        <v>156</v>
      </c>
      <c r="BY941" t="s">
        <v>156</v>
      </c>
      <c r="CF941" t="s">
        <v>159</v>
      </c>
      <c r="CN941" t="s">
        <v>156</v>
      </c>
    </row>
    <row r="942" spans="1:92" hidden="1" x14ac:dyDescent="0.3">
      <c r="A942" t="s">
        <v>2496</v>
      </c>
      <c r="B942" t="s">
        <v>2328</v>
      </c>
      <c r="C942" t="s">
        <v>2329</v>
      </c>
      <c r="D942" t="s">
        <v>2497</v>
      </c>
      <c r="E942" t="s">
        <v>152</v>
      </c>
      <c r="F942" t="s">
        <v>153</v>
      </c>
      <c r="G942" t="s">
        <v>154</v>
      </c>
      <c r="I942" t="s">
        <v>155</v>
      </c>
      <c r="J942" t="s">
        <v>156</v>
      </c>
      <c r="U942" s="8">
        <v>43171</v>
      </c>
      <c r="V942" t="s">
        <v>157</v>
      </c>
      <c r="W942" t="s">
        <v>157</v>
      </c>
      <c r="X942" t="s">
        <v>156</v>
      </c>
      <c r="Y942" t="s">
        <v>2498</v>
      </c>
      <c r="Z942" t="s">
        <v>2499</v>
      </c>
      <c r="AZ942">
        <v>4.4000000000000004</v>
      </c>
      <c r="BA942">
        <v>1600</v>
      </c>
      <c r="BB942">
        <v>123</v>
      </c>
      <c r="BC942">
        <v>13</v>
      </c>
      <c r="BD942">
        <v>16</v>
      </c>
      <c r="BE942">
        <v>0.9</v>
      </c>
      <c r="BF942">
        <v>3500</v>
      </c>
      <c r="BG942">
        <v>80</v>
      </c>
      <c r="BK942" t="s">
        <v>156</v>
      </c>
      <c r="BL942" t="s">
        <v>156</v>
      </c>
      <c r="BM942" t="s">
        <v>156</v>
      </c>
      <c r="BV942" s="8">
        <v>43406</v>
      </c>
      <c r="BW942" t="s">
        <v>156</v>
      </c>
      <c r="BX942" t="s">
        <v>156</v>
      </c>
      <c r="BY942" t="s">
        <v>156</v>
      </c>
      <c r="CF942" t="s">
        <v>159</v>
      </c>
      <c r="CN942" t="s">
        <v>156</v>
      </c>
    </row>
    <row r="943" spans="1:92" hidden="1" x14ac:dyDescent="0.3">
      <c r="A943" t="s">
        <v>2500</v>
      </c>
      <c r="B943" t="s">
        <v>2328</v>
      </c>
      <c r="C943" t="s">
        <v>2329</v>
      </c>
      <c r="D943" t="s">
        <v>2501</v>
      </c>
      <c r="E943" t="s">
        <v>152</v>
      </c>
      <c r="F943" t="s">
        <v>153</v>
      </c>
      <c r="G943" t="s">
        <v>154</v>
      </c>
      <c r="I943" t="s">
        <v>155</v>
      </c>
      <c r="J943" t="s">
        <v>162</v>
      </c>
      <c r="L943">
        <v>1644</v>
      </c>
      <c r="M943">
        <v>130.41999999999999</v>
      </c>
      <c r="N943">
        <v>12.61</v>
      </c>
      <c r="O943">
        <v>15.79</v>
      </c>
      <c r="P943">
        <v>0.96550000000000002</v>
      </c>
      <c r="Q943">
        <v>3033</v>
      </c>
      <c r="R943">
        <v>84.4</v>
      </c>
      <c r="S943">
        <v>5</v>
      </c>
      <c r="T943">
        <v>50000</v>
      </c>
      <c r="U943" s="8">
        <v>43171</v>
      </c>
      <c r="V943" t="s">
        <v>157</v>
      </c>
      <c r="W943" t="s">
        <v>157</v>
      </c>
      <c r="X943" t="s">
        <v>156</v>
      </c>
      <c r="Y943" t="s">
        <v>2498</v>
      </c>
      <c r="Z943" t="s">
        <v>2499</v>
      </c>
      <c r="AP943">
        <v>82.4</v>
      </c>
      <c r="AR943">
        <v>1.32</v>
      </c>
      <c r="AS943">
        <v>1.28</v>
      </c>
      <c r="AZ943">
        <v>4.4000000000000004</v>
      </c>
      <c r="BA943">
        <v>1600</v>
      </c>
      <c r="BB943">
        <v>123</v>
      </c>
      <c r="BC943">
        <v>13</v>
      </c>
      <c r="BD943">
        <v>16</v>
      </c>
      <c r="BE943">
        <v>0.9</v>
      </c>
      <c r="BF943">
        <v>3000</v>
      </c>
      <c r="BG943">
        <v>80</v>
      </c>
      <c r="BK943" t="s">
        <v>156</v>
      </c>
      <c r="BL943" t="s">
        <v>156</v>
      </c>
      <c r="BM943" t="s">
        <v>156</v>
      </c>
      <c r="BV943" s="8">
        <v>43406</v>
      </c>
      <c r="BW943" t="s">
        <v>156</v>
      </c>
      <c r="BX943" t="s">
        <v>156</v>
      </c>
      <c r="BY943" t="s">
        <v>156</v>
      </c>
      <c r="CF943" t="s">
        <v>159</v>
      </c>
      <c r="CN943" t="s">
        <v>156</v>
      </c>
    </row>
    <row r="944" spans="1:92" hidden="1" x14ac:dyDescent="0.3">
      <c r="A944" t="s">
        <v>2502</v>
      </c>
      <c r="B944" t="s">
        <v>2328</v>
      </c>
      <c r="C944" t="s">
        <v>2329</v>
      </c>
      <c r="D944" t="s">
        <v>2503</v>
      </c>
      <c r="E944" t="s">
        <v>152</v>
      </c>
      <c r="F944" t="s">
        <v>153</v>
      </c>
      <c r="G944" t="s">
        <v>154</v>
      </c>
      <c r="I944" t="s">
        <v>155</v>
      </c>
      <c r="J944" t="s">
        <v>156</v>
      </c>
      <c r="U944" s="8">
        <v>43171</v>
      </c>
      <c r="V944" t="s">
        <v>157</v>
      </c>
      <c r="W944" t="s">
        <v>157</v>
      </c>
      <c r="X944" t="s">
        <v>156</v>
      </c>
      <c r="Y944" t="s">
        <v>2498</v>
      </c>
      <c r="Z944" t="s">
        <v>2504</v>
      </c>
      <c r="AZ944">
        <v>4.4000000000000004</v>
      </c>
      <c r="BA944">
        <v>1800</v>
      </c>
      <c r="BB944">
        <v>120</v>
      </c>
      <c r="BC944">
        <v>15</v>
      </c>
      <c r="BD944">
        <v>14</v>
      </c>
      <c r="BE944">
        <v>0.9</v>
      </c>
      <c r="BF944">
        <v>3500</v>
      </c>
      <c r="BG944">
        <v>80</v>
      </c>
      <c r="BK944" t="s">
        <v>156</v>
      </c>
      <c r="BL944" t="s">
        <v>156</v>
      </c>
      <c r="BM944" t="s">
        <v>156</v>
      </c>
      <c r="BV944" s="8">
        <v>43406</v>
      </c>
      <c r="BW944" t="s">
        <v>156</v>
      </c>
      <c r="BX944" t="s">
        <v>156</v>
      </c>
      <c r="BY944" t="s">
        <v>156</v>
      </c>
      <c r="CF944" t="s">
        <v>159</v>
      </c>
      <c r="CN944" t="s">
        <v>156</v>
      </c>
    </row>
    <row r="945" spans="1:92" hidden="1" x14ac:dyDescent="0.3">
      <c r="A945" t="s">
        <v>2505</v>
      </c>
      <c r="B945" t="s">
        <v>2328</v>
      </c>
      <c r="C945" t="s">
        <v>2329</v>
      </c>
      <c r="D945" t="s">
        <v>2506</v>
      </c>
      <c r="E945" t="s">
        <v>152</v>
      </c>
      <c r="F945" t="s">
        <v>153</v>
      </c>
      <c r="G945" t="s">
        <v>154</v>
      </c>
      <c r="I945" t="s">
        <v>155</v>
      </c>
      <c r="J945" t="s">
        <v>156</v>
      </c>
      <c r="U945" s="8">
        <v>43171</v>
      </c>
      <c r="V945" t="s">
        <v>157</v>
      </c>
      <c r="W945" t="s">
        <v>157</v>
      </c>
      <c r="X945" t="s">
        <v>156</v>
      </c>
      <c r="Y945" t="s">
        <v>2498</v>
      </c>
      <c r="Z945" t="s">
        <v>2504</v>
      </c>
      <c r="AZ945">
        <v>4.4000000000000004</v>
      </c>
      <c r="BA945">
        <v>1800</v>
      </c>
      <c r="BB945">
        <v>120</v>
      </c>
      <c r="BC945">
        <v>15</v>
      </c>
      <c r="BD945">
        <v>14</v>
      </c>
      <c r="BE945">
        <v>0.9</v>
      </c>
      <c r="BF945">
        <v>4000</v>
      </c>
      <c r="BG945">
        <v>80</v>
      </c>
      <c r="BK945" t="s">
        <v>156</v>
      </c>
      <c r="BL945" t="s">
        <v>156</v>
      </c>
      <c r="BM945" t="s">
        <v>156</v>
      </c>
      <c r="BV945" s="8">
        <v>43406</v>
      </c>
      <c r="BW945" t="s">
        <v>156</v>
      </c>
      <c r="BX945" t="s">
        <v>156</v>
      </c>
      <c r="BY945" t="s">
        <v>156</v>
      </c>
      <c r="CF945" t="s">
        <v>159</v>
      </c>
      <c r="CN945" t="s">
        <v>156</v>
      </c>
    </row>
    <row r="946" spans="1:92" hidden="1" x14ac:dyDescent="0.3">
      <c r="A946" t="s">
        <v>2507</v>
      </c>
      <c r="B946" t="s">
        <v>2508</v>
      </c>
      <c r="C946" t="s">
        <v>2509</v>
      </c>
      <c r="D946" t="s">
        <v>2510</v>
      </c>
      <c r="E946" t="s">
        <v>152</v>
      </c>
      <c r="F946" t="s">
        <v>153</v>
      </c>
      <c r="G946" t="s">
        <v>154</v>
      </c>
      <c r="I946" t="s">
        <v>155</v>
      </c>
      <c r="J946" t="s">
        <v>156</v>
      </c>
      <c r="U946" s="8">
        <v>43171</v>
      </c>
      <c r="V946" t="s">
        <v>157</v>
      </c>
      <c r="W946" t="s">
        <v>157</v>
      </c>
      <c r="X946" t="s">
        <v>156</v>
      </c>
      <c r="Z946" t="s">
        <v>2511</v>
      </c>
      <c r="AZ946">
        <v>4.4000000000000004</v>
      </c>
      <c r="BA946">
        <v>2321.98</v>
      </c>
      <c r="BB946">
        <v>132.47499999999999</v>
      </c>
      <c r="BC946">
        <v>17.524999999999999</v>
      </c>
      <c r="BD946">
        <v>22.13</v>
      </c>
      <c r="BE946">
        <v>0.9113</v>
      </c>
      <c r="BF946">
        <v>4500</v>
      </c>
      <c r="BG946">
        <v>81.924999999999997</v>
      </c>
      <c r="BK946" t="s">
        <v>156</v>
      </c>
      <c r="BL946" t="s">
        <v>156</v>
      </c>
      <c r="BM946" t="s">
        <v>156</v>
      </c>
      <c r="BV946" s="8">
        <v>43406</v>
      </c>
      <c r="BW946" t="s">
        <v>156</v>
      </c>
      <c r="BX946" t="s">
        <v>156</v>
      </c>
      <c r="BY946" t="s">
        <v>156</v>
      </c>
      <c r="CF946" t="s">
        <v>159</v>
      </c>
      <c r="CN946" t="s">
        <v>156</v>
      </c>
    </row>
    <row r="947" spans="1:92" hidden="1" x14ac:dyDescent="0.3">
      <c r="A947" t="s">
        <v>2512</v>
      </c>
      <c r="B947" t="s">
        <v>2010</v>
      </c>
      <c r="C947" t="s">
        <v>2011</v>
      </c>
      <c r="D947" t="s">
        <v>2513</v>
      </c>
      <c r="E947" t="s">
        <v>152</v>
      </c>
      <c r="F947" t="s">
        <v>153</v>
      </c>
      <c r="G947" t="s">
        <v>154</v>
      </c>
      <c r="I947" t="s">
        <v>155</v>
      </c>
      <c r="J947" t="s">
        <v>156</v>
      </c>
      <c r="U947" s="8">
        <v>43161</v>
      </c>
      <c r="V947" t="s">
        <v>189</v>
      </c>
      <c r="W947" t="s">
        <v>478</v>
      </c>
      <c r="X947" t="s">
        <v>156</v>
      </c>
      <c r="Z947" t="s">
        <v>2353</v>
      </c>
      <c r="AZ947">
        <v>4.4000000000000004</v>
      </c>
      <c r="BA947">
        <v>2050</v>
      </c>
      <c r="BB947">
        <v>124.2</v>
      </c>
      <c r="BC947">
        <v>16.5</v>
      </c>
      <c r="BD947">
        <v>20</v>
      </c>
      <c r="BE947">
        <v>0.9</v>
      </c>
      <c r="BF947">
        <v>5000</v>
      </c>
      <c r="BG947">
        <v>80</v>
      </c>
      <c r="BK947" t="s">
        <v>156</v>
      </c>
      <c r="BL947" t="s">
        <v>156</v>
      </c>
      <c r="BM947" t="s">
        <v>156</v>
      </c>
      <c r="BV947" s="8">
        <v>43406</v>
      </c>
      <c r="BW947" t="s">
        <v>156</v>
      </c>
      <c r="BX947" t="s">
        <v>156</v>
      </c>
      <c r="BY947" t="s">
        <v>156</v>
      </c>
      <c r="CF947" t="s">
        <v>159</v>
      </c>
      <c r="CN947" t="s">
        <v>156</v>
      </c>
    </row>
    <row r="948" spans="1:92" hidden="1" x14ac:dyDescent="0.3">
      <c r="A948" t="s">
        <v>2514</v>
      </c>
      <c r="B948" t="s">
        <v>2328</v>
      </c>
      <c r="C948" t="s">
        <v>2329</v>
      </c>
      <c r="D948" t="s">
        <v>2515</v>
      </c>
      <c r="E948" t="s">
        <v>152</v>
      </c>
      <c r="F948" t="s">
        <v>153</v>
      </c>
      <c r="G948" t="s">
        <v>154</v>
      </c>
      <c r="I948" t="s">
        <v>155</v>
      </c>
      <c r="J948" t="s">
        <v>156</v>
      </c>
      <c r="U948" s="8">
        <v>43171</v>
      </c>
      <c r="V948" t="s">
        <v>157</v>
      </c>
      <c r="W948" t="s">
        <v>157</v>
      </c>
      <c r="X948" t="s">
        <v>156</v>
      </c>
      <c r="Y948" t="s">
        <v>2498</v>
      </c>
      <c r="Z948" t="s">
        <v>2499</v>
      </c>
      <c r="AZ948">
        <v>4.4000000000000004</v>
      </c>
      <c r="BA948">
        <v>1600</v>
      </c>
      <c r="BB948">
        <v>123</v>
      </c>
      <c r="BC948">
        <v>13</v>
      </c>
      <c r="BD948">
        <v>16</v>
      </c>
      <c r="BE948">
        <v>0.9</v>
      </c>
      <c r="BF948">
        <v>4000</v>
      </c>
      <c r="BG948">
        <v>80</v>
      </c>
      <c r="BK948" t="s">
        <v>156</v>
      </c>
      <c r="BL948" t="s">
        <v>156</v>
      </c>
      <c r="BM948" t="s">
        <v>156</v>
      </c>
      <c r="BV948" s="8">
        <v>43406</v>
      </c>
      <c r="BW948" t="s">
        <v>156</v>
      </c>
      <c r="BX948" t="s">
        <v>156</v>
      </c>
      <c r="BY948" t="s">
        <v>156</v>
      </c>
      <c r="CF948" t="s">
        <v>159</v>
      </c>
      <c r="CN948" t="s">
        <v>156</v>
      </c>
    </row>
    <row r="949" spans="1:92" hidden="1" x14ac:dyDescent="0.3">
      <c r="A949" t="s">
        <v>2516</v>
      </c>
      <c r="B949" t="s">
        <v>2328</v>
      </c>
      <c r="C949" t="s">
        <v>2329</v>
      </c>
      <c r="D949" t="s">
        <v>2517</v>
      </c>
      <c r="E949" t="s">
        <v>152</v>
      </c>
      <c r="F949" t="s">
        <v>153</v>
      </c>
      <c r="G949" t="s">
        <v>154</v>
      </c>
      <c r="I949" t="s">
        <v>155</v>
      </c>
      <c r="J949" t="s">
        <v>156</v>
      </c>
      <c r="U949" s="8">
        <v>43171</v>
      </c>
      <c r="V949" t="s">
        <v>157</v>
      </c>
      <c r="W949" t="s">
        <v>157</v>
      </c>
      <c r="X949" t="s">
        <v>156</v>
      </c>
      <c r="Y949" t="s">
        <v>2498</v>
      </c>
      <c r="Z949" t="s">
        <v>2499</v>
      </c>
      <c r="AZ949">
        <v>4.4000000000000004</v>
      </c>
      <c r="BA949">
        <v>1600</v>
      </c>
      <c r="BB949">
        <v>123</v>
      </c>
      <c r="BC949">
        <v>13</v>
      </c>
      <c r="BD949">
        <v>16</v>
      </c>
      <c r="BE949">
        <v>0.9</v>
      </c>
      <c r="BF949">
        <v>5000</v>
      </c>
      <c r="BG949">
        <v>80</v>
      </c>
      <c r="BK949" t="s">
        <v>156</v>
      </c>
      <c r="BL949" t="s">
        <v>156</v>
      </c>
      <c r="BM949" t="s">
        <v>156</v>
      </c>
      <c r="BV949" s="8">
        <v>43406</v>
      </c>
      <c r="BW949" t="s">
        <v>156</v>
      </c>
      <c r="BX949" t="s">
        <v>156</v>
      </c>
      <c r="BY949" t="s">
        <v>156</v>
      </c>
      <c r="CF949" t="s">
        <v>159</v>
      </c>
      <c r="CN949" t="s">
        <v>156</v>
      </c>
    </row>
    <row r="950" spans="1:92" hidden="1" x14ac:dyDescent="0.3">
      <c r="A950" t="s">
        <v>2518</v>
      </c>
      <c r="B950" t="s">
        <v>2010</v>
      </c>
      <c r="C950" t="s">
        <v>2011</v>
      </c>
      <c r="D950" t="s">
        <v>2519</v>
      </c>
      <c r="E950" t="s">
        <v>152</v>
      </c>
      <c r="F950" t="s">
        <v>153</v>
      </c>
      <c r="G950" t="s">
        <v>154</v>
      </c>
      <c r="I950" t="s">
        <v>155</v>
      </c>
      <c r="J950" t="s">
        <v>156</v>
      </c>
      <c r="U950" s="8">
        <v>43018</v>
      </c>
      <c r="V950" t="s">
        <v>189</v>
      </c>
      <c r="W950" t="s">
        <v>478</v>
      </c>
      <c r="X950" t="s">
        <v>156</v>
      </c>
      <c r="Z950" t="s">
        <v>2520</v>
      </c>
      <c r="AZ950">
        <v>4.4000000000000004</v>
      </c>
      <c r="BA950">
        <v>1600</v>
      </c>
      <c r="BB950">
        <v>123.1</v>
      </c>
      <c r="BC950">
        <v>13</v>
      </c>
      <c r="BD950">
        <v>20</v>
      </c>
      <c r="BE950">
        <v>0.9</v>
      </c>
      <c r="BF950">
        <v>4000</v>
      </c>
      <c r="BG950">
        <v>80</v>
      </c>
      <c r="BK950" t="s">
        <v>156</v>
      </c>
      <c r="BL950" t="s">
        <v>156</v>
      </c>
      <c r="BM950" t="s">
        <v>156</v>
      </c>
      <c r="BV950" s="8">
        <v>43406</v>
      </c>
      <c r="BW950" t="s">
        <v>156</v>
      </c>
      <c r="BX950" t="s">
        <v>156</v>
      </c>
      <c r="BY950" t="s">
        <v>156</v>
      </c>
      <c r="CF950" t="s">
        <v>159</v>
      </c>
      <c r="CN950" t="s">
        <v>156</v>
      </c>
    </row>
    <row r="951" spans="1:92" hidden="1" x14ac:dyDescent="0.3">
      <c r="A951" t="s">
        <v>2521</v>
      </c>
      <c r="B951" t="s">
        <v>2508</v>
      </c>
      <c r="C951" t="s">
        <v>2509</v>
      </c>
      <c r="D951" t="s">
        <v>2522</v>
      </c>
      <c r="E951" t="s">
        <v>152</v>
      </c>
      <c r="F951" t="s">
        <v>153</v>
      </c>
      <c r="G951" t="s">
        <v>154</v>
      </c>
      <c r="I951" t="s">
        <v>155</v>
      </c>
      <c r="J951" t="s">
        <v>162</v>
      </c>
      <c r="L951">
        <v>2239.0700000000002</v>
      </c>
      <c r="M951">
        <v>129.4</v>
      </c>
      <c r="N951">
        <v>17.3</v>
      </c>
      <c r="O951">
        <v>22.13</v>
      </c>
      <c r="P951">
        <v>0.9113</v>
      </c>
      <c r="Q951">
        <v>2976</v>
      </c>
      <c r="R951">
        <v>82</v>
      </c>
      <c r="S951">
        <v>5</v>
      </c>
      <c r="T951">
        <v>50000</v>
      </c>
      <c r="U951" s="8">
        <v>43171</v>
      </c>
      <c r="V951" t="s">
        <v>157</v>
      </c>
      <c r="W951" t="s">
        <v>157</v>
      </c>
      <c r="X951" t="s">
        <v>156</v>
      </c>
      <c r="Z951" t="s">
        <v>2511</v>
      </c>
      <c r="AP951">
        <v>83.9</v>
      </c>
      <c r="AR951">
        <v>1.24</v>
      </c>
      <c r="AS951">
        <v>1.26</v>
      </c>
      <c r="AZ951">
        <v>4.4000000000000004</v>
      </c>
      <c r="BA951">
        <v>2239.0700000000002</v>
      </c>
      <c r="BB951">
        <v>129.4</v>
      </c>
      <c r="BC951">
        <v>17.3</v>
      </c>
      <c r="BD951">
        <v>22.13</v>
      </c>
      <c r="BE951">
        <v>0.9113</v>
      </c>
      <c r="BF951">
        <v>2976</v>
      </c>
      <c r="BG951">
        <v>82</v>
      </c>
      <c r="BK951" t="s">
        <v>156</v>
      </c>
      <c r="BL951" t="s">
        <v>156</v>
      </c>
      <c r="BM951" t="s">
        <v>156</v>
      </c>
      <c r="BV951" s="8">
        <v>43406</v>
      </c>
      <c r="BW951" t="s">
        <v>156</v>
      </c>
      <c r="BX951" t="s">
        <v>156</v>
      </c>
      <c r="BY951" t="s">
        <v>156</v>
      </c>
      <c r="CF951" t="s">
        <v>159</v>
      </c>
      <c r="CN951" t="s">
        <v>156</v>
      </c>
    </row>
    <row r="952" spans="1:92" hidden="1" x14ac:dyDescent="0.3">
      <c r="A952" t="s">
        <v>2523</v>
      </c>
      <c r="B952" t="s">
        <v>2328</v>
      </c>
      <c r="C952" t="s">
        <v>2329</v>
      </c>
      <c r="D952" t="s">
        <v>2524</v>
      </c>
      <c r="E952" t="s">
        <v>152</v>
      </c>
      <c r="F952" t="s">
        <v>153</v>
      </c>
      <c r="G952" t="s">
        <v>154</v>
      </c>
      <c r="I952" t="s">
        <v>155</v>
      </c>
      <c r="J952" t="s">
        <v>156</v>
      </c>
      <c r="U952" s="8">
        <v>43171</v>
      </c>
      <c r="V952" t="s">
        <v>157</v>
      </c>
      <c r="W952" t="s">
        <v>157</v>
      </c>
      <c r="X952" t="s">
        <v>156</v>
      </c>
      <c r="Y952" t="s">
        <v>2498</v>
      </c>
      <c r="Z952" t="s">
        <v>2504</v>
      </c>
      <c r="AZ952">
        <v>4.4000000000000004</v>
      </c>
      <c r="BA952">
        <v>1800</v>
      </c>
      <c r="BB952">
        <v>120</v>
      </c>
      <c r="BC952">
        <v>15</v>
      </c>
      <c r="BD952">
        <v>14</v>
      </c>
      <c r="BE952">
        <v>0.9</v>
      </c>
      <c r="BF952">
        <v>5000</v>
      </c>
      <c r="BG952">
        <v>80</v>
      </c>
      <c r="BK952" t="s">
        <v>156</v>
      </c>
      <c r="BL952" t="s">
        <v>156</v>
      </c>
      <c r="BM952" t="s">
        <v>156</v>
      </c>
      <c r="BV952" s="8">
        <v>43406</v>
      </c>
      <c r="BW952" t="s">
        <v>156</v>
      </c>
      <c r="BX952" t="s">
        <v>156</v>
      </c>
      <c r="BY952" t="s">
        <v>156</v>
      </c>
      <c r="CF952" t="s">
        <v>159</v>
      </c>
      <c r="CN952" t="s">
        <v>156</v>
      </c>
    </row>
    <row r="953" spans="1:92" hidden="1" x14ac:dyDescent="0.3">
      <c r="A953" t="s">
        <v>2525</v>
      </c>
      <c r="B953" t="s">
        <v>2526</v>
      </c>
      <c r="C953" t="s">
        <v>2527</v>
      </c>
      <c r="D953" t="s">
        <v>2528</v>
      </c>
      <c r="E953" t="s">
        <v>152</v>
      </c>
      <c r="F953" t="s">
        <v>153</v>
      </c>
      <c r="G953" t="s">
        <v>154</v>
      </c>
      <c r="I953" t="s">
        <v>155</v>
      </c>
      <c r="J953" t="s">
        <v>156</v>
      </c>
      <c r="U953" s="8">
        <v>43171</v>
      </c>
      <c r="V953" t="s">
        <v>189</v>
      </c>
      <c r="W953" t="s">
        <v>478</v>
      </c>
      <c r="X953" t="s">
        <v>156</v>
      </c>
      <c r="Z953" t="s">
        <v>2529</v>
      </c>
      <c r="AZ953">
        <v>4.4000000000000004</v>
      </c>
      <c r="BA953">
        <v>2200</v>
      </c>
      <c r="BB953">
        <v>122</v>
      </c>
      <c r="BC953">
        <v>18</v>
      </c>
      <c r="BD953">
        <v>11</v>
      </c>
      <c r="BE953">
        <v>0.97</v>
      </c>
      <c r="BF953">
        <v>5000</v>
      </c>
      <c r="BG953">
        <v>83</v>
      </c>
      <c r="BK953" t="s">
        <v>156</v>
      </c>
      <c r="BL953" t="s">
        <v>156</v>
      </c>
      <c r="BM953" t="s">
        <v>156</v>
      </c>
      <c r="BV953" s="8">
        <v>43406</v>
      </c>
      <c r="BW953" t="s">
        <v>156</v>
      </c>
      <c r="BX953" t="s">
        <v>156</v>
      </c>
      <c r="BY953" t="s">
        <v>156</v>
      </c>
      <c r="CF953" t="s">
        <v>159</v>
      </c>
      <c r="CN953" t="s">
        <v>156</v>
      </c>
    </row>
    <row r="954" spans="1:92" hidden="1" x14ac:dyDescent="0.3">
      <c r="A954" t="s">
        <v>2530</v>
      </c>
      <c r="B954" t="s">
        <v>2010</v>
      </c>
      <c r="C954" t="s">
        <v>2011</v>
      </c>
      <c r="D954" t="s">
        <v>2531</v>
      </c>
      <c r="E954" t="s">
        <v>152</v>
      </c>
      <c r="F954" t="s">
        <v>153</v>
      </c>
      <c r="G954" t="s">
        <v>154</v>
      </c>
      <c r="I954" t="s">
        <v>155</v>
      </c>
      <c r="J954" t="s">
        <v>156</v>
      </c>
      <c r="U954" s="8">
        <v>43018</v>
      </c>
      <c r="V954" t="s">
        <v>189</v>
      </c>
      <c r="W954" t="s">
        <v>478</v>
      </c>
      <c r="X954" t="s">
        <v>156</v>
      </c>
      <c r="Z954" t="s">
        <v>2520</v>
      </c>
      <c r="AZ954">
        <v>4.4000000000000004</v>
      </c>
      <c r="BA954">
        <v>1650</v>
      </c>
      <c r="BB954">
        <v>126.9</v>
      </c>
      <c r="BC954">
        <v>13</v>
      </c>
      <c r="BD954">
        <v>20</v>
      </c>
      <c r="BE954">
        <v>0.9</v>
      </c>
      <c r="BF954">
        <v>5000</v>
      </c>
      <c r="BG954">
        <v>80</v>
      </c>
      <c r="BK954" t="s">
        <v>156</v>
      </c>
      <c r="BL954" t="s">
        <v>156</v>
      </c>
      <c r="BM954" t="s">
        <v>156</v>
      </c>
      <c r="BV954" s="8">
        <v>43406</v>
      </c>
      <c r="BW954" t="s">
        <v>156</v>
      </c>
      <c r="BX954" t="s">
        <v>156</v>
      </c>
      <c r="BY954" t="s">
        <v>156</v>
      </c>
      <c r="CF954" t="s">
        <v>159</v>
      </c>
      <c r="CN954" t="s">
        <v>156</v>
      </c>
    </row>
    <row r="955" spans="1:92" hidden="1" x14ac:dyDescent="0.3">
      <c r="A955" t="s">
        <v>2532</v>
      </c>
      <c r="B955" t="s">
        <v>2010</v>
      </c>
      <c r="C955" t="s">
        <v>2011</v>
      </c>
      <c r="D955" t="s">
        <v>2533</v>
      </c>
      <c r="E955" t="s">
        <v>152</v>
      </c>
      <c r="F955" t="s">
        <v>153</v>
      </c>
      <c r="G955" t="s">
        <v>154</v>
      </c>
      <c r="I955" t="s">
        <v>155</v>
      </c>
      <c r="J955" t="s">
        <v>162</v>
      </c>
      <c r="L955">
        <v>1672</v>
      </c>
      <c r="M955">
        <v>129.965</v>
      </c>
      <c r="N955">
        <v>12.865</v>
      </c>
      <c r="O955">
        <v>10.95</v>
      </c>
      <c r="P955">
        <v>0.95</v>
      </c>
      <c r="Q955">
        <v>3540</v>
      </c>
      <c r="R955">
        <v>82.6</v>
      </c>
      <c r="S955">
        <v>5</v>
      </c>
      <c r="T955">
        <v>50000</v>
      </c>
      <c r="U955" s="8">
        <v>43018</v>
      </c>
      <c r="V955" t="s">
        <v>189</v>
      </c>
      <c r="W955" t="s">
        <v>478</v>
      </c>
      <c r="X955" t="s">
        <v>156</v>
      </c>
      <c r="Z955" t="s">
        <v>2520</v>
      </c>
      <c r="AP955">
        <v>81.8</v>
      </c>
      <c r="AR955">
        <v>1.32</v>
      </c>
      <c r="AS955">
        <v>1.34</v>
      </c>
      <c r="AZ955">
        <v>4.4000000000000004</v>
      </c>
      <c r="BA955">
        <v>1600</v>
      </c>
      <c r="BB955">
        <v>123.1</v>
      </c>
      <c r="BC955">
        <v>13</v>
      </c>
      <c r="BD955">
        <v>20</v>
      </c>
      <c r="BE955">
        <v>0.9</v>
      </c>
      <c r="BF955">
        <v>3500</v>
      </c>
      <c r="BG955">
        <v>80</v>
      </c>
      <c r="BK955" t="s">
        <v>156</v>
      </c>
      <c r="BL955" t="s">
        <v>156</v>
      </c>
      <c r="BM955" t="s">
        <v>156</v>
      </c>
      <c r="BV955" s="8">
        <v>43406</v>
      </c>
      <c r="BW955" t="s">
        <v>156</v>
      </c>
      <c r="BX955" t="s">
        <v>156</v>
      </c>
      <c r="BY955" t="s">
        <v>156</v>
      </c>
      <c r="CF955" t="s">
        <v>159</v>
      </c>
      <c r="CN955" t="s">
        <v>156</v>
      </c>
    </row>
    <row r="956" spans="1:92" hidden="1" x14ac:dyDescent="0.3">
      <c r="A956" t="s">
        <v>2534</v>
      </c>
      <c r="B956" t="s">
        <v>2508</v>
      </c>
      <c r="C956" t="s">
        <v>2509</v>
      </c>
      <c r="D956" t="s">
        <v>2535</v>
      </c>
      <c r="E956" t="s">
        <v>152</v>
      </c>
      <c r="F956" t="s">
        <v>153</v>
      </c>
      <c r="G956" t="s">
        <v>154</v>
      </c>
      <c r="I956" t="s">
        <v>155</v>
      </c>
      <c r="J956" t="s">
        <v>156</v>
      </c>
      <c r="U956" s="8">
        <v>43171</v>
      </c>
      <c r="V956" t="s">
        <v>157</v>
      </c>
      <c r="W956" t="s">
        <v>157</v>
      </c>
      <c r="X956" t="s">
        <v>156</v>
      </c>
      <c r="Z956" t="s">
        <v>2511</v>
      </c>
      <c r="AZ956">
        <v>4.4000000000000004</v>
      </c>
      <c r="BA956">
        <v>2349.62</v>
      </c>
      <c r="BB956">
        <v>133.5</v>
      </c>
      <c r="BC956">
        <v>17.600000000000001</v>
      </c>
      <c r="BD956">
        <v>22.13</v>
      </c>
      <c r="BE956">
        <v>0.9113</v>
      </c>
      <c r="BF956">
        <v>5080</v>
      </c>
      <c r="BG956">
        <v>81.900000000000006</v>
      </c>
      <c r="BK956" t="s">
        <v>156</v>
      </c>
      <c r="BL956" t="s">
        <v>156</v>
      </c>
      <c r="BM956" t="s">
        <v>156</v>
      </c>
      <c r="BV956" s="8">
        <v>43406</v>
      </c>
      <c r="BW956" t="s">
        <v>156</v>
      </c>
      <c r="BX956" t="s">
        <v>156</v>
      </c>
      <c r="BY956" t="s">
        <v>156</v>
      </c>
      <c r="CF956" t="s">
        <v>159</v>
      </c>
      <c r="CN956" t="s">
        <v>156</v>
      </c>
    </row>
    <row r="957" spans="1:92" hidden="1" x14ac:dyDescent="0.3">
      <c r="A957" t="s">
        <v>2536</v>
      </c>
      <c r="B957" t="s">
        <v>2508</v>
      </c>
      <c r="C957" t="s">
        <v>2509</v>
      </c>
      <c r="D957" t="s">
        <v>2537</v>
      </c>
      <c r="E957" t="s">
        <v>152</v>
      </c>
      <c r="F957" t="s">
        <v>153</v>
      </c>
      <c r="G957" t="s">
        <v>154</v>
      </c>
      <c r="I957" t="s">
        <v>155</v>
      </c>
      <c r="J957" t="s">
        <v>156</v>
      </c>
      <c r="U957" s="8">
        <v>43171</v>
      </c>
      <c r="V957" t="s">
        <v>157</v>
      </c>
      <c r="W957" t="s">
        <v>157</v>
      </c>
      <c r="X957" t="s">
        <v>156</v>
      </c>
      <c r="Z957" t="s">
        <v>2538</v>
      </c>
      <c r="AZ957">
        <v>4.4000000000000004</v>
      </c>
      <c r="BA957">
        <v>1718.21</v>
      </c>
      <c r="BB957">
        <v>142.1</v>
      </c>
      <c r="BC957">
        <v>12.1</v>
      </c>
      <c r="BD957">
        <v>19.54</v>
      </c>
      <c r="BE957">
        <v>0.9032</v>
      </c>
      <c r="BF957">
        <v>5196</v>
      </c>
      <c r="BG957">
        <v>83.3</v>
      </c>
      <c r="BK957" t="s">
        <v>156</v>
      </c>
      <c r="BL957" t="s">
        <v>156</v>
      </c>
      <c r="BM957" t="s">
        <v>156</v>
      </c>
      <c r="BV957" s="8">
        <v>43406</v>
      </c>
      <c r="BW957" t="s">
        <v>156</v>
      </c>
      <c r="BX957" t="s">
        <v>156</v>
      </c>
      <c r="BY957" t="s">
        <v>156</v>
      </c>
      <c r="CF957" t="s">
        <v>159</v>
      </c>
      <c r="CN957" t="s">
        <v>156</v>
      </c>
    </row>
    <row r="958" spans="1:92" hidden="1" x14ac:dyDescent="0.3">
      <c r="A958" t="s">
        <v>2539</v>
      </c>
      <c r="B958" t="s">
        <v>2508</v>
      </c>
      <c r="C958" t="s">
        <v>2509</v>
      </c>
      <c r="D958" t="s">
        <v>2540</v>
      </c>
      <c r="E958" t="s">
        <v>152</v>
      </c>
      <c r="F958" t="s">
        <v>153</v>
      </c>
      <c r="G958" t="s">
        <v>154</v>
      </c>
      <c r="I958" t="s">
        <v>155</v>
      </c>
      <c r="J958" t="s">
        <v>162</v>
      </c>
      <c r="L958">
        <v>1645.99</v>
      </c>
      <c r="M958">
        <v>138.6</v>
      </c>
      <c r="N958">
        <v>11.9</v>
      </c>
      <c r="O958">
        <v>19.54</v>
      </c>
      <c r="P958">
        <v>0.9032</v>
      </c>
      <c r="Q958">
        <v>2963</v>
      </c>
      <c r="R958">
        <v>82.1</v>
      </c>
      <c r="S958">
        <v>5</v>
      </c>
      <c r="T958">
        <v>50000</v>
      </c>
      <c r="U958" s="8">
        <v>43171</v>
      </c>
      <c r="V958" t="s">
        <v>157</v>
      </c>
      <c r="W958" t="s">
        <v>157</v>
      </c>
      <c r="X958" t="s">
        <v>156</v>
      </c>
      <c r="Z958" t="s">
        <v>2538</v>
      </c>
      <c r="AP958">
        <v>83.9</v>
      </c>
      <c r="AR958">
        <v>1.22</v>
      </c>
      <c r="AS958">
        <v>1.26</v>
      </c>
      <c r="AZ958">
        <v>4.4000000000000004</v>
      </c>
      <c r="BA958">
        <v>1645.99</v>
      </c>
      <c r="BB958">
        <v>138.6</v>
      </c>
      <c r="BC958">
        <v>11.9</v>
      </c>
      <c r="BD958">
        <v>19.54</v>
      </c>
      <c r="BE958">
        <v>0.9032</v>
      </c>
      <c r="BF958">
        <v>2963</v>
      </c>
      <c r="BG958">
        <v>82.1</v>
      </c>
      <c r="BK958" t="s">
        <v>156</v>
      </c>
      <c r="BL958" t="s">
        <v>156</v>
      </c>
      <c r="BM958" t="s">
        <v>156</v>
      </c>
      <c r="BV958" s="8">
        <v>43406</v>
      </c>
      <c r="BW958" t="s">
        <v>156</v>
      </c>
      <c r="BX958" t="s">
        <v>156</v>
      </c>
      <c r="BY958" t="s">
        <v>156</v>
      </c>
      <c r="CF958" t="s">
        <v>159</v>
      </c>
      <c r="CN958" t="s">
        <v>156</v>
      </c>
    </row>
    <row r="959" spans="1:92" hidden="1" x14ac:dyDescent="0.3">
      <c r="A959" t="s">
        <v>2541</v>
      </c>
      <c r="B959" t="s">
        <v>2010</v>
      </c>
      <c r="C959" t="s">
        <v>2011</v>
      </c>
      <c r="D959" t="s">
        <v>2542</v>
      </c>
      <c r="E959" t="s">
        <v>152</v>
      </c>
      <c r="F959" t="s">
        <v>153</v>
      </c>
      <c r="G959" t="s">
        <v>154</v>
      </c>
      <c r="I959" t="s">
        <v>155</v>
      </c>
      <c r="J959" t="s">
        <v>162</v>
      </c>
      <c r="L959">
        <v>2366.5</v>
      </c>
      <c r="M959">
        <v>162.089</v>
      </c>
      <c r="N959">
        <v>14.6</v>
      </c>
      <c r="O959">
        <v>8.56</v>
      </c>
      <c r="P959">
        <v>0.97</v>
      </c>
      <c r="Q959">
        <v>4103</v>
      </c>
      <c r="R959">
        <v>86.9</v>
      </c>
      <c r="S959">
        <v>5</v>
      </c>
      <c r="T959">
        <v>50000</v>
      </c>
      <c r="U959" s="8">
        <v>42984</v>
      </c>
      <c r="V959" t="s">
        <v>189</v>
      </c>
      <c r="W959" t="s">
        <v>478</v>
      </c>
      <c r="X959" t="s">
        <v>156</v>
      </c>
      <c r="Z959" t="s">
        <v>2543</v>
      </c>
      <c r="AP959">
        <v>81.7</v>
      </c>
      <c r="AR959">
        <v>1.32</v>
      </c>
      <c r="AS959">
        <v>1.34</v>
      </c>
      <c r="AZ959">
        <v>4.4000000000000004</v>
      </c>
      <c r="BA959">
        <v>2350</v>
      </c>
      <c r="BB959">
        <v>156.69999999999999</v>
      </c>
      <c r="BC959">
        <v>15</v>
      </c>
      <c r="BD959">
        <v>20</v>
      </c>
      <c r="BE959">
        <v>0.9</v>
      </c>
      <c r="BF959">
        <v>4000</v>
      </c>
      <c r="BG959">
        <v>83</v>
      </c>
      <c r="BK959" t="s">
        <v>156</v>
      </c>
      <c r="BL959" t="s">
        <v>156</v>
      </c>
      <c r="BM959" t="s">
        <v>156</v>
      </c>
      <c r="BV959" s="8">
        <v>43406</v>
      </c>
      <c r="BW959" t="s">
        <v>156</v>
      </c>
      <c r="BX959" t="s">
        <v>156</v>
      </c>
      <c r="BY959" t="s">
        <v>156</v>
      </c>
      <c r="CF959" t="s">
        <v>159</v>
      </c>
      <c r="CN959" t="s">
        <v>156</v>
      </c>
    </row>
    <row r="960" spans="1:92" hidden="1" x14ac:dyDescent="0.3">
      <c r="A960" t="s">
        <v>2544</v>
      </c>
      <c r="B960" t="s">
        <v>2010</v>
      </c>
      <c r="C960" t="s">
        <v>2011</v>
      </c>
      <c r="D960" t="s">
        <v>2545</v>
      </c>
      <c r="E960" t="s">
        <v>152</v>
      </c>
      <c r="F960" t="s">
        <v>153</v>
      </c>
      <c r="G960" t="s">
        <v>154</v>
      </c>
      <c r="I960" t="s">
        <v>155</v>
      </c>
      <c r="J960" t="s">
        <v>162</v>
      </c>
      <c r="L960">
        <v>1951.9</v>
      </c>
      <c r="M960">
        <v>142.5</v>
      </c>
      <c r="N960">
        <v>13.7</v>
      </c>
      <c r="O960">
        <v>19.7</v>
      </c>
      <c r="P960">
        <v>0.94</v>
      </c>
      <c r="Q960">
        <v>3091</v>
      </c>
      <c r="R960">
        <v>83.1</v>
      </c>
      <c r="S960">
        <v>5</v>
      </c>
      <c r="T960">
        <v>50000</v>
      </c>
      <c r="U960" s="8">
        <v>42972</v>
      </c>
      <c r="V960" t="s">
        <v>189</v>
      </c>
      <c r="W960" t="s">
        <v>478</v>
      </c>
      <c r="X960" t="s">
        <v>156</v>
      </c>
      <c r="Z960" t="s">
        <v>2546</v>
      </c>
      <c r="AP960">
        <v>78.2</v>
      </c>
      <c r="AR960">
        <v>1.22</v>
      </c>
      <c r="AS960">
        <v>1.28</v>
      </c>
      <c r="AZ960">
        <v>4.4000000000000004</v>
      </c>
      <c r="BA960">
        <v>1950</v>
      </c>
      <c r="BB960">
        <v>121.9</v>
      </c>
      <c r="BC960">
        <v>16</v>
      </c>
      <c r="BD960">
        <v>20</v>
      </c>
      <c r="BE960">
        <v>0.9</v>
      </c>
      <c r="BF960">
        <v>3000</v>
      </c>
      <c r="BG960">
        <v>80</v>
      </c>
      <c r="BK960" t="s">
        <v>156</v>
      </c>
      <c r="BL960" t="s">
        <v>156</v>
      </c>
      <c r="BM960" t="s">
        <v>156</v>
      </c>
      <c r="BV960" s="8">
        <v>43406</v>
      </c>
      <c r="BW960" t="s">
        <v>156</v>
      </c>
      <c r="BX960" t="s">
        <v>156</v>
      </c>
      <c r="BY960" t="s">
        <v>156</v>
      </c>
      <c r="CF960" t="s">
        <v>159</v>
      </c>
      <c r="CN960" t="s">
        <v>156</v>
      </c>
    </row>
    <row r="961" spans="1:92" hidden="1" x14ac:dyDescent="0.3">
      <c r="A961" t="s">
        <v>2547</v>
      </c>
      <c r="B961" t="s">
        <v>2010</v>
      </c>
      <c r="C961" t="s">
        <v>2011</v>
      </c>
      <c r="D961" t="s">
        <v>2548</v>
      </c>
      <c r="E961" t="s">
        <v>152</v>
      </c>
      <c r="F961" t="s">
        <v>153</v>
      </c>
      <c r="G961" t="s">
        <v>154</v>
      </c>
      <c r="I961" t="s">
        <v>155</v>
      </c>
      <c r="J961" t="s">
        <v>156</v>
      </c>
      <c r="U961" s="8">
        <v>42972</v>
      </c>
      <c r="V961" t="s">
        <v>189</v>
      </c>
      <c r="W961" t="s">
        <v>478</v>
      </c>
      <c r="X961" t="s">
        <v>156</v>
      </c>
      <c r="Z961" t="s">
        <v>2546</v>
      </c>
      <c r="AZ961">
        <v>4.4000000000000004</v>
      </c>
      <c r="BA961">
        <v>2000</v>
      </c>
      <c r="BB961">
        <v>125</v>
      </c>
      <c r="BC961">
        <v>16</v>
      </c>
      <c r="BD961">
        <v>20</v>
      </c>
      <c r="BE961">
        <v>0.9</v>
      </c>
      <c r="BF961">
        <v>3500</v>
      </c>
      <c r="BG961">
        <v>80</v>
      </c>
      <c r="BK961" t="s">
        <v>156</v>
      </c>
      <c r="BL961" t="s">
        <v>156</v>
      </c>
      <c r="BM961" t="s">
        <v>156</v>
      </c>
      <c r="BV961" s="8">
        <v>43406</v>
      </c>
      <c r="BW961" t="s">
        <v>156</v>
      </c>
      <c r="BX961" t="s">
        <v>156</v>
      </c>
      <c r="BY961" t="s">
        <v>156</v>
      </c>
      <c r="CF961" t="s">
        <v>159</v>
      </c>
      <c r="CN961" t="s">
        <v>156</v>
      </c>
    </row>
    <row r="962" spans="1:92" hidden="1" x14ac:dyDescent="0.3">
      <c r="A962" t="s">
        <v>2549</v>
      </c>
      <c r="B962" t="s">
        <v>2010</v>
      </c>
      <c r="C962" t="s">
        <v>2011</v>
      </c>
      <c r="D962" t="s">
        <v>2550</v>
      </c>
      <c r="E962" t="s">
        <v>152</v>
      </c>
      <c r="F962" t="s">
        <v>153</v>
      </c>
      <c r="G962" t="s">
        <v>154</v>
      </c>
      <c r="I962" t="s">
        <v>155</v>
      </c>
      <c r="J962" t="s">
        <v>156</v>
      </c>
      <c r="U962" s="8">
        <v>42972</v>
      </c>
      <c r="V962" t="s">
        <v>189</v>
      </c>
      <c r="W962" t="s">
        <v>478</v>
      </c>
      <c r="X962" t="s">
        <v>156</v>
      </c>
      <c r="Z962" t="s">
        <v>2546</v>
      </c>
      <c r="AZ962">
        <v>4.4000000000000004</v>
      </c>
      <c r="BA962">
        <v>2000</v>
      </c>
      <c r="BB962">
        <v>125</v>
      </c>
      <c r="BC962">
        <v>16</v>
      </c>
      <c r="BD962">
        <v>20</v>
      </c>
      <c r="BE962">
        <v>0.9</v>
      </c>
      <c r="BF962">
        <v>4000</v>
      </c>
      <c r="BG962">
        <v>80</v>
      </c>
      <c r="BK962" t="s">
        <v>156</v>
      </c>
      <c r="BL962" t="s">
        <v>156</v>
      </c>
      <c r="BM962" t="s">
        <v>156</v>
      </c>
      <c r="BV962" s="8">
        <v>43406</v>
      </c>
      <c r="BW962" t="s">
        <v>156</v>
      </c>
      <c r="BX962" t="s">
        <v>156</v>
      </c>
      <c r="BY962" t="s">
        <v>156</v>
      </c>
      <c r="CF962" t="s">
        <v>159</v>
      </c>
      <c r="CN962" t="s">
        <v>156</v>
      </c>
    </row>
    <row r="963" spans="1:92" hidden="1" x14ac:dyDescent="0.3">
      <c r="A963" t="s">
        <v>2551</v>
      </c>
      <c r="B963" t="s">
        <v>2508</v>
      </c>
      <c r="C963" t="s">
        <v>2509</v>
      </c>
      <c r="D963" t="s">
        <v>2552</v>
      </c>
      <c r="E963" t="s">
        <v>152</v>
      </c>
      <c r="F963" t="s">
        <v>153</v>
      </c>
      <c r="G963" t="s">
        <v>154</v>
      </c>
      <c r="I963" t="s">
        <v>155</v>
      </c>
      <c r="J963" t="s">
        <v>156</v>
      </c>
      <c r="U963" s="8">
        <v>43171</v>
      </c>
      <c r="V963" t="s">
        <v>157</v>
      </c>
      <c r="W963" t="s">
        <v>157</v>
      </c>
      <c r="X963" t="s">
        <v>156</v>
      </c>
      <c r="Z963" t="s">
        <v>2511</v>
      </c>
      <c r="AZ963">
        <v>4.4000000000000004</v>
      </c>
      <c r="BA963">
        <v>2294.34</v>
      </c>
      <c r="BB963">
        <v>131.44999999999999</v>
      </c>
      <c r="BC963">
        <v>17.45</v>
      </c>
      <c r="BD963">
        <v>22.13</v>
      </c>
      <c r="BE963">
        <v>0.9113</v>
      </c>
      <c r="BF963">
        <v>4000</v>
      </c>
      <c r="BG963">
        <v>81.95</v>
      </c>
      <c r="BK963" t="s">
        <v>156</v>
      </c>
      <c r="BL963" t="s">
        <v>156</v>
      </c>
      <c r="BM963" t="s">
        <v>156</v>
      </c>
      <c r="BV963" s="8">
        <v>43406</v>
      </c>
      <c r="BW963" t="s">
        <v>156</v>
      </c>
      <c r="BX963" t="s">
        <v>156</v>
      </c>
      <c r="BY963" t="s">
        <v>156</v>
      </c>
      <c r="CF963" t="s">
        <v>159</v>
      </c>
      <c r="CN963" t="s">
        <v>156</v>
      </c>
    </row>
    <row r="964" spans="1:92" hidden="1" x14ac:dyDescent="0.3">
      <c r="A964" t="s">
        <v>2553</v>
      </c>
      <c r="B964" t="s">
        <v>2508</v>
      </c>
      <c r="C964" t="s">
        <v>2509</v>
      </c>
      <c r="D964" t="s">
        <v>2554</v>
      </c>
      <c r="E964" t="s">
        <v>152</v>
      </c>
      <c r="F964" t="s">
        <v>153</v>
      </c>
      <c r="G964" t="s">
        <v>154</v>
      </c>
      <c r="I964" t="s">
        <v>155</v>
      </c>
      <c r="J964" t="s">
        <v>156</v>
      </c>
      <c r="U964" s="8">
        <v>43171</v>
      </c>
      <c r="V964" t="s">
        <v>157</v>
      </c>
      <c r="W964" t="s">
        <v>157</v>
      </c>
      <c r="X964" t="s">
        <v>156</v>
      </c>
      <c r="Z964" t="s">
        <v>2511</v>
      </c>
      <c r="AZ964">
        <v>4.4000000000000004</v>
      </c>
      <c r="BA964">
        <v>2266.71</v>
      </c>
      <c r="BB964">
        <v>130.42500000000001</v>
      </c>
      <c r="BC964">
        <v>17.375</v>
      </c>
      <c r="BD964">
        <v>22.13</v>
      </c>
      <c r="BE964">
        <v>0.9113</v>
      </c>
      <c r="BF964">
        <v>3500</v>
      </c>
      <c r="BG964">
        <v>81.974999999999994</v>
      </c>
      <c r="BK964" t="s">
        <v>156</v>
      </c>
      <c r="BL964" t="s">
        <v>156</v>
      </c>
      <c r="BM964" t="s">
        <v>156</v>
      </c>
      <c r="BV964" s="8">
        <v>43406</v>
      </c>
      <c r="BW964" t="s">
        <v>156</v>
      </c>
      <c r="BX964" t="s">
        <v>156</v>
      </c>
      <c r="BY964" t="s">
        <v>156</v>
      </c>
      <c r="CF964" t="s">
        <v>159</v>
      </c>
      <c r="CN964" t="s">
        <v>156</v>
      </c>
    </row>
    <row r="965" spans="1:92" hidden="1" x14ac:dyDescent="0.3">
      <c r="A965" t="s">
        <v>2555</v>
      </c>
      <c r="B965" t="s">
        <v>2508</v>
      </c>
      <c r="C965" t="s">
        <v>2509</v>
      </c>
      <c r="D965" t="s">
        <v>2556</v>
      </c>
      <c r="E965" t="s">
        <v>152</v>
      </c>
      <c r="F965" t="s">
        <v>153</v>
      </c>
      <c r="G965" t="s">
        <v>154</v>
      </c>
      <c r="I965" t="s">
        <v>155</v>
      </c>
      <c r="J965" t="s">
        <v>156</v>
      </c>
      <c r="U965" s="8">
        <v>43171</v>
      </c>
      <c r="V965" t="s">
        <v>157</v>
      </c>
      <c r="W965" t="s">
        <v>157</v>
      </c>
      <c r="X965" t="s">
        <v>156</v>
      </c>
      <c r="Z965" t="s">
        <v>2538</v>
      </c>
      <c r="AZ965">
        <v>4.4000000000000004</v>
      </c>
      <c r="BA965">
        <v>1664.05</v>
      </c>
      <c r="BB965">
        <v>139.47499999999999</v>
      </c>
      <c r="BC965">
        <v>11.95</v>
      </c>
      <c r="BD965">
        <v>19.54</v>
      </c>
      <c r="BE965">
        <v>0.9032</v>
      </c>
      <c r="BF965">
        <v>3500</v>
      </c>
      <c r="BG965">
        <v>82.4</v>
      </c>
      <c r="BK965" t="s">
        <v>156</v>
      </c>
      <c r="BL965" t="s">
        <v>156</v>
      </c>
      <c r="BM965" t="s">
        <v>156</v>
      </c>
      <c r="BV965" s="8">
        <v>43406</v>
      </c>
      <c r="BW965" t="s">
        <v>156</v>
      </c>
      <c r="BX965" t="s">
        <v>156</v>
      </c>
      <c r="BY965" t="s">
        <v>156</v>
      </c>
      <c r="CF965" t="s">
        <v>159</v>
      </c>
      <c r="CN965" t="s">
        <v>156</v>
      </c>
    </row>
    <row r="966" spans="1:92" hidden="1" x14ac:dyDescent="0.3">
      <c r="A966" t="s">
        <v>2557</v>
      </c>
      <c r="B966" t="s">
        <v>2508</v>
      </c>
      <c r="C966" t="s">
        <v>2509</v>
      </c>
      <c r="D966" t="s">
        <v>2558</v>
      </c>
      <c r="E966" t="s">
        <v>152</v>
      </c>
      <c r="F966" t="s">
        <v>153</v>
      </c>
      <c r="G966" t="s">
        <v>154</v>
      </c>
      <c r="I966" t="s">
        <v>155</v>
      </c>
      <c r="J966" t="s">
        <v>156</v>
      </c>
      <c r="U966" s="8">
        <v>43171</v>
      </c>
      <c r="V966" t="s">
        <v>157</v>
      </c>
      <c r="W966" t="s">
        <v>157</v>
      </c>
      <c r="X966" t="s">
        <v>156</v>
      </c>
      <c r="Z966" t="s">
        <v>2538</v>
      </c>
      <c r="AZ966">
        <v>4.4000000000000004</v>
      </c>
      <c r="BA966">
        <v>1682.1</v>
      </c>
      <c r="BB966">
        <v>140.35</v>
      </c>
      <c r="BC966">
        <v>12</v>
      </c>
      <c r="BD966">
        <v>19.54</v>
      </c>
      <c r="BE966">
        <v>0.9032</v>
      </c>
      <c r="BF966">
        <v>4000</v>
      </c>
      <c r="BG966">
        <v>82.7</v>
      </c>
      <c r="BK966" t="s">
        <v>156</v>
      </c>
      <c r="BL966" t="s">
        <v>156</v>
      </c>
      <c r="BM966" t="s">
        <v>156</v>
      </c>
      <c r="BV966" s="8">
        <v>43406</v>
      </c>
      <c r="BW966" t="s">
        <v>156</v>
      </c>
      <c r="BX966" t="s">
        <v>156</v>
      </c>
      <c r="BY966" t="s">
        <v>156</v>
      </c>
      <c r="CF966" t="s">
        <v>159</v>
      </c>
      <c r="CN966" t="s">
        <v>156</v>
      </c>
    </row>
    <row r="967" spans="1:92" hidden="1" x14ac:dyDescent="0.3">
      <c r="A967" t="s">
        <v>2559</v>
      </c>
      <c r="B967" t="s">
        <v>2508</v>
      </c>
      <c r="C967" t="s">
        <v>2509</v>
      </c>
      <c r="D967" t="s">
        <v>2560</v>
      </c>
      <c r="E967" t="s">
        <v>152</v>
      </c>
      <c r="F967" t="s">
        <v>153</v>
      </c>
      <c r="G967" t="s">
        <v>154</v>
      </c>
      <c r="I967" t="s">
        <v>155</v>
      </c>
      <c r="J967" t="s">
        <v>156</v>
      </c>
      <c r="U967" s="8">
        <v>43171</v>
      </c>
      <c r="V967" t="s">
        <v>157</v>
      </c>
      <c r="W967" t="s">
        <v>157</v>
      </c>
      <c r="X967" t="s">
        <v>156</v>
      </c>
      <c r="Z967" t="s">
        <v>2538</v>
      </c>
      <c r="AZ967">
        <v>4.4000000000000004</v>
      </c>
      <c r="BA967">
        <v>1700.16</v>
      </c>
      <c r="BB967">
        <v>141.22499999999999</v>
      </c>
      <c r="BC967">
        <v>12.05</v>
      </c>
      <c r="BD967">
        <v>19.54</v>
      </c>
      <c r="BE967">
        <v>0.9032</v>
      </c>
      <c r="BF967">
        <v>4500</v>
      </c>
      <c r="BG967">
        <v>83</v>
      </c>
      <c r="BK967" t="s">
        <v>156</v>
      </c>
      <c r="BL967" t="s">
        <v>156</v>
      </c>
      <c r="BM967" t="s">
        <v>156</v>
      </c>
      <c r="BV967" s="8">
        <v>43406</v>
      </c>
      <c r="BW967" t="s">
        <v>156</v>
      </c>
      <c r="BX967" t="s">
        <v>156</v>
      </c>
      <c r="BY967" t="s">
        <v>156</v>
      </c>
      <c r="CF967" t="s">
        <v>159</v>
      </c>
      <c r="CN967" t="s">
        <v>156</v>
      </c>
    </row>
    <row r="968" spans="1:92" hidden="1" x14ac:dyDescent="0.3">
      <c r="A968" t="s">
        <v>2561</v>
      </c>
      <c r="B968" t="s">
        <v>2328</v>
      </c>
      <c r="C968" t="s">
        <v>2329</v>
      </c>
      <c r="D968" t="s">
        <v>2562</v>
      </c>
      <c r="E968" t="s">
        <v>152</v>
      </c>
      <c r="F968" t="s">
        <v>153</v>
      </c>
      <c r="G968" t="s">
        <v>154</v>
      </c>
      <c r="I968" t="s">
        <v>155</v>
      </c>
      <c r="J968" t="s">
        <v>162</v>
      </c>
      <c r="L968">
        <v>1861.4</v>
      </c>
      <c r="M968">
        <v>127.08</v>
      </c>
      <c r="N968">
        <v>14.65</v>
      </c>
      <c r="O968">
        <v>14.25</v>
      </c>
      <c r="P968">
        <v>0.97019999999999995</v>
      </c>
      <c r="Q968">
        <v>3017</v>
      </c>
      <c r="R968">
        <v>83.9</v>
      </c>
      <c r="S968">
        <v>5</v>
      </c>
      <c r="T968">
        <v>50000</v>
      </c>
      <c r="U968" s="8">
        <v>43171</v>
      </c>
      <c r="V968" t="s">
        <v>157</v>
      </c>
      <c r="W968" t="s">
        <v>157</v>
      </c>
      <c r="X968" t="s">
        <v>156</v>
      </c>
      <c r="Y968" t="s">
        <v>2498</v>
      </c>
      <c r="Z968" t="s">
        <v>2504</v>
      </c>
      <c r="AP968">
        <v>82.3</v>
      </c>
      <c r="AR968">
        <v>1.34</v>
      </c>
      <c r="AS968">
        <v>1.28</v>
      </c>
      <c r="AZ968">
        <v>4.4000000000000004</v>
      </c>
      <c r="BA968">
        <v>1800</v>
      </c>
      <c r="BB968">
        <v>120</v>
      </c>
      <c r="BC968">
        <v>15</v>
      </c>
      <c r="BD968">
        <v>14</v>
      </c>
      <c r="BE968">
        <v>0.9</v>
      </c>
      <c r="BF968">
        <v>3000</v>
      </c>
      <c r="BG968">
        <v>80</v>
      </c>
      <c r="BK968" t="s">
        <v>156</v>
      </c>
      <c r="BL968" t="s">
        <v>156</v>
      </c>
      <c r="BM968" t="s">
        <v>156</v>
      </c>
      <c r="BV968" s="8">
        <v>43406</v>
      </c>
      <c r="BW968" t="s">
        <v>156</v>
      </c>
      <c r="BX968" t="s">
        <v>156</v>
      </c>
      <c r="BY968" t="s">
        <v>156</v>
      </c>
      <c r="CF968" t="s">
        <v>159</v>
      </c>
      <c r="CN968" t="s">
        <v>156</v>
      </c>
    </row>
    <row r="969" spans="1:92" x14ac:dyDescent="0.3">
      <c r="A969" t="s">
        <v>2563</v>
      </c>
      <c r="B969" t="s">
        <v>2564</v>
      </c>
      <c r="D969" t="s">
        <v>2565</v>
      </c>
      <c r="E969" t="s">
        <v>152</v>
      </c>
      <c r="F969" t="s">
        <v>153</v>
      </c>
      <c r="G969" t="s">
        <v>202</v>
      </c>
      <c r="I969" t="s">
        <v>155</v>
      </c>
      <c r="J969" t="s">
        <v>156</v>
      </c>
      <c r="U969" s="8">
        <v>43168</v>
      </c>
      <c r="V969" t="s">
        <v>157</v>
      </c>
      <c r="W969" t="s">
        <v>157</v>
      </c>
      <c r="X969" t="s">
        <v>1343</v>
      </c>
      <c r="Z969" t="s">
        <v>2566</v>
      </c>
      <c r="AZ969">
        <v>4.4000000000000004</v>
      </c>
      <c r="BA969">
        <v>2521.5500000000002</v>
      </c>
      <c r="BB969">
        <v>136.30000000000001</v>
      </c>
      <c r="BC969">
        <v>18.5</v>
      </c>
      <c r="BD969">
        <v>20</v>
      </c>
      <c r="BE969">
        <v>0.9</v>
      </c>
      <c r="BF969">
        <v>4000</v>
      </c>
      <c r="BG969">
        <v>82.3</v>
      </c>
      <c r="BK969" t="s">
        <v>156</v>
      </c>
      <c r="BL969" t="s">
        <v>156</v>
      </c>
      <c r="BM969" t="s">
        <v>156</v>
      </c>
      <c r="BV969" s="8">
        <v>43406</v>
      </c>
      <c r="BW969" t="s">
        <v>156</v>
      </c>
      <c r="BX969" t="s">
        <v>156</v>
      </c>
      <c r="BY969" t="s">
        <v>156</v>
      </c>
      <c r="CF969" t="s">
        <v>159</v>
      </c>
      <c r="CN969" t="s">
        <v>156</v>
      </c>
    </row>
    <row r="970" spans="1:92" x14ac:dyDescent="0.3">
      <c r="A970" t="s">
        <v>2567</v>
      </c>
      <c r="B970" t="s">
        <v>2568</v>
      </c>
      <c r="C970" t="s">
        <v>2569</v>
      </c>
      <c r="D970" t="s">
        <v>2570</v>
      </c>
      <c r="E970" t="s">
        <v>152</v>
      </c>
      <c r="F970" t="s">
        <v>153</v>
      </c>
      <c r="G970" t="s">
        <v>202</v>
      </c>
      <c r="I970" t="s">
        <v>155</v>
      </c>
      <c r="J970" t="s">
        <v>162</v>
      </c>
      <c r="L970">
        <v>1705</v>
      </c>
      <c r="M970">
        <v>141.11000000000001</v>
      </c>
      <c r="N970">
        <v>12.21</v>
      </c>
      <c r="O970">
        <v>14.28</v>
      </c>
      <c r="P970">
        <v>0.90190000000000003</v>
      </c>
      <c r="Q970">
        <v>3002</v>
      </c>
      <c r="R970">
        <v>83.1</v>
      </c>
      <c r="S970">
        <v>5</v>
      </c>
      <c r="T970">
        <v>50000</v>
      </c>
      <c r="U970" s="8">
        <v>43168</v>
      </c>
      <c r="V970" t="s">
        <v>157</v>
      </c>
      <c r="W970" t="s">
        <v>157</v>
      </c>
      <c r="X970" t="s">
        <v>156</v>
      </c>
      <c r="Z970" t="s">
        <v>2571</v>
      </c>
      <c r="AP970">
        <v>88.5</v>
      </c>
      <c r="AR970">
        <v>1.37</v>
      </c>
      <c r="AS970">
        <v>1.1599999999999999</v>
      </c>
      <c r="AZ970">
        <v>4.4000000000000004</v>
      </c>
      <c r="BA970">
        <v>1700</v>
      </c>
      <c r="BB970">
        <v>142</v>
      </c>
      <c r="BC970">
        <v>12</v>
      </c>
      <c r="BD970">
        <v>20</v>
      </c>
      <c r="BE970">
        <v>0.9</v>
      </c>
      <c r="BF970">
        <v>3000</v>
      </c>
      <c r="BG970">
        <v>85</v>
      </c>
      <c r="BK970" t="s">
        <v>156</v>
      </c>
      <c r="BL970" t="s">
        <v>156</v>
      </c>
      <c r="BM970" t="s">
        <v>156</v>
      </c>
      <c r="BV970" s="8">
        <v>43406</v>
      </c>
      <c r="BW970" t="s">
        <v>156</v>
      </c>
      <c r="BX970" t="s">
        <v>156</v>
      </c>
      <c r="BY970" t="s">
        <v>156</v>
      </c>
      <c r="CF970" t="s">
        <v>159</v>
      </c>
      <c r="CN970" t="s">
        <v>156</v>
      </c>
    </row>
    <row r="971" spans="1:92" x14ac:dyDescent="0.3">
      <c r="A971" t="s">
        <v>2572</v>
      </c>
      <c r="B971" t="s">
        <v>2568</v>
      </c>
      <c r="C971" t="s">
        <v>2569</v>
      </c>
      <c r="D971" t="s">
        <v>2573</v>
      </c>
      <c r="E971" t="s">
        <v>152</v>
      </c>
      <c r="F971" t="s">
        <v>153</v>
      </c>
      <c r="G971" t="s">
        <v>202</v>
      </c>
      <c r="I971" t="s">
        <v>155</v>
      </c>
      <c r="J971" t="s">
        <v>156</v>
      </c>
      <c r="U971" s="8">
        <v>43168</v>
      </c>
      <c r="V971" t="s">
        <v>157</v>
      </c>
      <c r="W971" t="s">
        <v>157</v>
      </c>
      <c r="X971" t="s">
        <v>1343</v>
      </c>
      <c r="Z971" t="s">
        <v>2574</v>
      </c>
      <c r="AZ971">
        <v>4.4000000000000004</v>
      </c>
      <c r="BA971">
        <v>2521.5500000000002</v>
      </c>
      <c r="BB971">
        <v>136.30000000000001</v>
      </c>
      <c r="BC971">
        <v>18.5</v>
      </c>
      <c r="BD971">
        <v>20</v>
      </c>
      <c r="BE971">
        <v>0.9</v>
      </c>
      <c r="BF971">
        <v>4000</v>
      </c>
      <c r="BG971">
        <v>82.3</v>
      </c>
      <c r="BK971" t="s">
        <v>156</v>
      </c>
      <c r="BL971" t="s">
        <v>156</v>
      </c>
      <c r="BM971" t="s">
        <v>156</v>
      </c>
      <c r="BV971" s="8">
        <v>43406</v>
      </c>
      <c r="BW971" t="s">
        <v>156</v>
      </c>
      <c r="BX971" t="s">
        <v>156</v>
      </c>
      <c r="BY971" t="s">
        <v>156</v>
      </c>
      <c r="CF971" t="s">
        <v>159</v>
      </c>
      <c r="CN971" t="s">
        <v>156</v>
      </c>
    </row>
    <row r="972" spans="1:92" x14ac:dyDescent="0.3">
      <c r="A972" t="s">
        <v>2575</v>
      </c>
      <c r="B972" t="s">
        <v>2564</v>
      </c>
      <c r="D972" t="s">
        <v>2576</v>
      </c>
      <c r="E972" t="s">
        <v>152</v>
      </c>
      <c r="F972" t="s">
        <v>153</v>
      </c>
      <c r="G972" t="s">
        <v>202</v>
      </c>
      <c r="I972" t="s">
        <v>155</v>
      </c>
      <c r="J972" t="s">
        <v>156</v>
      </c>
      <c r="U972" s="8">
        <v>43168</v>
      </c>
      <c r="V972" t="s">
        <v>157</v>
      </c>
      <c r="W972" t="s">
        <v>157</v>
      </c>
      <c r="X972" t="s">
        <v>1343</v>
      </c>
      <c r="Z972" t="s">
        <v>2566</v>
      </c>
      <c r="AZ972">
        <v>4.4000000000000004</v>
      </c>
      <c r="BA972">
        <v>2521.5500000000002</v>
      </c>
      <c r="BB972">
        <v>136.30000000000001</v>
      </c>
      <c r="BC972">
        <v>18.5</v>
      </c>
      <c r="BD972">
        <v>20</v>
      </c>
      <c r="BE972">
        <v>0.9</v>
      </c>
      <c r="BF972">
        <v>4500</v>
      </c>
      <c r="BG972">
        <v>82.3</v>
      </c>
      <c r="BK972" t="s">
        <v>156</v>
      </c>
      <c r="BL972" t="s">
        <v>156</v>
      </c>
      <c r="BM972" t="s">
        <v>156</v>
      </c>
      <c r="BV972" s="8">
        <v>43406</v>
      </c>
      <c r="BW972" t="s">
        <v>156</v>
      </c>
      <c r="BX972" t="s">
        <v>156</v>
      </c>
      <c r="BY972" t="s">
        <v>156</v>
      </c>
      <c r="CF972" t="s">
        <v>159</v>
      </c>
      <c r="CN972" t="s">
        <v>156</v>
      </c>
    </row>
    <row r="973" spans="1:92" x14ac:dyDescent="0.3">
      <c r="A973" t="s">
        <v>2577</v>
      </c>
      <c r="B973" t="s">
        <v>2568</v>
      </c>
      <c r="C973" t="s">
        <v>2569</v>
      </c>
      <c r="D973" t="s">
        <v>2578</v>
      </c>
      <c r="E973" t="s">
        <v>152</v>
      </c>
      <c r="F973" t="s">
        <v>153</v>
      </c>
      <c r="G973" t="s">
        <v>202</v>
      </c>
      <c r="I973" t="s">
        <v>155</v>
      </c>
      <c r="J973" t="s">
        <v>156</v>
      </c>
      <c r="U973" s="8">
        <v>43168</v>
      </c>
      <c r="V973" t="s">
        <v>157</v>
      </c>
      <c r="W973" t="s">
        <v>157</v>
      </c>
      <c r="X973" t="s">
        <v>156</v>
      </c>
      <c r="Z973" t="s">
        <v>2571</v>
      </c>
      <c r="AZ973">
        <v>4.4000000000000004</v>
      </c>
      <c r="BA973">
        <v>1800</v>
      </c>
      <c r="BB973">
        <v>150</v>
      </c>
      <c r="BC973">
        <v>12</v>
      </c>
      <c r="BD973">
        <v>20</v>
      </c>
      <c r="BE973">
        <v>0.9</v>
      </c>
      <c r="BF973">
        <v>4000</v>
      </c>
      <c r="BG973">
        <v>85</v>
      </c>
      <c r="BK973" t="s">
        <v>156</v>
      </c>
      <c r="BL973" t="s">
        <v>156</v>
      </c>
      <c r="BM973" t="s">
        <v>156</v>
      </c>
      <c r="BV973" s="8">
        <v>43406</v>
      </c>
      <c r="BW973" t="s">
        <v>156</v>
      </c>
      <c r="BX973" t="s">
        <v>156</v>
      </c>
      <c r="BY973" t="s">
        <v>156</v>
      </c>
      <c r="CF973" t="s">
        <v>159</v>
      </c>
      <c r="CN973" t="s">
        <v>156</v>
      </c>
    </row>
    <row r="974" spans="1:92" x14ac:dyDescent="0.3">
      <c r="A974" t="s">
        <v>2579</v>
      </c>
      <c r="B974" t="s">
        <v>2568</v>
      </c>
      <c r="C974" t="s">
        <v>2569</v>
      </c>
      <c r="D974" t="s">
        <v>2580</v>
      </c>
      <c r="E974" t="s">
        <v>152</v>
      </c>
      <c r="F974" t="s">
        <v>153</v>
      </c>
      <c r="G974" t="s">
        <v>202</v>
      </c>
      <c r="I974" t="s">
        <v>155</v>
      </c>
      <c r="J974" t="s">
        <v>162</v>
      </c>
      <c r="L974">
        <v>2502</v>
      </c>
      <c r="M974">
        <v>132.1</v>
      </c>
      <c r="N974">
        <v>18.940000000000001</v>
      </c>
      <c r="O974">
        <v>11.86</v>
      </c>
      <c r="P974">
        <v>0.93700000000000006</v>
      </c>
      <c r="Q974">
        <v>3029</v>
      </c>
      <c r="R974">
        <v>82.6</v>
      </c>
      <c r="S974">
        <v>5</v>
      </c>
      <c r="T974">
        <v>50000</v>
      </c>
      <c r="U974" s="8">
        <v>43168</v>
      </c>
      <c r="V974" t="s">
        <v>157</v>
      </c>
      <c r="W974" t="s">
        <v>157</v>
      </c>
      <c r="X974" t="s">
        <v>1343</v>
      </c>
      <c r="Z974" t="s">
        <v>2574</v>
      </c>
      <c r="AP974">
        <v>88.8</v>
      </c>
      <c r="AR974">
        <v>1.34</v>
      </c>
      <c r="AS974">
        <v>1.19</v>
      </c>
      <c r="AZ974">
        <v>4.4000000000000004</v>
      </c>
      <c r="BA974">
        <v>2439.98</v>
      </c>
      <c r="BB974">
        <v>130.62</v>
      </c>
      <c r="BC974">
        <v>18.68</v>
      </c>
      <c r="BD974">
        <v>20</v>
      </c>
      <c r="BE974">
        <v>0.9</v>
      </c>
      <c r="BF974">
        <v>3000</v>
      </c>
      <c r="BG974">
        <v>82.3</v>
      </c>
      <c r="BK974" t="s">
        <v>156</v>
      </c>
      <c r="BL974" t="s">
        <v>156</v>
      </c>
      <c r="BM974" t="s">
        <v>156</v>
      </c>
      <c r="BV974" s="8">
        <v>43406</v>
      </c>
      <c r="BW974" t="s">
        <v>156</v>
      </c>
      <c r="BX974" t="s">
        <v>156</v>
      </c>
      <c r="BY974" t="s">
        <v>156</v>
      </c>
      <c r="CF974" t="s">
        <v>159</v>
      </c>
      <c r="CN974" t="s">
        <v>156</v>
      </c>
    </row>
    <row r="975" spans="1:92" x14ac:dyDescent="0.3">
      <c r="A975" t="s">
        <v>2581</v>
      </c>
      <c r="B975" t="s">
        <v>2564</v>
      </c>
      <c r="D975" t="s">
        <v>2582</v>
      </c>
      <c r="E975" t="s">
        <v>152</v>
      </c>
      <c r="F975" t="s">
        <v>153</v>
      </c>
      <c r="G975" t="s">
        <v>202</v>
      </c>
      <c r="I975" t="s">
        <v>155</v>
      </c>
      <c r="J975" t="s">
        <v>156</v>
      </c>
      <c r="U975" s="8">
        <v>43168</v>
      </c>
      <c r="V975" t="s">
        <v>157</v>
      </c>
      <c r="W975" t="s">
        <v>157</v>
      </c>
      <c r="X975" t="s">
        <v>1343</v>
      </c>
      <c r="Z975" t="s">
        <v>2566</v>
      </c>
      <c r="AZ975">
        <v>4.4000000000000004</v>
      </c>
      <c r="BA975">
        <v>2439.98</v>
      </c>
      <c r="BB975">
        <v>130.62</v>
      </c>
      <c r="BC975">
        <v>18.68</v>
      </c>
      <c r="BD975">
        <v>20</v>
      </c>
      <c r="BE975">
        <v>0.9</v>
      </c>
      <c r="BF975">
        <v>3500</v>
      </c>
      <c r="BG975">
        <v>82.3</v>
      </c>
      <c r="BK975" t="s">
        <v>156</v>
      </c>
      <c r="BL975" t="s">
        <v>156</v>
      </c>
      <c r="BM975" t="s">
        <v>156</v>
      </c>
      <c r="BV975" s="8">
        <v>43406</v>
      </c>
      <c r="BW975" t="s">
        <v>156</v>
      </c>
      <c r="BX975" t="s">
        <v>156</v>
      </c>
      <c r="BY975" t="s">
        <v>156</v>
      </c>
      <c r="CF975" t="s">
        <v>159</v>
      </c>
      <c r="CN975" t="s">
        <v>156</v>
      </c>
    </row>
    <row r="976" spans="1:92" x14ac:dyDescent="0.3">
      <c r="A976" t="s">
        <v>2583</v>
      </c>
      <c r="B976" t="s">
        <v>2564</v>
      </c>
      <c r="D976" t="s">
        <v>2584</v>
      </c>
      <c r="E976" t="s">
        <v>152</v>
      </c>
      <c r="F976" t="s">
        <v>153</v>
      </c>
      <c r="G976" t="s">
        <v>202</v>
      </c>
      <c r="I976" t="s">
        <v>155</v>
      </c>
      <c r="J976" t="s">
        <v>156</v>
      </c>
      <c r="U976" s="8">
        <v>43168</v>
      </c>
      <c r="V976" t="s">
        <v>157</v>
      </c>
      <c r="W976" t="s">
        <v>157</v>
      </c>
      <c r="X976" t="s">
        <v>1343</v>
      </c>
      <c r="Z976" t="s">
        <v>2566</v>
      </c>
      <c r="AZ976">
        <v>4.4000000000000004</v>
      </c>
      <c r="BA976">
        <v>2567.73</v>
      </c>
      <c r="BB976">
        <v>138.05000000000001</v>
      </c>
      <c r="BC976">
        <v>18.600000000000001</v>
      </c>
      <c r="BD976">
        <v>20</v>
      </c>
      <c r="BE976">
        <v>0.9</v>
      </c>
      <c r="BF976">
        <v>5000</v>
      </c>
      <c r="BG976">
        <v>82.3</v>
      </c>
      <c r="BK976" t="s">
        <v>156</v>
      </c>
      <c r="BL976" t="s">
        <v>156</v>
      </c>
      <c r="BM976" t="s">
        <v>156</v>
      </c>
      <c r="BV976" s="8">
        <v>43406</v>
      </c>
      <c r="BW976" t="s">
        <v>156</v>
      </c>
      <c r="BX976" t="s">
        <v>156</v>
      </c>
      <c r="BY976" t="s">
        <v>156</v>
      </c>
      <c r="CF976" t="s">
        <v>159</v>
      </c>
      <c r="CN976" t="s">
        <v>156</v>
      </c>
    </row>
    <row r="977" spans="1:92" x14ac:dyDescent="0.3">
      <c r="A977" t="s">
        <v>2585</v>
      </c>
      <c r="B977" t="s">
        <v>2564</v>
      </c>
      <c r="D977" t="s">
        <v>2586</v>
      </c>
      <c r="E977" t="s">
        <v>152</v>
      </c>
      <c r="F977" t="s">
        <v>153</v>
      </c>
      <c r="G977" t="s">
        <v>202</v>
      </c>
      <c r="I977" t="s">
        <v>155</v>
      </c>
      <c r="J977" t="s">
        <v>162</v>
      </c>
      <c r="L977">
        <v>2502</v>
      </c>
      <c r="M977">
        <v>132.1</v>
      </c>
      <c r="N977">
        <v>18.940000000000001</v>
      </c>
      <c r="O977">
        <v>11.86</v>
      </c>
      <c r="P977">
        <v>0.93700000000000006</v>
      </c>
      <c r="Q977">
        <v>3029</v>
      </c>
      <c r="R977">
        <v>82.6</v>
      </c>
      <c r="S977">
        <v>5</v>
      </c>
      <c r="T977">
        <v>50000</v>
      </c>
      <c r="U977" s="8">
        <v>43168</v>
      </c>
      <c r="V977" t="s">
        <v>157</v>
      </c>
      <c r="W977" t="s">
        <v>157</v>
      </c>
      <c r="X977" t="s">
        <v>1343</v>
      </c>
      <c r="Z977" t="s">
        <v>2566</v>
      </c>
      <c r="AP977">
        <v>88.8</v>
      </c>
      <c r="AR977">
        <v>1.34</v>
      </c>
      <c r="AS977">
        <v>1.19</v>
      </c>
      <c r="AZ977">
        <v>4.4000000000000004</v>
      </c>
      <c r="BA977">
        <v>2439.98</v>
      </c>
      <c r="BB977">
        <v>130.62</v>
      </c>
      <c r="BC977">
        <v>18.68</v>
      </c>
      <c r="BD977">
        <v>20</v>
      </c>
      <c r="BE977">
        <v>0.9</v>
      </c>
      <c r="BF977">
        <v>3000</v>
      </c>
      <c r="BG977">
        <v>82.3</v>
      </c>
      <c r="BK977" t="s">
        <v>156</v>
      </c>
      <c r="BL977" t="s">
        <v>156</v>
      </c>
      <c r="BM977" t="s">
        <v>156</v>
      </c>
      <c r="BV977" s="8">
        <v>43406</v>
      </c>
      <c r="BW977" t="s">
        <v>156</v>
      </c>
      <c r="BX977" t="s">
        <v>156</v>
      </c>
      <c r="BY977" t="s">
        <v>156</v>
      </c>
      <c r="CF977" t="s">
        <v>159</v>
      </c>
      <c r="CN977" t="s">
        <v>156</v>
      </c>
    </row>
    <row r="978" spans="1:92" x14ac:dyDescent="0.3">
      <c r="A978" t="s">
        <v>2587</v>
      </c>
      <c r="B978" t="s">
        <v>2568</v>
      </c>
      <c r="C978" t="s">
        <v>2569</v>
      </c>
      <c r="D978" t="s">
        <v>2588</v>
      </c>
      <c r="E978" t="s">
        <v>152</v>
      </c>
      <c r="F978" t="s">
        <v>153</v>
      </c>
      <c r="G978" t="s">
        <v>202</v>
      </c>
      <c r="I978" t="s">
        <v>155</v>
      </c>
      <c r="J978" t="s">
        <v>156</v>
      </c>
      <c r="U978" s="8">
        <v>43168</v>
      </c>
      <c r="V978" t="s">
        <v>157</v>
      </c>
      <c r="W978" t="s">
        <v>157</v>
      </c>
      <c r="X978" t="s">
        <v>1343</v>
      </c>
      <c r="Z978" t="s">
        <v>2574</v>
      </c>
      <c r="AZ978">
        <v>4.4000000000000004</v>
      </c>
      <c r="BA978">
        <v>2567.73</v>
      </c>
      <c r="BB978">
        <v>138.05000000000001</v>
      </c>
      <c r="BC978">
        <v>18.600000000000001</v>
      </c>
      <c r="BD978">
        <v>20</v>
      </c>
      <c r="BE978">
        <v>0.9</v>
      </c>
      <c r="BF978">
        <v>5000</v>
      </c>
      <c r="BG978">
        <v>82.3</v>
      </c>
      <c r="BK978" t="s">
        <v>156</v>
      </c>
      <c r="BL978" t="s">
        <v>156</v>
      </c>
      <c r="BM978" t="s">
        <v>156</v>
      </c>
      <c r="BV978" s="8">
        <v>43406</v>
      </c>
      <c r="BW978" t="s">
        <v>156</v>
      </c>
      <c r="BX978" t="s">
        <v>156</v>
      </c>
      <c r="BY978" t="s">
        <v>156</v>
      </c>
      <c r="CF978" t="s">
        <v>159</v>
      </c>
      <c r="CN978" t="s">
        <v>156</v>
      </c>
    </row>
    <row r="979" spans="1:92" x14ac:dyDescent="0.3">
      <c r="A979" t="s">
        <v>2589</v>
      </c>
      <c r="B979" t="s">
        <v>2568</v>
      </c>
      <c r="C979" t="s">
        <v>2569</v>
      </c>
      <c r="D979" t="s">
        <v>2590</v>
      </c>
      <c r="E979" t="s">
        <v>152</v>
      </c>
      <c r="F979" t="s">
        <v>153</v>
      </c>
      <c r="G979" t="s">
        <v>202</v>
      </c>
      <c r="I979" t="s">
        <v>155</v>
      </c>
      <c r="J979" t="s">
        <v>156</v>
      </c>
      <c r="U979" s="8">
        <v>43168</v>
      </c>
      <c r="V979" t="s">
        <v>157</v>
      </c>
      <c r="W979" t="s">
        <v>157</v>
      </c>
      <c r="X979" t="s">
        <v>156</v>
      </c>
      <c r="Z979" t="s">
        <v>2571</v>
      </c>
      <c r="AZ979">
        <v>4.4000000000000004</v>
      </c>
      <c r="BA979">
        <v>1800</v>
      </c>
      <c r="BB979">
        <v>150</v>
      </c>
      <c r="BC979">
        <v>12</v>
      </c>
      <c r="BD979">
        <v>20</v>
      </c>
      <c r="BE979">
        <v>0.9</v>
      </c>
      <c r="BF979">
        <v>5000</v>
      </c>
      <c r="BG979">
        <v>85</v>
      </c>
      <c r="BK979" t="s">
        <v>156</v>
      </c>
      <c r="BL979" t="s">
        <v>156</v>
      </c>
      <c r="BM979" t="s">
        <v>156</v>
      </c>
      <c r="BV979" s="8">
        <v>43406</v>
      </c>
      <c r="BW979" t="s">
        <v>156</v>
      </c>
      <c r="BX979" t="s">
        <v>156</v>
      </c>
      <c r="BY979" t="s">
        <v>156</v>
      </c>
      <c r="CF979" t="s">
        <v>159</v>
      </c>
      <c r="CN979" t="s">
        <v>156</v>
      </c>
    </row>
    <row r="980" spans="1:92" x14ac:dyDescent="0.3">
      <c r="A980" t="s">
        <v>2591</v>
      </c>
      <c r="B980" t="s">
        <v>2592</v>
      </c>
      <c r="C980" t="s">
        <v>2593</v>
      </c>
      <c r="D980" t="s">
        <v>2594</v>
      </c>
      <c r="E980" t="s">
        <v>152</v>
      </c>
      <c r="F980" t="s">
        <v>153</v>
      </c>
      <c r="G980" t="s">
        <v>202</v>
      </c>
      <c r="I980" t="s">
        <v>155</v>
      </c>
      <c r="J980" t="s">
        <v>156</v>
      </c>
      <c r="U980" s="8">
        <v>43167</v>
      </c>
      <c r="V980" t="s">
        <v>157</v>
      </c>
      <c r="W980" t="s">
        <v>157</v>
      </c>
      <c r="X980" t="s">
        <v>156</v>
      </c>
      <c r="Z980" t="s">
        <v>2595</v>
      </c>
      <c r="AZ980">
        <v>4.4000000000000004</v>
      </c>
      <c r="BA980">
        <v>1900</v>
      </c>
      <c r="BB980">
        <v>146.154</v>
      </c>
      <c r="BC980">
        <v>13</v>
      </c>
      <c r="BD980">
        <v>8.2899999999999991</v>
      </c>
      <c r="BE980">
        <v>0.90449999999999997</v>
      </c>
      <c r="BF980">
        <v>4000</v>
      </c>
      <c r="BG980">
        <v>82.7</v>
      </c>
      <c r="BK980" t="s">
        <v>156</v>
      </c>
      <c r="BL980" t="s">
        <v>156</v>
      </c>
      <c r="BM980" t="s">
        <v>156</v>
      </c>
      <c r="BV980" s="8">
        <v>43406</v>
      </c>
      <c r="BW980" t="s">
        <v>156</v>
      </c>
      <c r="BX980" t="s">
        <v>156</v>
      </c>
      <c r="BY980" t="s">
        <v>156</v>
      </c>
      <c r="CF980" t="s">
        <v>159</v>
      </c>
      <c r="CN980" t="s">
        <v>156</v>
      </c>
    </row>
    <row r="981" spans="1:92" x14ac:dyDescent="0.3">
      <c r="A981" t="s">
        <v>2596</v>
      </c>
      <c r="B981" t="s">
        <v>2592</v>
      </c>
      <c r="C981" t="s">
        <v>2593</v>
      </c>
      <c r="D981" t="s">
        <v>2597</v>
      </c>
      <c r="E981" t="s">
        <v>152</v>
      </c>
      <c r="F981" t="s">
        <v>153</v>
      </c>
      <c r="G981" t="s">
        <v>202</v>
      </c>
      <c r="I981" t="s">
        <v>155</v>
      </c>
      <c r="J981" t="s">
        <v>156</v>
      </c>
      <c r="U981" s="8">
        <v>43167</v>
      </c>
      <c r="V981" t="s">
        <v>157</v>
      </c>
      <c r="W981" t="s">
        <v>157</v>
      </c>
      <c r="X981" t="s">
        <v>156</v>
      </c>
      <c r="Z981" t="s">
        <v>2598</v>
      </c>
      <c r="AZ981">
        <v>4.4000000000000004</v>
      </c>
      <c r="BA981">
        <v>2149</v>
      </c>
      <c r="BB981">
        <v>123.26</v>
      </c>
      <c r="BC981">
        <v>17.440000000000001</v>
      </c>
      <c r="BD981">
        <v>7.21</v>
      </c>
      <c r="BE981">
        <v>0.9</v>
      </c>
      <c r="BF981">
        <v>4000</v>
      </c>
      <c r="BG981">
        <v>83</v>
      </c>
      <c r="BK981" t="s">
        <v>156</v>
      </c>
      <c r="BL981" t="s">
        <v>156</v>
      </c>
      <c r="BM981" t="s">
        <v>156</v>
      </c>
      <c r="BV981" s="8">
        <v>43406</v>
      </c>
      <c r="BW981" t="s">
        <v>156</v>
      </c>
      <c r="BX981" t="s">
        <v>156</v>
      </c>
      <c r="BY981" t="s">
        <v>156</v>
      </c>
      <c r="CF981" t="s">
        <v>159</v>
      </c>
      <c r="CN981" t="s">
        <v>156</v>
      </c>
    </row>
    <row r="982" spans="1:92" x14ac:dyDescent="0.3">
      <c r="A982" t="s">
        <v>2599</v>
      </c>
      <c r="B982" t="s">
        <v>2592</v>
      </c>
      <c r="C982" t="s">
        <v>2593</v>
      </c>
      <c r="D982" t="s">
        <v>2600</v>
      </c>
      <c r="E982" t="s">
        <v>152</v>
      </c>
      <c r="F982" t="s">
        <v>153</v>
      </c>
      <c r="G982" t="s">
        <v>202</v>
      </c>
      <c r="I982" t="s">
        <v>155</v>
      </c>
      <c r="J982" t="s">
        <v>156</v>
      </c>
      <c r="U982" s="8">
        <v>43167</v>
      </c>
      <c r="V982" t="s">
        <v>157</v>
      </c>
      <c r="W982" t="s">
        <v>157</v>
      </c>
      <c r="X982" t="s">
        <v>156</v>
      </c>
      <c r="Z982" t="s">
        <v>2598</v>
      </c>
      <c r="AZ982">
        <v>4.4000000000000004</v>
      </c>
      <c r="BA982">
        <v>2186</v>
      </c>
      <c r="BB982">
        <v>124.35</v>
      </c>
      <c r="BC982">
        <v>17.579999999999998</v>
      </c>
      <c r="BD982">
        <v>7.58</v>
      </c>
      <c r="BE982">
        <v>0.9</v>
      </c>
      <c r="BF982">
        <v>5000</v>
      </c>
      <c r="BG982">
        <v>84</v>
      </c>
      <c r="BK982" t="s">
        <v>156</v>
      </c>
      <c r="BL982" t="s">
        <v>156</v>
      </c>
      <c r="BM982" t="s">
        <v>156</v>
      </c>
      <c r="BV982" s="8">
        <v>43406</v>
      </c>
      <c r="BW982" t="s">
        <v>156</v>
      </c>
      <c r="BX982" t="s">
        <v>156</v>
      </c>
      <c r="BY982" t="s">
        <v>156</v>
      </c>
      <c r="CF982" t="s">
        <v>159</v>
      </c>
      <c r="CN982" t="s">
        <v>156</v>
      </c>
    </row>
    <row r="983" spans="1:92" x14ac:dyDescent="0.3">
      <c r="A983" t="s">
        <v>2601</v>
      </c>
      <c r="B983" t="s">
        <v>2592</v>
      </c>
      <c r="C983" t="s">
        <v>2593</v>
      </c>
      <c r="D983" t="s">
        <v>2602</v>
      </c>
      <c r="E983" t="s">
        <v>152</v>
      </c>
      <c r="F983" t="s">
        <v>153</v>
      </c>
      <c r="G983" t="s">
        <v>202</v>
      </c>
      <c r="I983" t="s">
        <v>155</v>
      </c>
      <c r="J983" t="s">
        <v>162</v>
      </c>
      <c r="L983">
        <v>1882</v>
      </c>
      <c r="M983">
        <v>119.77</v>
      </c>
      <c r="N983">
        <v>15.72</v>
      </c>
      <c r="O983">
        <v>8.2899999999999991</v>
      </c>
      <c r="P983">
        <v>0.90449999999999997</v>
      </c>
      <c r="Q983">
        <v>2912</v>
      </c>
      <c r="R983">
        <v>82.7</v>
      </c>
      <c r="S983">
        <v>5</v>
      </c>
      <c r="T983">
        <v>50000</v>
      </c>
      <c r="U983" s="8">
        <v>43167</v>
      </c>
      <c r="V983" t="s">
        <v>157</v>
      </c>
      <c r="W983" t="s">
        <v>157</v>
      </c>
      <c r="X983" t="s">
        <v>156</v>
      </c>
      <c r="Z983" t="s">
        <v>2595</v>
      </c>
      <c r="AP983">
        <v>84.4</v>
      </c>
      <c r="AR983">
        <v>1.24</v>
      </c>
      <c r="AS983">
        <v>1.3</v>
      </c>
      <c r="AZ983">
        <v>4.4000000000000004</v>
      </c>
      <c r="BA983">
        <v>1900</v>
      </c>
      <c r="BB983">
        <v>146.154</v>
      </c>
      <c r="BC983">
        <v>13</v>
      </c>
      <c r="BD983">
        <v>8.2899999999999991</v>
      </c>
      <c r="BE983">
        <v>0.90449999999999997</v>
      </c>
      <c r="BF983">
        <v>3000</v>
      </c>
      <c r="BG983">
        <v>82.7</v>
      </c>
      <c r="BK983" t="s">
        <v>156</v>
      </c>
      <c r="BL983" t="s">
        <v>156</v>
      </c>
      <c r="BM983" t="s">
        <v>156</v>
      </c>
      <c r="BV983" s="8">
        <v>43406</v>
      </c>
      <c r="BW983" t="s">
        <v>156</v>
      </c>
      <c r="BX983" t="s">
        <v>156</v>
      </c>
      <c r="BY983" t="s">
        <v>156</v>
      </c>
      <c r="CF983" t="s">
        <v>159</v>
      </c>
      <c r="CN983" t="s">
        <v>156</v>
      </c>
    </row>
    <row r="984" spans="1:92" x14ac:dyDescent="0.3">
      <c r="A984" t="s">
        <v>2603</v>
      </c>
      <c r="B984" t="s">
        <v>2592</v>
      </c>
      <c r="C984" t="s">
        <v>2593</v>
      </c>
      <c r="D984" t="s">
        <v>2604</v>
      </c>
      <c r="E984" t="s">
        <v>152</v>
      </c>
      <c r="F984" t="s">
        <v>153</v>
      </c>
      <c r="G984" t="s">
        <v>202</v>
      </c>
      <c r="I984" t="s">
        <v>155</v>
      </c>
      <c r="J984" t="s">
        <v>162</v>
      </c>
      <c r="L984">
        <v>2112</v>
      </c>
      <c r="M984">
        <v>122.15</v>
      </c>
      <c r="N984">
        <v>17.29</v>
      </c>
      <c r="O984">
        <v>7.21</v>
      </c>
      <c r="P984">
        <v>0.89639999999999997</v>
      </c>
      <c r="Q984">
        <v>2914</v>
      </c>
      <c r="R984">
        <v>83</v>
      </c>
      <c r="S984">
        <v>5</v>
      </c>
      <c r="T984">
        <v>50000</v>
      </c>
      <c r="U984" s="8">
        <v>43167</v>
      </c>
      <c r="V984" t="s">
        <v>157</v>
      </c>
      <c r="W984" t="s">
        <v>157</v>
      </c>
      <c r="X984" t="s">
        <v>156</v>
      </c>
      <c r="Z984" t="s">
        <v>2598</v>
      </c>
      <c r="AP984">
        <v>84.4</v>
      </c>
      <c r="AR984">
        <v>1.24</v>
      </c>
      <c r="AS984">
        <v>1.3</v>
      </c>
      <c r="AZ984">
        <v>4.4000000000000004</v>
      </c>
      <c r="BA984">
        <v>2112</v>
      </c>
      <c r="BB984">
        <v>122.15</v>
      </c>
      <c r="BC984">
        <v>17.29</v>
      </c>
      <c r="BD984">
        <v>7.21</v>
      </c>
      <c r="BE984">
        <v>0.9</v>
      </c>
      <c r="BF984">
        <v>3000</v>
      </c>
      <c r="BG984">
        <v>83</v>
      </c>
      <c r="BK984" t="s">
        <v>156</v>
      </c>
      <c r="BL984" t="s">
        <v>156</v>
      </c>
      <c r="BM984" t="s">
        <v>156</v>
      </c>
      <c r="BV984" s="8">
        <v>43406</v>
      </c>
      <c r="BW984" t="s">
        <v>156</v>
      </c>
      <c r="BX984" t="s">
        <v>156</v>
      </c>
      <c r="BY984" t="s">
        <v>156</v>
      </c>
      <c r="CF984" t="s">
        <v>159</v>
      </c>
      <c r="CN984" t="s">
        <v>156</v>
      </c>
    </row>
    <row r="985" spans="1:92" x14ac:dyDescent="0.3">
      <c r="A985" t="s">
        <v>2605</v>
      </c>
      <c r="B985" t="s">
        <v>2592</v>
      </c>
      <c r="C985" t="s">
        <v>2593</v>
      </c>
      <c r="D985" t="s">
        <v>2606</v>
      </c>
      <c r="E985" t="s">
        <v>152</v>
      </c>
      <c r="F985" t="s">
        <v>153</v>
      </c>
      <c r="G985" t="s">
        <v>202</v>
      </c>
      <c r="I985" t="s">
        <v>155</v>
      </c>
      <c r="J985" t="s">
        <v>156</v>
      </c>
      <c r="U985" s="8">
        <v>43167</v>
      </c>
      <c r="V985" t="s">
        <v>157</v>
      </c>
      <c r="W985" t="s">
        <v>157</v>
      </c>
      <c r="X985" t="s">
        <v>156</v>
      </c>
      <c r="Z985" t="s">
        <v>2598</v>
      </c>
      <c r="AZ985">
        <v>4.4000000000000004</v>
      </c>
      <c r="BA985">
        <v>2168</v>
      </c>
      <c r="BB985">
        <v>124.32</v>
      </c>
      <c r="BC985">
        <v>17.440000000000001</v>
      </c>
      <c r="BD985">
        <v>7.21</v>
      </c>
      <c r="BE985">
        <v>0.9</v>
      </c>
      <c r="BF985">
        <v>4500</v>
      </c>
      <c r="BG985">
        <v>83</v>
      </c>
      <c r="BK985" t="s">
        <v>156</v>
      </c>
      <c r="BL985" t="s">
        <v>156</v>
      </c>
      <c r="BM985" t="s">
        <v>156</v>
      </c>
      <c r="BV985" s="8">
        <v>43406</v>
      </c>
      <c r="BW985" t="s">
        <v>156</v>
      </c>
      <c r="BX985" t="s">
        <v>156</v>
      </c>
      <c r="BY985" t="s">
        <v>156</v>
      </c>
      <c r="CF985" t="s">
        <v>159</v>
      </c>
      <c r="CN985" t="s">
        <v>156</v>
      </c>
    </row>
    <row r="986" spans="1:92" x14ac:dyDescent="0.3">
      <c r="A986" t="s">
        <v>2607</v>
      </c>
      <c r="B986" t="s">
        <v>2592</v>
      </c>
      <c r="C986" t="s">
        <v>2593</v>
      </c>
      <c r="D986" t="s">
        <v>2608</v>
      </c>
      <c r="E986" t="s">
        <v>152</v>
      </c>
      <c r="F986" t="s">
        <v>153</v>
      </c>
      <c r="G986" t="s">
        <v>202</v>
      </c>
      <c r="I986" t="s">
        <v>155</v>
      </c>
      <c r="J986" t="s">
        <v>156</v>
      </c>
      <c r="U986" s="8">
        <v>43167</v>
      </c>
      <c r="V986" t="s">
        <v>157</v>
      </c>
      <c r="W986" t="s">
        <v>157</v>
      </c>
      <c r="X986" t="s">
        <v>156</v>
      </c>
      <c r="Z986" t="s">
        <v>2595</v>
      </c>
      <c r="AZ986">
        <v>4.4000000000000004</v>
      </c>
      <c r="BA986">
        <v>1900</v>
      </c>
      <c r="BB986">
        <v>146.154</v>
      </c>
      <c r="BC986">
        <v>13</v>
      </c>
      <c r="BD986">
        <v>8.2899999999999991</v>
      </c>
      <c r="BE986">
        <v>0.90449999999999997</v>
      </c>
      <c r="BF986">
        <v>3500</v>
      </c>
      <c r="BG986">
        <v>82.7</v>
      </c>
      <c r="BK986" t="s">
        <v>156</v>
      </c>
      <c r="BL986" t="s">
        <v>156</v>
      </c>
      <c r="BM986" t="s">
        <v>156</v>
      </c>
      <c r="BV986" s="8">
        <v>43406</v>
      </c>
      <c r="BW986" t="s">
        <v>156</v>
      </c>
      <c r="BX986" t="s">
        <v>156</v>
      </c>
      <c r="BY986" t="s">
        <v>156</v>
      </c>
      <c r="CF986" t="s">
        <v>159</v>
      </c>
      <c r="CN986" t="s">
        <v>156</v>
      </c>
    </row>
    <row r="987" spans="1:92" x14ac:dyDescent="0.3">
      <c r="A987" t="s">
        <v>2609</v>
      </c>
      <c r="B987" t="s">
        <v>2592</v>
      </c>
      <c r="C987" t="s">
        <v>2593</v>
      </c>
      <c r="D987" t="s">
        <v>2610</v>
      </c>
      <c r="E987" t="s">
        <v>152</v>
      </c>
      <c r="F987" t="s">
        <v>153</v>
      </c>
      <c r="G987" t="s">
        <v>202</v>
      </c>
      <c r="I987" t="s">
        <v>155</v>
      </c>
      <c r="J987" t="s">
        <v>156</v>
      </c>
      <c r="U987" s="8">
        <v>43167</v>
      </c>
      <c r="V987" t="s">
        <v>157</v>
      </c>
      <c r="W987" t="s">
        <v>157</v>
      </c>
      <c r="X987" t="s">
        <v>156</v>
      </c>
      <c r="Z987" t="s">
        <v>2595</v>
      </c>
      <c r="AZ987">
        <v>4.4000000000000004</v>
      </c>
      <c r="BA987">
        <v>1900</v>
      </c>
      <c r="BB987">
        <v>146.154</v>
      </c>
      <c r="BC987">
        <v>13</v>
      </c>
      <c r="BD987">
        <v>8.2899999999999991</v>
      </c>
      <c r="BE987">
        <v>0.90449999999999997</v>
      </c>
      <c r="BF987">
        <v>4500</v>
      </c>
      <c r="BG987">
        <v>82.7</v>
      </c>
      <c r="BK987" t="s">
        <v>156</v>
      </c>
      <c r="BL987" t="s">
        <v>156</v>
      </c>
      <c r="BM987" t="s">
        <v>156</v>
      </c>
      <c r="BV987" s="8">
        <v>43406</v>
      </c>
      <c r="BW987" t="s">
        <v>156</v>
      </c>
      <c r="BX987" t="s">
        <v>156</v>
      </c>
      <c r="BY987" t="s">
        <v>156</v>
      </c>
      <c r="CF987" t="s">
        <v>159</v>
      </c>
      <c r="CN987" t="s">
        <v>156</v>
      </c>
    </row>
    <row r="988" spans="1:92" x14ac:dyDescent="0.3">
      <c r="A988" t="s">
        <v>2611</v>
      </c>
      <c r="B988" t="s">
        <v>2592</v>
      </c>
      <c r="C988" t="s">
        <v>2593</v>
      </c>
      <c r="D988" t="s">
        <v>2612</v>
      </c>
      <c r="E988" t="s">
        <v>152</v>
      </c>
      <c r="F988" t="s">
        <v>153</v>
      </c>
      <c r="G988" t="s">
        <v>202</v>
      </c>
      <c r="I988" t="s">
        <v>155</v>
      </c>
      <c r="J988" t="s">
        <v>156</v>
      </c>
      <c r="U988" s="8">
        <v>43167</v>
      </c>
      <c r="V988" t="s">
        <v>157</v>
      </c>
      <c r="W988" t="s">
        <v>157</v>
      </c>
      <c r="X988" t="s">
        <v>156</v>
      </c>
      <c r="Z988" t="s">
        <v>2598</v>
      </c>
      <c r="AZ988">
        <v>4.4000000000000004</v>
      </c>
      <c r="BA988">
        <v>2131</v>
      </c>
      <c r="BB988">
        <v>122.2</v>
      </c>
      <c r="BC988">
        <v>17.440000000000001</v>
      </c>
      <c r="BD988">
        <v>7.21</v>
      </c>
      <c r="BE988">
        <v>0.9</v>
      </c>
      <c r="BF988">
        <v>3500</v>
      </c>
      <c r="BG988">
        <v>83</v>
      </c>
      <c r="BK988" t="s">
        <v>156</v>
      </c>
      <c r="BL988" t="s">
        <v>156</v>
      </c>
      <c r="BM988" t="s">
        <v>156</v>
      </c>
      <c r="BV988" s="8">
        <v>43406</v>
      </c>
      <c r="BW988" t="s">
        <v>156</v>
      </c>
      <c r="BX988" t="s">
        <v>156</v>
      </c>
      <c r="BY988" t="s">
        <v>156</v>
      </c>
      <c r="CF988" t="s">
        <v>159</v>
      </c>
      <c r="CN988" t="s">
        <v>156</v>
      </c>
    </row>
    <row r="989" spans="1:92" x14ac:dyDescent="0.3">
      <c r="A989" t="s">
        <v>2613</v>
      </c>
      <c r="B989" t="s">
        <v>2592</v>
      </c>
      <c r="C989" t="s">
        <v>2593</v>
      </c>
      <c r="D989" t="s">
        <v>2614</v>
      </c>
      <c r="E989" t="s">
        <v>152</v>
      </c>
      <c r="F989" t="s">
        <v>153</v>
      </c>
      <c r="G989" t="s">
        <v>202</v>
      </c>
      <c r="I989" t="s">
        <v>155</v>
      </c>
      <c r="J989" t="s">
        <v>156</v>
      </c>
      <c r="U989" s="8">
        <v>43167</v>
      </c>
      <c r="V989" t="s">
        <v>157</v>
      </c>
      <c r="W989" t="s">
        <v>157</v>
      </c>
      <c r="X989" t="s">
        <v>156</v>
      </c>
      <c r="Z989" t="s">
        <v>2595</v>
      </c>
      <c r="AZ989">
        <v>4.4000000000000004</v>
      </c>
      <c r="BA989">
        <v>1950</v>
      </c>
      <c r="BB989">
        <v>150</v>
      </c>
      <c r="BC989">
        <v>13</v>
      </c>
      <c r="BD989">
        <v>8.98</v>
      </c>
      <c r="BE989">
        <v>0.90469999999999995</v>
      </c>
      <c r="BF989">
        <v>5000</v>
      </c>
      <c r="BG989">
        <v>81.8</v>
      </c>
      <c r="BK989" t="s">
        <v>156</v>
      </c>
      <c r="BL989" t="s">
        <v>156</v>
      </c>
      <c r="BM989" t="s">
        <v>156</v>
      </c>
      <c r="BV989" s="8">
        <v>43406</v>
      </c>
      <c r="BW989" t="s">
        <v>156</v>
      </c>
      <c r="BX989" t="s">
        <v>156</v>
      </c>
      <c r="BY989" t="s">
        <v>156</v>
      </c>
      <c r="CF989" t="s">
        <v>159</v>
      </c>
      <c r="CN989" t="s">
        <v>156</v>
      </c>
    </row>
    <row r="990" spans="1:92" x14ac:dyDescent="0.3">
      <c r="A990" t="s">
        <v>2615</v>
      </c>
      <c r="B990" t="s">
        <v>403</v>
      </c>
      <c r="C990" t="s">
        <v>2616</v>
      </c>
      <c r="D990" t="s">
        <v>2617</v>
      </c>
      <c r="E990" t="s">
        <v>152</v>
      </c>
      <c r="F990" t="s">
        <v>153</v>
      </c>
      <c r="G990" t="s">
        <v>202</v>
      </c>
      <c r="I990" t="s">
        <v>155</v>
      </c>
      <c r="J990" t="s">
        <v>156</v>
      </c>
      <c r="U990" s="8">
        <v>43164</v>
      </c>
      <c r="V990" t="s">
        <v>157</v>
      </c>
      <c r="W990" t="s">
        <v>157</v>
      </c>
      <c r="X990" t="s">
        <v>156</v>
      </c>
      <c r="Z990" t="s">
        <v>2618</v>
      </c>
      <c r="AZ990">
        <v>4.4000000000000004</v>
      </c>
      <c r="BA990">
        <v>2565</v>
      </c>
      <c r="BB990">
        <v>120.54</v>
      </c>
      <c r="BC990">
        <v>21.28</v>
      </c>
      <c r="BD990">
        <v>20</v>
      </c>
      <c r="BE990">
        <v>0.9</v>
      </c>
      <c r="BF990">
        <v>5000</v>
      </c>
      <c r="BG990">
        <v>80</v>
      </c>
      <c r="BK990" t="s">
        <v>156</v>
      </c>
      <c r="BL990" t="s">
        <v>156</v>
      </c>
      <c r="BM990" t="s">
        <v>156</v>
      </c>
      <c r="BV990" s="8">
        <v>43406</v>
      </c>
      <c r="BW990" t="s">
        <v>156</v>
      </c>
      <c r="BX990" t="s">
        <v>156</v>
      </c>
      <c r="BY990" t="s">
        <v>156</v>
      </c>
      <c r="CF990" t="s">
        <v>159</v>
      </c>
      <c r="CN990" t="s">
        <v>156</v>
      </c>
    </row>
    <row r="991" spans="1:92" x14ac:dyDescent="0.3">
      <c r="A991" t="s">
        <v>2619</v>
      </c>
      <c r="B991" t="s">
        <v>2620</v>
      </c>
      <c r="C991" t="s">
        <v>2621</v>
      </c>
      <c r="D991" t="s">
        <v>2622</v>
      </c>
      <c r="E991" t="s">
        <v>152</v>
      </c>
      <c r="F991" t="s">
        <v>153</v>
      </c>
      <c r="G991" t="s">
        <v>202</v>
      </c>
      <c r="I991" t="s">
        <v>155</v>
      </c>
      <c r="J991" t="s">
        <v>156</v>
      </c>
      <c r="U991" s="8">
        <v>43164</v>
      </c>
      <c r="V991" t="s">
        <v>189</v>
      </c>
      <c r="W991" t="s">
        <v>478</v>
      </c>
      <c r="X991" t="s">
        <v>156</v>
      </c>
      <c r="Z991" t="s">
        <v>2623</v>
      </c>
      <c r="AZ991">
        <v>4.4000000000000004</v>
      </c>
      <c r="BA991">
        <v>2200</v>
      </c>
      <c r="BB991">
        <v>126</v>
      </c>
      <c r="BC991">
        <v>17.5</v>
      </c>
      <c r="BD991">
        <v>12.51</v>
      </c>
      <c r="BE991">
        <v>0.96</v>
      </c>
      <c r="BF991">
        <v>5000</v>
      </c>
      <c r="BG991">
        <v>83</v>
      </c>
      <c r="BK991" t="s">
        <v>156</v>
      </c>
      <c r="BL991" t="s">
        <v>156</v>
      </c>
      <c r="BM991" t="s">
        <v>156</v>
      </c>
      <c r="BV991" s="8">
        <v>43406</v>
      </c>
      <c r="BW991" t="s">
        <v>156</v>
      </c>
      <c r="BX991" t="s">
        <v>156</v>
      </c>
      <c r="BY991" t="s">
        <v>156</v>
      </c>
      <c r="CF991" t="s">
        <v>159</v>
      </c>
      <c r="CN991" t="s">
        <v>156</v>
      </c>
    </row>
    <row r="992" spans="1:92" hidden="1" x14ac:dyDescent="0.3">
      <c r="A992" t="s">
        <v>2624</v>
      </c>
      <c r="B992" t="s">
        <v>2625</v>
      </c>
      <c r="C992" t="s">
        <v>2626</v>
      </c>
      <c r="D992" t="s">
        <v>2627</v>
      </c>
      <c r="E992" t="s">
        <v>152</v>
      </c>
      <c r="F992" t="s">
        <v>153</v>
      </c>
      <c r="G992" t="s">
        <v>154</v>
      </c>
      <c r="I992" t="s">
        <v>155</v>
      </c>
      <c r="J992" t="s">
        <v>156</v>
      </c>
      <c r="U992" s="8">
        <v>43164</v>
      </c>
      <c r="V992" t="s">
        <v>157</v>
      </c>
      <c r="W992" t="s">
        <v>157</v>
      </c>
      <c r="X992" t="s">
        <v>156</v>
      </c>
      <c r="Z992" t="s">
        <v>2628</v>
      </c>
      <c r="AZ992">
        <v>4.4000000000000004</v>
      </c>
      <c r="BA992">
        <v>2031</v>
      </c>
      <c r="BB992">
        <v>120.82</v>
      </c>
      <c r="BC992">
        <v>16.86</v>
      </c>
      <c r="BD992">
        <v>15</v>
      </c>
      <c r="BE992">
        <v>0.9</v>
      </c>
      <c r="BF992">
        <v>5000</v>
      </c>
      <c r="BG992">
        <v>80</v>
      </c>
      <c r="BK992" t="s">
        <v>156</v>
      </c>
      <c r="BL992" t="s">
        <v>156</v>
      </c>
      <c r="BM992" t="s">
        <v>156</v>
      </c>
      <c r="BV992" s="8">
        <v>43406</v>
      </c>
      <c r="BW992" t="s">
        <v>156</v>
      </c>
      <c r="BX992" t="s">
        <v>156</v>
      </c>
      <c r="BY992" t="s">
        <v>156</v>
      </c>
      <c r="CF992" t="s">
        <v>159</v>
      </c>
      <c r="CN992" t="s">
        <v>156</v>
      </c>
    </row>
    <row r="993" spans="1:92" x14ac:dyDescent="0.3">
      <c r="A993" t="s">
        <v>2629</v>
      </c>
      <c r="B993" t="s">
        <v>2620</v>
      </c>
      <c r="C993" t="s">
        <v>2621</v>
      </c>
      <c r="D993" t="s">
        <v>2630</v>
      </c>
      <c r="E993" t="s">
        <v>152</v>
      </c>
      <c r="F993" t="s">
        <v>153</v>
      </c>
      <c r="G993" t="s">
        <v>202</v>
      </c>
      <c r="I993" t="s">
        <v>155</v>
      </c>
      <c r="J993" t="s">
        <v>156</v>
      </c>
      <c r="U993" s="8">
        <v>43164</v>
      </c>
      <c r="V993" t="s">
        <v>189</v>
      </c>
      <c r="W993" t="s">
        <v>478</v>
      </c>
      <c r="X993" t="s">
        <v>156</v>
      </c>
      <c r="Z993" t="s">
        <v>2623</v>
      </c>
      <c r="AZ993">
        <v>4.4000000000000004</v>
      </c>
      <c r="BA993">
        <v>2100</v>
      </c>
      <c r="BB993">
        <v>120</v>
      </c>
      <c r="BC993">
        <v>17.5</v>
      </c>
      <c r="BD993">
        <v>12.61</v>
      </c>
      <c r="BE993">
        <v>0.96</v>
      </c>
      <c r="BF993">
        <v>4000</v>
      </c>
      <c r="BG993">
        <v>83</v>
      </c>
      <c r="BK993" t="s">
        <v>156</v>
      </c>
      <c r="BL993" t="s">
        <v>156</v>
      </c>
      <c r="BM993" t="s">
        <v>156</v>
      </c>
      <c r="BV993" s="8">
        <v>43406</v>
      </c>
      <c r="BW993" t="s">
        <v>156</v>
      </c>
      <c r="BX993" t="s">
        <v>156</v>
      </c>
      <c r="BY993" t="s">
        <v>156</v>
      </c>
      <c r="CF993" t="s">
        <v>159</v>
      </c>
      <c r="CN993" t="s">
        <v>156</v>
      </c>
    </row>
    <row r="994" spans="1:92" hidden="1" x14ac:dyDescent="0.3">
      <c r="A994" t="s">
        <v>2631</v>
      </c>
      <c r="B994" t="s">
        <v>2010</v>
      </c>
      <c r="C994" t="s">
        <v>2011</v>
      </c>
      <c r="D994" t="s">
        <v>2632</v>
      </c>
      <c r="E994" t="s">
        <v>152</v>
      </c>
      <c r="F994" t="s">
        <v>153</v>
      </c>
      <c r="G994" t="s">
        <v>154</v>
      </c>
      <c r="I994" t="s">
        <v>155</v>
      </c>
      <c r="J994" t="s">
        <v>156</v>
      </c>
      <c r="U994" s="8">
        <v>42972</v>
      </c>
      <c r="V994" t="s">
        <v>189</v>
      </c>
      <c r="W994" t="s">
        <v>478</v>
      </c>
      <c r="X994" t="s">
        <v>156</v>
      </c>
      <c r="Z994" t="s">
        <v>2546</v>
      </c>
      <c r="AZ994">
        <v>4.4000000000000004</v>
      </c>
      <c r="BA994">
        <v>2000</v>
      </c>
      <c r="BB994">
        <v>125</v>
      </c>
      <c r="BC994">
        <v>16</v>
      </c>
      <c r="BD994">
        <v>20</v>
      </c>
      <c r="BE994">
        <v>0.9</v>
      </c>
      <c r="BF994">
        <v>5000</v>
      </c>
      <c r="BG994">
        <v>80</v>
      </c>
      <c r="BK994" t="s">
        <v>156</v>
      </c>
      <c r="BL994" t="s">
        <v>156</v>
      </c>
      <c r="BM994" t="s">
        <v>156</v>
      </c>
      <c r="BV994" s="8">
        <v>43406</v>
      </c>
      <c r="BW994" t="s">
        <v>156</v>
      </c>
      <c r="BX994" t="s">
        <v>156</v>
      </c>
      <c r="BY994" t="s">
        <v>156</v>
      </c>
      <c r="CF994" t="s">
        <v>159</v>
      </c>
      <c r="CN994" t="s">
        <v>156</v>
      </c>
    </row>
    <row r="995" spans="1:92" hidden="1" x14ac:dyDescent="0.3">
      <c r="A995" t="s">
        <v>2633</v>
      </c>
      <c r="B995" t="s">
        <v>2010</v>
      </c>
      <c r="C995" t="s">
        <v>2011</v>
      </c>
      <c r="D995" t="s">
        <v>2634</v>
      </c>
      <c r="E995" t="s">
        <v>152</v>
      </c>
      <c r="F995" t="s">
        <v>153</v>
      </c>
      <c r="G995" t="s">
        <v>154</v>
      </c>
      <c r="I995" t="s">
        <v>155</v>
      </c>
      <c r="J995" t="s">
        <v>162</v>
      </c>
      <c r="L995">
        <v>1953.6</v>
      </c>
      <c r="M995">
        <v>129.80000000000001</v>
      </c>
      <c r="N995">
        <v>15.1</v>
      </c>
      <c r="O995">
        <v>11.16</v>
      </c>
      <c r="P995">
        <v>0.96099999999999997</v>
      </c>
      <c r="Q995">
        <v>5104</v>
      </c>
      <c r="R995">
        <v>81.900000000000006</v>
      </c>
      <c r="S995">
        <v>5</v>
      </c>
      <c r="T995">
        <v>50000</v>
      </c>
      <c r="U995" s="8">
        <v>42499</v>
      </c>
      <c r="V995" t="s">
        <v>189</v>
      </c>
      <c r="W995" t="s">
        <v>478</v>
      </c>
      <c r="X995" t="s">
        <v>156</v>
      </c>
      <c r="Y995" t="s">
        <v>2635</v>
      </c>
      <c r="Z995" t="s">
        <v>2013</v>
      </c>
      <c r="AP995">
        <v>84.8</v>
      </c>
      <c r="AR995">
        <v>1.28</v>
      </c>
      <c r="AS995">
        <v>1.32</v>
      </c>
      <c r="AZ995">
        <v>4.4000000000000004</v>
      </c>
      <c r="BA995">
        <v>1850</v>
      </c>
      <c r="BB995">
        <v>123.3</v>
      </c>
      <c r="BC995">
        <v>15</v>
      </c>
      <c r="BD995">
        <v>20</v>
      </c>
      <c r="BE995">
        <v>0.9</v>
      </c>
      <c r="BF995">
        <v>5000</v>
      </c>
      <c r="BG995">
        <v>80</v>
      </c>
      <c r="BK995" t="s">
        <v>156</v>
      </c>
      <c r="BL995" t="s">
        <v>156</v>
      </c>
      <c r="BM995" t="s">
        <v>156</v>
      </c>
      <c r="BN995" s="8">
        <v>43222</v>
      </c>
      <c r="BO995">
        <v>4.3</v>
      </c>
      <c r="BQ995" t="s">
        <v>155</v>
      </c>
      <c r="BV995" s="8">
        <v>43406</v>
      </c>
      <c r="BW995" t="s">
        <v>156</v>
      </c>
      <c r="BX995" t="s">
        <v>156</v>
      </c>
      <c r="BY995" t="s">
        <v>156</v>
      </c>
      <c r="CF995" t="s">
        <v>159</v>
      </c>
      <c r="CN995" t="s">
        <v>156</v>
      </c>
    </row>
    <row r="996" spans="1:92" hidden="1" x14ac:dyDescent="0.3">
      <c r="A996" t="s">
        <v>2636</v>
      </c>
      <c r="B996" t="s">
        <v>2010</v>
      </c>
      <c r="C996" t="s">
        <v>2011</v>
      </c>
      <c r="D996" t="s">
        <v>2637</v>
      </c>
      <c r="E996" t="s">
        <v>152</v>
      </c>
      <c r="F996" t="s">
        <v>153</v>
      </c>
      <c r="G996" t="s">
        <v>154</v>
      </c>
      <c r="I996" t="s">
        <v>155</v>
      </c>
      <c r="J996" t="s">
        <v>156</v>
      </c>
      <c r="U996" s="8">
        <v>42499</v>
      </c>
      <c r="V996" t="s">
        <v>189</v>
      </c>
      <c r="W996" t="s">
        <v>478</v>
      </c>
      <c r="X996" t="s">
        <v>156</v>
      </c>
      <c r="Y996" t="s">
        <v>2638</v>
      </c>
      <c r="Z996" t="s">
        <v>2639</v>
      </c>
      <c r="AZ996">
        <v>4.4000000000000004</v>
      </c>
      <c r="BA996">
        <v>2350</v>
      </c>
      <c r="BB996">
        <v>130.6</v>
      </c>
      <c r="BC996">
        <v>18</v>
      </c>
      <c r="BD996">
        <v>20</v>
      </c>
      <c r="BE996">
        <v>0.9</v>
      </c>
      <c r="BF996">
        <v>5000</v>
      </c>
      <c r="BG996">
        <v>80</v>
      </c>
      <c r="BK996" t="s">
        <v>156</v>
      </c>
      <c r="BL996" t="s">
        <v>156</v>
      </c>
      <c r="BM996" t="s">
        <v>156</v>
      </c>
      <c r="BN996" s="8">
        <v>43222</v>
      </c>
      <c r="BO996">
        <v>4.3</v>
      </c>
      <c r="BQ996" t="s">
        <v>155</v>
      </c>
      <c r="BV996" s="8">
        <v>43406</v>
      </c>
      <c r="BW996" t="s">
        <v>156</v>
      </c>
      <c r="BX996" t="s">
        <v>156</v>
      </c>
      <c r="BY996" t="s">
        <v>156</v>
      </c>
      <c r="CF996" t="s">
        <v>159</v>
      </c>
      <c r="CN996" t="s">
        <v>156</v>
      </c>
    </row>
    <row r="997" spans="1:92" x14ac:dyDescent="0.3">
      <c r="A997" t="s">
        <v>2640</v>
      </c>
      <c r="B997" t="s">
        <v>2641</v>
      </c>
      <c r="C997" t="s">
        <v>2642</v>
      </c>
      <c r="D997" t="s">
        <v>2643</v>
      </c>
      <c r="E997" t="s">
        <v>152</v>
      </c>
      <c r="F997" t="s">
        <v>153</v>
      </c>
      <c r="G997" t="s">
        <v>202</v>
      </c>
      <c r="I997" t="s">
        <v>155</v>
      </c>
      <c r="J997" t="s">
        <v>156</v>
      </c>
      <c r="U997" s="8">
        <v>43158</v>
      </c>
      <c r="V997" t="s">
        <v>157</v>
      </c>
      <c r="W997" t="s">
        <v>157</v>
      </c>
      <c r="X997" t="s">
        <v>156</v>
      </c>
      <c r="Z997" t="s">
        <v>2644</v>
      </c>
      <c r="AZ997">
        <v>4.4000000000000004</v>
      </c>
      <c r="BA997">
        <v>2100</v>
      </c>
      <c r="BB997">
        <v>140</v>
      </c>
      <c r="BC997">
        <v>15</v>
      </c>
      <c r="BD997">
        <v>15</v>
      </c>
      <c r="BE997">
        <v>0.9</v>
      </c>
      <c r="BF997">
        <v>3500</v>
      </c>
      <c r="BG997">
        <v>80</v>
      </c>
      <c r="BK997" t="s">
        <v>156</v>
      </c>
      <c r="BL997" t="s">
        <v>156</v>
      </c>
      <c r="BM997" t="s">
        <v>156</v>
      </c>
      <c r="BV997" s="8">
        <v>43406</v>
      </c>
      <c r="BW997" t="s">
        <v>156</v>
      </c>
      <c r="BX997" t="s">
        <v>156</v>
      </c>
      <c r="BY997" t="s">
        <v>156</v>
      </c>
      <c r="CF997" t="s">
        <v>159</v>
      </c>
      <c r="CN997" t="s">
        <v>156</v>
      </c>
    </row>
    <row r="998" spans="1:92" x14ac:dyDescent="0.3">
      <c r="A998" t="s">
        <v>2645</v>
      </c>
      <c r="B998" t="s">
        <v>2641</v>
      </c>
      <c r="C998" t="s">
        <v>2642</v>
      </c>
      <c r="D998" t="s">
        <v>2646</v>
      </c>
      <c r="E998" t="s">
        <v>152</v>
      </c>
      <c r="F998" t="s">
        <v>153</v>
      </c>
      <c r="G998" t="s">
        <v>202</v>
      </c>
      <c r="I998" t="s">
        <v>155</v>
      </c>
      <c r="J998" t="s">
        <v>156</v>
      </c>
      <c r="U998" s="8">
        <v>43158</v>
      </c>
      <c r="V998" t="s">
        <v>157</v>
      </c>
      <c r="W998" t="s">
        <v>157</v>
      </c>
      <c r="X998" t="s">
        <v>156</v>
      </c>
      <c r="Z998" t="s">
        <v>2644</v>
      </c>
      <c r="AZ998">
        <v>4.4000000000000004</v>
      </c>
      <c r="BA998">
        <v>2100</v>
      </c>
      <c r="BB998">
        <v>140</v>
      </c>
      <c r="BC998">
        <v>15</v>
      </c>
      <c r="BD998">
        <v>15</v>
      </c>
      <c r="BE998">
        <v>0.9</v>
      </c>
      <c r="BF998">
        <v>4000</v>
      </c>
      <c r="BG998">
        <v>80</v>
      </c>
      <c r="BK998" t="s">
        <v>156</v>
      </c>
      <c r="BL998" t="s">
        <v>156</v>
      </c>
      <c r="BM998" t="s">
        <v>156</v>
      </c>
      <c r="BV998" s="8">
        <v>43406</v>
      </c>
      <c r="BW998" t="s">
        <v>156</v>
      </c>
      <c r="BX998" t="s">
        <v>156</v>
      </c>
      <c r="BY998" t="s">
        <v>156</v>
      </c>
      <c r="CF998" t="s">
        <v>159</v>
      </c>
      <c r="CN998" t="s">
        <v>156</v>
      </c>
    </row>
    <row r="999" spans="1:92" x14ac:dyDescent="0.3">
      <c r="A999" t="s">
        <v>2647</v>
      </c>
      <c r="B999" t="s">
        <v>2641</v>
      </c>
      <c r="C999" t="s">
        <v>2642</v>
      </c>
      <c r="D999" t="s">
        <v>2648</v>
      </c>
      <c r="E999" t="s">
        <v>152</v>
      </c>
      <c r="F999" t="s">
        <v>153</v>
      </c>
      <c r="G999" t="s">
        <v>202</v>
      </c>
      <c r="I999" t="s">
        <v>155</v>
      </c>
      <c r="J999" t="s">
        <v>156</v>
      </c>
      <c r="U999" s="8">
        <v>43158</v>
      </c>
      <c r="V999" t="s">
        <v>157</v>
      </c>
      <c r="W999" t="s">
        <v>157</v>
      </c>
      <c r="X999" t="s">
        <v>156</v>
      </c>
      <c r="Z999" t="s">
        <v>2644</v>
      </c>
      <c r="AZ999">
        <v>4.4000000000000004</v>
      </c>
      <c r="BA999">
        <v>2100</v>
      </c>
      <c r="BB999">
        <v>140</v>
      </c>
      <c r="BC999">
        <v>15</v>
      </c>
      <c r="BD999">
        <v>15</v>
      </c>
      <c r="BE999">
        <v>0.9</v>
      </c>
      <c r="BF999">
        <v>5000</v>
      </c>
      <c r="BG999">
        <v>80</v>
      </c>
      <c r="BK999" t="s">
        <v>156</v>
      </c>
      <c r="BL999" t="s">
        <v>156</v>
      </c>
      <c r="BM999" t="s">
        <v>156</v>
      </c>
      <c r="BV999" s="8">
        <v>43406</v>
      </c>
      <c r="BW999" t="s">
        <v>156</v>
      </c>
      <c r="BX999" t="s">
        <v>156</v>
      </c>
      <c r="BY999" t="s">
        <v>156</v>
      </c>
      <c r="CF999" t="s">
        <v>159</v>
      </c>
      <c r="CN999" t="s">
        <v>156</v>
      </c>
    </row>
    <row r="1000" spans="1:92" x14ac:dyDescent="0.3">
      <c r="A1000" t="s">
        <v>2649</v>
      </c>
      <c r="B1000" t="s">
        <v>2641</v>
      </c>
      <c r="C1000" t="s">
        <v>2642</v>
      </c>
      <c r="D1000" t="s">
        <v>2650</v>
      </c>
      <c r="E1000" t="s">
        <v>152</v>
      </c>
      <c r="F1000" t="s">
        <v>153</v>
      </c>
      <c r="G1000" t="s">
        <v>202</v>
      </c>
      <c r="I1000" t="s">
        <v>155</v>
      </c>
      <c r="J1000" t="s">
        <v>162</v>
      </c>
      <c r="L1000">
        <v>2209</v>
      </c>
      <c r="M1000">
        <v>121.53</v>
      </c>
      <c r="N1000">
        <v>18.18</v>
      </c>
      <c r="O1000">
        <v>8.8699999999999992</v>
      </c>
      <c r="P1000">
        <v>0.91069999999999995</v>
      </c>
      <c r="Q1000">
        <v>2957</v>
      </c>
      <c r="R1000">
        <v>81.599999999999994</v>
      </c>
      <c r="S1000">
        <v>5</v>
      </c>
      <c r="T1000">
        <v>50000</v>
      </c>
      <c r="U1000" s="8">
        <v>43158</v>
      </c>
      <c r="V1000" t="s">
        <v>157</v>
      </c>
      <c r="W1000" t="s">
        <v>157</v>
      </c>
      <c r="X1000" t="s">
        <v>156</v>
      </c>
      <c r="Z1000" t="s">
        <v>2644</v>
      </c>
      <c r="AP1000">
        <v>84.9</v>
      </c>
      <c r="AR1000">
        <v>1.26</v>
      </c>
      <c r="AS1000">
        <v>1.26</v>
      </c>
      <c r="AZ1000">
        <v>4.4000000000000004</v>
      </c>
      <c r="BA1000">
        <v>2100</v>
      </c>
      <c r="BB1000">
        <v>140</v>
      </c>
      <c r="BC1000">
        <v>15</v>
      </c>
      <c r="BD1000">
        <v>15</v>
      </c>
      <c r="BE1000">
        <v>0.9</v>
      </c>
      <c r="BF1000">
        <v>3000</v>
      </c>
      <c r="BG1000">
        <v>80</v>
      </c>
      <c r="BK1000" t="s">
        <v>156</v>
      </c>
      <c r="BL1000" t="s">
        <v>156</v>
      </c>
      <c r="BM1000" t="s">
        <v>156</v>
      </c>
      <c r="BV1000" s="8">
        <v>43406</v>
      </c>
      <c r="BW1000" t="s">
        <v>156</v>
      </c>
      <c r="BX1000" t="s">
        <v>156</v>
      </c>
      <c r="BY1000" t="s">
        <v>156</v>
      </c>
      <c r="CF1000" t="s">
        <v>159</v>
      </c>
      <c r="CN1000" t="s">
        <v>156</v>
      </c>
    </row>
    <row r="1001" spans="1:92" x14ac:dyDescent="0.3">
      <c r="A1001" t="s">
        <v>2651</v>
      </c>
      <c r="B1001" t="s">
        <v>2641</v>
      </c>
      <c r="C1001" t="s">
        <v>2642</v>
      </c>
      <c r="D1001" t="s">
        <v>2652</v>
      </c>
      <c r="E1001" t="s">
        <v>152</v>
      </c>
      <c r="F1001" t="s">
        <v>153</v>
      </c>
      <c r="G1001" t="s">
        <v>202</v>
      </c>
      <c r="I1001" t="s">
        <v>155</v>
      </c>
      <c r="J1001" t="s">
        <v>156</v>
      </c>
      <c r="U1001" s="8">
        <v>43158</v>
      </c>
      <c r="V1001" t="s">
        <v>157</v>
      </c>
      <c r="W1001" t="s">
        <v>157</v>
      </c>
      <c r="X1001" t="s">
        <v>156</v>
      </c>
      <c r="Z1001" t="s">
        <v>2644</v>
      </c>
      <c r="AZ1001">
        <v>4.4000000000000004</v>
      </c>
      <c r="BA1001">
        <v>2100</v>
      </c>
      <c r="BB1001">
        <v>140</v>
      </c>
      <c r="BC1001">
        <v>15</v>
      </c>
      <c r="BD1001">
        <v>15</v>
      </c>
      <c r="BE1001">
        <v>0.9</v>
      </c>
      <c r="BF1001">
        <v>4500</v>
      </c>
      <c r="BG1001">
        <v>80</v>
      </c>
      <c r="BK1001" t="s">
        <v>156</v>
      </c>
      <c r="BL1001" t="s">
        <v>156</v>
      </c>
      <c r="BM1001" t="s">
        <v>156</v>
      </c>
      <c r="BV1001" s="8">
        <v>43406</v>
      </c>
      <c r="BW1001" t="s">
        <v>156</v>
      </c>
      <c r="BX1001" t="s">
        <v>156</v>
      </c>
      <c r="BY1001" t="s">
        <v>156</v>
      </c>
      <c r="CF1001" t="s">
        <v>159</v>
      </c>
      <c r="CN1001" t="s">
        <v>156</v>
      </c>
    </row>
    <row r="1002" spans="1:92" hidden="1" x14ac:dyDescent="0.3">
      <c r="A1002" t="s">
        <v>2653</v>
      </c>
      <c r="B1002" t="s">
        <v>1131</v>
      </c>
      <c r="C1002" t="s">
        <v>1132</v>
      </c>
      <c r="D1002">
        <v>91030</v>
      </c>
      <c r="E1002" t="s">
        <v>152</v>
      </c>
      <c r="F1002" t="s">
        <v>153</v>
      </c>
      <c r="G1002" t="s">
        <v>154</v>
      </c>
      <c r="I1002" t="s">
        <v>155</v>
      </c>
      <c r="J1002" t="s">
        <v>156</v>
      </c>
      <c r="U1002" s="8">
        <v>43153</v>
      </c>
      <c r="V1002" t="s">
        <v>189</v>
      </c>
      <c r="W1002" t="s">
        <v>190</v>
      </c>
      <c r="X1002" t="s">
        <v>156</v>
      </c>
      <c r="Z1002" t="s">
        <v>2654</v>
      </c>
      <c r="AZ1002">
        <v>4.4000000000000004</v>
      </c>
      <c r="BA1002">
        <v>1708</v>
      </c>
      <c r="BB1002">
        <v>122</v>
      </c>
      <c r="BC1002">
        <v>14</v>
      </c>
      <c r="BD1002">
        <v>10</v>
      </c>
      <c r="BE1002">
        <v>0.9</v>
      </c>
      <c r="BF1002">
        <v>3500</v>
      </c>
      <c r="BG1002">
        <v>83</v>
      </c>
      <c r="BK1002" t="s">
        <v>156</v>
      </c>
      <c r="BL1002" t="s">
        <v>156</v>
      </c>
      <c r="BM1002" t="s">
        <v>156</v>
      </c>
      <c r="BV1002" s="8">
        <v>43406</v>
      </c>
      <c r="BW1002" t="s">
        <v>156</v>
      </c>
      <c r="BX1002" t="s">
        <v>156</v>
      </c>
      <c r="BY1002" t="s">
        <v>156</v>
      </c>
      <c r="CF1002" t="s">
        <v>159</v>
      </c>
      <c r="CN1002" t="s">
        <v>156</v>
      </c>
    </row>
    <row r="1003" spans="1:92" hidden="1" x14ac:dyDescent="0.3">
      <c r="A1003" t="s">
        <v>2655</v>
      </c>
      <c r="B1003" t="s">
        <v>1131</v>
      </c>
      <c r="C1003" t="s">
        <v>1132</v>
      </c>
      <c r="D1003">
        <v>91031</v>
      </c>
      <c r="E1003" t="s">
        <v>152</v>
      </c>
      <c r="F1003" t="s">
        <v>153</v>
      </c>
      <c r="G1003" t="s">
        <v>154</v>
      </c>
      <c r="I1003" t="s">
        <v>155</v>
      </c>
      <c r="J1003" t="s">
        <v>156</v>
      </c>
      <c r="U1003" s="8">
        <v>43153</v>
      </c>
      <c r="V1003" t="s">
        <v>189</v>
      </c>
      <c r="W1003" t="s">
        <v>190</v>
      </c>
      <c r="X1003" t="s">
        <v>156</v>
      </c>
      <c r="Z1003" t="s">
        <v>2654</v>
      </c>
      <c r="AZ1003">
        <v>4.4000000000000004</v>
      </c>
      <c r="BA1003">
        <v>1750</v>
      </c>
      <c r="BB1003">
        <v>125</v>
      </c>
      <c r="BC1003">
        <v>14</v>
      </c>
      <c r="BD1003">
        <v>10</v>
      </c>
      <c r="BE1003">
        <v>0.9</v>
      </c>
      <c r="BF1003">
        <v>4000</v>
      </c>
      <c r="BG1003">
        <v>83</v>
      </c>
      <c r="BK1003" t="s">
        <v>156</v>
      </c>
      <c r="BL1003" t="s">
        <v>156</v>
      </c>
      <c r="BM1003" t="s">
        <v>156</v>
      </c>
      <c r="BV1003" s="8">
        <v>43406</v>
      </c>
      <c r="BW1003" t="s">
        <v>156</v>
      </c>
      <c r="BX1003" t="s">
        <v>156</v>
      </c>
      <c r="BY1003" t="s">
        <v>156</v>
      </c>
      <c r="CF1003" t="s">
        <v>159</v>
      </c>
      <c r="CN1003" t="s">
        <v>156</v>
      </c>
    </row>
    <row r="1004" spans="1:92" hidden="1" x14ac:dyDescent="0.3">
      <c r="A1004" t="s">
        <v>2656</v>
      </c>
      <c r="B1004" t="s">
        <v>2657</v>
      </c>
      <c r="C1004" t="s">
        <v>2658</v>
      </c>
      <c r="D1004" t="s">
        <v>2659</v>
      </c>
      <c r="E1004" t="s">
        <v>152</v>
      </c>
      <c r="F1004" t="s">
        <v>153</v>
      </c>
      <c r="G1004" t="s">
        <v>154</v>
      </c>
      <c r="I1004" t="s">
        <v>155</v>
      </c>
      <c r="J1004" t="s">
        <v>156</v>
      </c>
      <c r="U1004" s="8">
        <v>43153</v>
      </c>
      <c r="V1004" t="s">
        <v>157</v>
      </c>
      <c r="W1004" t="s">
        <v>157</v>
      </c>
      <c r="X1004" t="s">
        <v>156</v>
      </c>
      <c r="Z1004" t="s">
        <v>2660</v>
      </c>
      <c r="AZ1004">
        <v>4.4000000000000004</v>
      </c>
      <c r="BA1004">
        <v>2353.75</v>
      </c>
      <c r="BB1004">
        <v>134.5</v>
      </c>
      <c r="BC1004">
        <v>17.5</v>
      </c>
      <c r="BD1004">
        <v>20.25</v>
      </c>
      <c r="BE1004">
        <v>0.96699999999999997</v>
      </c>
      <c r="BF1004">
        <v>4000</v>
      </c>
      <c r="BG1004">
        <v>82.9</v>
      </c>
      <c r="BK1004" t="s">
        <v>156</v>
      </c>
      <c r="BL1004" t="s">
        <v>156</v>
      </c>
      <c r="BM1004" t="s">
        <v>156</v>
      </c>
      <c r="BV1004" s="8">
        <v>43406</v>
      </c>
      <c r="BW1004" t="s">
        <v>156</v>
      </c>
      <c r="BX1004" t="s">
        <v>156</v>
      </c>
      <c r="BY1004" t="s">
        <v>156</v>
      </c>
      <c r="CF1004" t="s">
        <v>159</v>
      </c>
      <c r="CN1004" t="s">
        <v>156</v>
      </c>
    </row>
    <row r="1005" spans="1:92" hidden="1" x14ac:dyDescent="0.3">
      <c r="A1005" t="s">
        <v>2661</v>
      </c>
      <c r="B1005" t="s">
        <v>2657</v>
      </c>
      <c r="C1005" t="s">
        <v>2658</v>
      </c>
      <c r="D1005" t="s">
        <v>2662</v>
      </c>
      <c r="E1005" t="s">
        <v>152</v>
      </c>
      <c r="F1005" t="s">
        <v>153</v>
      </c>
      <c r="G1005" t="s">
        <v>154</v>
      </c>
      <c r="I1005" t="s">
        <v>155</v>
      </c>
      <c r="J1005" t="s">
        <v>156</v>
      </c>
      <c r="U1005" s="8">
        <v>43153</v>
      </c>
      <c r="V1005" t="s">
        <v>157</v>
      </c>
      <c r="W1005" t="s">
        <v>157</v>
      </c>
      <c r="X1005" t="s">
        <v>156</v>
      </c>
      <c r="Z1005" t="s">
        <v>2660</v>
      </c>
      <c r="AZ1005">
        <v>4.4000000000000004</v>
      </c>
      <c r="BA1005">
        <v>2404.16</v>
      </c>
      <c r="BB1005">
        <v>136.6</v>
      </c>
      <c r="BC1005">
        <v>17.600000000000001</v>
      </c>
      <c r="BD1005">
        <v>20.25</v>
      </c>
      <c r="BE1005">
        <v>0.96699999999999997</v>
      </c>
      <c r="BF1005">
        <v>5000</v>
      </c>
      <c r="BG1005">
        <v>83.6</v>
      </c>
      <c r="BK1005" t="s">
        <v>156</v>
      </c>
      <c r="BL1005" t="s">
        <v>156</v>
      </c>
      <c r="BM1005" t="s">
        <v>156</v>
      </c>
      <c r="BV1005" s="8">
        <v>43406</v>
      </c>
      <c r="BW1005" t="s">
        <v>156</v>
      </c>
      <c r="BX1005" t="s">
        <v>156</v>
      </c>
      <c r="BY1005" t="s">
        <v>156</v>
      </c>
      <c r="CF1005" t="s">
        <v>159</v>
      </c>
      <c r="CN1005" t="s">
        <v>156</v>
      </c>
    </row>
    <row r="1006" spans="1:92" hidden="1" x14ac:dyDescent="0.3">
      <c r="A1006" t="s">
        <v>2663</v>
      </c>
      <c r="B1006" t="s">
        <v>2657</v>
      </c>
      <c r="C1006" t="s">
        <v>2658</v>
      </c>
      <c r="D1006" t="s">
        <v>2664</v>
      </c>
      <c r="E1006" t="s">
        <v>152</v>
      </c>
      <c r="F1006" t="s">
        <v>153</v>
      </c>
      <c r="G1006" t="s">
        <v>154</v>
      </c>
      <c r="I1006" t="s">
        <v>155</v>
      </c>
      <c r="J1006" t="s">
        <v>162</v>
      </c>
      <c r="L1006">
        <v>2309.4</v>
      </c>
      <c r="M1006">
        <v>132.30000000000001</v>
      </c>
      <c r="N1006">
        <v>17.45</v>
      </c>
      <c r="O1006">
        <v>19.829999999999998</v>
      </c>
      <c r="P1006">
        <v>0.88959999999999995</v>
      </c>
      <c r="Q1006">
        <v>3003</v>
      </c>
      <c r="R1006">
        <v>82.2</v>
      </c>
      <c r="S1006">
        <v>5</v>
      </c>
      <c r="T1006">
        <v>50000</v>
      </c>
      <c r="U1006" s="8">
        <v>43153</v>
      </c>
      <c r="V1006" t="s">
        <v>157</v>
      </c>
      <c r="W1006" t="s">
        <v>157</v>
      </c>
      <c r="X1006" t="s">
        <v>156</v>
      </c>
      <c r="Z1006" t="s">
        <v>2660</v>
      </c>
      <c r="AP1006">
        <v>83.8</v>
      </c>
      <c r="AR1006">
        <v>1.22</v>
      </c>
      <c r="AS1006">
        <v>1.3</v>
      </c>
      <c r="AZ1006">
        <v>4.4000000000000004</v>
      </c>
      <c r="BA1006">
        <v>2317.0100000000002</v>
      </c>
      <c r="BB1006">
        <v>132.4</v>
      </c>
      <c r="BC1006">
        <v>17.5</v>
      </c>
      <c r="BD1006">
        <v>20.25</v>
      </c>
      <c r="BE1006">
        <v>0.96699999999999997</v>
      </c>
      <c r="BF1006">
        <v>3000</v>
      </c>
      <c r="BG1006">
        <v>82.2</v>
      </c>
      <c r="BK1006" t="s">
        <v>156</v>
      </c>
      <c r="BL1006" t="s">
        <v>156</v>
      </c>
      <c r="BM1006" t="s">
        <v>156</v>
      </c>
      <c r="BV1006" s="8">
        <v>43406</v>
      </c>
      <c r="BW1006" t="s">
        <v>156</v>
      </c>
      <c r="BX1006" t="s">
        <v>156</v>
      </c>
      <c r="BY1006" t="s">
        <v>156</v>
      </c>
      <c r="CF1006" t="s">
        <v>159</v>
      </c>
      <c r="CN1006" t="s">
        <v>156</v>
      </c>
    </row>
    <row r="1007" spans="1:92" hidden="1" x14ac:dyDescent="0.3">
      <c r="A1007" t="s">
        <v>2665</v>
      </c>
      <c r="B1007" t="s">
        <v>2657</v>
      </c>
      <c r="C1007" t="s">
        <v>2658</v>
      </c>
      <c r="D1007" t="s">
        <v>2666</v>
      </c>
      <c r="E1007" t="s">
        <v>152</v>
      </c>
      <c r="F1007" t="s">
        <v>153</v>
      </c>
      <c r="G1007" t="s">
        <v>154</v>
      </c>
      <c r="I1007" t="s">
        <v>155</v>
      </c>
      <c r="J1007" t="s">
        <v>156</v>
      </c>
      <c r="U1007" s="8">
        <v>43153</v>
      </c>
      <c r="V1007" t="s">
        <v>157</v>
      </c>
      <c r="W1007" t="s">
        <v>157</v>
      </c>
      <c r="X1007" t="s">
        <v>156</v>
      </c>
      <c r="Z1007" t="s">
        <v>2660</v>
      </c>
      <c r="AZ1007">
        <v>4.4000000000000004</v>
      </c>
      <c r="BA1007">
        <v>2334.5</v>
      </c>
      <c r="BB1007">
        <v>133.4</v>
      </c>
      <c r="BC1007">
        <v>17.5</v>
      </c>
      <c r="BD1007">
        <v>20.25</v>
      </c>
      <c r="BE1007">
        <v>0.96699999999999997</v>
      </c>
      <c r="BF1007">
        <v>3500</v>
      </c>
      <c r="BG1007">
        <v>82.5</v>
      </c>
      <c r="BK1007" t="s">
        <v>156</v>
      </c>
      <c r="BL1007" t="s">
        <v>156</v>
      </c>
      <c r="BM1007" t="s">
        <v>156</v>
      </c>
      <c r="BV1007" s="8">
        <v>43406</v>
      </c>
      <c r="BW1007" t="s">
        <v>156</v>
      </c>
      <c r="BX1007" t="s">
        <v>156</v>
      </c>
      <c r="BY1007" t="s">
        <v>156</v>
      </c>
      <c r="CF1007" t="s">
        <v>159</v>
      </c>
      <c r="CN1007" t="s">
        <v>156</v>
      </c>
    </row>
    <row r="1008" spans="1:92" hidden="1" x14ac:dyDescent="0.3">
      <c r="A1008" t="s">
        <v>2667</v>
      </c>
      <c r="B1008" t="s">
        <v>1131</v>
      </c>
      <c r="C1008" t="s">
        <v>1132</v>
      </c>
      <c r="D1008">
        <v>91032</v>
      </c>
      <c r="E1008" t="s">
        <v>152</v>
      </c>
      <c r="F1008" t="s">
        <v>153</v>
      </c>
      <c r="G1008" t="s">
        <v>154</v>
      </c>
      <c r="I1008" t="s">
        <v>155</v>
      </c>
      <c r="J1008" t="s">
        <v>156</v>
      </c>
      <c r="U1008" s="8">
        <v>43153</v>
      </c>
      <c r="V1008" t="s">
        <v>189</v>
      </c>
      <c r="W1008" t="s">
        <v>190</v>
      </c>
      <c r="X1008" t="s">
        <v>156</v>
      </c>
      <c r="Z1008" t="s">
        <v>2654</v>
      </c>
      <c r="AZ1008">
        <v>4.4000000000000004</v>
      </c>
      <c r="BA1008">
        <v>1806</v>
      </c>
      <c r="BB1008">
        <v>129</v>
      </c>
      <c r="BC1008">
        <v>14</v>
      </c>
      <c r="BD1008">
        <v>10</v>
      </c>
      <c r="BE1008">
        <v>0.9</v>
      </c>
      <c r="BF1008">
        <v>5000</v>
      </c>
      <c r="BG1008">
        <v>83</v>
      </c>
      <c r="BK1008" t="s">
        <v>156</v>
      </c>
      <c r="BL1008" t="s">
        <v>156</v>
      </c>
      <c r="BM1008" t="s">
        <v>156</v>
      </c>
      <c r="BV1008" s="8">
        <v>43406</v>
      </c>
      <c r="BW1008" t="s">
        <v>156</v>
      </c>
      <c r="BX1008" t="s">
        <v>156</v>
      </c>
      <c r="BY1008" t="s">
        <v>156</v>
      </c>
      <c r="CF1008" t="s">
        <v>159</v>
      </c>
      <c r="CN1008" t="s">
        <v>156</v>
      </c>
    </row>
    <row r="1009" spans="1:92" hidden="1" x14ac:dyDescent="0.3">
      <c r="A1009" t="s">
        <v>2668</v>
      </c>
      <c r="B1009" t="s">
        <v>2657</v>
      </c>
      <c r="C1009" t="s">
        <v>2658</v>
      </c>
      <c r="D1009" t="s">
        <v>2669</v>
      </c>
      <c r="E1009" t="s">
        <v>152</v>
      </c>
      <c r="F1009" t="s">
        <v>153</v>
      </c>
      <c r="G1009" t="s">
        <v>154</v>
      </c>
      <c r="I1009" t="s">
        <v>155</v>
      </c>
      <c r="J1009" t="s">
        <v>156</v>
      </c>
      <c r="U1009" s="8">
        <v>43153</v>
      </c>
      <c r="V1009" t="s">
        <v>157</v>
      </c>
      <c r="W1009" t="s">
        <v>157</v>
      </c>
      <c r="X1009" t="s">
        <v>156</v>
      </c>
      <c r="Z1009" t="s">
        <v>2660</v>
      </c>
      <c r="AZ1009">
        <v>4.4000000000000004</v>
      </c>
      <c r="BA1009">
        <v>2371.25</v>
      </c>
      <c r="BB1009">
        <v>135.5</v>
      </c>
      <c r="BC1009">
        <v>17.5</v>
      </c>
      <c r="BD1009">
        <v>20.25</v>
      </c>
      <c r="BE1009">
        <v>0.96699999999999997</v>
      </c>
      <c r="BF1009">
        <v>4500</v>
      </c>
      <c r="BG1009">
        <v>83.2</v>
      </c>
      <c r="BK1009" t="s">
        <v>156</v>
      </c>
      <c r="BL1009" t="s">
        <v>156</v>
      </c>
      <c r="BM1009" t="s">
        <v>156</v>
      </c>
      <c r="BV1009" s="8">
        <v>43406</v>
      </c>
      <c r="BW1009" t="s">
        <v>156</v>
      </c>
      <c r="BX1009" t="s">
        <v>156</v>
      </c>
      <c r="BY1009" t="s">
        <v>156</v>
      </c>
      <c r="CF1009" t="s">
        <v>159</v>
      </c>
      <c r="CN1009" t="s">
        <v>156</v>
      </c>
    </row>
    <row r="1010" spans="1:92" hidden="1" x14ac:dyDescent="0.3">
      <c r="A1010" t="s">
        <v>2670</v>
      </c>
      <c r="B1010" t="s">
        <v>2671</v>
      </c>
      <c r="C1010" t="s">
        <v>2672</v>
      </c>
      <c r="D1010" t="s">
        <v>2673</v>
      </c>
      <c r="E1010" t="s">
        <v>152</v>
      </c>
      <c r="F1010" t="s">
        <v>153</v>
      </c>
      <c r="G1010" t="s">
        <v>154</v>
      </c>
      <c r="I1010" t="s">
        <v>155</v>
      </c>
      <c r="J1010" t="s">
        <v>156</v>
      </c>
      <c r="U1010" s="8">
        <v>43151</v>
      </c>
      <c r="V1010" t="s">
        <v>157</v>
      </c>
      <c r="W1010" t="s">
        <v>157</v>
      </c>
      <c r="X1010" t="s">
        <v>1343</v>
      </c>
      <c r="Z1010" t="s">
        <v>2674</v>
      </c>
      <c r="AZ1010">
        <v>4.4000000000000004</v>
      </c>
      <c r="BA1010">
        <v>2001</v>
      </c>
      <c r="BB1010">
        <v>136.87</v>
      </c>
      <c r="BC1010">
        <v>14.62</v>
      </c>
      <c r="BD1010">
        <v>20</v>
      </c>
      <c r="BE1010">
        <v>0.9</v>
      </c>
      <c r="BF1010">
        <v>5000</v>
      </c>
      <c r="BG1010">
        <v>82.3</v>
      </c>
      <c r="BK1010" t="s">
        <v>156</v>
      </c>
      <c r="BL1010" t="s">
        <v>156</v>
      </c>
      <c r="BM1010" t="s">
        <v>156</v>
      </c>
      <c r="BV1010" s="8">
        <v>43406</v>
      </c>
      <c r="BW1010" t="s">
        <v>156</v>
      </c>
      <c r="BX1010" t="s">
        <v>156</v>
      </c>
      <c r="BY1010" t="s">
        <v>156</v>
      </c>
      <c r="CF1010" t="s">
        <v>159</v>
      </c>
      <c r="CN1010" t="s">
        <v>156</v>
      </c>
    </row>
    <row r="1011" spans="1:92" hidden="1" x14ac:dyDescent="0.3">
      <c r="A1011" t="s">
        <v>2675</v>
      </c>
      <c r="B1011" t="s">
        <v>2671</v>
      </c>
      <c r="C1011" t="s">
        <v>2672</v>
      </c>
      <c r="D1011" t="s">
        <v>2676</v>
      </c>
      <c r="E1011" t="s">
        <v>152</v>
      </c>
      <c r="F1011" t="s">
        <v>153</v>
      </c>
      <c r="G1011" t="s">
        <v>154</v>
      </c>
      <c r="I1011" t="s">
        <v>155</v>
      </c>
      <c r="J1011" t="s">
        <v>156</v>
      </c>
      <c r="U1011" s="8">
        <v>43151</v>
      </c>
      <c r="V1011" t="s">
        <v>157</v>
      </c>
      <c r="W1011" t="s">
        <v>157</v>
      </c>
      <c r="X1011" t="s">
        <v>1343</v>
      </c>
      <c r="Z1011" t="s">
        <v>2677</v>
      </c>
      <c r="AZ1011">
        <v>4.4000000000000004</v>
      </c>
      <c r="BA1011">
        <v>1718</v>
      </c>
      <c r="BB1011">
        <v>132.46</v>
      </c>
      <c r="BC1011">
        <v>12.97</v>
      </c>
      <c r="BD1011">
        <v>20</v>
      </c>
      <c r="BE1011">
        <v>0.9</v>
      </c>
      <c r="BF1011">
        <v>4000</v>
      </c>
      <c r="BG1011">
        <v>82</v>
      </c>
      <c r="BK1011" t="s">
        <v>156</v>
      </c>
      <c r="BL1011" t="s">
        <v>156</v>
      </c>
      <c r="BM1011" t="s">
        <v>156</v>
      </c>
      <c r="BV1011" s="8">
        <v>43406</v>
      </c>
      <c r="BW1011" t="s">
        <v>156</v>
      </c>
      <c r="BX1011" t="s">
        <v>156</v>
      </c>
      <c r="BY1011" t="s">
        <v>156</v>
      </c>
      <c r="CF1011" t="s">
        <v>159</v>
      </c>
      <c r="CN1011" t="s">
        <v>156</v>
      </c>
    </row>
    <row r="1012" spans="1:92" hidden="1" x14ac:dyDescent="0.3">
      <c r="A1012" t="s">
        <v>2678</v>
      </c>
      <c r="B1012" t="s">
        <v>2671</v>
      </c>
      <c r="C1012" t="s">
        <v>2672</v>
      </c>
      <c r="D1012" t="s">
        <v>2679</v>
      </c>
      <c r="E1012" t="s">
        <v>152</v>
      </c>
      <c r="F1012" t="s">
        <v>153</v>
      </c>
      <c r="G1012" t="s">
        <v>154</v>
      </c>
      <c r="I1012" t="s">
        <v>155</v>
      </c>
      <c r="J1012" t="s">
        <v>156</v>
      </c>
      <c r="U1012" s="8">
        <v>43151</v>
      </c>
      <c r="V1012" t="s">
        <v>157</v>
      </c>
      <c r="W1012" t="s">
        <v>157</v>
      </c>
      <c r="X1012" t="s">
        <v>1343</v>
      </c>
      <c r="Z1012" t="s">
        <v>2677</v>
      </c>
      <c r="AZ1012">
        <v>4.4000000000000004</v>
      </c>
      <c r="BA1012">
        <v>1718</v>
      </c>
      <c r="BB1012">
        <v>132.46</v>
      </c>
      <c r="BC1012">
        <v>12.97</v>
      </c>
      <c r="BD1012">
        <v>20</v>
      </c>
      <c r="BE1012">
        <v>0.9</v>
      </c>
      <c r="BF1012">
        <v>5000</v>
      </c>
      <c r="BG1012">
        <v>82</v>
      </c>
      <c r="BK1012" t="s">
        <v>156</v>
      </c>
      <c r="BL1012" t="s">
        <v>156</v>
      </c>
      <c r="BM1012" t="s">
        <v>156</v>
      </c>
      <c r="BV1012" s="8">
        <v>43406</v>
      </c>
      <c r="BW1012" t="s">
        <v>156</v>
      </c>
      <c r="BX1012" t="s">
        <v>156</v>
      </c>
      <c r="BY1012" t="s">
        <v>156</v>
      </c>
      <c r="CF1012" t="s">
        <v>159</v>
      </c>
      <c r="CN1012" t="s">
        <v>156</v>
      </c>
    </row>
    <row r="1013" spans="1:92" hidden="1" x14ac:dyDescent="0.3">
      <c r="A1013" t="s">
        <v>2680</v>
      </c>
      <c r="B1013" t="s">
        <v>2671</v>
      </c>
      <c r="C1013" t="s">
        <v>2672</v>
      </c>
      <c r="D1013" t="s">
        <v>2681</v>
      </c>
      <c r="E1013" t="s">
        <v>152</v>
      </c>
      <c r="F1013" t="s">
        <v>153</v>
      </c>
      <c r="G1013" t="s">
        <v>154</v>
      </c>
      <c r="I1013" t="s">
        <v>155</v>
      </c>
      <c r="J1013" t="s">
        <v>162</v>
      </c>
      <c r="L1013">
        <v>1718</v>
      </c>
      <c r="M1013">
        <v>132.46</v>
      </c>
      <c r="N1013">
        <v>12.97</v>
      </c>
      <c r="O1013">
        <v>7.38</v>
      </c>
      <c r="P1013">
        <v>0.94810000000000005</v>
      </c>
      <c r="Q1013">
        <v>2954</v>
      </c>
      <c r="R1013">
        <v>81.599999999999994</v>
      </c>
      <c r="S1013">
        <v>5</v>
      </c>
      <c r="T1013">
        <v>50000</v>
      </c>
      <c r="U1013" s="8">
        <v>43151</v>
      </c>
      <c r="V1013" t="s">
        <v>157</v>
      </c>
      <c r="W1013" t="s">
        <v>157</v>
      </c>
      <c r="X1013" t="s">
        <v>1343</v>
      </c>
      <c r="Z1013" t="s">
        <v>2677</v>
      </c>
      <c r="AP1013">
        <v>85.5</v>
      </c>
      <c r="AR1013">
        <v>1.1200000000000001</v>
      </c>
      <c r="AS1013">
        <v>1.1599999999999999</v>
      </c>
      <c r="AZ1013">
        <v>4.4000000000000004</v>
      </c>
      <c r="BA1013">
        <v>1718</v>
      </c>
      <c r="BB1013">
        <v>132.46</v>
      </c>
      <c r="BC1013">
        <v>12.97</v>
      </c>
      <c r="BD1013">
        <v>20</v>
      </c>
      <c r="BE1013">
        <v>0.9</v>
      </c>
      <c r="BF1013">
        <v>3000</v>
      </c>
      <c r="BG1013">
        <v>82</v>
      </c>
      <c r="BK1013" t="s">
        <v>156</v>
      </c>
      <c r="BL1013" t="s">
        <v>156</v>
      </c>
      <c r="BM1013" t="s">
        <v>156</v>
      </c>
      <c r="BV1013" s="8">
        <v>43406</v>
      </c>
      <c r="BW1013" t="s">
        <v>156</v>
      </c>
      <c r="BX1013" t="s">
        <v>156</v>
      </c>
      <c r="BY1013" t="s">
        <v>156</v>
      </c>
      <c r="CF1013" t="s">
        <v>159</v>
      </c>
      <c r="CN1013" t="s">
        <v>156</v>
      </c>
    </row>
    <row r="1014" spans="1:92" hidden="1" x14ac:dyDescent="0.3">
      <c r="A1014" t="s">
        <v>2682</v>
      </c>
      <c r="B1014" t="s">
        <v>2671</v>
      </c>
      <c r="C1014" t="s">
        <v>2672</v>
      </c>
      <c r="D1014" t="s">
        <v>2683</v>
      </c>
      <c r="E1014" t="s">
        <v>152</v>
      </c>
      <c r="F1014" t="s">
        <v>153</v>
      </c>
      <c r="G1014" t="s">
        <v>154</v>
      </c>
      <c r="I1014" t="s">
        <v>155</v>
      </c>
      <c r="J1014" t="s">
        <v>162</v>
      </c>
      <c r="L1014">
        <v>1930</v>
      </c>
      <c r="M1014">
        <v>135.06</v>
      </c>
      <c r="N1014">
        <v>14.29</v>
      </c>
      <c r="O1014">
        <v>14.92</v>
      </c>
      <c r="P1014">
        <v>0.90339999999999998</v>
      </c>
      <c r="Q1014">
        <v>3996</v>
      </c>
      <c r="R1014">
        <v>82.7</v>
      </c>
      <c r="S1014">
        <v>5</v>
      </c>
      <c r="T1014">
        <v>50000</v>
      </c>
      <c r="U1014" s="8">
        <v>43151</v>
      </c>
      <c r="V1014" t="s">
        <v>157</v>
      </c>
      <c r="W1014" t="s">
        <v>157</v>
      </c>
      <c r="X1014" t="s">
        <v>1343</v>
      </c>
      <c r="Z1014" t="s">
        <v>2674</v>
      </c>
      <c r="AP1014">
        <v>89.7</v>
      </c>
      <c r="AR1014">
        <v>1.44</v>
      </c>
      <c r="AS1014">
        <v>1.1599999999999999</v>
      </c>
      <c r="AZ1014">
        <v>4.4000000000000004</v>
      </c>
      <c r="BA1014">
        <v>1930</v>
      </c>
      <c r="BB1014">
        <v>135.06</v>
      </c>
      <c r="BC1014">
        <v>14.29</v>
      </c>
      <c r="BD1014">
        <v>20</v>
      </c>
      <c r="BE1014">
        <v>0.9</v>
      </c>
      <c r="BF1014">
        <v>4000</v>
      </c>
      <c r="BG1014">
        <v>82.7</v>
      </c>
      <c r="BK1014" t="s">
        <v>156</v>
      </c>
      <c r="BL1014" t="s">
        <v>156</v>
      </c>
      <c r="BM1014" t="s">
        <v>156</v>
      </c>
      <c r="BV1014" s="8">
        <v>43406</v>
      </c>
      <c r="BW1014" t="s">
        <v>156</v>
      </c>
      <c r="BX1014" t="s">
        <v>156</v>
      </c>
      <c r="BY1014" t="s">
        <v>156</v>
      </c>
      <c r="CF1014" t="s">
        <v>159</v>
      </c>
      <c r="CN1014" t="s">
        <v>156</v>
      </c>
    </row>
    <row r="1015" spans="1:92" hidden="1" x14ac:dyDescent="0.3">
      <c r="A1015" t="s">
        <v>2684</v>
      </c>
      <c r="B1015" t="s">
        <v>2671</v>
      </c>
      <c r="C1015" t="s">
        <v>2672</v>
      </c>
      <c r="D1015" t="s">
        <v>2685</v>
      </c>
      <c r="E1015" t="s">
        <v>152</v>
      </c>
      <c r="F1015" t="s">
        <v>153</v>
      </c>
      <c r="G1015" t="s">
        <v>154</v>
      </c>
      <c r="I1015" t="s">
        <v>155</v>
      </c>
      <c r="J1015" t="s">
        <v>156</v>
      </c>
      <c r="U1015" s="8">
        <v>43151</v>
      </c>
      <c r="V1015" t="s">
        <v>157</v>
      </c>
      <c r="W1015" t="s">
        <v>157</v>
      </c>
      <c r="X1015" t="s">
        <v>1343</v>
      </c>
      <c r="Z1015" t="s">
        <v>2677</v>
      </c>
      <c r="AZ1015">
        <v>4.4000000000000004</v>
      </c>
      <c r="BA1015">
        <v>1718</v>
      </c>
      <c r="BB1015">
        <v>132.46</v>
      </c>
      <c r="BC1015">
        <v>12.97</v>
      </c>
      <c r="BD1015">
        <v>20</v>
      </c>
      <c r="BE1015">
        <v>0.9</v>
      </c>
      <c r="BF1015">
        <v>3500</v>
      </c>
      <c r="BG1015">
        <v>82</v>
      </c>
      <c r="BK1015" t="s">
        <v>156</v>
      </c>
      <c r="BL1015" t="s">
        <v>156</v>
      </c>
      <c r="BM1015" t="s">
        <v>156</v>
      </c>
      <c r="BV1015" s="8">
        <v>43406</v>
      </c>
      <c r="BW1015" t="s">
        <v>156</v>
      </c>
      <c r="BX1015" t="s">
        <v>156</v>
      </c>
      <c r="BY1015" t="s">
        <v>156</v>
      </c>
      <c r="CF1015" t="s">
        <v>159</v>
      </c>
      <c r="CN1015" t="s">
        <v>156</v>
      </c>
    </row>
    <row r="1016" spans="1:92" hidden="1" x14ac:dyDescent="0.3">
      <c r="A1016" t="s">
        <v>2686</v>
      </c>
      <c r="B1016" t="s">
        <v>2328</v>
      </c>
      <c r="C1016" t="s">
        <v>2329</v>
      </c>
      <c r="D1016" t="s">
        <v>2687</v>
      </c>
      <c r="E1016" t="s">
        <v>152</v>
      </c>
      <c r="F1016" t="s">
        <v>153</v>
      </c>
      <c r="G1016" t="s">
        <v>154</v>
      </c>
      <c r="I1016" t="s">
        <v>155</v>
      </c>
      <c r="J1016" t="s">
        <v>156</v>
      </c>
      <c r="U1016" s="8">
        <v>43146</v>
      </c>
      <c r="V1016" t="s">
        <v>157</v>
      </c>
      <c r="W1016" t="s">
        <v>157</v>
      </c>
      <c r="X1016" t="s">
        <v>156</v>
      </c>
      <c r="Y1016" t="s">
        <v>2498</v>
      </c>
      <c r="Z1016" t="s">
        <v>2688</v>
      </c>
      <c r="AZ1016">
        <v>4.4000000000000004</v>
      </c>
      <c r="BA1016">
        <v>1600</v>
      </c>
      <c r="BB1016">
        <v>123</v>
      </c>
      <c r="BC1016">
        <v>13</v>
      </c>
      <c r="BD1016">
        <v>16</v>
      </c>
      <c r="BE1016">
        <v>0.9</v>
      </c>
      <c r="BF1016">
        <v>3500</v>
      </c>
      <c r="BG1016">
        <v>80</v>
      </c>
      <c r="BK1016" t="s">
        <v>156</v>
      </c>
      <c r="BL1016" t="s">
        <v>156</v>
      </c>
      <c r="BM1016" t="s">
        <v>156</v>
      </c>
      <c r="BV1016" s="8">
        <v>43406</v>
      </c>
      <c r="BW1016" t="s">
        <v>156</v>
      </c>
      <c r="BX1016" t="s">
        <v>156</v>
      </c>
      <c r="BY1016" t="s">
        <v>156</v>
      </c>
      <c r="CF1016" t="s">
        <v>159</v>
      </c>
      <c r="CN1016" t="s">
        <v>156</v>
      </c>
    </row>
    <row r="1017" spans="1:92" x14ac:dyDescent="0.3">
      <c r="A1017" t="s">
        <v>2689</v>
      </c>
      <c r="B1017" t="s">
        <v>918</v>
      </c>
      <c r="C1017" t="s">
        <v>2690</v>
      </c>
      <c r="D1017" t="s">
        <v>2691</v>
      </c>
      <c r="E1017" t="s">
        <v>152</v>
      </c>
      <c r="F1017" t="s">
        <v>153</v>
      </c>
      <c r="G1017" t="s">
        <v>202</v>
      </c>
      <c r="I1017" t="s">
        <v>155</v>
      </c>
      <c r="J1017" t="s">
        <v>156</v>
      </c>
      <c r="U1017" s="8">
        <v>43146</v>
      </c>
      <c r="V1017" t="s">
        <v>157</v>
      </c>
      <c r="W1017" t="s">
        <v>157</v>
      </c>
      <c r="X1017" t="s">
        <v>1343</v>
      </c>
      <c r="Z1017" t="s">
        <v>2692</v>
      </c>
      <c r="AZ1017">
        <v>4.4000000000000004</v>
      </c>
      <c r="BA1017">
        <v>2439.98</v>
      </c>
      <c r="BB1017">
        <v>130.62</v>
      </c>
      <c r="BC1017">
        <v>18.68</v>
      </c>
      <c r="BD1017">
        <v>20</v>
      </c>
      <c r="BE1017">
        <v>0.9</v>
      </c>
      <c r="BF1017">
        <v>3500</v>
      </c>
      <c r="BG1017">
        <v>82.3</v>
      </c>
      <c r="BK1017" t="s">
        <v>156</v>
      </c>
      <c r="BL1017" t="s">
        <v>156</v>
      </c>
      <c r="BM1017" t="s">
        <v>156</v>
      </c>
      <c r="BV1017" s="8">
        <v>43406</v>
      </c>
      <c r="BW1017" t="s">
        <v>156</v>
      </c>
      <c r="BX1017" t="s">
        <v>156</v>
      </c>
      <c r="BY1017" t="s">
        <v>156</v>
      </c>
      <c r="CF1017" t="s">
        <v>159</v>
      </c>
      <c r="CN1017" t="s">
        <v>156</v>
      </c>
    </row>
    <row r="1018" spans="1:92" hidden="1" x14ac:dyDescent="0.3">
      <c r="A1018" t="s">
        <v>2693</v>
      </c>
      <c r="B1018" t="s">
        <v>2694</v>
      </c>
      <c r="C1018" t="s">
        <v>2695</v>
      </c>
      <c r="D1018" t="s">
        <v>2696</v>
      </c>
      <c r="E1018" t="s">
        <v>152</v>
      </c>
      <c r="F1018" t="s">
        <v>153</v>
      </c>
      <c r="G1018" t="s">
        <v>154</v>
      </c>
      <c r="I1018" t="s">
        <v>155</v>
      </c>
      <c r="J1018" t="s">
        <v>156</v>
      </c>
      <c r="U1018" s="8">
        <v>43146</v>
      </c>
      <c r="V1018" t="s">
        <v>157</v>
      </c>
      <c r="W1018" t="s">
        <v>157</v>
      </c>
      <c r="X1018" t="s">
        <v>156</v>
      </c>
      <c r="Z1018" t="s">
        <v>2697</v>
      </c>
      <c r="AZ1018">
        <v>4.4000000000000004</v>
      </c>
      <c r="BA1018">
        <v>2200</v>
      </c>
      <c r="BB1018">
        <v>122.22</v>
      </c>
      <c r="BC1018">
        <v>18</v>
      </c>
      <c r="BD1018">
        <v>11.89</v>
      </c>
      <c r="BE1018">
        <v>0.97</v>
      </c>
      <c r="BF1018">
        <v>5000</v>
      </c>
      <c r="BG1018">
        <v>83.9</v>
      </c>
      <c r="BK1018" t="s">
        <v>156</v>
      </c>
      <c r="BL1018" t="s">
        <v>156</v>
      </c>
      <c r="BM1018" t="s">
        <v>156</v>
      </c>
      <c r="BV1018" s="8">
        <v>43406</v>
      </c>
      <c r="BW1018" t="s">
        <v>156</v>
      </c>
      <c r="BX1018" t="s">
        <v>156</v>
      </c>
      <c r="BY1018" t="s">
        <v>156</v>
      </c>
      <c r="CF1018" t="s">
        <v>159</v>
      </c>
      <c r="CN1018" t="s">
        <v>156</v>
      </c>
    </row>
    <row r="1019" spans="1:92" hidden="1" x14ac:dyDescent="0.3">
      <c r="A1019" t="s">
        <v>2698</v>
      </c>
      <c r="B1019" t="s">
        <v>2699</v>
      </c>
      <c r="C1019" t="s">
        <v>2700</v>
      </c>
      <c r="D1019" t="s">
        <v>2701</v>
      </c>
      <c r="E1019" t="s">
        <v>152</v>
      </c>
      <c r="F1019" t="s">
        <v>153</v>
      </c>
      <c r="G1019" t="s">
        <v>154</v>
      </c>
      <c r="I1019" t="s">
        <v>155</v>
      </c>
      <c r="J1019" t="s">
        <v>156</v>
      </c>
      <c r="U1019" s="8">
        <v>43146</v>
      </c>
      <c r="V1019" t="s">
        <v>157</v>
      </c>
      <c r="W1019" t="s">
        <v>157</v>
      </c>
      <c r="X1019" t="s">
        <v>156</v>
      </c>
      <c r="Z1019" t="s">
        <v>2702</v>
      </c>
      <c r="AZ1019">
        <v>4.4000000000000004</v>
      </c>
      <c r="BA1019">
        <v>2200</v>
      </c>
      <c r="BB1019">
        <v>122.22</v>
      </c>
      <c r="BC1019">
        <v>18</v>
      </c>
      <c r="BD1019">
        <v>20</v>
      </c>
      <c r="BE1019">
        <v>0.9</v>
      </c>
      <c r="BF1019">
        <v>4000</v>
      </c>
      <c r="BG1019">
        <v>80</v>
      </c>
      <c r="BK1019" t="s">
        <v>156</v>
      </c>
      <c r="BL1019" t="s">
        <v>156</v>
      </c>
      <c r="BM1019" t="s">
        <v>156</v>
      </c>
      <c r="BV1019" s="8">
        <v>43406</v>
      </c>
      <c r="BW1019" t="s">
        <v>156</v>
      </c>
      <c r="BX1019" t="s">
        <v>156</v>
      </c>
      <c r="BY1019" t="s">
        <v>156</v>
      </c>
      <c r="CF1019" t="s">
        <v>159</v>
      </c>
      <c r="CN1019" t="s">
        <v>156</v>
      </c>
    </row>
    <row r="1020" spans="1:92" hidden="1" x14ac:dyDescent="0.3">
      <c r="A1020" t="s">
        <v>2703</v>
      </c>
      <c r="B1020" t="s">
        <v>2699</v>
      </c>
      <c r="C1020" t="s">
        <v>2700</v>
      </c>
      <c r="D1020" t="s">
        <v>2704</v>
      </c>
      <c r="E1020" t="s">
        <v>152</v>
      </c>
      <c r="F1020" t="s">
        <v>153</v>
      </c>
      <c r="G1020" t="s">
        <v>154</v>
      </c>
      <c r="I1020" t="s">
        <v>155</v>
      </c>
      <c r="J1020" t="s">
        <v>156</v>
      </c>
      <c r="U1020" s="8">
        <v>43146</v>
      </c>
      <c r="V1020" t="s">
        <v>157</v>
      </c>
      <c r="W1020" t="s">
        <v>157</v>
      </c>
      <c r="X1020" t="s">
        <v>156</v>
      </c>
      <c r="Z1020" t="s">
        <v>2702</v>
      </c>
      <c r="AZ1020">
        <v>4.4000000000000004</v>
      </c>
      <c r="BA1020">
        <v>2200</v>
      </c>
      <c r="BB1020">
        <v>122.22</v>
      </c>
      <c r="BC1020">
        <v>18</v>
      </c>
      <c r="BD1020">
        <v>20</v>
      </c>
      <c r="BE1020">
        <v>0.9</v>
      </c>
      <c r="BF1020">
        <v>5000</v>
      </c>
      <c r="BG1020">
        <v>80</v>
      </c>
      <c r="BK1020" t="s">
        <v>156</v>
      </c>
      <c r="BL1020" t="s">
        <v>156</v>
      </c>
      <c r="BM1020" t="s">
        <v>156</v>
      </c>
      <c r="BV1020" s="8">
        <v>43406</v>
      </c>
      <c r="BW1020" t="s">
        <v>156</v>
      </c>
      <c r="BX1020" t="s">
        <v>156</v>
      </c>
      <c r="BY1020" t="s">
        <v>156</v>
      </c>
      <c r="CF1020" t="s">
        <v>159</v>
      </c>
      <c r="CN1020" t="s">
        <v>156</v>
      </c>
    </row>
    <row r="1021" spans="1:92" hidden="1" x14ac:dyDescent="0.3">
      <c r="A1021" t="s">
        <v>2705</v>
      </c>
      <c r="B1021" t="s">
        <v>2328</v>
      </c>
      <c r="C1021" t="s">
        <v>2329</v>
      </c>
      <c r="D1021" t="s">
        <v>2706</v>
      </c>
      <c r="E1021" t="s">
        <v>152</v>
      </c>
      <c r="F1021" t="s">
        <v>153</v>
      </c>
      <c r="G1021" t="s">
        <v>154</v>
      </c>
      <c r="I1021" t="s">
        <v>155</v>
      </c>
      <c r="J1021" t="s">
        <v>156</v>
      </c>
      <c r="U1021" s="8">
        <v>43146</v>
      </c>
      <c r="V1021" t="s">
        <v>157</v>
      </c>
      <c r="W1021" t="s">
        <v>157</v>
      </c>
      <c r="X1021" t="s">
        <v>156</v>
      </c>
      <c r="Y1021" t="s">
        <v>2498</v>
      </c>
      <c r="Z1021" t="s">
        <v>2688</v>
      </c>
      <c r="AZ1021">
        <v>4.4000000000000004</v>
      </c>
      <c r="BA1021">
        <v>1600</v>
      </c>
      <c r="BB1021">
        <v>123</v>
      </c>
      <c r="BC1021">
        <v>13</v>
      </c>
      <c r="BD1021">
        <v>16</v>
      </c>
      <c r="BE1021">
        <v>0.9</v>
      </c>
      <c r="BF1021">
        <v>5000</v>
      </c>
      <c r="BG1021">
        <v>80</v>
      </c>
      <c r="BK1021" t="s">
        <v>156</v>
      </c>
      <c r="BL1021" t="s">
        <v>156</v>
      </c>
      <c r="BM1021" t="s">
        <v>156</v>
      </c>
      <c r="BV1021" s="8">
        <v>43406</v>
      </c>
      <c r="BW1021" t="s">
        <v>156</v>
      </c>
      <c r="BX1021" t="s">
        <v>156</v>
      </c>
      <c r="BY1021" t="s">
        <v>156</v>
      </c>
      <c r="CF1021" t="s">
        <v>159</v>
      </c>
      <c r="CN1021" t="s">
        <v>156</v>
      </c>
    </row>
    <row r="1022" spans="1:92" x14ac:dyDescent="0.3">
      <c r="A1022" t="s">
        <v>2707</v>
      </c>
      <c r="B1022" t="s">
        <v>918</v>
      </c>
      <c r="C1022" t="s">
        <v>2690</v>
      </c>
      <c r="D1022" t="s">
        <v>2708</v>
      </c>
      <c r="E1022" t="s">
        <v>152</v>
      </c>
      <c r="F1022" t="s">
        <v>153</v>
      </c>
      <c r="G1022" t="s">
        <v>202</v>
      </c>
      <c r="I1022" t="s">
        <v>155</v>
      </c>
      <c r="J1022" t="s">
        <v>156</v>
      </c>
      <c r="U1022" s="8">
        <v>43146</v>
      </c>
      <c r="V1022" t="s">
        <v>157</v>
      </c>
      <c r="W1022" t="s">
        <v>157</v>
      </c>
      <c r="X1022" t="s">
        <v>1343</v>
      </c>
      <c r="Z1022" t="s">
        <v>2692</v>
      </c>
      <c r="AZ1022">
        <v>4.4000000000000004</v>
      </c>
      <c r="BA1022">
        <v>2521.5500000000002</v>
      </c>
      <c r="BB1022">
        <v>136.30000000000001</v>
      </c>
      <c r="BC1022">
        <v>18.5</v>
      </c>
      <c r="BD1022">
        <v>20</v>
      </c>
      <c r="BE1022">
        <v>0.9</v>
      </c>
      <c r="BF1022">
        <v>4000</v>
      </c>
      <c r="BG1022">
        <v>82.3</v>
      </c>
      <c r="BK1022" t="s">
        <v>156</v>
      </c>
      <c r="BL1022" t="s">
        <v>156</v>
      </c>
      <c r="BM1022" t="s">
        <v>156</v>
      </c>
      <c r="BV1022" s="8">
        <v>43406</v>
      </c>
      <c r="BW1022" t="s">
        <v>156</v>
      </c>
      <c r="BX1022" t="s">
        <v>156</v>
      </c>
      <c r="BY1022" t="s">
        <v>156</v>
      </c>
      <c r="CF1022" t="s">
        <v>159</v>
      </c>
      <c r="CN1022" t="s">
        <v>156</v>
      </c>
    </row>
    <row r="1023" spans="1:92" x14ac:dyDescent="0.3">
      <c r="A1023" t="s">
        <v>2709</v>
      </c>
      <c r="B1023" t="s">
        <v>918</v>
      </c>
      <c r="C1023" t="s">
        <v>2690</v>
      </c>
      <c r="D1023" t="s">
        <v>2710</v>
      </c>
      <c r="E1023" t="s">
        <v>152</v>
      </c>
      <c r="F1023" t="s">
        <v>153</v>
      </c>
      <c r="G1023" t="s">
        <v>202</v>
      </c>
      <c r="I1023" t="s">
        <v>155</v>
      </c>
      <c r="J1023" t="s">
        <v>156</v>
      </c>
      <c r="U1023" s="8">
        <v>43146</v>
      </c>
      <c r="V1023" t="s">
        <v>157</v>
      </c>
      <c r="W1023" t="s">
        <v>157</v>
      </c>
      <c r="X1023" t="s">
        <v>1343</v>
      </c>
      <c r="Z1023" t="s">
        <v>2692</v>
      </c>
      <c r="AZ1023">
        <v>4.4000000000000004</v>
      </c>
      <c r="BA1023">
        <v>2567.73</v>
      </c>
      <c r="BB1023">
        <v>138.05000000000001</v>
      </c>
      <c r="BC1023">
        <v>18.600000000000001</v>
      </c>
      <c r="BD1023">
        <v>20</v>
      </c>
      <c r="BE1023">
        <v>0.9</v>
      </c>
      <c r="BF1023">
        <v>5000</v>
      </c>
      <c r="BG1023">
        <v>82.3</v>
      </c>
      <c r="BK1023" t="s">
        <v>156</v>
      </c>
      <c r="BL1023" t="s">
        <v>156</v>
      </c>
      <c r="BM1023" t="s">
        <v>156</v>
      </c>
      <c r="BV1023" s="8">
        <v>43406</v>
      </c>
      <c r="BW1023" t="s">
        <v>156</v>
      </c>
      <c r="BX1023" t="s">
        <v>156</v>
      </c>
      <c r="BY1023" t="s">
        <v>156</v>
      </c>
      <c r="CF1023" t="s">
        <v>159</v>
      </c>
      <c r="CN1023" t="s">
        <v>156</v>
      </c>
    </row>
    <row r="1024" spans="1:92" hidden="1" x14ac:dyDescent="0.3">
      <c r="A1024" t="s">
        <v>2711</v>
      </c>
      <c r="B1024" t="s">
        <v>2328</v>
      </c>
      <c r="C1024" t="s">
        <v>2329</v>
      </c>
      <c r="D1024" t="s">
        <v>2712</v>
      </c>
      <c r="E1024" t="s">
        <v>152</v>
      </c>
      <c r="F1024" t="s">
        <v>153</v>
      </c>
      <c r="G1024" t="s">
        <v>154</v>
      </c>
      <c r="I1024" t="s">
        <v>155</v>
      </c>
      <c r="J1024" t="s">
        <v>156</v>
      </c>
      <c r="U1024" s="8">
        <v>43146</v>
      </c>
      <c r="V1024" t="s">
        <v>157</v>
      </c>
      <c r="W1024" t="s">
        <v>157</v>
      </c>
      <c r="X1024" t="s">
        <v>156</v>
      </c>
      <c r="Y1024" t="s">
        <v>2498</v>
      </c>
      <c r="Z1024" t="s">
        <v>2688</v>
      </c>
      <c r="AZ1024">
        <v>4.4000000000000004</v>
      </c>
      <c r="BA1024">
        <v>1600</v>
      </c>
      <c r="BB1024">
        <v>123</v>
      </c>
      <c r="BC1024">
        <v>13</v>
      </c>
      <c r="BD1024">
        <v>16</v>
      </c>
      <c r="BE1024">
        <v>0.9</v>
      </c>
      <c r="BF1024">
        <v>4000</v>
      </c>
      <c r="BG1024">
        <v>80</v>
      </c>
      <c r="BK1024" t="s">
        <v>156</v>
      </c>
      <c r="BL1024" t="s">
        <v>156</v>
      </c>
      <c r="BM1024" t="s">
        <v>156</v>
      </c>
      <c r="BV1024" s="8">
        <v>43406</v>
      </c>
      <c r="BW1024" t="s">
        <v>156</v>
      </c>
      <c r="BX1024" t="s">
        <v>156</v>
      </c>
      <c r="BY1024" t="s">
        <v>156</v>
      </c>
      <c r="CF1024" t="s">
        <v>159</v>
      </c>
      <c r="CN1024" t="s">
        <v>156</v>
      </c>
    </row>
    <row r="1025" spans="1:92" hidden="1" x14ac:dyDescent="0.3">
      <c r="A1025" t="s">
        <v>2713</v>
      </c>
      <c r="B1025" t="s">
        <v>2328</v>
      </c>
      <c r="C1025" t="s">
        <v>2329</v>
      </c>
      <c r="D1025" t="s">
        <v>2714</v>
      </c>
      <c r="E1025" t="s">
        <v>152</v>
      </c>
      <c r="F1025" t="s">
        <v>153</v>
      </c>
      <c r="G1025" t="s">
        <v>154</v>
      </c>
      <c r="I1025" t="s">
        <v>155</v>
      </c>
      <c r="J1025" t="s">
        <v>162</v>
      </c>
      <c r="L1025">
        <v>1645.6</v>
      </c>
      <c r="M1025">
        <v>130.32</v>
      </c>
      <c r="N1025">
        <v>12.63</v>
      </c>
      <c r="O1025">
        <v>15.86</v>
      </c>
      <c r="P1025">
        <v>0.93889999999999996</v>
      </c>
      <c r="Q1025">
        <v>3000</v>
      </c>
      <c r="R1025">
        <v>84.7</v>
      </c>
      <c r="S1025">
        <v>5</v>
      </c>
      <c r="T1025">
        <v>50000</v>
      </c>
      <c r="U1025" s="8">
        <v>43146</v>
      </c>
      <c r="V1025" t="s">
        <v>157</v>
      </c>
      <c r="W1025" t="s">
        <v>157</v>
      </c>
      <c r="X1025" t="s">
        <v>156</v>
      </c>
      <c r="Y1025" t="s">
        <v>2498</v>
      </c>
      <c r="Z1025" t="s">
        <v>2688</v>
      </c>
      <c r="AP1025">
        <v>82.7</v>
      </c>
      <c r="AR1025">
        <v>1.3</v>
      </c>
      <c r="AS1025">
        <v>1.28</v>
      </c>
      <c r="AZ1025">
        <v>4.4000000000000004</v>
      </c>
      <c r="BA1025">
        <v>1600</v>
      </c>
      <c r="BB1025">
        <v>123</v>
      </c>
      <c r="BC1025">
        <v>13</v>
      </c>
      <c r="BD1025">
        <v>16</v>
      </c>
      <c r="BE1025">
        <v>0.9</v>
      </c>
      <c r="BF1025">
        <v>3000</v>
      </c>
      <c r="BG1025">
        <v>80</v>
      </c>
      <c r="BK1025" t="s">
        <v>156</v>
      </c>
      <c r="BL1025" t="s">
        <v>156</v>
      </c>
      <c r="BM1025" t="s">
        <v>156</v>
      </c>
      <c r="BV1025" s="8">
        <v>43406</v>
      </c>
      <c r="BW1025" t="s">
        <v>156</v>
      </c>
      <c r="BX1025" t="s">
        <v>156</v>
      </c>
      <c r="BY1025" t="s">
        <v>156</v>
      </c>
      <c r="CF1025" t="s">
        <v>159</v>
      </c>
      <c r="CN1025" t="s">
        <v>156</v>
      </c>
    </row>
    <row r="1026" spans="1:92" x14ac:dyDescent="0.3">
      <c r="A1026" t="s">
        <v>2715</v>
      </c>
      <c r="B1026" t="s">
        <v>918</v>
      </c>
      <c r="C1026" t="s">
        <v>2716</v>
      </c>
      <c r="D1026" t="s">
        <v>2717</v>
      </c>
      <c r="E1026" t="s">
        <v>152</v>
      </c>
      <c r="F1026" t="s">
        <v>153</v>
      </c>
      <c r="G1026" t="s">
        <v>202</v>
      </c>
      <c r="I1026" t="s">
        <v>155</v>
      </c>
      <c r="J1026" t="s">
        <v>162</v>
      </c>
      <c r="L1026">
        <v>2502</v>
      </c>
      <c r="M1026">
        <v>132.1</v>
      </c>
      <c r="N1026">
        <v>18.940000000000001</v>
      </c>
      <c r="O1026">
        <v>11.86</v>
      </c>
      <c r="P1026">
        <v>0.93700000000000006</v>
      </c>
      <c r="Q1026">
        <v>3029</v>
      </c>
      <c r="R1026">
        <v>82.6</v>
      </c>
      <c r="S1026">
        <v>5</v>
      </c>
      <c r="T1026">
        <v>50000</v>
      </c>
      <c r="U1026" s="8">
        <v>43146</v>
      </c>
      <c r="V1026" t="s">
        <v>157</v>
      </c>
      <c r="W1026" t="s">
        <v>157</v>
      </c>
      <c r="X1026" t="s">
        <v>1343</v>
      </c>
      <c r="Z1026" t="s">
        <v>2692</v>
      </c>
      <c r="AP1026">
        <v>88.8</v>
      </c>
      <c r="AR1026">
        <v>1.34</v>
      </c>
      <c r="AS1026">
        <v>1.19</v>
      </c>
      <c r="AZ1026">
        <v>4.4000000000000004</v>
      </c>
      <c r="BA1026">
        <v>2439.98</v>
      </c>
      <c r="BB1026">
        <v>130.62</v>
      </c>
      <c r="BC1026">
        <v>18.68</v>
      </c>
      <c r="BD1026">
        <v>20</v>
      </c>
      <c r="BE1026">
        <v>0.9</v>
      </c>
      <c r="BF1026">
        <v>3000</v>
      </c>
      <c r="BG1026">
        <v>82.3</v>
      </c>
      <c r="BK1026" t="s">
        <v>156</v>
      </c>
      <c r="BL1026" t="s">
        <v>156</v>
      </c>
      <c r="BM1026" t="s">
        <v>156</v>
      </c>
      <c r="BV1026" s="8">
        <v>43406</v>
      </c>
      <c r="BW1026" t="s">
        <v>156</v>
      </c>
      <c r="BX1026" t="s">
        <v>156</v>
      </c>
      <c r="BY1026" t="s">
        <v>156</v>
      </c>
      <c r="CF1026" t="s">
        <v>159</v>
      </c>
      <c r="CN1026" t="s">
        <v>156</v>
      </c>
    </row>
    <row r="1027" spans="1:92" hidden="1" x14ac:dyDescent="0.3">
      <c r="A1027" t="s">
        <v>2718</v>
      </c>
      <c r="B1027" t="s">
        <v>2328</v>
      </c>
      <c r="C1027" t="s">
        <v>2329</v>
      </c>
      <c r="D1027" t="s">
        <v>2719</v>
      </c>
      <c r="E1027" t="s">
        <v>152</v>
      </c>
      <c r="F1027" t="s">
        <v>153</v>
      </c>
      <c r="G1027" t="s">
        <v>154</v>
      </c>
      <c r="I1027" t="s">
        <v>155</v>
      </c>
      <c r="J1027" t="s">
        <v>156</v>
      </c>
      <c r="U1027" s="8">
        <v>43145</v>
      </c>
      <c r="V1027" t="s">
        <v>157</v>
      </c>
      <c r="W1027" t="s">
        <v>157</v>
      </c>
      <c r="X1027" t="s">
        <v>156</v>
      </c>
      <c r="Y1027" t="s">
        <v>2498</v>
      </c>
      <c r="Z1027" t="s">
        <v>2720</v>
      </c>
      <c r="AZ1027">
        <v>4.4000000000000004</v>
      </c>
      <c r="BA1027">
        <v>2200</v>
      </c>
      <c r="BB1027">
        <v>122</v>
      </c>
      <c r="BC1027">
        <v>18</v>
      </c>
      <c r="BD1027">
        <v>14</v>
      </c>
      <c r="BE1027">
        <v>0.9</v>
      </c>
      <c r="BF1027">
        <v>5000</v>
      </c>
      <c r="BG1027">
        <v>80</v>
      </c>
      <c r="BK1027" t="s">
        <v>156</v>
      </c>
      <c r="BL1027" t="s">
        <v>156</v>
      </c>
      <c r="BM1027" t="s">
        <v>156</v>
      </c>
      <c r="BV1027" s="8">
        <v>43406</v>
      </c>
      <c r="BW1027" t="s">
        <v>156</v>
      </c>
      <c r="BX1027" t="s">
        <v>156</v>
      </c>
      <c r="BY1027" t="s">
        <v>156</v>
      </c>
      <c r="CF1027" t="s">
        <v>159</v>
      </c>
      <c r="CN1027" t="s">
        <v>156</v>
      </c>
    </row>
    <row r="1028" spans="1:92" hidden="1" x14ac:dyDescent="0.3">
      <c r="A1028" t="s">
        <v>2721</v>
      </c>
      <c r="B1028" t="s">
        <v>2328</v>
      </c>
      <c r="C1028" t="s">
        <v>2329</v>
      </c>
      <c r="D1028" t="s">
        <v>2722</v>
      </c>
      <c r="E1028" t="s">
        <v>152</v>
      </c>
      <c r="F1028" t="s">
        <v>153</v>
      </c>
      <c r="G1028" t="s">
        <v>154</v>
      </c>
      <c r="I1028" t="s">
        <v>155</v>
      </c>
      <c r="J1028" t="s">
        <v>156</v>
      </c>
      <c r="U1028" s="8">
        <v>43145</v>
      </c>
      <c r="V1028" t="s">
        <v>157</v>
      </c>
      <c r="W1028" t="s">
        <v>157</v>
      </c>
      <c r="X1028" t="s">
        <v>156</v>
      </c>
      <c r="Y1028" t="s">
        <v>2498</v>
      </c>
      <c r="Z1028" t="s">
        <v>2723</v>
      </c>
      <c r="AZ1028">
        <v>4.4000000000000004</v>
      </c>
      <c r="BA1028">
        <v>1800</v>
      </c>
      <c r="BB1028">
        <v>120</v>
      </c>
      <c r="BC1028">
        <v>15</v>
      </c>
      <c r="BD1028">
        <v>15</v>
      </c>
      <c r="BE1028">
        <v>0.9</v>
      </c>
      <c r="BF1028">
        <v>3500</v>
      </c>
      <c r="BG1028">
        <v>80</v>
      </c>
      <c r="BK1028" t="s">
        <v>156</v>
      </c>
      <c r="BL1028" t="s">
        <v>156</v>
      </c>
      <c r="BM1028" t="s">
        <v>156</v>
      </c>
      <c r="BV1028" s="8">
        <v>43406</v>
      </c>
      <c r="BW1028" t="s">
        <v>156</v>
      </c>
      <c r="BX1028" t="s">
        <v>156</v>
      </c>
      <c r="BY1028" t="s">
        <v>156</v>
      </c>
      <c r="CF1028" t="s">
        <v>159</v>
      </c>
      <c r="CN1028" t="s">
        <v>156</v>
      </c>
    </row>
    <row r="1029" spans="1:92" hidden="1" x14ac:dyDescent="0.3">
      <c r="A1029" t="s">
        <v>2724</v>
      </c>
      <c r="B1029" t="s">
        <v>2328</v>
      </c>
      <c r="C1029" t="s">
        <v>2329</v>
      </c>
      <c r="D1029" t="s">
        <v>2725</v>
      </c>
      <c r="E1029" t="s">
        <v>152</v>
      </c>
      <c r="F1029" t="s">
        <v>153</v>
      </c>
      <c r="G1029" t="s">
        <v>154</v>
      </c>
      <c r="I1029" t="s">
        <v>155</v>
      </c>
      <c r="J1029" t="s">
        <v>162</v>
      </c>
      <c r="L1029">
        <v>2236.3000000000002</v>
      </c>
      <c r="M1029">
        <v>127.46</v>
      </c>
      <c r="N1029">
        <v>17.55</v>
      </c>
      <c r="O1029">
        <v>14.07</v>
      </c>
      <c r="P1029">
        <v>0.9456</v>
      </c>
      <c r="Q1029">
        <v>3026</v>
      </c>
      <c r="R1029">
        <v>84.7</v>
      </c>
      <c r="S1029">
        <v>5</v>
      </c>
      <c r="T1029">
        <v>50000</v>
      </c>
      <c r="U1029" s="8">
        <v>43145</v>
      </c>
      <c r="V1029" t="s">
        <v>157</v>
      </c>
      <c r="W1029" t="s">
        <v>157</v>
      </c>
      <c r="X1029" t="s">
        <v>156</v>
      </c>
      <c r="Y1029" t="s">
        <v>2498</v>
      </c>
      <c r="Z1029" t="s">
        <v>2720</v>
      </c>
      <c r="AP1029">
        <v>82.8</v>
      </c>
      <c r="AR1029">
        <v>1.26</v>
      </c>
      <c r="AS1029">
        <v>1.32</v>
      </c>
      <c r="AZ1029">
        <v>4.4000000000000004</v>
      </c>
      <c r="BA1029">
        <v>2200</v>
      </c>
      <c r="BB1029">
        <v>122</v>
      </c>
      <c r="BC1029">
        <v>18</v>
      </c>
      <c r="BD1029">
        <v>14</v>
      </c>
      <c r="BE1029">
        <v>0.9</v>
      </c>
      <c r="BF1029">
        <v>3000</v>
      </c>
      <c r="BG1029">
        <v>80</v>
      </c>
      <c r="BK1029" t="s">
        <v>156</v>
      </c>
      <c r="BL1029" t="s">
        <v>156</v>
      </c>
      <c r="BM1029" t="s">
        <v>156</v>
      </c>
      <c r="BV1029" s="8">
        <v>43406</v>
      </c>
      <c r="BW1029" t="s">
        <v>156</v>
      </c>
      <c r="BX1029" t="s">
        <v>156</v>
      </c>
      <c r="BY1029" t="s">
        <v>156</v>
      </c>
      <c r="CF1029" t="s">
        <v>159</v>
      </c>
      <c r="CN1029" t="s">
        <v>156</v>
      </c>
    </row>
    <row r="1030" spans="1:92" hidden="1" x14ac:dyDescent="0.3">
      <c r="A1030" t="s">
        <v>2726</v>
      </c>
      <c r="B1030" t="s">
        <v>2328</v>
      </c>
      <c r="C1030" t="s">
        <v>2329</v>
      </c>
      <c r="D1030" t="s">
        <v>2727</v>
      </c>
      <c r="E1030" t="s">
        <v>152</v>
      </c>
      <c r="F1030" t="s">
        <v>153</v>
      </c>
      <c r="G1030" t="s">
        <v>154</v>
      </c>
      <c r="I1030" t="s">
        <v>155</v>
      </c>
      <c r="J1030" t="s">
        <v>156</v>
      </c>
      <c r="U1030" s="8">
        <v>43145</v>
      </c>
      <c r="V1030" t="s">
        <v>157</v>
      </c>
      <c r="W1030" t="s">
        <v>157</v>
      </c>
      <c r="X1030" t="s">
        <v>156</v>
      </c>
      <c r="Y1030" t="s">
        <v>2498</v>
      </c>
      <c r="Z1030" t="s">
        <v>2720</v>
      </c>
      <c r="AZ1030">
        <v>4.4000000000000004</v>
      </c>
      <c r="BA1030">
        <v>2200</v>
      </c>
      <c r="BB1030">
        <v>122</v>
      </c>
      <c r="BC1030">
        <v>18</v>
      </c>
      <c r="BD1030">
        <v>14</v>
      </c>
      <c r="BE1030">
        <v>0.9</v>
      </c>
      <c r="BF1030">
        <v>3500</v>
      </c>
      <c r="BG1030">
        <v>80</v>
      </c>
      <c r="BK1030" t="s">
        <v>156</v>
      </c>
      <c r="BL1030" t="s">
        <v>156</v>
      </c>
      <c r="BM1030" t="s">
        <v>156</v>
      </c>
      <c r="BV1030" s="8">
        <v>43406</v>
      </c>
      <c r="BW1030" t="s">
        <v>156</v>
      </c>
      <c r="BX1030" t="s">
        <v>156</v>
      </c>
      <c r="BY1030" t="s">
        <v>156</v>
      </c>
      <c r="CF1030" t="s">
        <v>159</v>
      </c>
      <c r="CN1030" t="s">
        <v>156</v>
      </c>
    </row>
    <row r="1031" spans="1:92" hidden="1" x14ac:dyDescent="0.3">
      <c r="A1031" t="s">
        <v>2728</v>
      </c>
      <c r="B1031" t="s">
        <v>2328</v>
      </c>
      <c r="C1031" t="s">
        <v>2329</v>
      </c>
      <c r="D1031" t="s">
        <v>2729</v>
      </c>
      <c r="E1031" t="s">
        <v>152</v>
      </c>
      <c r="F1031" t="s">
        <v>153</v>
      </c>
      <c r="G1031" t="s">
        <v>154</v>
      </c>
      <c r="I1031" t="s">
        <v>155</v>
      </c>
      <c r="J1031" t="s">
        <v>156</v>
      </c>
      <c r="U1031" s="8">
        <v>43145</v>
      </c>
      <c r="V1031" t="s">
        <v>157</v>
      </c>
      <c r="W1031" t="s">
        <v>157</v>
      </c>
      <c r="X1031" t="s">
        <v>156</v>
      </c>
      <c r="Y1031" t="s">
        <v>2498</v>
      </c>
      <c r="Z1031" t="s">
        <v>2720</v>
      </c>
      <c r="AZ1031">
        <v>4.4000000000000004</v>
      </c>
      <c r="BA1031">
        <v>2200</v>
      </c>
      <c r="BB1031">
        <v>122</v>
      </c>
      <c r="BC1031">
        <v>18</v>
      </c>
      <c r="BD1031">
        <v>14</v>
      </c>
      <c r="BE1031">
        <v>0.9</v>
      </c>
      <c r="BF1031">
        <v>4000</v>
      </c>
      <c r="BG1031">
        <v>80</v>
      </c>
      <c r="BK1031" t="s">
        <v>156</v>
      </c>
      <c r="BL1031" t="s">
        <v>156</v>
      </c>
      <c r="BM1031" t="s">
        <v>156</v>
      </c>
      <c r="BV1031" s="8">
        <v>43406</v>
      </c>
      <c r="BW1031" t="s">
        <v>156</v>
      </c>
      <c r="BX1031" t="s">
        <v>156</v>
      </c>
      <c r="BY1031" t="s">
        <v>156</v>
      </c>
      <c r="CF1031" t="s">
        <v>159</v>
      </c>
      <c r="CN1031" t="s">
        <v>156</v>
      </c>
    </row>
    <row r="1032" spans="1:92" hidden="1" x14ac:dyDescent="0.3">
      <c r="A1032" t="s">
        <v>2730</v>
      </c>
      <c r="B1032" t="s">
        <v>2328</v>
      </c>
      <c r="C1032" t="s">
        <v>2329</v>
      </c>
      <c r="D1032" t="s">
        <v>2731</v>
      </c>
      <c r="E1032" t="s">
        <v>152</v>
      </c>
      <c r="F1032" t="s">
        <v>153</v>
      </c>
      <c r="G1032" t="s">
        <v>154</v>
      </c>
      <c r="I1032" t="s">
        <v>155</v>
      </c>
      <c r="J1032" t="s">
        <v>162</v>
      </c>
      <c r="L1032">
        <v>1868</v>
      </c>
      <c r="M1032">
        <v>127.66</v>
      </c>
      <c r="N1032">
        <v>14.63</v>
      </c>
      <c r="O1032">
        <v>14.65</v>
      </c>
      <c r="P1032">
        <v>0.95540000000000003</v>
      </c>
      <c r="Q1032">
        <v>3026</v>
      </c>
      <c r="R1032">
        <v>84</v>
      </c>
      <c r="S1032">
        <v>5</v>
      </c>
      <c r="T1032">
        <v>50000</v>
      </c>
      <c r="U1032" s="8">
        <v>43145</v>
      </c>
      <c r="V1032" t="s">
        <v>157</v>
      </c>
      <c r="W1032" t="s">
        <v>157</v>
      </c>
      <c r="X1032" t="s">
        <v>156</v>
      </c>
      <c r="Y1032" t="s">
        <v>2498</v>
      </c>
      <c r="Z1032" t="s">
        <v>2723</v>
      </c>
      <c r="AP1032">
        <v>82.8</v>
      </c>
      <c r="AR1032">
        <v>1.32</v>
      </c>
      <c r="AS1032">
        <v>1.28</v>
      </c>
      <c r="AZ1032">
        <v>4.4000000000000004</v>
      </c>
      <c r="BA1032">
        <v>1800</v>
      </c>
      <c r="BB1032">
        <v>120</v>
      </c>
      <c r="BC1032">
        <v>15</v>
      </c>
      <c r="BD1032">
        <v>15</v>
      </c>
      <c r="BE1032">
        <v>0.9</v>
      </c>
      <c r="BF1032">
        <v>3000</v>
      </c>
      <c r="BG1032">
        <v>80</v>
      </c>
      <c r="BK1032" t="s">
        <v>156</v>
      </c>
      <c r="BL1032" t="s">
        <v>156</v>
      </c>
      <c r="BM1032" t="s">
        <v>156</v>
      </c>
      <c r="BV1032" s="8">
        <v>43406</v>
      </c>
      <c r="BW1032" t="s">
        <v>156</v>
      </c>
      <c r="BX1032" t="s">
        <v>156</v>
      </c>
      <c r="BY1032" t="s">
        <v>156</v>
      </c>
      <c r="CF1032" t="s">
        <v>159</v>
      </c>
      <c r="CN1032" t="s">
        <v>156</v>
      </c>
    </row>
    <row r="1033" spans="1:92" hidden="1" x14ac:dyDescent="0.3">
      <c r="A1033" t="s">
        <v>2732</v>
      </c>
      <c r="B1033" t="s">
        <v>2328</v>
      </c>
      <c r="C1033" t="s">
        <v>2329</v>
      </c>
      <c r="D1033" t="s">
        <v>2733</v>
      </c>
      <c r="E1033" t="s">
        <v>152</v>
      </c>
      <c r="F1033" t="s">
        <v>153</v>
      </c>
      <c r="G1033" t="s">
        <v>154</v>
      </c>
      <c r="I1033" t="s">
        <v>155</v>
      </c>
      <c r="J1033" t="s">
        <v>156</v>
      </c>
      <c r="U1033" s="8">
        <v>43145</v>
      </c>
      <c r="V1033" t="s">
        <v>157</v>
      </c>
      <c r="W1033" t="s">
        <v>157</v>
      </c>
      <c r="X1033" t="s">
        <v>156</v>
      </c>
      <c r="Y1033" t="s">
        <v>2498</v>
      </c>
      <c r="Z1033" t="s">
        <v>2723</v>
      </c>
      <c r="AZ1033">
        <v>4.4000000000000004</v>
      </c>
      <c r="BA1033">
        <v>1800</v>
      </c>
      <c r="BB1033">
        <v>120</v>
      </c>
      <c r="BC1033">
        <v>15</v>
      </c>
      <c r="BD1033">
        <v>15</v>
      </c>
      <c r="BE1033">
        <v>0.9</v>
      </c>
      <c r="BF1033">
        <v>4000</v>
      </c>
      <c r="BG1033">
        <v>80</v>
      </c>
      <c r="BK1033" t="s">
        <v>156</v>
      </c>
      <c r="BL1033" t="s">
        <v>156</v>
      </c>
      <c r="BM1033" t="s">
        <v>156</v>
      </c>
      <c r="BV1033" s="8">
        <v>43406</v>
      </c>
      <c r="BW1033" t="s">
        <v>156</v>
      </c>
      <c r="BX1033" t="s">
        <v>156</v>
      </c>
      <c r="BY1033" t="s">
        <v>156</v>
      </c>
      <c r="CF1033" t="s">
        <v>159</v>
      </c>
      <c r="CN1033" t="s">
        <v>156</v>
      </c>
    </row>
    <row r="1034" spans="1:92" hidden="1" x14ac:dyDescent="0.3">
      <c r="A1034" t="s">
        <v>2734</v>
      </c>
      <c r="B1034" t="s">
        <v>2328</v>
      </c>
      <c r="C1034" t="s">
        <v>2329</v>
      </c>
      <c r="D1034" t="s">
        <v>2735</v>
      </c>
      <c r="E1034" t="s">
        <v>152</v>
      </c>
      <c r="F1034" t="s">
        <v>153</v>
      </c>
      <c r="G1034" t="s">
        <v>154</v>
      </c>
      <c r="I1034" t="s">
        <v>155</v>
      </c>
      <c r="J1034" t="s">
        <v>156</v>
      </c>
      <c r="U1034" s="8">
        <v>43145</v>
      </c>
      <c r="V1034" t="s">
        <v>157</v>
      </c>
      <c r="W1034" t="s">
        <v>157</v>
      </c>
      <c r="X1034" t="s">
        <v>156</v>
      </c>
      <c r="Y1034" t="s">
        <v>2498</v>
      </c>
      <c r="Z1034" t="s">
        <v>2723</v>
      </c>
      <c r="AZ1034">
        <v>4.4000000000000004</v>
      </c>
      <c r="BA1034">
        <v>1800</v>
      </c>
      <c r="BB1034">
        <v>120</v>
      </c>
      <c r="BC1034">
        <v>15</v>
      </c>
      <c r="BD1034">
        <v>15</v>
      </c>
      <c r="BE1034">
        <v>0.9</v>
      </c>
      <c r="BF1034">
        <v>5000</v>
      </c>
      <c r="BG1034">
        <v>80</v>
      </c>
      <c r="BK1034" t="s">
        <v>156</v>
      </c>
      <c r="BL1034" t="s">
        <v>156</v>
      </c>
      <c r="BM1034" t="s">
        <v>156</v>
      </c>
      <c r="BV1034" s="8">
        <v>43406</v>
      </c>
      <c r="BW1034" t="s">
        <v>156</v>
      </c>
      <c r="BX1034" t="s">
        <v>156</v>
      </c>
      <c r="BY1034" t="s">
        <v>156</v>
      </c>
      <c r="CF1034" t="s">
        <v>159</v>
      </c>
      <c r="CN1034" t="s">
        <v>156</v>
      </c>
    </row>
    <row r="1035" spans="1:92" hidden="1" x14ac:dyDescent="0.3">
      <c r="A1035" t="s">
        <v>2736</v>
      </c>
      <c r="B1035" t="s">
        <v>398</v>
      </c>
      <c r="C1035" t="s">
        <v>399</v>
      </c>
      <c r="D1035" t="s">
        <v>2737</v>
      </c>
      <c r="E1035" t="s">
        <v>152</v>
      </c>
      <c r="F1035" t="s">
        <v>153</v>
      </c>
      <c r="G1035" t="s">
        <v>154</v>
      </c>
      <c r="I1035" t="s">
        <v>155</v>
      </c>
      <c r="J1035" t="s">
        <v>156</v>
      </c>
      <c r="U1035" s="8">
        <v>43143</v>
      </c>
      <c r="V1035" t="s">
        <v>157</v>
      </c>
      <c r="W1035" t="s">
        <v>157</v>
      </c>
      <c r="X1035" t="s">
        <v>156</v>
      </c>
      <c r="Z1035" t="s">
        <v>2738</v>
      </c>
      <c r="AZ1035">
        <v>4.4000000000000004</v>
      </c>
      <c r="BA1035">
        <v>1758.6</v>
      </c>
      <c r="BB1035">
        <v>167.81</v>
      </c>
      <c r="BC1035">
        <v>10.48</v>
      </c>
      <c r="BD1035">
        <v>7.78</v>
      </c>
      <c r="BE1035">
        <v>0.92200000000000004</v>
      </c>
      <c r="BF1035">
        <v>4000</v>
      </c>
      <c r="BG1035">
        <v>79.3</v>
      </c>
      <c r="BK1035" t="s">
        <v>156</v>
      </c>
      <c r="BL1035" t="s">
        <v>156</v>
      </c>
      <c r="BM1035" t="s">
        <v>156</v>
      </c>
      <c r="BV1035" s="8">
        <v>43406</v>
      </c>
      <c r="BW1035" t="s">
        <v>156</v>
      </c>
      <c r="BX1035" t="s">
        <v>156</v>
      </c>
      <c r="BY1035" t="s">
        <v>156</v>
      </c>
      <c r="CF1035" t="s">
        <v>159</v>
      </c>
      <c r="CN1035" t="s">
        <v>156</v>
      </c>
    </row>
    <row r="1036" spans="1:92" hidden="1" x14ac:dyDescent="0.3">
      <c r="A1036" t="s">
        <v>2739</v>
      </c>
      <c r="B1036" t="s">
        <v>2010</v>
      </c>
      <c r="C1036" t="s">
        <v>2011</v>
      </c>
      <c r="D1036" t="s">
        <v>2740</v>
      </c>
      <c r="E1036" t="s">
        <v>152</v>
      </c>
      <c r="F1036" t="s">
        <v>153</v>
      </c>
      <c r="G1036" t="s">
        <v>154</v>
      </c>
      <c r="I1036" t="s">
        <v>155</v>
      </c>
      <c r="J1036" t="s">
        <v>156</v>
      </c>
      <c r="U1036" s="8">
        <v>42499</v>
      </c>
      <c r="V1036" t="s">
        <v>189</v>
      </c>
      <c r="W1036" t="s">
        <v>478</v>
      </c>
      <c r="X1036" t="s">
        <v>156</v>
      </c>
      <c r="Y1036" t="s">
        <v>2638</v>
      </c>
      <c r="Z1036" t="s">
        <v>2639</v>
      </c>
      <c r="AZ1036">
        <v>4.4000000000000004</v>
      </c>
      <c r="BA1036">
        <v>2250</v>
      </c>
      <c r="BB1036">
        <v>125</v>
      </c>
      <c r="BC1036">
        <v>18</v>
      </c>
      <c r="BD1036">
        <v>20</v>
      </c>
      <c r="BE1036">
        <v>0.9</v>
      </c>
      <c r="BF1036">
        <v>3500</v>
      </c>
      <c r="BG1036">
        <v>80</v>
      </c>
      <c r="BK1036" t="s">
        <v>156</v>
      </c>
      <c r="BL1036" t="s">
        <v>156</v>
      </c>
      <c r="BM1036" t="s">
        <v>156</v>
      </c>
      <c r="BN1036" s="8">
        <v>43222</v>
      </c>
      <c r="BO1036">
        <v>4.3</v>
      </c>
      <c r="BQ1036" t="s">
        <v>155</v>
      </c>
      <c r="BV1036" s="8">
        <v>43406</v>
      </c>
      <c r="BW1036" t="s">
        <v>156</v>
      </c>
      <c r="BX1036" t="s">
        <v>156</v>
      </c>
      <c r="BY1036" t="s">
        <v>156</v>
      </c>
      <c r="CF1036" t="s">
        <v>159</v>
      </c>
      <c r="CN1036" t="s">
        <v>156</v>
      </c>
    </row>
    <row r="1037" spans="1:92" hidden="1" x14ac:dyDescent="0.3">
      <c r="A1037" t="s">
        <v>2741</v>
      </c>
      <c r="B1037" t="s">
        <v>398</v>
      </c>
      <c r="C1037" t="s">
        <v>399</v>
      </c>
      <c r="D1037" t="s">
        <v>2742</v>
      </c>
      <c r="E1037" t="s">
        <v>152</v>
      </c>
      <c r="F1037" t="s">
        <v>153</v>
      </c>
      <c r="G1037" t="s">
        <v>154</v>
      </c>
      <c r="I1037" t="s">
        <v>155</v>
      </c>
      <c r="J1037" t="s">
        <v>156</v>
      </c>
      <c r="U1037" s="8">
        <v>43143</v>
      </c>
      <c r="V1037" t="s">
        <v>157</v>
      </c>
      <c r="W1037" t="s">
        <v>157</v>
      </c>
      <c r="X1037" t="s">
        <v>156</v>
      </c>
      <c r="Z1037" t="s">
        <v>2738</v>
      </c>
      <c r="AZ1037">
        <v>4.4000000000000004</v>
      </c>
      <c r="BA1037">
        <v>1758.6</v>
      </c>
      <c r="BB1037">
        <v>167.81</v>
      </c>
      <c r="BC1037">
        <v>10.48</v>
      </c>
      <c r="BD1037">
        <v>7.78</v>
      </c>
      <c r="BE1037">
        <v>0.92200000000000004</v>
      </c>
      <c r="BF1037">
        <v>4500</v>
      </c>
      <c r="BG1037">
        <v>79.3</v>
      </c>
      <c r="BK1037" t="s">
        <v>156</v>
      </c>
      <c r="BL1037" t="s">
        <v>156</v>
      </c>
      <c r="BM1037" t="s">
        <v>156</v>
      </c>
      <c r="BV1037" s="8">
        <v>43406</v>
      </c>
      <c r="BW1037" t="s">
        <v>156</v>
      </c>
      <c r="BX1037" t="s">
        <v>156</v>
      </c>
      <c r="BY1037" t="s">
        <v>156</v>
      </c>
      <c r="CF1037" t="s">
        <v>159</v>
      </c>
      <c r="CN1037" t="s">
        <v>156</v>
      </c>
    </row>
    <row r="1038" spans="1:92" hidden="1" x14ac:dyDescent="0.3">
      <c r="A1038" t="s">
        <v>2743</v>
      </c>
      <c r="B1038" t="s">
        <v>598</v>
      </c>
      <c r="C1038" t="s">
        <v>599</v>
      </c>
      <c r="D1038">
        <v>9290018663</v>
      </c>
      <c r="E1038" t="s">
        <v>152</v>
      </c>
      <c r="F1038" t="s">
        <v>153</v>
      </c>
      <c r="G1038" t="s">
        <v>154</v>
      </c>
      <c r="I1038" t="s">
        <v>155</v>
      </c>
      <c r="J1038" t="s">
        <v>156</v>
      </c>
      <c r="U1038" s="8">
        <v>43143</v>
      </c>
      <c r="V1038" t="s">
        <v>157</v>
      </c>
      <c r="W1038" t="s">
        <v>157</v>
      </c>
      <c r="X1038" t="s">
        <v>156</v>
      </c>
      <c r="Z1038" t="s">
        <v>2744</v>
      </c>
      <c r="AZ1038">
        <v>4.4000000000000004</v>
      </c>
      <c r="BA1038">
        <v>1800</v>
      </c>
      <c r="BB1038">
        <v>120</v>
      </c>
      <c r="BC1038">
        <v>15</v>
      </c>
      <c r="BD1038">
        <v>15</v>
      </c>
      <c r="BE1038">
        <v>0.9</v>
      </c>
      <c r="BF1038">
        <v>5000</v>
      </c>
      <c r="BG1038">
        <v>82</v>
      </c>
      <c r="BK1038" t="s">
        <v>156</v>
      </c>
      <c r="BL1038" t="s">
        <v>156</v>
      </c>
      <c r="BM1038" t="s">
        <v>156</v>
      </c>
      <c r="BV1038" s="8">
        <v>43406</v>
      </c>
      <c r="BW1038" t="s">
        <v>156</v>
      </c>
      <c r="BX1038" t="s">
        <v>156</v>
      </c>
      <c r="BY1038" t="s">
        <v>156</v>
      </c>
      <c r="CF1038" t="s">
        <v>159</v>
      </c>
      <c r="CN1038" t="s">
        <v>156</v>
      </c>
    </row>
    <row r="1039" spans="1:92" hidden="1" x14ac:dyDescent="0.3">
      <c r="A1039" t="s">
        <v>2745</v>
      </c>
      <c r="B1039" t="s">
        <v>398</v>
      </c>
      <c r="C1039" t="s">
        <v>399</v>
      </c>
      <c r="D1039" t="s">
        <v>2746</v>
      </c>
      <c r="E1039" t="s">
        <v>152</v>
      </c>
      <c r="F1039" t="s">
        <v>153</v>
      </c>
      <c r="G1039" t="s">
        <v>154</v>
      </c>
      <c r="I1039" t="s">
        <v>155</v>
      </c>
      <c r="J1039" t="s">
        <v>156</v>
      </c>
      <c r="U1039" s="8">
        <v>43143</v>
      </c>
      <c r="V1039" t="s">
        <v>157</v>
      </c>
      <c r="W1039" t="s">
        <v>157</v>
      </c>
      <c r="X1039" t="s">
        <v>156</v>
      </c>
      <c r="Z1039" t="s">
        <v>2738</v>
      </c>
      <c r="AZ1039">
        <v>4.4000000000000004</v>
      </c>
      <c r="BA1039">
        <v>1931.8</v>
      </c>
      <c r="BB1039">
        <v>183.46</v>
      </c>
      <c r="BC1039">
        <v>10.53</v>
      </c>
      <c r="BD1039">
        <v>7.78</v>
      </c>
      <c r="BE1039">
        <v>0.92200000000000004</v>
      </c>
      <c r="BF1039">
        <v>5000</v>
      </c>
      <c r="BG1039">
        <v>78.400000000000006</v>
      </c>
      <c r="BK1039" t="s">
        <v>156</v>
      </c>
      <c r="BL1039" t="s">
        <v>156</v>
      </c>
      <c r="BM1039" t="s">
        <v>156</v>
      </c>
      <c r="BV1039" s="8">
        <v>43406</v>
      </c>
      <c r="BW1039" t="s">
        <v>156</v>
      </c>
      <c r="BX1039" t="s">
        <v>156</v>
      </c>
      <c r="BY1039" t="s">
        <v>156</v>
      </c>
      <c r="CF1039" t="s">
        <v>159</v>
      </c>
      <c r="CN1039" t="s">
        <v>156</v>
      </c>
    </row>
    <row r="1040" spans="1:92" hidden="1" x14ac:dyDescent="0.3">
      <c r="A1040" t="s">
        <v>2747</v>
      </c>
      <c r="B1040" t="s">
        <v>398</v>
      </c>
      <c r="C1040" t="s">
        <v>399</v>
      </c>
      <c r="D1040" t="s">
        <v>2748</v>
      </c>
      <c r="E1040" t="s">
        <v>152</v>
      </c>
      <c r="F1040" t="s">
        <v>153</v>
      </c>
      <c r="G1040" t="s">
        <v>154</v>
      </c>
      <c r="I1040" t="s">
        <v>155</v>
      </c>
      <c r="J1040" t="s">
        <v>156</v>
      </c>
      <c r="U1040" s="8">
        <v>43143</v>
      </c>
      <c r="V1040" t="s">
        <v>157</v>
      </c>
      <c r="W1040" t="s">
        <v>157</v>
      </c>
      <c r="X1040" t="s">
        <v>156</v>
      </c>
      <c r="Z1040" t="s">
        <v>2738</v>
      </c>
      <c r="AZ1040">
        <v>4.4000000000000004</v>
      </c>
      <c r="BA1040">
        <v>1758.6</v>
      </c>
      <c r="BB1040">
        <v>167.81</v>
      </c>
      <c r="BC1040">
        <v>10.48</v>
      </c>
      <c r="BD1040">
        <v>7.78</v>
      </c>
      <c r="BE1040">
        <v>0.92200000000000004</v>
      </c>
      <c r="BF1040">
        <v>3500</v>
      </c>
      <c r="BG1040">
        <v>79.3</v>
      </c>
      <c r="BK1040" t="s">
        <v>156</v>
      </c>
      <c r="BL1040" t="s">
        <v>156</v>
      </c>
      <c r="BM1040" t="s">
        <v>156</v>
      </c>
      <c r="BV1040" s="8">
        <v>43406</v>
      </c>
      <c r="BW1040" t="s">
        <v>156</v>
      </c>
      <c r="BX1040" t="s">
        <v>156</v>
      </c>
      <c r="BY1040" t="s">
        <v>156</v>
      </c>
      <c r="CF1040" t="s">
        <v>159</v>
      </c>
      <c r="CN1040" t="s">
        <v>156</v>
      </c>
    </row>
    <row r="1041" spans="1:92" hidden="1" x14ac:dyDescent="0.3">
      <c r="A1041" t="s">
        <v>2749</v>
      </c>
      <c r="B1041" t="s">
        <v>398</v>
      </c>
      <c r="C1041" t="s">
        <v>399</v>
      </c>
      <c r="D1041" t="s">
        <v>2750</v>
      </c>
      <c r="E1041" t="s">
        <v>152</v>
      </c>
      <c r="F1041" t="s">
        <v>153</v>
      </c>
      <c r="G1041" t="s">
        <v>154</v>
      </c>
      <c r="I1041" t="s">
        <v>155</v>
      </c>
      <c r="J1041" t="s">
        <v>162</v>
      </c>
      <c r="L1041">
        <v>1758.6</v>
      </c>
      <c r="M1041">
        <v>167.81</v>
      </c>
      <c r="N1041">
        <v>10.48</v>
      </c>
      <c r="O1041">
        <v>7.78</v>
      </c>
      <c r="P1041">
        <v>0.92149999999999999</v>
      </c>
      <c r="Q1041">
        <v>3008</v>
      </c>
      <c r="R1041">
        <v>79.3</v>
      </c>
      <c r="S1041">
        <v>5</v>
      </c>
      <c r="T1041">
        <v>50000</v>
      </c>
      <c r="U1041" s="8">
        <v>43143</v>
      </c>
      <c r="V1041" t="s">
        <v>157</v>
      </c>
      <c r="W1041" t="s">
        <v>157</v>
      </c>
      <c r="X1041" t="s">
        <v>156</v>
      </c>
      <c r="Z1041" t="s">
        <v>2738</v>
      </c>
      <c r="AP1041">
        <v>80.3</v>
      </c>
      <c r="AR1041">
        <v>1.2</v>
      </c>
      <c r="AS1041">
        <v>1.1599999999999999</v>
      </c>
      <c r="AZ1041">
        <v>4.4000000000000004</v>
      </c>
      <c r="BA1041">
        <v>1758.6</v>
      </c>
      <c r="BB1041">
        <v>167.81</v>
      </c>
      <c r="BC1041">
        <v>10.48</v>
      </c>
      <c r="BD1041">
        <v>7.78</v>
      </c>
      <c r="BE1041">
        <v>0.92200000000000004</v>
      </c>
      <c r="BF1041">
        <v>3000</v>
      </c>
      <c r="BG1041">
        <v>79.3</v>
      </c>
      <c r="BK1041" t="s">
        <v>156</v>
      </c>
      <c r="BL1041" t="s">
        <v>156</v>
      </c>
      <c r="BM1041" t="s">
        <v>156</v>
      </c>
      <c r="BV1041" s="8">
        <v>43406</v>
      </c>
      <c r="BW1041" t="s">
        <v>156</v>
      </c>
      <c r="BX1041" t="s">
        <v>156</v>
      </c>
      <c r="BY1041" t="s">
        <v>156</v>
      </c>
      <c r="CF1041" t="s">
        <v>159</v>
      </c>
      <c r="CN1041" t="s">
        <v>156</v>
      </c>
    </row>
    <row r="1042" spans="1:92" hidden="1" x14ac:dyDescent="0.3">
      <c r="A1042" t="s">
        <v>2751</v>
      </c>
      <c r="B1042" t="s">
        <v>598</v>
      </c>
      <c r="C1042" t="s">
        <v>599</v>
      </c>
      <c r="D1042">
        <v>9290018662</v>
      </c>
      <c r="E1042" t="s">
        <v>152</v>
      </c>
      <c r="F1042" t="s">
        <v>153</v>
      </c>
      <c r="G1042" t="s">
        <v>154</v>
      </c>
      <c r="I1042" t="s">
        <v>155</v>
      </c>
      <c r="J1042" t="s">
        <v>156</v>
      </c>
      <c r="U1042" s="8">
        <v>43143</v>
      </c>
      <c r="V1042" t="s">
        <v>157</v>
      </c>
      <c r="W1042" t="s">
        <v>157</v>
      </c>
      <c r="X1042" t="s">
        <v>156</v>
      </c>
      <c r="Z1042" t="s">
        <v>2744</v>
      </c>
      <c r="AZ1042">
        <v>4.4000000000000004</v>
      </c>
      <c r="BA1042">
        <v>1800</v>
      </c>
      <c r="BB1042">
        <v>120</v>
      </c>
      <c r="BC1042">
        <v>15</v>
      </c>
      <c r="BD1042">
        <v>15</v>
      </c>
      <c r="BE1042">
        <v>0.9</v>
      </c>
      <c r="BF1042">
        <v>4000</v>
      </c>
      <c r="BG1042">
        <v>82</v>
      </c>
      <c r="BK1042" t="s">
        <v>156</v>
      </c>
      <c r="BL1042" t="s">
        <v>156</v>
      </c>
      <c r="BM1042" t="s">
        <v>156</v>
      </c>
      <c r="BV1042" s="8">
        <v>43406</v>
      </c>
      <c r="BW1042" t="s">
        <v>156</v>
      </c>
      <c r="BX1042" t="s">
        <v>156</v>
      </c>
      <c r="BY1042" t="s">
        <v>156</v>
      </c>
      <c r="CF1042" t="s">
        <v>159</v>
      </c>
      <c r="CN1042" t="s">
        <v>156</v>
      </c>
    </row>
    <row r="1043" spans="1:92" hidden="1" x14ac:dyDescent="0.3">
      <c r="A1043" t="s">
        <v>2752</v>
      </c>
      <c r="B1043" t="s">
        <v>2010</v>
      </c>
      <c r="C1043" t="s">
        <v>2011</v>
      </c>
      <c r="D1043" t="s">
        <v>2753</v>
      </c>
      <c r="E1043" t="s">
        <v>152</v>
      </c>
      <c r="F1043" t="s">
        <v>153</v>
      </c>
      <c r="G1043" t="s">
        <v>154</v>
      </c>
      <c r="I1043" t="s">
        <v>155</v>
      </c>
      <c r="J1043" t="s">
        <v>162</v>
      </c>
      <c r="L1043">
        <v>2019</v>
      </c>
      <c r="M1043">
        <v>134.19999999999999</v>
      </c>
      <c r="N1043">
        <v>15.1</v>
      </c>
      <c r="O1043">
        <v>11.14</v>
      </c>
      <c r="P1043">
        <v>0.96099999999999997</v>
      </c>
      <c r="Q1043">
        <v>5090</v>
      </c>
      <c r="R1043">
        <v>82.8</v>
      </c>
      <c r="S1043">
        <v>5</v>
      </c>
      <c r="T1043">
        <v>50000</v>
      </c>
      <c r="U1043" s="8">
        <v>42499</v>
      </c>
      <c r="V1043" t="s">
        <v>189</v>
      </c>
      <c r="W1043" t="s">
        <v>478</v>
      </c>
      <c r="X1043" t="s">
        <v>156</v>
      </c>
      <c r="Y1043" t="s">
        <v>2638</v>
      </c>
      <c r="Z1043" t="s">
        <v>2639</v>
      </c>
      <c r="AP1043">
        <v>84.8</v>
      </c>
      <c r="AR1043">
        <v>1.28</v>
      </c>
      <c r="AS1043">
        <v>1.34</v>
      </c>
      <c r="AZ1043">
        <v>4.4000000000000004</v>
      </c>
      <c r="BA1043">
        <v>1900</v>
      </c>
      <c r="BB1043">
        <v>126.7</v>
      </c>
      <c r="BC1043">
        <v>15</v>
      </c>
      <c r="BD1043">
        <v>20</v>
      </c>
      <c r="BE1043">
        <v>0.9</v>
      </c>
      <c r="BF1043">
        <v>5000</v>
      </c>
      <c r="BG1043">
        <v>80</v>
      </c>
      <c r="BK1043" t="s">
        <v>156</v>
      </c>
      <c r="BL1043" t="s">
        <v>156</v>
      </c>
      <c r="BM1043" t="s">
        <v>156</v>
      </c>
      <c r="BN1043" s="8">
        <v>43222</v>
      </c>
      <c r="BO1043">
        <v>4.3</v>
      </c>
      <c r="BQ1043" t="s">
        <v>155</v>
      </c>
      <c r="BV1043" s="8">
        <v>43406</v>
      </c>
      <c r="BW1043" t="s">
        <v>156</v>
      </c>
      <c r="BX1043" t="s">
        <v>156</v>
      </c>
      <c r="BY1043" t="s">
        <v>156</v>
      </c>
      <c r="CF1043" t="s">
        <v>159</v>
      </c>
      <c r="CN1043" t="s">
        <v>156</v>
      </c>
    </row>
    <row r="1044" spans="1:92" x14ac:dyDescent="0.3">
      <c r="A1044" t="s">
        <v>2754</v>
      </c>
      <c r="B1044" t="s">
        <v>2755</v>
      </c>
      <c r="C1044" t="s">
        <v>2756</v>
      </c>
      <c r="D1044" t="s">
        <v>2757</v>
      </c>
      <c r="E1044" t="s">
        <v>152</v>
      </c>
      <c r="F1044" t="s">
        <v>153</v>
      </c>
      <c r="G1044" t="s">
        <v>202</v>
      </c>
      <c r="I1044" t="s">
        <v>155</v>
      </c>
      <c r="J1044" t="s">
        <v>156</v>
      </c>
      <c r="U1044" s="8">
        <v>43139</v>
      </c>
      <c r="V1044" t="s">
        <v>157</v>
      </c>
      <c r="W1044" t="s">
        <v>157</v>
      </c>
      <c r="X1044" t="s">
        <v>156</v>
      </c>
      <c r="Z1044" t="s">
        <v>2758</v>
      </c>
      <c r="AZ1044">
        <v>4.4000000000000004</v>
      </c>
      <c r="BA1044">
        <v>1637.2</v>
      </c>
      <c r="BB1044">
        <v>122</v>
      </c>
      <c r="BC1044">
        <v>13.4</v>
      </c>
      <c r="BD1044">
        <v>12.1</v>
      </c>
      <c r="BE1044">
        <v>0.91700000000000004</v>
      </c>
      <c r="BF1044">
        <v>4968</v>
      </c>
      <c r="BG1044">
        <v>83.4</v>
      </c>
      <c r="BK1044" t="s">
        <v>156</v>
      </c>
      <c r="BL1044" t="s">
        <v>156</v>
      </c>
      <c r="BM1044" t="s">
        <v>156</v>
      </c>
      <c r="BV1044" s="8">
        <v>43406</v>
      </c>
      <c r="BW1044" t="s">
        <v>156</v>
      </c>
      <c r="BX1044" t="s">
        <v>156</v>
      </c>
      <c r="BY1044" t="s">
        <v>156</v>
      </c>
      <c r="CF1044" t="s">
        <v>159</v>
      </c>
      <c r="CN1044" t="s">
        <v>156</v>
      </c>
    </row>
    <row r="1045" spans="1:92" hidden="1" x14ac:dyDescent="0.3">
      <c r="A1045" t="s">
        <v>2759</v>
      </c>
      <c r="B1045" t="s">
        <v>2508</v>
      </c>
      <c r="C1045" t="s">
        <v>2509</v>
      </c>
      <c r="D1045" t="s">
        <v>2760</v>
      </c>
      <c r="E1045" t="s">
        <v>152</v>
      </c>
      <c r="F1045" t="s">
        <v>153</v>
      </c>
      <c r="G1045" t="s">
        <v>154</v>
      </c>
      <c r="I1045" t="s">
        <v>155</v>
      </c>
      <c r="J1045" t="s">
        <v>156</v>
      </c>
      <c r="U1045" s="8">
        <v>43139</v>
      </c>
      <c r="V1045" t="s">
        <v>157</v>
      </c>
      <c r="W1045" t="s">
        <v>157</v>
      </c>
      <c r="X1045" t="s">
        <v>156</v>
      </c>
      <c r="Z1045" t="s">
        <v>2761</v>
      </c>
      <c r="AZ1045">
        <v>4.4000000000000004</v>
      </c>
      <c r="BA1045">
        <v>1639.2</v>
      </c>
      <c r="BB1045">
        <v>136.6</v>
      </c>
      <c r="BC1045">
        <v>12</v>
      </c>
      <c r="BD1045">
        <v>19.23</v>
      </c>
      <c r="BE1045">
        <v>0.96299999999999997</v>
      </c>
      <c r="BF1045">
        <v>4500</v>
      </c>
      <c r="BG1045">
        <v>83.3</v>
      </c>
      <c r="BK1045" t="s">
        <v>156</v>
      </c>
      <c r="BL1045" t="s">
        <v>156</v>
      </c>
      <c r="BM1045" t="s">
        <v>156</v>
      </c>
      <c r="BV1045" s="8">
        <v>43406</v>
      </c>
      <c r="BW1045" t="s">
        <v>156</v>
      </c>
      <c r="BX1045" t="s">
        <v>156</v>
      </c>
      <c r="BY1045" t="s">
        <v>156</v>
      </c>
      <c r="CF1045" t="s">
        <v>159</v>
      </c>
      <c r="CN1045" t="s">
        <v>156</v>
      </c>
    </row>
    <row r="1046" spans="1:92" hidden="1" x14ac:dyDescent="0.3">
      <c r="A1046" t="s">
        <v>2762</v>
      </c>
      <c r="B1046" t="s">
        <v>2508</v>
      </c>
      <c r="C1046" t="s">
        <v>2509</v>
      </c>
      <c r="D1046" t="s">
        <v>2763</v>
      </c>
      <c r="E1046" t="s">
        <v>152</v>
      </c>
      <c r="F1046" t="s">
        <v>153</v>
      </c>
      <c r="G1046" t="s">
        <v>154</v>
      </c>
      <c r="I1046" t="s">
        <v>155</v>
      </c>
      <c r="J1046" t="s">
        <v>156</v>
      </c>
      <c r="U1046" s="8">
        <v>43139</v>
      </c>
      <c r="V1046" t="s">
        <v>157</v>
      </c>
      <c r="W1046" t="s">
        <v>157</v>
      </c>
      <c r="X1046" t="s">
        <v>156</v>
      </c>
      <c r="Z1046" t="s">
        <v>2761</v>
      </c>
      <c r="AZ1046">
        <v>4.4000000000000004</v>
      </c>
      <c r="BA1046">
        <v>1661.1</v>
      </c>
      <c r="BB1046">
        <v>137.5</v>
      </c>
      <c r="BC1046">
        <v>12.1</v>
      </c>
      <c r="BD1046">
        <v>19.23</v>
      </c>
      <c r="BE1046">
        <v>0.96299999999999997</v>
      </c>
      <c r="BF1046">
        <v>5000</v>
      </c>
      <c r="BG1046">
        <v>83.6</v>
      </c>
      <c r="BK1046" t="s">
        <v>156</v>
      </c>
      <c r="BL1046" t="s">
        <v>156</v>
      </c>
      <c r="BM1046" t="s">
        <v>156</v>
      </c>
      <c r="BV1046" s="8">
        <v>43406</v>
      </c>
      <c r="BW1046" t="s">
        <v>156</v>
      </c>
      <c r="BX1046" t="s">
        <v>156</v>
      </c>
      <c r="BY1046" t="s">
        <v>156</v>
      </c>
      <c r="CF1046" t="s">
        <v>159</v>
      </c>
      <c r="CN1046" t="s">
        <v>156</v>
      </c>
    </row>
    <row r="1047" spans="1:92" hidden="1" x14ac:dyDescent="0.3">
      <c r="A1047" t="s">
        <v>2764</v>
      </c>
      <c r="B1047" t="s">
        <v>2508</v>
      </c>
      <c r="C1047" t="s">
        <v>2509</v>
      </c>
      <c r="D1047" t="s">
        <v>2765</v>
      </c>
      <c r="E1047" t="s">
        <v>152</v>
      </c>
      <c r="F1047" t="s">
        <v>153</v>
      </c>
      <c r="G1047" t="s">
        <v>154</v>
      </c>
      <c r="I1047" t="s">
        <v>155</v>
      </c>
      <c r="J1047" t="s">
        <v>162</v>
      </c>
      <c r="L1047">
        <v>1574.84</v>
      </c>
      <c r="M1047">
        <v>133.1</v>
      </c>
      <c r="N1047">
        <v>11.83</v>
      </c>
      <c r="O1047">
        <v>19.27</v>
      </c>
      <c r="P1047">
        <v>0.92310000000000003</v>
      </c>
      <c r="Q1047">
        <v>2962</v>
      </c>
      <c r="R1047">
        <v>81.8</v>
      </c>
      <c r="S1047">
        <v>5</v>
      </c>
      <c r="T1047">
        <v>50000</v>
      </c>
      <c r="U1047" s="8">
        <v>43139</v>
      </c>
      <c r="V1047" t="s">
        <v>157</v>
      </c>
      <c r="W1047" t="s">
        <v>157</v>
      </c>
      <c r="X1047" t="s">
        <v>156</v>
      </c>
      <c r="Z1047" t="s">
        <v>2761</v>
      </c>
      <c r="AP1047">
        <v>83.9</v>
      </c>
      <c r="AR1047">
        <v>1.22</v>
      </c>
      <c r="AS1047">
        <v>1.26</v>
      </c>
      <c r="AZ1047">
        <v>4.4000000000000004</v>
      </c>
      <c r="BA1047">
        <v>1580.02</v>
      </c>
      <c r="BB1047">
        <v>133.9</v>
      </c>
      <c r="BC1047">
        <v>11.8</v>
      </c>
      <c r="BD1047">
        <v>19.23</v>
      </c>
      <c r="BE1047">
        <v>0.96299999999999997</v>
      </c>
      <c r="BF1047">
        <v>3000</v>
      </c>
      <c r="BG1047">
        <v>82.5</v>
      </c>
      <c r="BK1047" t="s">
        <v>156</v>
      </c>
      <c r="BL1047" t="s">
        <v>156</v>
      </c>
      <c r="BM1047" t="s">
        <v>156</v>
      </c>
      <c r="BV1047" s="8">
        <v>43406</v>
      </c>
      <c r="BW1047" t="s">
        <v>156</v>
      </c>
      <c r="BX1047" t="s">
        <v>156</v>
      </c>
      <c r="BY1047" t="s">
        <v>156</v>
      </c>
      <c r="CF1047" t="s">
        <v>159</v>
      </c>
      <c r="CN1047" t="s">
        <v>156</v>
      </c>
    </row>
    <row r="1048" spans="1:92" hidden="1" x14ac:dyDescent="0.3">
      <c r="A1048" t="s">
        <v>2766</v>
      </c>
      <c r="B1048" t="s">
        <v>2508</v>
      </c>
      <c r="C1048" t="s">
        <v>2509</v>
      </c>
      <c r="D1048" t="s">
        <v>2767</v>
      </c>
      <c r="E1048" t="s">
        <v>152</v>
      </c>
      <c r="F1048" t="s">
        <v>153</v>
      </c>
      <c r="G1048" t="s">
        <v>154</v>
      </c>
      <c r="I1048" t="s">
        <v>155</v>
      </c>
      <c r="J1048" t="s">
        <v>156</v>
      </c>
      <c r="U1048" s="8">
        <v>43139</v>
      </c>
      <c r="V1048" t="s">
        <v>157</v>
      </c>
      <c r="W1048" t="s">
        <v>157</v>
      </c>
      <c r="X1048" t="s">
        <v>156</v>
      </c>
      <c r="Z1048" t="s">
        <v>2761</v>
      </c>
      <c r="AZ1048">
        <v>4.4000000000000004</v>
      </c>
      <c r="BA1048">
        <v>1628.4</v>
      </c>
      <c r="BB1048">
        <v>135.69999999999999</v>
      </c>
      <c r="BC1048">
        <v>12</v>
      </c>
      <c r="BD1048">
        <v>19.23</v>
      </c>
      <c r="BE1048">
        <v>0.96299999999999997</v>
      </c>
      <c r="BF1048">
        <v>4000</v>
      </c>
      <c r="BG1048">
        <v>83.1</v>
      </c>
      <c r="BK1048" t="s">
        <v>156</v>
      </c>
      <c r="BL1048" t="s">
        <v>156</v>
      </c>
      <c r="BM1048" t="s">
        <v>156</v>
      </c>
      <c r="BV1048" s="8">
        <v>43406</v>
      </c>
      <c r="BW1048" t="s">
        <v>156</v>
      </c>
      <c r="BX1048" t="s">
        <v>156</v>
      </c>
      <c r="BY1048" t="s">
        <v>156</v>
      </c>
      <c r="CF1048" t="s">
        <v>159</v>
      </c>
      <c r="CN1048" t="s">
        <v>156</v>
      </c>
    </row>
    <row r="1049" spans="1:92" hidden="1" x14ac:dyDescent="0.3">
      <c r="A1049" t="s">
        <v>2768</v>
      </c>
      <c r="B1049" t="s">
        <v>2508</v>
      </c>
      <c r="C1049" t="s">
        <v>2509</v>
      </c>
      <c r="D1049" t="s">
        <v>2769</v>
      </c>
      <c r="E1049" t="s">
        <v>152</v>
      </c>
      <c r="F1049" t="s">
        <v>153</v>
      </c>
      <c r="G1049" t="s">
        <v>154</v>
      </c>
      <c r="I1049" t="s">
        <v>155</v>
      </c>
      <c r="J1049" t="s">
        <v>156</v>
      </c>
      <c r="U1049" s="8">
        <v>43139</v>
      </c>
      <c r="V1049" t="s">
        <v>157</v>
      </c>
      <c r="W1049" t="s">
        <v>157</v>
      </c>
      <c r="X1049" t="s">
        <v>156</v>
      </c>
      <c r="Z1049" t="s">
        <v>2761</v>
      </c>
      <c r="AZ1049">
        <v>4.4000000000000004</v>
      </c>
      <c r="BA1049">
        <v>1617.6</v>
      </c>
      <c r="BB1049">
        <v>134.80000000000001</v>
      </c>
      <c r="BC1049">
        <v>12</v>
      </c>
      <c r="BD1049">
        <v>19.23</v>
      </c>
      <c r="BE1049">
        <v>0.96299999999999997</v>
      </c>
      <c r="BF1049">
        <v>3500</v>
      </c>
      <c r="BG1049">
        <v>82.8</v>
      </c>
      <c r="BK1049" t="s">
        <v>156</v>
      </c>
      <c r="BL1049" t="s">
        <v>156</v>
      </c>
      <c r="BM1049" t="s">
        <v>156</v>
      </c>
      <c r="BV1049" s="8">
        <v>43406</v>
      </c>
      <c r="BW1049" t="s">
        <v>156</v>
      </c>
      <c r="BX1049" t="s">
        <v>156</v>
      </c>
      <c r="BY1049" t="s">
        <v>156</v>
      </c>
      <c r="CF1049" t="s">
        <v>159</v>
      </c>
      <c r="CN1049" t="s">
        <v>156</v>
      </c>
    </row>
    <row r="1050" spans="1:92" hidden="1" x14ac:dyDescent="0.3">
      <c r="A1050" t="s">
        <v>2770</v>
      </c>
      <c r="B1050" t="s">
        <v>2755</v>
      </c>
      <c r="C1050" t="s">
        <v>2756</v>
      </c>
      <c r="D1050" t="s">
        <v>2771</v>
      </c>
      <c r="E1050" t="s">
        <v>152</v>
      </c>
      <c r="F1050" t="s">
        <v>153</v>
      </c>
      <c r="G1050" t="s">
        <v>154</v>
      </c>
      <c r="I1050" t="s">
        <v>155</v>
      </c>
      <c r="J1050" t="s">
        <v>156</v>
      </c>
      <c r="U1050" s="8">
        <v>43139</v>
      </c>
      <c r="V1050" t="s">
        <v>157</v>
      </c>
      <c r="W1050" t="s">
        <v>157</v>
      </c>
      <c r="X1050" t="s">
        <v>156</v>
      </c>
      <c r="Z1050" t="s">
        <v>2772</v>
      </c>
      <c r="AZ1050">
        <v>4.4000000000000004</v>
      </c>
      <c r="BA1050">
        <v>1868.99</v>
      </c>
      <c r="BB1050">
        <v>121.6</v>
      </c>
      <c r="BC1050">
        <v>15.37</v>
      </c>
      <c r="BD1050">
        <v>13.9</v>
      </c>
      <c r="BE1050">
        <v>0.93700000000000006</v>
      </c>
      <c r="BF1050">
        <v>4965</v>
      </c>
      <c r="BG1050">
        <v>83.2</v>
      </c>
      <c r="BK1050" t="s">
        <v>156</v>
      </c>
      <c r="BL1050" t="s">
        <v>156</v>
      </c>
      <c r="BM1050" t="s">
        <v>156</v>
      </c>
      <c r="BV1050" s="8">
        <v>43406</v>
      </c>
      <c r="BW1050" t="s">
        <v>156</v>
      </c>
      <c r="BX1050" t="s">
        <v>156</v>
      </c>
      <c r="BY1050" t="s">
        <v>156</v>
      </c>
      <c r="CF1050" t="s">
        <v>159</v>
      </c>
      <c r="CN1050" t="s">
        <v>156</v>
      </c>
    </row>
    <row r="1051" spans="1:92" x14ac:dyDescent="0.3">
      <c r="A1051" t="s">
        <v>2773</v>
      </c>
      <c r="B1051" t="s">
        <v>2755</v>
      </c>
      <c r="C1051" t="s">
        <v>2756</v>
      </c>
      <c r="D1051" t="s">
        <v>2774</v>
      </c>
      <c r="E1051" t="s">
        <v>152</v>
      </c>
      <c r="F1051" t="s">
        <v>153</v>
      </c>
      <c r="G1051" t="s">
        <v>202</v>
      </c>
      <c r="I1051" t="s">
        <v>155</v>
      </c>
      <c r="J1051" t="s">
        <v>156</v>
      </c>
      <c r="U1051" s="8">
        <v>43139</v>
      </c>
      <c r="V1051" t="s">
        <v>157</v>
      </c>
      <c r="W1051" t="s">
        <v>157</v>
      </c>
      <c r="X1051" t="s">
        <v>156</v>
      </c>
      <c r="Z1051" t="s">
        <v>2775</v>
      </c>
      <c r="AZ1051">
        <v>4.4000000000000004</v>
      </c>
      <c r="BA1051">
        <v>2298.6999999999998</v>
      </c>
      <c r="BB1051">
        <v>120.1</v>
      </c>
      <c r="BC1051">
        <v>19.100000000000001</v>
      </c>
      <c r="BD1051">
        <v>13.3</v>
      </c>
      <c r="BE1051">
        <v>0.92500000000000004</v>
      </c>
      <c r="BF1051">
        <v>4970</v>
      </c>
      <c r="BG1051">
        <v>83.3</v>
      </c>
      <c r="BK1051" t="s">
        <v>156</v>
      </c>
      <c r="BL1051" t="s">
        <v>156</v>
      </c>
      <c r="BM1051" t="s">
        <v>156</v>
      </c>
      <c r="BV1051" s="8">
        <v>43406</v>
      </c>
      <c r="BW1051" t="s">
        <v>156</v>
      </c>
      <c r="BX1051" t="s">
        <v>156</v>
      </c>
      <c r="BY1051" t="s">
        <v>156</v>
      </c>
      <c r="CF1051" t="s">
        <v>159</v>
      </c>
      <c r="CN1051" t="s">
        <v>156</v>
      </c>
    </row>
    <row r="1052" spans="1:92" hidden="1" x14ac:dyDescent="0.3">
      <c r="A1052" t="s">
        <v>2776</v>
      </c>
      <c r="B1052" t="s">
        <v>2755</v>
      </c>
      <c r="C1052" t="s">
        <v>2756</v>
      </c>
      <c r="D1052" t="s">
        <v>2777</v>
      </c>
      <c r="E1052" t="s">
        <v>152</v>
      </c>
      <c r="F1052" t="s">
        <v>153</v>
      </c>
      <c r="G1052" t="s">
        <v>154</v>
      </c>
      <c r="I1052" t="s">
        <v>155</v>
      </c>
      <c r="J1052" t="s">
        <v>156</v>
      </c>
      <c r="U1052" s="8">
        <v>43139</v>
      </c>
      <c r="V1052" t="s">
        <v>157</v>
      </c>
      <c r="W1052" t="s">
        <v>157</v>
      </c>
      <c r="X1052" t="s">
        <v>156</v>
      </c>
      <c r="Z1052" t="s">
        <v>2778</v>
      </c>
      <c r="AZ1052">
        <v>4.4000000000000004</v>
      </c>
      <c r="BA1052">
        <v>1652.9</v>
      </c>
      <c r="BB1052">
        <v>120.3</v>
      </c>
      <c r="BC1052">
        <v>13.7</v>
      </c>
      <c r="BD1052">
        <v>12.9</v>
      </c>
      <c r="BE1052">
        <v>0.93600000000000005</v>
      </c>
      <c r="BF1052">
        <v>4994</v>
      </c>
      <c r="BG1052">
        <v>83.4</v>
      </c>
      <c r="BK1052" t="s">
        <v>156</v>
      </c>
      <c r="BL1052" t="s">
        <v>156</v>
      </c>
      <c r="BM1052" t="s">
        <v>156</v>
      </c>
      <c r="BV1052" s="8">
        <v>43406</v>
      </c>
      <c r="BW1052" t="s">
        <v>156</v>
      </c>
      <c r="BX1052" t="s">
        <v>156</v>
      </c>
      <c r="BY1052" t="s">
        <v>156</v>
      </c>
      <c r="CF1052" t="s">
        <v>159</v>
      </c>
      <c r="CN1052" t="s">
        <v>156</v>
      </c>
    </row>
    <row r="1053" spans="1:92" hidden="1" x14ac:dyDescent="0.3">
      <c r="A1053" t="s">
        <v>2779</v>
      </c>
      <c r="B1053" t="s">
        <v>2755</v>
      </c>
      <c r="C1053" t="s">
        <v>2756</v>
      </c>
      <c r="D1053" t="s">
        <v>2780</v>
      </c>
      <c r="E1053" t="s">
        <v>152</v>
      </c>
      <c r="F1053" t="s">
        <v>153</v>
      </c>
      <c r="G1053" t="s">
        <v>154</v>
      </c>
      <c r="I1053" t="s">
        <v>155</v>
      </c>
      <c r="J1053" t="s">
        <v>156</v>
      </c>
      <c r="U1053" s="8">
        <v>43139</v>
      </c>
      <c r="V1053" t="s">
        <v>157</v>
      </c>
      <c r="W1053" t="s">
        <v>157</v>
      </c>
      <c r="X1053" t="s">
        <v>156</v>
      </c>
      <c r="Z1053" t="s">
        <v>2781</v>
      </c>
      <c r="AZ1053">
        <v>4.4000000000000004</v>
      </c>
      <c r="BA1053">
        <v>2265.62</v>
      </c>
      <c r="BB1053">
        <v>123.4</v>
      </c>
      <c r="BC1053">
        <v>18.36</v>
      </c>
      <c r="BD1053">
        <v>12.6</v>
      </c>
      <c r="BE1053">
        <v>0.94799999999999995</v>
      </c>
      <c r="BF1053">
        <v>4999</v>
      </c>
      <c r="BG1053">
        <v>83.5</v>
      </c>
      <c r="BK1053" t="s">
        <v>156</v>
      </c>
      <c r="BL1053" t="s">
        <v>156</v>
      </c>
      <c r="BM1053" t="s">
        <v>156</v>
      </c>
      <c r="BV1053" s="8">
        <v>43406</v>
      </c>
      <c r="BW1053" t="s">
        <v>156</v>
      </c>
      <c r="BX1053" t="s">
        <v>156</v>
      </c>
      <c r="BY1053" t="s">
        <v>156</v>
      </c>
      <c r="CF1053" t="s">
        <v>159</v>
      </c>
      <c r="CN1053" t="s">
        <v>156</v>
      </c>
    </row>
    <row r="1054" spans="1:92" hidden="1" x14ac:dyDescent="0.3">
      <c r="A1054" t="s">
        <v>2782</v>
      </c>
      <c r="B1054" t="s">
        <v>2508</v>
      </c>
      <c r="C1054" t="s">
        <v>2509</v>
      </c>
      <c r="D1054" t="s">
        <v>2783</v>
      </c>
      <c r="E1054" t="s">
        <v>152</v>
      </c>
      <c r="F1054" t="s">
        <v>153</v>
      </c>
      <c r="G1054" t="s">
        <v>154</v>
      </c>
      <c r="I1054" t="s">
        <v>155</v>
      </c>
      <c r="J1054" t="s">
        <v>156</v>
      </c>
      <c r="U1054" s="8">
        <v>43137</v>
      </c>
      <c r="V1054" t="s">
        <v>157</v>
      </c>
      <c r="W1054" t="s">
        <v>157</v>
      </c>
      <c r="X1054" t="s">
        <v>156</v>
      </c>
      <c r="Z1054" t="s">
        <v>2784</v>
      </c>
      <c r="AZ1054">
        <v>4.4000000000000004</v>
      </c>
      <c r="BA1054">
        <v>2371.25</v>
      </c>
      <c r="BB1054">
        <v>135.5</v>
      </c>
      <c r="BC1054">
        <v>17.5</v>
      </c>
      <c r="BD1054">
        <v>20.25</v>
      </c>
      <c r="BE1054">
        <v>0.96699999999999997</v>
      </c>
      <c r="BF1054">
        <v>4500</v>
      </c>
      <c r="BG1054">
        <v>83.2</v>
      </c>
      <c r="BK1054" t="s">
        <v>156</v>
      </c>
      <c r="BL1054" t="s">
        <v>156</v>
      </c>
      <c r="BM1054" t="s">
        <v>156</v>
      </c>
      <c r="BV1054" s="8">
        <v>43406</v>
      </c>
      <c r="BW1054" t="s">
        <v>156</v>
      </c>
      <c r="BX1054" t="s">
        <v>156</v>
      </c>
      <c r="BY1054" t="s">
        <v>156</v>
      </c>
      <c r="CF1054" t="s">
        <v>159</v>
      </c>
      <c r="CN1054" t="s">
        <v>156</v>
      </c>
    </row>
    <row r="1055" spans="1:92" hidden="1" x14ac:dyDescent="0.3">
      <c r="A1055" t="s">
        <v>2785</v>
      </c>
      <c r="B1055" t="s">
        <v>2508</v>
      </c>
      <c r="C1055" t="s">
        <v>2509</v>
      </c>
      <c r="D1055" t="s">
        <v>2786</v>
      </c>
      <c r="E1055" t="s">
        <v>152</v>
      </c>
      <c r="F1055" t="s">
        <v>153</v>
      </c>
      <c r="G1055" t="s">
        <v>154</v>
      </c>
      <c r="I1055" t="s">
        <v>155</v>
      </c>
      <c r="J1055" t="s">
        <v>156</v>
      </c>
      <c r="U1055" s="8">
        <v>43137</v>
      </c>
      <c r="V1055" t="s">
        <v>157</v>
      </c>
      <c r="W1055" t="s">
        <v>157</v>
      </c>
      <c r="X1055" t="s">
        <v>156</v>
      </c>
      <c r="Z1055" t="s">
        <v>2784</v>
      </c>
      <c r="AZ1055">
        <v>4.4000000000000004</v>
      </c>
      <c r="BA1055">
        <v>2353.75</v>
      </c>
      <c r="BB1055">
        <v>134.5</v>
      </c>
      <c r="BC1055">
        <v>17.5</v>
      </c>
      <c r="BD1055">
        <v>20.25</v>
      </c>
      <c r="BE1055">
        <v>0.96699999999999997</v>
      </c>
      <c r="BF1055">
        <v>4000</v>
      </c>
      <c r="BG1055">
        <v>82.9</v>
      </c>
      <c r="BK1055" t="s">
        <v>156</v>
      </c>
      <c r="BL1055" t="s">
        <v>156</v>
      </c>
      <c r="BM1055" t="s">
        <v>156</v>
      </c>
      <c r="BV1055" s="8">
        <v>43406</v>
      </c>
      <c r="BW1055" t="s">
        <v>156</v>
      </c>
      <c r="BX1055" t="s">
        <v>156</v>
      </c>
      <c r="BY1055" t="s">
        <v>156</v>
      </c>
      <c r="CF1055" t="s">
        <v>159</v>
      </c>
      <c r="CN1055" t="s">
        <v>156</v>
      </c>
    </row>
    <row r="1056" spans="1:92" hidden="1" x14ac:dyDescent="0.3">
      <c r="A1056" t="s">
        <v>2787</v>
      </c>
      <c r="B1056" t="s">
        <v>2508</v>
      </c>
      <c r="C1056" t="s">
        <v>2509</v>
      </c>
      <c r="D1056" t="s">
        <v>2788</v>
      </c>
      <c r="E1056" t="s">
        <v>152</v>
      </c>
      <c r="F1056" t="s">
        <v>153</v>
      </c>
      <c r="G1056" t="s">
        <v>154</v>
      </c>
      <c r="I1056" t="s">
        <v>155</v>
      </c>
      <c r="J1056" t="s">
        <v>156</v>
      </c>
      <c r="U1056" s="8">
        <v>43137</v>
      </c>
      <c r="V1056" t="s">
        <v>157</v>
      </c>
      <c r="W1056" t="s">
        <v>157</v>
      </c>
      <c r="X1056" t="s">
        <v>156</v>
      </c>
      <c r="Z1056" t="s">
        <v>2784</v>
      </c>
      <c r="AZ1056">
        <v>4.4000000000000004</v>
      </c>
      <c r="BA1056">
        <v>2404.16</v>
      </c>
      <c r="BB1056">
        <v>136.6</v>
      </c>
      <c r="BC1056">
        <v>17.600000000000001</v>
      </c>
      <c r="BD1056">
        <v>20.25</v>
      </c>
      <c r="BE1056">
        <v>0.96699999999999997</v>
      </c>
      <c r="BF1056">
        <v>5000</v>
      </c>
      <c r="BG1056">
        <v>83.6</v>
      </c>
      <c r="BK1056" t="s">
        <v>156</v>
      </c>
      <c r="BL1056" t="s">
        <v>156</v>
      </c>
      <c r="BM1056" t="s">
        <v>156</v>
      </c>
      <c r="BV1056" s="8">
        <v>43406</v>
      </c>
      <c r="BW1056" t="s">
        <v>156</v>
      </c>
      <c r="BX1056" t="s">
        <v>156</v>
      </c>
      <c r="BY1056" t="s">
        <v>156</v>
      </c>
      <c r="CF1056" t="s">
        <v>159</v>
      </c>
      <c r="CN1056" t="s">
        <v>156</v>
      </c>
    </row>
    <row r="1057" spans="1:92" hidden="1" x14ac:dyDescent="0.3">
      <c r="A1057" t="s">
        <v>2789</v>
      </c>
      <c r="B1057" t="s">
        <v>2508</v>
      </c>
      <c r="C1057" t="s">
        <v>2509</v>
      </c>
      <c r="D1057" t="s">
        <v>2790</v>
      </c>
      <c r="E1057" t="s">
        <v>152</v>
      </c>
      <c r="F1057" t="s">
        <v>153</v>
      </c>
      <c r="G1057" t="s">
        <v>154</v>
      </c>
      <c r="I1057" t="s">
        <v>155</v>
      </c>
      <c r="J1057" t="s">
        <v>156</v>
      </c>
      <c r="U1057" s="8">
        <v>43137</v>
      </c>
      <c r="V1057" t="s">
        <v>157</v>
      </c>
      <c r="W1057" t="s">
        <v>157</v>
      </c>
      <c r="X1057" t="s">
        <v>156</v>
      </c>
      <c r="Z1057" t="s">
        <v>2784</v>
      </c>
      <c r="AZ1057">
        <v>4.4000000000000004</v>
      </c>
      <c r="BA1057">
        <v>2334.5</v>
      </c>
      <c r="BB1057">
        <v>133.4</v>
      </c>
      <c r="BC1057">
        <v>17.5</v>
      </c>
      <c r="BD1057">
        <v>20.25</v>
      </c>
      <c r="BE1057">
        <v>0.96699999999999997</v>
      </c>
      <c r="BF1057">
        <v>3500</v>
      </c>
      <c r="BG1057">
        <v>82.5</v>
      </c>
      <c r="BK1057" t="s">
        <v>156</v>
      </c>
      <c r="BL1057" t="s">
        <v>156</v>
      </c>
      <c r="BM1057" t="s">
        <v>156</v>
      </c>
      <c r="BV1057" s="8">
        <v>43406</v>
      </c>
      <c r="BW1057" t="s">
        <v>156</v>
      </c>
      <c r="BX1057" t="s">
        <v>156</v>
      </c>
      <c r="BY1057" t="s">
        <v>156</v>
      </c>
      <c r="CF1057" t="s">
        <v>159</v>
      </c>
      <c r="CN1057" t="s">
        <v>156</v>
      </c>
    </row>
    <row r="1058" spans="1:92" hidden="1" x14ac:dyDescent="0.3">
      <c r="A1058" t="s">
        <v>2791</v>
      </c>
      <c r="B1058" t="s">
        <v>2508</v>
      </c>
      <c r="C1058" t="s">
        <v>2509</v>
      </c>
      <c r="D1058" t="s">
        <v>2792</v>
      </c>
      <c r="E1058" t="s">
        <v>152</v>
      </c>
      <c r="F1058" t="s">
        <v>153</v>
      </c>
      <c r="G1058" t="s">
        <v>154</v>
      </c>
      <c r="I1058" t="s">
        <v>155</v>
      </c>
      <c r="J1058" t="s">
        <v>162</v>
      </c>
      <c r="L1058">
        <v>2309.4</v>
      </c>
      <c r="M1058">
        <v>132.30000000000001</v>
      </c>
      <c r="N1058">
        <v>17.45</v>
      </c>
      <c r="O1058">
        <v>19.829999999999998</v>
      </c>
      <c r="P1058">
        <v>0.88959999999999995</v>
      </c>
      <c r="Q1058">
        <v>3003</v>
      </c>
      <c r="R1058">
        <v>82.2</v>
      </c>
      <c r="S1058">
        <v>5</v>
      </c>
      <c r="T1058">
        <v>50000</v>
      </c>
      <c r="U1058" s="8">
        <v>43137</v>
      </c>
      <c r="V1058" t="s">
        <v>157</v>
      </c>
      <c r="W1058" t="s">
        <v>157</v>
      </c>
      <c r="X1058" t="s">
        <v>156</v>
      </c>
      <c r="Z1058" t="s">
        <v>2784</v>
      </c>
      <c r="AP1058">
        <v>83.8</v>
      </c>
      <c r="AR1058">
        <v>1.22</v>
      </c>
      <c r="AS1058">
        <v>1.3</v>
      </c>
      <c r="AZ1058">
        <v>4.4000000000000004</v>
      </c>
      <c r="BA1058">
        <v>2317.0100000000002</v>
      </c>
      <c r="BB1058">
        <v>132.4</v>
      </c>
      <c r="BC1058">
        <v>17.5</v>
      </c>
      <c r="BD1058">
        <v>20.25</v>
      </c>
      <c r="BE1058">
        <v>0.96699999999999997</v>
      </c>
      <c r="BF1058">
        <v>3000</v>
      </c>
      <c r="BG1058">
        <v>82.2</v>
      </c>
      <c r="BK1058" t="s">
        <v>156</v>
      </c>
      <c r="BL1058" t="s">
        <v>156</v>
      </c>
      <c r="BM1058" t="s">
        <v>156</v>
      </c>
      <c r="BV1058" s="8">
        <v>43406</v>
      </c>
      <c r="BW1058" t="s">
        <v>156</v>
      </c>
      <c r="BX1058" t="s">
        <v>156</v>
      </c>
      <c r="BY1058" t="s">
        <v>156</v>
      </c>
      <c r="CF1058" t="s">
        <v>159</v>
      </c>
      <c r="CN1058" t="s">
        <v>156</v>
      </c>
    </row>
    <row r="1059" spans="1:92" x14ac:dyDescent="0.3">
      <c r="A1059" t="s">
        <v>2793</v>
      </c>
      <c r="B1059" t="s">
        <v>2794</v>
      </c>
      <c r="C1059" t="s">
        <v>2795</v>
      </c>
      <c r="D1059" t="s">
        <v>2796</v>
      </c>
      <c r="E1059" t="s">
        <v>152</v>
      </c>
      <c r="F1059" t="s">
        <v>153</v>
      </c>
      <c r="G1059" t="s">
        <v>202</v>
      </c>
      <c r="I1059" t="s">
        <v>155</v>
      </c>
      <c r="J1059" t="s">
        <v>162</v>
      </c>
      <c r="L1059">
        <v>1954.93</v>
      </c>
      <c r="M1059">
        <v>141.29300000000001</v>
      </c>
      <c r="N1059">
        <v>13.836</v>
      </c>
      <c r="O1059">
        <v>15.9</v>
      </c>
      <c r="P1059">
        <v>0.90800000000000003</v>
      </c>
      <c r="Q1059">
        <v>2984</v>
      </c>
      <c r="R1059">
        <v>81.3</v>
      </c>
      <c r="S1059">
        <v>5</v>
      </c>
      <c r="T1059">
        <v>50000</v>
      </c>
      <c r="U1059" s="8">
        <v>43136</v>
      </c>
      <c r="V1059" t="s">
        <v>157</v>
      </c>
      <c r="W1059" t="s">
        <v>157</v>
      </c>
      <c r="X1059" t="s">
        <v>156</v>
      </c>
      <c r="Z1059" t="s">
        <v>2797</v>
      </c>
      <c r="AP1059">
        <v>80</v>
      </c>
      <c r="AR1059">
        <v>1.1399999999999999</v>
      </c>
      <c r="AS1059">
        <v>1.22</v>
      </c>
      <c r="AZ1059">
        <v>4.4000000000000004</v>
      </c>
      <c r="BA1059">
        <v>1954.93</v>
      </c>
      <c r="BB1059">
        <v>141.29</v>
      </c>
      <c r="BC1059">
        <v>13.84</v>
      </c>
      <c r="BD1059">
        <v>15.9</v>
      </c>
      <c r="BE1059">
        <v>0.91</v>
      </c>
      <c r="BF1059">
        <v>2984</v>
      </c>
      <c r="BG1059">
        <v>81.3</v>
      </c>
      <c r="BK1059" t="s">
        <v>156</v>
      </c>
      <c r="BL1059" t="s">
        <v>156</v>
      </c>
      <c r="BM1059" t="s">
        <v>156</v>
      </c>
      <c r="BV1059" s="8">
        <v>43406</v>
      </c>
      <c r="BW1059" t="s">
        <v>156</v>
      </c>
      <c r="BX1059" t="s">
        <v>156</v>
      </c>
      <c r="BY1059" t="s">
        <v>156</v>
      </c>
      <c r="CF1059" t="s">
        <v>159</v>
      </c>
      <c r="CN1059" t="s">
        <v>156</v>
      </c>
    </row>
    <row r="1060" spans="1:92" x14ac:dyDescent="0.3">
      <c r="A1060" t="s">
        <v>2798</v>
      </c>
      <c r="B1060" t="s">
        <v>2794</v>
      </c>
      <c r="C1060" t="s">
        <v>2795</v>
      </c>
      <c r="D1060" t="s">
        <v>2799</v>
      </c>
      <c r="E1060" t="s">
        <v>152</v>
      </c>
      <c r="F1060" t="s">
        <v>153</v>
      </c>
      <c r="G1060" t="s">
        <v>202</v>
      </c>
      <c r="I1060" t="s">
        <v>155</v>
      </c>
      <c r="J1060" t="s">
        <v>156</v>
      </c>
      <c r="U1060" s="8">
        <v>43136</v>
      </c>
      <c r="V1060" t="s">
        <v>157</v>
      </c>
      <c r="W1060" t="s">
        <v>157</v>
      </c>
      <c r="X1060" t="s">
        <v>156</v>
      </c>
      <c r="Z1060" t="s">
        <v>2797</v>
      </c>
      <c r="AZ1060">
        <v>4.4000000000000004</v>
      </c>
      <c r="BA1060">
        <v>1954.93</v>
      </c>
      <c r="BB1060">
        <v>141.29</v>
      </c>
      <c r="BC1060">
        <v>13.84</v>
      </c>
      <c r="BD1060">
        <v>15.9</v>
      </c>
      <c r="BE1060">
        <v>0.91</v>
      </c>
      <c r="BF1060">
        <v>4000</v>
      </c>
      <c r="BG1060">
        <v>81.3</v>
      </c>
      <c r="BK1060" t="s">
        <v>156</v>
      </c>
      <c r="BL1060" t="s">
        <v>156</v>
      </c>
      <c r="BM1060" t="s">
        <v>156</v>
      </c>
      <c r="BV1060" s="8">
        <v>43406</v>
      </c>
      <c r="BW1060" t="s">
        <v>156</v>
      </c>
      <c r="BX1060" t="s">
        <v>156</v>
      </c>
      <c r="BY1060" t="s">
        <v>156</v>
      </c>
      <c r="CF1060" t="s">
        <v>159</v>
      </c>
      <c r="CN1060" t="s">
        <v>156</v>
      </c>
    </row>
    <row r="1061" spans="1:92" x14ac:dyDescent="0.3">
      <c r="A1061" t="s">
        <v>2800</v>
      </c>
      <c r="B1061" t="s">
        <v>2794</v>
      </c>
      <c r="C1061" t="s">
        <v>2795</v>
      </c>
      <c r="D1061" t="s">
        <v>2801</v>
      </c>
      <c r="E1061" t="s">
        <v>152</v>
      </c>
      <c r="F1061" t="s">
        <v>153</v>
      </c>
      <c r="G1061" t="s">
        <v>202</v>
      </c>
      <c r="I1061" t="s">
        <v>155</v>
      </c>
      <c r="J1061" t="s">
        <v>156</v>
      </c>
      <c r="U1061" s="8">
        <v>43136</v>
      </c>
      <c r="V1061" t="s">
        <v>157</v>
      </c>
      <c r="W1061" t="s">
        <v>157</v>
      </c>
      <c r="X1061" t="s">
        <v>156</v>
      </c>
      <c r="Z1061" t="s">
        <v>2797</v>
      </c>
      <c r="AZ1061">
        <v>4.4000000000000004</v>
      </c>
      <c r="BA1061">
        <v>1954.93</v>
      </c>
      <c r="BB1061">
        <v>141.29</v>
      </c>
      <c r="BC1061">
        <v>13.84</v>
      </c>
      <c r="BD1061">
        <v>15.9</v>
      </c>
      <c r="BE1061">
        <v>0.91</v>
      </c>
      <c r="BF1061">
        <v>3500</v>
      </c>
      <c r="BG1061">
        <v>81.3</v>
      </c>
      <c r="BK1061" t="s">
        <v>156</v>
      </c>
      <c r="BL1061" t="s">
        <v>156</v>
      </c>
      <c r="BM1061" t="s">
        <v>156</v>
      </c>
      <c r="BV1061" s="8">
        <v>43406</v>
      </c>
      <c r="BW1061" t="s">
        <v>156</v>
      </c>
      <c r="BX1061" t="s">
        <v>156</v>
      </c>
      <c r="BY1061" t="s">
        <v>156</v>
      </c>
      <c r="CF1061" t="s">
        <v>159</v>
      </c>
      <c r="CN1061" t="s">
        <v>156</v>
      </c>
    </row>
    <row r="1062" spans="1:92" x14ac:dyDescent="0.3">
      <c r="A1062" t="s">
        <v>2802</v>
      </c>
      <c r="B1062" t="s">
        <v>2794</v>
      </c>
      <c r="C1062" t="s">
        <v>2795</v>
      </c>
      <c r="D1062" t="s">
        <v>2803</v>
      </c>
      <c r="E1062" t="s">
        <v>152</v>
      </c>
      <c r="F1062" t="s">
        <v>153</v>
      </c>
      <c r="G1062" t="s">
        <v>202</v>
      </c>
      <c r="I1062" t="s">
        <v>155</v>
      </c>
      <c r="J1062" t="s">
        <v>156</v>
      </c>
      <c r="U1062" s="8">
        <v>43136</v>
      </c>
      <c r="V1062" t="s">
        <v>157</v>
      </c>
      <c r="W1062" t="s">
        <v>157</v>
      </c>
      <c r="X1062" t="s">
        <v>156</v>
      </c>
      <c r="Z1062" t="s">
        <v>2797</v>
      </c>
      <c r="AZ1062">
        <v>4.4000000000000004</v>
      </c>
      <c r="BA1062">
        <v>1954.93</v>
      </c>
      <c r="BB1062">
        <v>141.29</v>
      </c>
      <c r="BC1062">
        <v>13.84</v>
      </c>
      <c r="BD1062">
        <v>15.9</v>
      </c>
      <c r="BE1062">
        <v>0.91</v>
      </c>
      <c r="BF1062">
        <v>4500</v>
      </c>
      <c r="BG1062">
        <v>81.3</v>
      </c>
      <c r="BK1062" t="s">
        <v>156</v>
      </c>
      <c r="BL1062" t="s">
        <v>156</v>
      </c>
      <c r="BM1062" t="s">
        <v>156</v>
      </c>
      <c r="BV1062" s="8">
        <v>43406</v>
      </c>
      <c r="BW1062" t="s">
        <v>156</v>
      </c>
      <c r="BX1062" t="s">
        <v>156</v>
      </c>
      <c r="BY1062" t="s">
        <v>156</v>
      </c>
      <c r="CF1062" t="s">
        <v>159</v>
      </c>
      <c r="CN1062" t="s">
        <v>156</v>
      </c>
    </row>
    <row r="1063" spans="1:92" x14ac:dyDescent="0.3">
      <c r="A1063" t="s">
        <v>2804</v>
      </c>
      <c r="B1063" t="s">
        <v>2794</v>
      </c>
      <c r="C1063" t="s">
        <v>2795</v>
      </c>
      <c r="D1063" t="s">
        <v>2805</v>
      </c>
      <c r="E1063" t="s">
        <v>152</v>
      </c>
      <c r="F1063" t="s">
        <v>153</v>
      </c>
      <c r="G1063" t="s">
        <v>202</v>
      </c>
      <c r="I1063" t="s">
        <v>155</v>
      </c>
      <c r="J1063" t="s">
        <v>156</v>
      </c>
      <c r="U1063" s="8">
        <v>43136</v>
      </c>
      <c r="V1063" t="s">
        <v>157</v>
      </c>
      <c r="W1063" t="s">
        <v>157</v>
      </c>
      <c r="X1063" t="s">
        <v>156</v>
      </c>
      <c r="Z1063" t="s">
        <v>2797</v>
      </c>
      <c r="AZ1063">
        <v>4.4000000000000004</v>
      </c>
      <c r="BA1063">
        <v>2115.3200000000002</v>
      </c>
      <c r="BB1063">
        <v>151.84</v>
      </c>
      <c r="BC1063">
        <v>13.93</v>
      </c>
      <c r="BD1063">
        <v>16.600000000000001</v>
      </c>
      <c r="BE1063">
        <v>0.92</v>
      </c>
      <c r="BF1063">
        <v>5012</v>
      </c>
      <c r="BG1063">
        <v>83.8</v>
      </c>
      <c r="BK1063" t="s">
        <v>156</v>
      </c>
      <c r="BL1063" t="s">
        <v>156</v>
      </c>
      <c r="BM1063" t="s">
        <v>156</v>
      </c>
      <c r="BV1063" s="8">
        <v>43406</v>
      </c>
      <c r="BW1063" t="s">
        <v>156</v>
      </c>
      <c r="BX1063" t="s">
        <v>156</v>
      </c>
      <c r="BY1063" t="s">
        <v>156</v>
      </c>
      <c r="CF1063" t="s">
        <v>159</v>
      </c>
      <c r="CN1063" t="s">
        <v>156</v>
      </c>
    </row>
    <row r="1064" spans="1:92" x14ac:dyDescent="0.3">
      <c r="A1064" t="s">
        <v>2806</v>
      </c>
      <c r="B1064" t="s">
        <v>608</v>
      </c>
      <c r="C1064" t="s">
        <v>609</v>
      </c>
      <c r="D1064" t="s">
        <v>2807</v>
      </c>
      <c r="E1064" t="s">
        <v>152</v>
      </c>
      <c r="F1064" t="s">
        <v>153</v>
      </c>
      <c r="G1064" t="s">
        <v>202</v>
      </c>
      <c r="I1064" t="s">
        <v>155</v>
      </c>
      <c r="J1064" t="s">
        <v>156</v>
      </c>
      <c r="U1064" s="8">
        <v>43133</v>
      </c>
      <c r="V1064" t="s">
        <v>157</v>
      </c>
      <c r="W1064" t="s">
        <v>157</v>
      </c>
      <c r="X1064" t="s">
        <v>156</v>
      </c>
      <c r="Z1064" t="s">
        <v>2808</v>
      </c>
      <c r="AZ1064">
        <v>4.4000000000000004</v>
      </c>
      <c r="BA1064">
        <v>2100</v>
      </c>
      <c r="BB1064">
        <v>140</v>
      </c>
      <c r="BC1064">
        <v>15</v>
      </c>
      <c r="BD1064">
        <v>15</v>
      </c>
      <c r="BE1064">
        <v>0.9</v>
      </c>
      <c r="BF1064">
        <v>4000</v>
      </c>
      <c r="BG1064">
        <v>80</v>
      </c>
      <c r="BK1064" t="s">
        <v>156</v>
      </c>
      <c r="BL1064" t="s">
        <v>156</v>
      </c>
      <c r="BM1064" t="s">
        <v>156</v>
      </c>
      <c r="BV1064" s="8">
        <v>43406</v>
      </c>
      <c r="BW1064" t="s">
        <v>156</v>
      </c>
      <c r="BX1064" t="s">
        <v>156</v>
      </c>
      <c r="BY1064" t="s">
        <v>156</v>
      </c>
      <c r="CF1064" t="s">
        <v>159</v>
      </c>
      <c r="CN1064" t="s">
        <v>156</v>
      </c>
    </row>
    <row r="1065" spans="1:92" x14ac:dyDescent="0.3">
      <c r="A1065" t="s">
        <v>2809</v>
      </c>
      <c r="B1065" t="s">
        <v>608</v>
      </c>
      <c r="C1065" t="s">
        <v>609</v>
      </c>
      <c r="D1065" t="s">
        <v>2810</v>
      </c>
      <c r="E1065" t="s">
        <v>152</v>
      </c>
      <c r="F1065" t="s">
        <v>153</v>
      </c>
      <c r="G1065" t="s">
        <v>202</v>
      </c>
      <c r="I1065" t="s">
        <v>155</v>
      </c>
      <c r="J1065" t="s">
        <v>156</v>
      </c>
      <c r="U1065" s="8">
        <v>43133</v>
      </c>
      <c r="V1065" t="s">
        <v>157</v>
      </c>
      <c r="W1065" t="s">
        <v>157</v>
      </c>
      <c r="X1065" t="s">
        <v>156</v>
      </c>
      <c r="Z1065" t="s">
        <v>2808</v>
      </c>
      <c r="AZ1065">
        <v>4.4000000000000004</v>
      </c>
      <c r="BA1065">
        <v>2100</v>
      </c>
      <c r="BB1065">
        <v>140</v>
      </c>
      <c r="BC1065">
        <v>15</v>
      </c>
      <c r="BD1065">
        <v>15</v>
      </c>
      <c r="BE1065">
        <v>0.9</v>
      </c>
      <c r="BF1065">
        <v>4500</v>
      </c>
      <c r="BG1065">
        <v>80</v>
      </c>
      <c r="BK1065" t="s">
        <v>156</v>
      </c>
      <c r="BL1065" t="s">
        <v>156</v>
      </c>
      <c r="BM1065" t="s">
        <v>156</v>
      </c>
      <c r="BV1065" s="8">
        <v>43406</v>
      </c>
      <c r="BW1065" t="s">
        <v>156</v>
      </c>
      <c r="BX1065" t="s">
        <v>156</v>
      </c>
      <c r="BY1065" t="s">
        <v>156</v>
      </c>
      <c r="CF1065" t="s">
        <v>159</v>
      </c>
      <c r="CN1065" t="s">
        <v>156</v>
      </c>
    </row>
    <row r="1066" spans="1:92" x14ac:dyDescent="0.3">
      <c r="A1066" t="s">
        <v>2811</v>
      </c>
      <c r="B1066" t="s">
        <v>608</v>
      </c>
      <c r="C1066" t="s">
        <v>609</v>
      </c>
      <c r="D1066" t="s">
        <v>2812</v>
      </c>
      <c r="E1066" t="s">
        <v>152</v>
      </c>
      <c r="F1066" t="s">
        <v>153</v>
      </c>
      <c r="G1066" t="s">
        <v>202</v>
      </c>
      <c r="I1066" t="s">
        <v>155</v>
      </c>
      <c r="J1066" t="s">
        <v>162</v>
      </c>
      <c r="L1066">
        <v>2209</v>
      </c>
      <c r="M1066">
        <v>121.53</v>
      </c>
      <c r="N1066">
        <v>18.18</v>
      </c>
      <c r="O1066">
        <v>8.8699999999999992</v>
      </c>
      <c r="P1066">
        <v>0.91069999999999995</v>
      </c>
      <c r="Q1066">
        <v>2957</v>
      </c>
      <c r="R1066">
        <v>81.599999999999994</v>
      </c>
      <c r="S1066">
        <v>5</v>
      </c>
      <c r="T1066">
        <v>50000</v>
      </c>
      <c r="U1066" s="8">
        <v>43133</v>
      </c>
      <c r="V1066" t="s">
        <v>157</v>
      </c>
      <c r="W1066" t="s">
        <v>157</v>
      </c>
      <c r="X1066" t="s">
        <v>156</v>
      </c>
      <c r="Z1066" t="s">
        <v>2808</v>
      </c>
      <c r="AP1066">
        <v>84.9</v>
      </c>
      <c r="AR1066">
        <v>1.26</v>
      </c>
      <c r="AS1066">
        <v>1.26</v>
      </c>
      <c r="AZ1066">
        <v>4.4000000000000004</v>
      </c>
      <c r="BA1066">
        <v>2100</v>
      </c>
      <c r="BB1066">
        <v>140</v>
      </c>
      <c r="BC1066">
        <v>15</v>
      </c>
      <c r="BD1066">
        <v>15</v>
      </c>
      <c r="BE1066">
        <v>0.9</v>
      </c>
      <c r="BF1066">
        <v>3000</v>
      </c>
      <c r="BG1066">
        <v>80</v>
      </c>
      <c r="BK1066" t="s">
        <v>156</v>
      </c>
      <c r="BL1066" t="s">
        <v>156</v>
      </c>
      <c r="BM1066" t="s">
        <v>156</v>
      </c>
      <c r="BV1066" s="8">
        <v>43406</v>
      </c>
      <c r="BW1066" t="s">
        <v>156</v>
      </c>
      <c r="BX1066" t="s">
        <v>156</v>
      </c>
      <c r="BY1066" t="s">
        <v>156</v>
      </c>
      <c r="CF1066" t="s">
        <v>159</v>
      </c>
      <c r="CN1066" t="s">
        <v>156</v>
      </c>
    </row>
    <row r="1067" spans="1:92" x14ac:dyDescent="0.3">
      <c r="A1067" t="s">
        <v>2813</v>
      </c>
      <c r="B1067" t="s">
        <v>608</v>
      </c>
      <c r="C1067" t="s">
        <v>609</v>
      </c>
      <c r="D1067" t="s">
        <v>2814</v>
      </c>
      <c r="E1067" t="s">
        <v>152</v>
      </c>
      <c r="F1067" t="s">
        <v>153</v>
      </c>
      <c r="G1067" t="s">
        <v>202</v>
      </c>
      <c r="I1067" t="s">
        <v>155</v>
      </c>
      <c r="J1067" t="s">
        <v>156</v>
      </c>
      <c r="U1067" s="8">
        <v>43133</v>
      </c>
      <c r="V1067" t="s">
        <v>157</v>
      </c>
      <c r="W1067" t="s">
        <v>157</v>
      </c>
      <c r="X1067" t="s">
        <v>156</v>
      </c>
      <c r="Z1067" t="s">
        <v>2808</v>
      </c>
      <c r="AZ1067">
        <v>4.4000000000000004</v>
      </c>
      <c r="BA1067">
        <v>2100</v>
      </c>
      <c r="BB1067">
        <v>140</v>
      </c>
      <c r="BC1067">
        <v>15</v>
      </c>
      <c r="BD1067">
        <v>15</v>
      </c>
      <c r="BE1067">
        <v>0.9</v>
      </c>
      <c r="BF1067">
        <v>3500</v>
      </c>
      <c r="BG1067">
        <v>80</v>
      </c>
      <c r="BK1067" t="s">
        <v>156</v>
      </c>
      <c r="BL1067" t="s">
        <v>156</v>
      </c>
      <c r="BM1067" t="s">
        <v>156</v>
      </c>
      <c r="BV1067" s="8">
        <v>43406</v>
      </c>
      <c r="BW1067" t="s">
        <v>156</v>
      </c>
      <c r="BX1067" t="s">
        <v>156</v>
      </c>
      <c r="BY1067" t="s">
        <v>156</v>
      </c>
      <c r="CF1067" t="s">
        <v>159</v>
      </c>
      <c r="CN1067" t="s">
        <v>156</v>
      </c>
    </row>
    <row r="1068" spans="1:92" x14ac:dyDescent="0.3">
      <c r="A1068" t="s">
        <v>2815</v>
      </c>
      <c r="B1068" t="s">
        <v>608</v>
      </c>
      <c r="C1068" t="s">
        <v>609</v>
      </c>
      <c r="D1068" t="s">
        <v>2816</v>
      </c>
      <c r="E1068" t="s">
        <v>152</v>
      </c>
      <c r="F1068" t="s">
        <v>153</v>
      </c>
      <c r="G1068" t="s">
        <v>202</v>
      </c>
      <c r="I1068" t="s">
        <v>155</v>
      </c>
      <c r="J1068" t="s">
        <v>156</v>
      </c>
      <c r="U1068" s="8">
        <v>43133</v>
      </c>
      <c r="V1068" t="s">
        <v>157</v>
      </c>
      <c r="W1068" t="s">
        <v>157</v>
      </c>
      <c r="X1068" t="s">
        <v>156</v>
      </c>
      <c r="Z1068" t="s">
        <v>2808</v>
      </c>
      <c r="AZ1068">
        <v>4.4000000000000004</v>
      </c>
      <c r="BA1068">
        <v>2100</v>
      </c>
      <c r="BB1068">
        <v>140</v>
      </c>
      <c r="BC1068">
        <v>15</v>
      </c>
      <c r="BD1068">
        <v>15</v>
      </c>
      <c r="BE1068">
        <v>0.9</v>
      </c>
      <c r="BF1068">
        <v>5000</v>
      </c>
      <c r="BG1068">
        <v>80</v>
      </c>
      <c r="BK1068" t="s">
        <v>156</v>
      </c>
      <c r="BL1068" t="s">
        <v>156</v>
      </c>
      <c r="BM1068" t="s">
        <v>156</v>
      </c>
      <c r="BV1068" s="8">
        <v>43406</v>
      </c>
      <c r="BW1068" t="s">
        <v>156</v>
      </c>
      <c r="BX1068" t="s">
        <v>156</v>
      </c>
      <c r="BY1068" t="s">
        <v>156</v>
      </c>
      <c r="CF1068" t="s">
        <v>159</v>
      </c>
      <c r="CN1068" t="s">
        <v>156</v>
      </c>
    </row>
    <row r="1069" spans="1:92" hidden="1" x14ac:dyDescent="0.3">
      <c r="A1069" t="s">
        <v>2817</v>
      </c>
      <c r="B1069" t="s">
        <v>1697</v>
      </c>
      <c r="C1069" t="s">
        <v>1698</v>
      </c>
      <c r="D1069" t="s">
        <v>2818</v>
      </c>
      <c r="E1069" t="s">
        <v>152</v>
      </c>
      <c r="F1069" t="s">
        <v>153</v>
      </c>
      <c r="G1069" t="s">
        <v>154</v>
      </c>
      <c r="I1069" t="s">
        <v>155</v>
      </c>
      <c r="J1069" t="s">
        <v>156</v>
      </c>
      <c r="U1069" s="8">
        <v>43131</v>
      </c>
      <c r="V1069" t="s">
        <v>157</v>
      </c>
      <c r="W1069" t="s">
        <v>157</v>
      </c>
      <c r="X1069" t="s">
        <v>156</v>
      </c>
      <c r="Y1069" t="s">
        <v>1700</v>
      </c>
      <c r="Z1069" t="s">
        <v>2819</v>
      </c>
      <c r="AZ1069">
        <v>4.4000000000000004</v>
      </c>
      <c r="BA1069">
        <v>2080</v>
      </c>
      <c r="BB1069">
        <v>122</v>
      </c>
      <c r="BC1069">
        <v>17</v>
      </c>
      <c r="BD1069">
        <v>20</v>
      </c>
      <c r="BE1069">
        <v>0.9</v>
      </c>
      <c r="BF1069">
        <v>3500</v>
      </c>
      <c r="BG1069">
        <v>80</v>
      </c>
      <c r="BK1069" t="s">
        <v>156</v>
      </c>
      <c r="BL1069" t="s">
        <v>156</v>
      </c>
      <c r="BM1069" t="s">
        <v>156</v>
      </c>
      <c r="BV1069" s="8">
        <v>43406</v>
      </c>
      <c r="BW1069" t="s">
        <v>156</v>
      </c>
      <c r="BX1069" t="s">
        <v>156</v>
      </c>
      <c r="BY1069" t="s">
        <v>156</v>
      </c>
      <c r="CF1069" t="s">
        <v>159</v>
      </c>
      <c r="CN1069" t="s">
        <v>156</v>
      </c>
    </row>
    <row r="1070" spans="1:92" hidden="1" x14ac:dyDescent="0.3">
      <c r="A1070" t="s">
        <v>2820</v>
      </c>
      <c r="B1070" t="s">
        <v>1697</v>
      </c>
      <c r="C1070" t="s">
        <v>1698</v>
      </c>
      <c r="D1070" t="s">
        <v>2821</v>
      </c>
      <c r="E1070" t="s">
        <v>152</v>
      </c>
      <c r="F1070" t="s">
        <v>153</v>
      </c>
      <c r="G1070" t="s">
        <v>154</v>
      </c>
      <c r="I1070" t="s">
        <v>155</v>
      </c>
      <c r="J1070" t="s">
        <v>156</v>
      </c>
      <c r="U1070" s="8">
        <v>43131</v>
      </c>
      <c r="V1070" t="s">
        <v>157</v>
      </c>
      <c r="W1070" t="s">
        <v>157</v>
      </c>
      <c r="X1070" t="s">
        <v>156</v>
      </c>
      <c r="Y1070" t="s">
        <v>1700</v>
      </c>
      <c r="Z1070" t="s">
        <v>2819</v>
      </c>
      <c r="AZ1070">
        <v>4.4000000000000004</v>
      </c>
      <c r="BA1070">
        <v>2150</v>
      </c>
      <c r="BB1070">
        <v>126</v>
      </c>
      <c r="BC1070">
        <v>17</v>
      </c>
      <c r="BD1070">
        <v>20</v>
      </c>
      <c r="BE1070">
        <v>0.9</v>
      </c>
      <c r="BF1070">
        <v>4000</v>
      </c>
      <c r="BG1070">
        <v>80</v>
      </c>
      <c r="BK1070" t="s">
        <v>156</v>
      </c>
      <c r="BL1070" t="s">
        <v>156</v>
      </c>
      <c r="BM1070" t="s">
        <v>156</v>
      </c>
      <c r="BV1070" s="8">
        <v>43406</v>
      </c>
      <c r="BW1070" t="s">
        <v>156</v>
      </c>
      <c r="BX1070" t="s">
        <v>156</v>
      </c>
      <c r="BY1070" t="s">
        <v>156</v>
      </c>
      <c r="CF1070" t="s">
        <v>159</v>
      </c>
      <c r="CN1070" t="s">
        <v>156</v>
      </c>
    </row>
    <row r="1071" spans="1:92" hidden="1" x14ac:dyDescent="0.3">
      <c r="A1071" t="s">
        <v>2822</v>
      </c>
      <c r="B1071" t="s">
        <v>1697</v>
      </c>
      <c r="C1071" t="s">
        <v>1698</v>
      </c>
      <c r="D1071" t="s">
        <v>2823</v>
      </c>
      <c r="E1071" t="s">
        <v>152</v>
      </c>
      <c r="F1071" t="s">
        <v>153</v>
      </c>
      <c r="G1071" t="s">
        <v>154</v>
      </c>
      <c r="I1071" t="s">
        <v>155</v>
      </c>
      <c r="J1071" t="s">
        <v>156</v>
      </c>
      <c r="U1071" s="8">
        <v>43131</v>
      </c>
      <c r="V1071" t="s">
        <v>157</v>
      </c>
      <c r="W1071" t="s">
        <v>157</v>
      </c>
      <c r="X1071" t="s">
        <v>156</v>
      </c>
      <c r="Y1071" t="s">
        <v>1700</v>
      </c>
      <c r="Z1071" t="s">
        <v>2819</v>
      </c>
      <c r="AZ1071">
        <v>4.4000000000000004</v>
      </c>
      <c r="BA1071">
        <v>2150</v>
      </c>
      <c r="BB1071">
        <v>126</v>
      </c>
      <c r="BC1071">
        <v>17</v>
      </c>
      <c r="BD1071">
        <v>20</v>
      </c>
      <c r="BE1071">
        <v>0.9</v>
      </c>
      <c r="BF1071">
        <v>4500</v>
      </c>
      <c r="BG1071">
        <v>80</v>
      </c>
      <c r="BK1071" t="s">
        <v>156</v>
      </c>
      <c r="BL1071" t="s">
        <v>156</v>
      </c>
      <c r="BM1071" t="s">
        <v>156</v>
      </c>
      <c r="BV1071" s="8">
        <v>43406</v>
      </c>
      <c r="BW1071" t="s">
        <v>156</v>
      </c>
      <c r="BX1071" t="s">
        <v>156</v>
      </c>
      <c r="BY1071" t="s">
        <v>156</v>
      </c>
      <c r="CF1071" t="s">
        <v>159</v>
      </c>
      <c r="CN1071" t="s">
        <v>156</v>
      </c>
    </row>
    <row r="1072" spans="1:92" hidden="1" x14ac:dyDescent="0.3">
      <c r="A1072" t="s">
        <v>2824</v>
      </c>
      <c r="B1072" t="s">
        <v>1697</v>
      </c>
      <c r="C1072" t="s">
        <v>1698</v>
      </c>
      <c r="D1072" t="s">
        <v>2825</v>
      </c>
      <c r="E1072" t="s">
        <v>152</v>
      </c>
      <c r="F1072" t="s">
        <v>153</v>
      </c>
      <c r="G1072" t="s">
        <v>154</v>
      </c>
      <c r="I1072" t="s">
        <v>155</v>
      </c>
      <c r="J1072" t="s">
        <v>156</v>
      </c>
      <c r="U1072" s="8">
        <v>43131</v>
      </c>
      <c r="V1072" t="s">
        <v>157</v>
      </c>
      <c r="W1072" t="s">
        <v>157</v>
      </c>
      <c r="X1072" t="s">
        <v>156</v>
      </c>
      <c r="Y1072" t="s">
        <v>1700</v>
      </c>
      <c r="Z1072" t="s">
        <v>2819</v>
      </c>
      <c r="AZ1072">
        <v>4.4000000000000004</v>
      </c>
      <c r="BA1072">
        <v>2150</v>
      </c>
      <c r="BB1072">
        <v>126</v>
      </c>
      <c r="BC1072">
        <v>17</v>
      </c>
      <c r="BD1072">
        <v>20</v>
      </c>
      <c r="BE1072">
        <v>0.9</v>
      </c>
      <c r="BF1072">
        <v>5000</v>
      </c>
      <c r="BG1072">
        <v>80</v>
      </c>
      <c r="BK1072" t="s">
        <v>156</v>
      </c>
      <c r="BL1072" t="s">
        <v>156</v>
      </c>
      <c r="BM1072" t="s">
        <v>156</v>
      </c>
      <c r="BV1072" s="8">
        <v>43406</v>
      </c>
      <c r="BW1072" t="s">
        <v>156</v>
      </c>
      <c r="BX1072" t="s">
        <v>156</v>
      </c>
      <c r="BY1072" t="s">
        <v>156</v>
      </c>
      <c r="CF1072" t="s">
        <v>159</v>
      </c>
      <c r="CN1072" t="s">
        <v>156</v>
      </c>
    </row>
    <row r="1073" spans="1:92" hidden="1" x14ac:dyDescent="0.3">
      <c r="A1073" t="s">
        <v>2826</v>
      </c>
      <c r="B1073" t="s">
        <v>1697</v>
      </c>
      <c r="C1073" t="s">
        <v>1698</v>
      </c>
      <c r="D1073" t="s">
        <v>2827</v>
      </c>
      <c r="E1073" t="s">
        <v>152</v>
      </c>
      <c r="F1073" t="s">
        <v>153</v>
      </c>
      <c r="G1073" t="s">
        <v>154</v>
      </c>
      <c r="I1073" t="s">
        <v>155</v>
      </c>
      <c r="J1073" t="s">
        <v>156</v>
      </c>
      <c r="U1073" s="8">
        <v>43131</v>
      </c>
      <c r="V1073" t="s">
        <v>157</v>
      </c>
      <c r="W1073" t="s">
        <v>157</v>
      </c>
      <c r="X1073" t="s">
        <v>156</v>
      </c>
      <c r="Y1073" t="s">
        <v>1700</v>
      </c>
      <c r="Z1073" t="s">
        <v>2828</v>
      </c>
      <c r="AZ1073">
        <v>4.4000000000000004</v>
      </c>
      <c r="BA1073">
        <v>1776</v>
      </c>
      <c r="BB1073">
        <v>148</v>
      </c>
      <c r="BC1073">
        <v>12</v>
      </c>
      <c r="BD1073">
        <v>20</v>
      </c>
      <c r="BE1073">
        <v>0.9</v>
      </c>
      <c r="BF1073">
        <v>3500</v>
      </c>
      <c r="BG1073">
        <v>80</v>
      </c>
      <c r="BK1073" t="s">
        <v>156</v>
      </c>
      <c r="BL1073" t="s">
        <v>156</v>
      </c>
      <c r="BM1073" t="s">
        <v>156</v>
      </c>
      <c r="BV1073" s="8">
        <v>43406</v>
      </c>
      <c r="BW1073" t="s">
        <v>156</v>
      </c>
      <c r="BX1073" t="s">
        <v>156</v>
      </c>
      <c r="BY1073" t="s">
        <v>156</v>
      </c>
      <c r="CF1073" t="s">
        <v>159</v>
      </c>
      <c r="CN1073" t="s">
        <v>156</v>
      </c>
    </row>
    <row r="1074" spans="1:92" hidden="1" x14ac:dyDescent="0.3">
      <c r="A1074" t="s">
        <v>2829</v>
      </c>
      <c r="B1074" t="s">
        <v>1697</v>
      </c>
      <c r="C1074" t="s">
        <v>1698</v>
      </c>
      <c r="D1074" t="s">
        <v>2830</v>
      </c>
      <c r="E1074" t="s">
        <v>152</v>
      </c>
      <c r="F1074" t="s">
        <v>153</v>
      </c>
      <c r="G1074" t="s">
        <v>154</v>
      </c>
      <c r="I1074" t="s">
        <v>155</v>
      </c>
      <c r="J1074" t="s">
        <v>156</v>
      </c>
      <c r="U1074" s="8">
        <v>43131</v>
      </c>
      <c r="V1074" t="s">
        <v>157</v>
      </c>
      <c r="W1074" t="s">
        <v>157</v>
      </c>
      <c r="X1074" t="s">
        <v>156</v>
      </c>
      <c r="Y1074" t="s">
        <v>1700</v>
      </c>
      <c r="Z1074" t="s">
        <v>2828</v>
      </c>
      <c r="AZ1074">
        <v>4.4000000000000004</v>
      </c>
      <c r="BA1074">
        <v>1800</v>
      </c>
      <c r="BB1074">
        <v>150</v>
      </c>
      <c r="BC1074">
        <v>12</v>
      </c>
      <c r="BD1074">
        <v>20</v>
      </c>
      <c r="BE1074">
        <v>0.9</v>
      </c>
      <c r="BF1074">
        <v>4000</v>
      </c>
      <c r="BG1074">
        <v>80</v>
      </c>
      <c r="BK1074" t="s">
        <v>156</v>
      </c>
      <c r="BL1074" t="s">
        <v>156</v>
      </c>
      <c r="BM1074" t="s">
        <v>156</v>
      </c>
      <c r="BV1074" s="8">
        <v>43406</v>
      </c>
      <c r="BW1074" t="s">
        <v>156</v>
      </c>
      <c r="BX1074" t="s">
        <v>156</v>
      </c>
      <c r="BY1074" t="s">
        <v>156</v>
      </c>
      <c r="CF1074" t="s">
        <v>159</v>
      </c>
      <c r="CN1074" t="s">
        <v>156</v>
      </c>
    </row>
    <row r="1075" spans="1:92" hidden="1" x14ac:dyDescent="0.3">
      <c r="A1075" t="s">
        <v>2831</v>
      </c>
      <c r="B1075" t="s">
        <v>149</v>
      </c>
      <c r="C1075" t="s">
        <v>150</v>
      </c>
      <c r="D1075" t="s">
        <v>2832</v>
      </c>
      <c r="E1075" t="s">
        <v>152</v>
      </c>
      <c r="F1075" t="s">
        <v>153</v>
      </c>
      <c r="G1075" t="s">
        <v>154</v>
      </c>
      <c r="I1075" t="s">
        <v>155</v>
      </c>
      <c r="J1075" t="s">
        <v>156</v>
      </c>
      <c r="U1075" s="8">
        <v>43131</v>
      </c>
      <c r="V1075" t="s">
        <v>157</v>
      </c>
      <c r="W1075" t="s">
        <v>157</v>
      </c>
      <c r="X1075" t="s">
        <v>156</v>
      </c>
      <c r="Z1075" t="s">
        <v>2833</v>
      </c>
      <c r="AZ1075">
        <v>4.4000000000000004</v>
      </c>
      <c r="BA1075">
        <v>2150</v>
      </c>
      <c r="BB1075">
        <v>155</v>
      </c>
      <c r="BC1075">
        <v>14</v>
      </c>
      <c r="BD1075">
        <v>20</v>
      </c>
      <c r="BE1075">
        <v>0.9</v>
      </c>
      <c r="BF1075">
        <v>3500</v>
      </c>
      <c r="BG1075">
        <v>80</v>
      </c>
      <c r="BK1075" t="s">
        <v>156</v>
      </c>
      <c r="BL1075" t="s">
        <v>156</v>
      </c>
      <c r="BM1075" t="s">
        <v>156</v>
      </c>
      <c r="BV1075" s="8">
        <v>43406</v>
      </c>
      <c r="BW1075" t="s">
        <v>156</v>
      </c>
      <c r="BX1075" t="s">
        <v>156</v>
      </c>
      <c r="BY1075" t="s">
        <v>156</v>
      </c>
      <c r="CF1075" t="s">
        <v>159</v>
      </c>
      <c r="CN1075" t="s">
        <v>156</v>
      </c>
    </row>
    <row r="1076" spans="1:92" hidden="1" x14ac:dyDescent="0.3">
      <c r="A1076" t="s">
        <v>2834</v>
      </c>
      <c r="B1076" t="s">
        <v>149</v>
      </c>
      <c r="C1076" t="s">
        <v>150</v>
      </c>
      <c r="D1076" t="s">
        <v>2835</v>
      </c>
      <c r="E1076" t="s">
        <v>152</v>
      </c>
      <c r="F1076" t="s">
        <v>153</v>
      </c>
      <c r="G1076" t="s">
        <v>154</v>
      </c>
      <c r="I1076" t="s">
        <v>155</v>
      </c>
      <c r="J1076" t="s">
        <v>156</v>
      </c>
      <c r="U1076" s="8">
        <v>43131</v>
      </c>
      <c r="V1076" t="s">
        <v>157</v>
      </c>
      <c r="W1076" t="s">
        <v>157</v>
      </c>
      <c r="X1076" t="s">
        <v>156</v>
      </c>
      <c r="Z1076" t="s">
        <v>2833</v>
      </c>
      <c r="AZ1076">
        <v>4.4000000000000004</v>
      </c>
      <c r="BA1076">
        <v>2150</v>
      </c>
      <c r="BB1076">
        <v>155</v>
      </c>
      <c r="BC1076">
        <v>14</v>
      </c>
      <c r="BD1076">
        <v>20</v>
      </c>
      <c r="BE1076">
        <v>0.9</v>
      </c>
      <c r="BF1076">
        <v>4000</v>
      </c>
      <c r="BG1076">
        <v>80</v>
      </c>
      <c r="BK1076" t="s">
        <v>156</v>
      </c>
      <c r="BL1076" t="s">
        <v>156</v>
      </c>
      <c r="BM1076" t="s">
        <v>156</v>
      </c>
      <c r="BV1076" s="8">
        <v>43406</v>
      </c>
      <c r="BW1076" t="s">
        <v>156</v>
      </c>
      <c r="BX1076" t="s">
        <v>156</v>
      </c>
      <c r="BY1076" t="s">
        <v>156</v>
      </c>
      <c r="CF1076" t="s">
        <v>159</v>
      </c>
      <c r="CN1076" t="s">
        <v>156</v>
      </c>
    </row>
    <row r="1077" spans="1:92" hidden="1" x14ac:dyDescent="0.3">
      <c r="A1077" t="s">
        <v>2836</v>
      </c>
      <c r="B1077" t="s">
        <v>1697</v>
      </c>
      <c r="C1077" t="s">
        <v>1698</v>
      </c>
      <c r="D1077" t="s">
        <v>2837</v>
      </c>
      <c r="E1077" t="s">
        <v>152</v>
      </c>
      <c r="F1077" t="s">
        <v>153</v>
      </c>
      <c r="G1077" t="s">
        <v>154</v>
      </c>
      <c r="I1077" t="s">
        <v>155</v>
      </c>
      <c r="J1077" t="s">
        <v>156</v>
      </c>
      <c r="U1077" s="8">
        <v>43131</v>
      </c>
      <c r="V1077" t="s">
        <v>157</v>
      </c>
      <c r="W1077" t="s">
        <v>157</v>
      </c>
      <c r="X1077" t="s">
        <v>156</v>
      </c>
      <c r="Y1077" t="s">
        <v>1700</v>
      </c>
      <c r="Z1077" t="s">
        <v>2838</v>
      </c>
      <c r="AZ1077">
        <v>4.4000000000000004</v>
      </c>
      <c r="BA1077">
        <v>2500</v>
      </c>
      <c r="BB1077">
        <v>131.58000000000001</v>
      </c>
      <c r="BC1077">
        <v>19</v>
      </c>
      <c r="BD1077">
        <v>20</v>
      </c>
      <c r="BE1077">
        <v>0.9</v>
      </c>
      <c r="BF1077">
        <v>4000</v>
      </c>
      <c r="BG1077">
        <v>80</v>
      </c>
      <c r="BK1077" t="s">
        <v>156</v>
      </c>
      <c r="BL1077" t="s">
        <v>156</v>
      </c>
      <c r="BM1077" t="s">
        <v>156</v>
      </c>
      <c r="BV1077" s="8">
        <v>43406</v>
      </c>
      <c r="BW1077" t="s">
        <v>156</v>
      </c>
      <c r="BX1077" t="s">
        <v>156</v>
      </c>
      <c r="BY1077" t="s">
        <v>156</v>
      </c>
      <c r="CF1077" t="s">
        <v>159</v>
      </c>
      <c r="CN1077" t="s">
        <v>156</v>
      </c>
    </row>
    <row r="1078" spans="1:92" hidden="1" x14ac:dyDescent="0.3">
      <c r="A1078" t="s">
        <v>2839</v>
      </c>
      <c r="B1078" t="s">
        <v>1697</v>
      </c>
      <c r="C1078" t="s">
        <v>1698</v>
      </c>
      <c r="D1078" t="s">
        <v>2840</v>
      </c>
      <c r="E1078" t="s">
        <v>152</v>
      </c>
      <c r="F1078" t="s">
        <v>153</v>
      </c>
      <c r="G1078" t="s">
        <v>154</v>
      </c>
      <c r="I1078" t="s">
        <v>155</v>
      </c>
      <c r="J1078" t="s">
        <v>156</v>
      </c>
      <c r="U1078" s="8">
        <v>43131</v>
      </c>
      <c r="V1078" t="s">
        <v>157</v>
      </c>
      <c r="W1078" t="s">
        <v>157</v>
      </c>
      <c r="X1078" t="s">
        <v>156</v>
      </c>
      <c r="Y1078" t="s">
        <v>1700</v>
      </c>
      <c r="Z1078" t="s">
        <v>2838</v>
      </c>
      <c r="AZ1078">
        <v>4.4000000000000004</v>
      </c>
      <c r="BA1078">
        <v>2500</v>
      </c>
      <c r="BB1078">
        <v>131.58000000000001</v>
      </c>
      <c r="BC1078">
        <v>19</v>
      </c>
      <c r="BD1078">
        <v>20</v>
      </c>
      <c r="BE1078">
        <v>0.9</v>
      </c>
      <c r="BF1078">
        <v>4500</v>
      </c>
      <c r="BG1078">
        <v>80</v>
      </c>
      <c r="BK1078" t="s">
        <v>156</v>
      </c>
      <c r="BL1078" t="s">
        <v>156</v>
      </c>
      <c r="BM1078" t="s">
        <v>156</v>
      </c>
      <c r="BV1078" s="8">
        <v>43406</v>
      </c>
      <c r="BW1078" t="s">
        <v>156</v>
      </c>
      <c r="BX1078" t="s">
        <v>156</v>
      </c>
      <c r="BY1078" t="s">
        <v>156</v>
      </c>
      <c r="CF1078" t="s">
        <v>159</v>
      </c>
      <c r="CN1078" t="s">
        <v>156</v>
      </c>
    </row>
    <row r="1079" spans="1:92" hidden="1" x14ac:dyDescent="0.3">
      <c r="A1079" t="s">
        <v>2841</v>
      </c>
      <c r="B1079" t="s">
        <v>149</v>
      </c>
      <c r="C1079" t="s">
        <v>150</v>
      </c>
      <c r="D1079" t="s">
        <v>2842</v>
      </c>
      <c r="E1079" t="s">
        <v>152</v>
      </c>
      <c r="F1079" t="s">
        <v>153</v>
      </c>
      <c r="G1079" t="s">
        <v>154</v>
      </c>
      <c r="I1079" t="s">
        <v>155</v>
      </c>
      <c r="J1079" t="s">
        <v>156</v>
      </c>
      <c r="U1079" s="8">
        <v>43131</v>
      </c>
      <c r="V1079" t="s">
        <v>157</v>
      </c>
      <c r="W1079" t="s">
        <v>157</v>
      </c>
      <c r="X1079" t="s">
        <v>156</v>
      </c>
      <c r="Z1079" t="s">
        <v>2833</v>
      </c>
      <c r="AZ1079">
        <v>4.4000000000000004</v>
      </c>
      <c r="BA1079">
        <v>2150</v>
      </c>
      <c r="BB1079">
        <v>155</v>
      </c>
      <c r="BC1079">
        <v>14</v>
      </c>
      <c r="BD1079">
        <v>20</v>
      </c>
      <c r="BE1079">
        <v>0.9</v>
      </c>
      <c r="BF1079">
        <v>5000</v>
      </c>
      <c r="BG1079">
        <v>80</v>
      </c>
      <c r="BK1079" t="s">
        <v>156</v>
      </c>
      <c r="BL1079" t="s">
        <v>156</v>
      </c>
      <c r="BM1079" t="s">
        <v>156</v>
      </c>
      <c r="BV1079" s="8">
        <v>43406</v>
      </c>
      <c r="BW1079" t="s">
        <v>156</v>
      </c>
      <c r="BX1079" t="s">
        <v>156</v>
      </c>
      <c r="BY1079" t="s">
        <v>156</v>
      </c>
      <c r="CF1079" t="s">
        <v>159</v>
      </c>
      <c r="CN1079" t="s">
        <v>156</v>
      </c>
    </row>
    <row r="1080" spans="1:92" hidden="1" x14ac:dyDescent="0.3">
      <c r="A1080" t="s">
        <v>2843</v>
      </c>
      <c r="B1080" t="s">
        <v>1697</v>
      </c>
      <c r="C1080" t="s">
        <v>1698</v>
      </c>
      <c r="D1080" t="s">
        <v>2844</v>
      </c>
      <c r="E1080" t="s">
        <v>152</v>
      </c>
      <c r="F1080" t="s">
        <v>153</v>
      </c>
      <c r="G1080" t="s">
        <v>154</v>
      </c>
      <c r="I1080" t="s">
        <v>155</v>
      </c>
      <c r="J1080" t="s">
        <v>156</v>
      </c>
      <c r="U1080" s="8">
        <v>43131</v>
      </c>
      <c r="V1080" t="s">
        <v>157</v>
      </c>
      <c r="W1080" t="s">
        <v>157</v>
      </c>
      <c r="X1080" t="s">
        <v>156</v>
      </c>
      <c r="Y1080" t="s">
        <v>1700</v>
      </c>
      <c r="Z1080" t="s">
        <v>2828</v>
      </c>
      <c r="AZ1080">
        <v>4.4000000000000004</v>
      </c>
      <c r="BA1080">
        <v>1800</v>
      </c>
      <c r="BB1080">
        <v>150</v>
      </c>
      <c r="BC1080">
        <v>12</v>
      </c>
      <c r="BD1080">
        <v>20</v>
      </c>
      <c r="BE1080">
        <v>0.9</v>
      </c>
      <c r="BF1080">
        <v>5000</v>
      </c>
      <c r="BG1080">
        <v>80</v>
      </c>
      <c r="BK1080" t="s">
        <v>156</v>
      </c>
      <c r="BL1080" t="s">
        <v>156</v>
      </c>
      <c r="BM1080" t="s">
        <v>156</v>
      </c>
      <c r="BV1080" s="8">
        <v>43406</v>
      </c>
      <c r="BW1080" t="s">
        <v>156</v>
      </c>
      <c r="BX1080" t="s">
        <v>156</v>
      </c>
      <c r="BY1080" t="s">
        <v>156</v>
      </c>
      <c r="CF1080" t="s">
        <v>159</v>
      </c>
      <c r="CN1080" t="s">
        <v>156</v>
      </c>
    </row>
    <row r="1081" spans="1:92" hidden="1" x14ac:dyDescent="0.3">
      <c r="A1081" t="s">
        <v>2845</v>
      </c>
      <c r="B1081" t="s">
        <v>1697</v>
      </c>
      <c r="C1081" t="s">
        <v>1698</v>
      </c>
      <c r="D1081" t="s">
        <v>2846</v>
      </c>
      <c r="E1081" t="s">
        <v>152</v>
      </c>
      <c r="F1081" t="s">
        <v>153</v>
      </c>
      <c r="G1081" t="s">
        <v>154</v>
      </c>
      <c r="I1081" t="s">
        <v>155</v>
      </c>
      <c r="J1081" t="s">
        <v>156</v>
      </c>
      <c r="U1081" s="8">
        <v>43131</v>
      </c>
      <c r="V1081" t="s">
        <v>157</v>
      </c>
      <c r="W1081" t="s">
        <v>157</v>
      </c>
      <c r="X1081" t="s">
        <v>156</v>
      </c>
      <c r="Y1081" t="s">
        <v>1700</v>
      </c>
      <c r="Z1081" t="s">
        <v>2828</v>
      </c>
      <c r="AZ1081">
        <v>4.4000000000000004</v>
      </c>
      <c r="BA1081">
        <v>1800</v>
      </c>
      <c r="BB1081">
        <v>150</v>
      </c>
      <c r="BC1081">
        <v>12</v>
      </c>
      <c r="BD1081">
        <v>20</v>
      </c>
      <c r="BE1081">
        <v>0.9</v>
      </c>
      <c r="BF1081">
        <v>4500</v>
      </c>
      <c r="BG1081">
        <v>80</v>
      </c>
      <c r="BK1081" t="s">
        <v>156</v>
      </c>
      <c r="BL1081" t="s">
        <v>156</v>
      </c>
      <c r="BM1081" t="s">
        <v>156</v>
      </c>
      <c r="BV1081" s="8">
        <v>43406</v>
      </c>
      <c r="BW1081" t="s">
        <v>156</v>
      </c>
      <c r="BX1081" t="s">
        <v>156</v>
      </c>
      <c r="BY1081" t="s">
        <v>156</v>
      </c>
      <c r="CF1081" t="s">
        <v>159</v>
      </c>
      <c r="CN1081" t="s">
        <v>156</v>
      </c>
    </row>
    <row r="1082" spans="1:92" hidden="1" x14ac:dyDescent="0.3">
      <c r="A1082" t="s">
        <v>2847</v>
      </c>
      <c r="B1082" t="s">
        <v>1697</v>
      </c>
      <c r="C1082" t="s">
        <v>1698</v>
      </c>
      <c r="D1082" t="s">
        <v>2848</v>
      </c>
      <c r="E1082" t="s">
        <v>152</v>
      </c>
      <c r="F1082" t="s">
        <v>153</v>
      </c>
      <c r="G1082" t="s">
        <v>154</v>
      </c>
      <c r="I1082" t="s">
        <v>155</v>
      </c>
      <c r="J1082" t="s">
        <v>156</v>
      </c>
      <c r="U1082" s="8">
        <v>43131</v>
      </c>
      <c r="V1082" t="s">
        <v>157</v>
      </c>
      <c r="W1082" t="s">
        <v>157</v>
      </c>
      <c r="X1082" t="s">
        <v>156</v>
      </c>
      <c r="Y1082" t="s">
        <v>1700</v>
      </c>
      <c r="Z1082" t="s">
        <v>2838</v>
      </c>
      <c r="AZ1082">
        <v>4.4000000000000004</v>
      </c>
      <c r="BA1082">
        <v>2400</v>
      </c>
      <c r="BB1082">
        <v>126</v>
      </c>
      <c r="BC1082">
        <v>19</v>
      </c>
      <c r="BD1082">
        <v>20</v>
      </c>
      <c r="BE1082">
        <v>0.9</v>
      </c>
      <c r="BF1082">
        <v>3500</v>
      </c>
      <c r="BG1082">
        <v>80</v>
      </c>
      <c r="BK1082" t="s">
        <v>156</v>
      </c>
      <c r="BL1082" t="s">
        <v>156</v>
      </c>
      <c r="BM1082" t="s">
        <v>156</v>
      </c>
      <c r="BV1082" s="8">
        <v>43406</v>
      </c>
      <c r="BW1082" t="s">
        <v>156</v>
      </c>
      <c r="BX1082" t="s">
        <v>156</v>
      </c>
      <c r="BY1082" t="s">
        <v>156</v>
      </c>
      <c r="CF1082" t="s">
        <v>159</v>
      </c>
      <c r="CN1082" t="s">
        <v>156</v>
      </c>
    </row>
    <row r="1083" spans="1:92" hidden="1" x14ac:dyDescent="0.3">
      <c r="A1083" t="s">
        <v>2849</v>
      </c>
      <c r="B1083" t="s">
        <v>1697</v>
      </c>
      <c r="C1083" t="s">
        <v>1698</v>
      </c>
      <c r="D1083" t="s">
        <v>2850</v>
      </c>
      <c r="E1083" t="s">
        <v>152</v>
      </c>
      <c r="F1083" t="s">
        <v>153</v>
      </c>
      <c r="G1083" t="s">
        <v>154</v>
      </c>
      <c r="I1083" t="s">
        <v>155</v>
      </c>
      <c r="J1083" t="s">
        <v>156</v>
      </c>
      <c r="U1083" s="8">
        <v>43131</v>
      </c>
      <c r="V1083" t="s">
        <v>157</v>
      </c>
      <c r="W1083" t="s">
        <v>157</v>
      </c>
      <c r="X1083" t="s">
        <v>156</v>
      </c>
      <c r="Y1083" t="s">
        <v>1700</v>
      </c>
      <c r="Z1083" t="s">
        <v>2838</v>
      </c>
      <c r="AZ1083">
        <v>4.4000000000000004</v>
      </c>
      <c r="BA1083">
        <v>2500</v>
      </c>
      <c r="BB1083">
        <v>131.58000000000001</v>
      </c>
      <c r="BC1083">
        <v>19</v>
      </c>
      <c r="BD1083">
        <v>20</v>
      </c>
      <c r="BE1083">
        <v>0.9</v>
      </c>
      <c r="BF1083">
        <v>5000</v>
      </c>
      <c r="BG1083">
        <v>80</v>
      </c>
      <c r="BK1083" t="s">
        <v>156</v>
      </c>
      <c r="BL1083" t="s">
        <v>156</v>
      </c>
      <c r="BM1083" t="s">
        <v>156</v>
      </c>
      <c r="BV1083" s="8">
        <v>43406</v>
      </c>
      <c r="BW1083" t="s">
        <v>156</v>
      </c>
      <c r="BX1083" t="s">
        <v>156</v>
      </c>
      <c r="BY1083" t="s">
        <v>156</v>
      </c>
      <c r="CF1083" t="s">
        <v>159</v>
      </c>
      <c r="CN1083" t="s">
        <v>156</v>
      </c>
    </row>
    <row r="1084" spans="1:92" hidden="1" x14ac:dyDescent="0.3">
      <c r="A1084" t="s">
        <v>2851</v>
      </c>
      <c r="B1084" t="s">
        <v>149</v>
      </c>
      <c r="C1084" t="s">
        <v>150</v>
      </c>
      <c r="D1084" t="s">
        <v>2852</v>
      </c>
      <c r="E1084" t="s">
        <v>152</v>
      </c>
      <c r="F1084" t="s">
        <v>153</v>
      </c>
      <c r="G1084" t="s">
        <v>154</v>
      </c>
      <c r="I1084" t="s">
        <v>155</v>
      </c>
      <c r="J1084" t="s">
        <v>162</v>
      </c>
      <c r="L1084">
        <v>2071.9</v>
      </c>
      <c r="M1084">
        <v>131.88</v>
      </c>
      <c r="N1084">
        <v>15.71</v>
      </c>
      <c r="O1084">
        <v>6.59</v>
      </c>
      <c r="P1084">
        <v>0.97809999999999997</v>
      </c>
      <c r="Q1084">
        <v>3062</v>
      </c>
      <c r="R1084">
        <v>82.8</v>
      </c>
      <c r="S1084">
        <v>5</v>
      </c>
      <c r="T1084">
        <v>50000</v>
      </c>
      <c r="U1084" s="8">
        <v>43131</v>
      </c>
      <c r="V1084" t="s">
        <v>157</v>
      </c>
      <c r="W1084" t="s">
        <v>157</v>
      </c>
      <c r="X1084" t="s">
        <v>156</v>
      </c>
      <c r="Z1084" t="s">
        <v>2833</v>
      </c>
      <c r="AP1084">
        <v>85.1</v>
      </c>
      <c r="AR1084">
        <v>1.28</v>
      </c>
      <c r="AS1084">
        <v>1.18</v>
      </c>
      <c r="AZ1084">
        <v>4.4000000000000004</v>
      </c>
      <c r="BA1084">
        <v>2150</v>
      </c>
      <c r="BB1084">
        <v>155</v>
      </c>
      <c r="BC1084">
        <v>14</v>
      </c>
      <c r="BD1084">
        <v>20</v>
      </c>
      <c r="BE1084">
        <v>0.9</v>
      </c>
      <c r="BF1084">
        <v>3000</v>
      </c>
      <c r="BG1084">
        <v>80</v>
      </c>
      <c r="BK1084" t="s">
        <v>156</v>
      </c>
      <c r="BL1084" t="s">
        <v>156</v>
      </c>
      <c r="BM1084" t="s">
        <v>156</v>
      </c>
      <c r="BV1084" s="8">
        <v>43406</v>
      </c>
      <c r="BW1084" t="s">
        <v>156</v>
      </c>
      <c r="BX1084" t="s">
        <v>156</v>
      </c>
      <c r="BY1084" t="s">
        <v>156</v>
      </c>
      <c r="CF1084" t="s">
        <v>159</v>
      </c>
      <c r="CN1084" t="s">
        <v>156</v>
      </c>
    </row>
    <row r="1085" spans="1:92" hidden="1" x14ac:dyDescent="0.3">
      <c r="A1085" t="s">
        <v>2853</v>
      </c>
      <c r="B1085" t="s">
        <v>1697</v>
      </c>
      <c r="C1085" t="s">
        <v>1698</v>
      </c>
      <c r="D1085" t="s">
        <v>2854</v>
      </c>
      <c r="E1085" t="s">
        <v>152</v>
      </c>
      <c r="F1085" t="s">
        <v>153</v>
      </c>
      <c r="G1085" t="s">
        <v>154</v>
      </c>
      <c r="I1085" t="s">
        <v>155</v>
      </c>
      <c r="J1085" t="s">
        <v>162</v>
      </c>
      <c r="L1085">
        <v>1780.6</v>
      </c>
      <c r="M1085">
        <v>128.74</v>
      </c>
      <c r="N1085">
        <v>13.83</v>
      </c>
      <c r="O1085">
        <v>12.51</v>
      </c>
      <c r="P1085">
        <v>0.95299999999999996</v>
      </c>
      <c r="Q1085">
        <v>2953</v>
      </c>
      <c r="R1085">
        <v>82.9</v>
      </c>
      <c r="S1085">
        <v>5</v>
      </c>
      <c r="T1085">
        <v>50000</v>
      </c>
      <c r="U1085" s="8">
        <v>43131</v>
      </c>
      <c r="V1085" t="s">
        <v>157</v>
      </c>
      <c r="W1085" t="s">
        <v>157</v>
      </c>
      <c r="X1085" t="s">
        <v>156</v>
      </c>
      <c r="Y1085" t="s">
        <v>1700</v>
      </c>
      <c r="Z1085" t="s">
        <v>2828</v>
      </c>
      <c r="AP1085">
        <v>83.6</v>
      </c>
      <c r="AR1085">
        <v>1.26</v>
      </c>
      <c r="AS1085">
        <v>1.34</v>
      </c>
      <c r="AZ1085">
        <v>4.4000000000000004</v>
      </c>
      <c r="BA1085">
        <v>1776</v>
      </c>
      <c r="BB1085">
        <v>148</v>
      </c>
      <c r="BC1085">
        <v>12</v>
      </c>
      <c r="BD1085">
        <v>20</v>
      </c>
      <c r="BE1085">
        <v>0.9</v>
      </c>
      <c r="BF1085">
        <v>3000</v>
      </c>
      <c r="BG1085">
        <v>80</v>
      </c>
      <c r="BK1085" t="s">
        <v>156</v>
      </c>
      <c r="BL1085" t="s">
        <v>156</v>
      </c>
      <c r="BM1085" t="s">
        <v>156</v>
      </c>
      <c r="BV1085" s="8">
        <v>43406</v>
      </c>
      <c r="BW1085" t="s">
        <v>156</v>
      </c>
      <c r="BX1085" t="s">
        <v>156</v>
      </c>
      <c r="BY1085" t="s">
        <v>156</v>
      </c>
      <c r="CF1085" t="s">
        <v>159</v>
      </c>
      <c r="CN1085" t="s">
        <v>156</v>
      </c>
    </row>
    <row r="1086" spans="1:92" hidden="1" x14ac:dyDescent="0.3">
      <c r="A1086" t="s">
        <v>2855</v>
      </c>
      <c r="B1086" t="s">
        <v>1697</v>
      </c>
      <c r="C1086" t="s">
        <v>1698</v>
      </c>
      <c r="D1086" t="s">
        <v>2856</v>
      </c>
      <c r="E1086" t="s">
        <v>152</v>
      </c>
      <c r="F1086" t="s">
        <v>153</v>
      </c>
      <c r="G1086" t="s">
        <v>154</v>
      </c>
      <c r="I1086" t="s">
        <v>155</v>
      </c>
      <c r="J1086" t="s">
        <v>162</v>
      </c>
      <c r="L1086">
        <v>2087.6</v>
      </c>
      <c r="M1086">
        <v>122.47</v>
      </c>
      <c r="N1086">
        <v>17.05</v>
      </c>
      <c r="O1086">
        <v>9.02</v>
      </c>
      <c r="P1086">
        <v>0.96599999999999997</v>
      </c>
      <c r="Q1086">
        <v>2961</v>
      </c>
      <c r="R1086">
        <v>82.6</v>
      </c>
      <c r="S1086">
        <v>5</v>
      </c>
      <c r="T1086">
        <v>50000</v>
      </c>
      <c r="U1086" s="8">
        <v>43131</v>
      </c>
      <c r="V1086" t="s">
        <v>157</v>
      </c>
      <c r="W1086" t="s">
        <v>157</v>
      </c>
      <c r="X1086" t="s">
        <v>156</v>
      </c>
      <c r="Y1086" t="s">
        <v>1700</v>
      </c>
      <c r="Z1086" t="s">
        <v>2819</v>
      </c>
      <c r="AP1086">
        <v>83.9</v>
      </c>
      <c r="AR1086">
        <v>1.26</v>
      </c>
      <c r="AS1086">
        <v>1.36</v>
      </c>
      <c r="AZ1086">
        <v>4.4000000000000004</v>
      </c>
      <c r="BA1086">
        <v>2080</v>
      </c>
      <c r="BB1086">
        <v>122</v>
      </c>
      <c r="BC1086">
        <v>17</v>
      </c>
      <c r="BD1086">
        <v>20</v>
      </c>
      <c r="BE1086">
        <v>0.9</v>
      </c>
      <c r="BF1086">
        <v>3000</v>
      </c>
      <c r="BG1086">
        <v>80</v>
      </c>
      <c r="BK1086" t="s">
        <v>156</v>
      </c>
      <c r="BL1086" t="s">
        <v>156</v>
      </c>
      <c r="BM1086" t="s">
        <v>156</v>
      </c>
      <c r="BV1086" s="8">
        <v>43406</v>
      </c>
      <c r="BW1086" t="s">
        <v>156</v>
      </c>
      <c r="BX1086" t="s">
        <v>156</v>
      </c>
      <c r="BY1086" t="s">
        <v>156</v>
      </c>
      <c r="CF1086" t="s">
        <v>159</v>
      </c>
      <c r="CN1086" t="s">
        <v>156</v>
      </c>
    </row>
    <row r="1087" spans="1:92" hidden="1" x14ac:dyDescent="0.3">
      <c r="A1087" t="s">
        <v>2857</v>
      </c>
      <c r="B1087" t="s">
        <v>1697</v>
      </c>
      <c r="C1087" t="s">
        <v>1698</v>
      </c>
      <c r="D1087" t="s">
        <v>2858</v>
      </c>
      <c r="E1087" t="s">
        <v>152</v>
      </c>
      <c r="F1087" t="s">
        <v>153</v>
      </c>
      <c r="G1087" t="s">
        <v>154</v>
      </c>
      <c r="I1087" t="s">
        <v>155</v>
      </c>
      <c r="J1087" t="s">
        <v>162</v>
      </c>
      <c r="L1087">
        <v>2405.6</v>
      </c>
      <c r="M1087">
        <v>125.87</v>
      </c>
      <c r="N1087">
        <v>19.11</v>
      </c>
      <c r="O1087">
        <v>7.34</v>
      </c>
      <c r="P1087">
        <v>0.97199999999999998</v>
      </c>
      <c r="Q1087">
        <v>2939</v>
      </c>
      <c r="R1087">
        <v>82</v>
      </c>
      <c r="S1087">
        <v>5</v>
      </c>
      <c r="T1087">
        <v>50000</v>
      </c>
      <c r="U1087" s="8">
        <v>43131</v>
      </c>
      <c r="V1087" t="s">
        <v>157</v>
      </c>
      <c r="W1087" t="s">
        <v>157</v>
      </c>
      <c r="X1087" t="s">
        <v>156</v>
      </c>
      <c r="Y1087" t="s">
        <v>1700</v>
      </c>
      <c r="Z1087" t="s">
        <v>2838</v>
      </c>
      <c r="AP1087">
        <v>83.4</v>
      </c>
      <c r="AR1087">
        <v>1.28</v>
      </c>
      <c r="AS1087">
        <v>1.36</v>
      </c>
      <c r="AZ1087">
        <v>4.4000000000000004</v>
      </c>
      <c r="BA1087">
        <v>2400</v>
      </c>
      <c r="BB1087">
        <v>126</v>
      </c>
      <c r="BC1087">
        <v>19</v>
      </c>
      <c r="BD1087">
        <v>20</v>
      </c>
      <c r="BE1087">
        <v>0.9</v>
      </c>
      <c r="BF1087">
        <v>3000</v>
      </c>
      <c r="BG1087">
        <v>80</v>
      </c>
      <c r="BK1087" t="s">
        <v>156</v>
      </c>
      <c r="BL1087" t="s">
        <v>156</v>
      </c>
      <c r="BM1087" t="s">
        <v>156</v>
      </c>
      <c r="BV1087" s="8">
        <v>43406</v>
      </c>
      <c r="BW1087" t="s">
        <v>156</v>
      </c>
      <c r="BX1087" t="s">
        <v>156</v>
      </c>
      <c r="BY1087" t="s">
        <v>156</v>
      </c>
      <c r="CF1087" t="s">
        <v>159</v>
      </c>
      <c r="CN1087" t="s">
        <v>156</v>
      </c>
    </row>
    <row r="1088" spans="1:92" x14ac:dyDescent="0.3">
      <c r="A1088" t="s">
        <v>2859</v>
      </c>
      <c r="B1088" t="s">
        <v>2860</v>
      </c>
      <c r="C1088" t="s">
        <v>2861</v>
      </c>
      <c r="D1088" t="s">
        <v>2862</v>
      </c>
      <c r="E1088" t="s">
        <v>152</v>
      </c>
      <c r="F1088" t="s">
        <v>153</v>
      </c>
      <c r="G1088" t="s">
        <v>202</v>
      </c>
      <c r="I1088" t="s">
        <v>155</v>
      </c>
      <c r="J1088" t="s">
        <v>156</v>
      </c>
      <c r="U1088" s="8">
        <v>43129</v>
      </c>
      <c r="V1088" t="s">
        <v>157</v>
      </c>
      <c r="W1088" t="s">
        <v>157</v>
      </c>
      <c r="X1088" t="s">
        <v>156</v>
      </c>
      <c r="Z1088" t="s">
        <v>2863</v>
      </c>
      <c r="AZ1088">
        <v>4.4000000000000004</v>
      </c>
      <c r="BA1088">
        <v>2100</v>
      </c>
      <c r="BB1088">
        <v>140</v>
      </c>
      <c r="BC1088">
        <v>15</v>
      </c>
      <c r="BD1088">
        <v>10.35</v>
      </c>
      <c r="BE1088">
        <v>0.96</v>
      </c>
      <c r="BF1088">
        <v>5000</v>
      </c>
      <c r="BG1088">
        <v>83.5</v>
      </c>
      <c r="BK1088" t="s">
        <v>156</v>
      </c>
      <c r="BL1088" t="s">
        <v>156</v>
      </c>
      <c r="BM1088" t="s">
        <v>156</v>
      </c>
      <c r="BV1088" s="8">
        <v>43406</v>
      </c>
      <c r="BW1088" t="s">
        <v>156</v>
      </c>
      <c r="BX1088" t="s">
        <v>156</v>
      </c>
      <c r="BY1088" t="s">
        <v>156</v>
      </c>
      <c r="CF1088" t="s">
        <v>159</v>
      </c>
      <c r="CN1088" t="s">
        <v>156</v>
      </c>
    </row>
    <row r="1089" spans="1:92" x14ac:dyDescent="0.3">
      <c r="A1089" t="s">
        <v>2864</v>
      </c>
      <c r="B1089" t="s">
        <v>2860</v>
      </c>
      <c r="C1089" t="s">
        <v>2861</v>
      </c>
      <c r="D1089" t="s">
        <v>2865</v>
      </c>
      <c r="E1089" t="s">
        <v>152</v>
      </c>
      <c r="F1089" t="s">
        <v>153</v>
      </c>
      <c r="G1089" t="s">
        <v>202</v>
      </c>
      <c r="I1089" t="s">
        <v>155</v>
      </c>
      <c r="J1089" t="s">
        <v>162</v>
      </c>
      <c r="L1089">
        <v>2054</v>
      </c>
      <c r="M1089">
        <v>119.62</v>
      </c>
      <c r="N1089">
        <v>17.170000000000002</v>
      </c>
      <c r="O1089">
        <v>10.15</v>
      </c>
      <c r="P1089">
        <v>0.9667</v>
      </c>
      <c r="Q1089">
        <v>4014</v>
      </c>
      <c r="R1089">
        <v>82.7</v>
      </c>
      <c r="S1089">
        <v>5</v>
      </c>
      <c r="T1089">
        <v>50000</v>
      </c>
      <c r="U1089" s="8">
        <v>43129</v>
      </c>
      <c r="V1089" t="s">
        <v>157</v>
      </c>
      <c r="W1089" t="s">
        <v>157</v>
      </c>
      <c r="X1089" t="s">
        <v>156</v>
      </c>
      <c r="Z1089" t="s">
        <v>2863</v>
      </c>
      <c r="AP1089">
        <v>84.8</v>
      </c>
      <c r="AR1089">
        <v>1.22</v>
      </c>
      <c r="AS1089">
        <v>1.32</v>
      </c>
      <c r="AZ1089">
        <v>4.4000000000000004</v>
      </c>
      <c r="BA1089">
        <v>2100</v>
      </c>
      <c r="BB1089">
        <v>140</v>
      </c>
      <c r="BC1089">
        <v>15</v>
      </c>
      <c r="BD1089">
        <v>10.15</v>
      </c>
      <c r="BE1089">
        <v>0.97</v>
      </c>
      <c r="BF1089">
        <v>4000</v>
      </c>
      <c r="BG1089">
        <v>82.7</v>
      </c>
      <c r="BK1089" t="s">
        <v>156</v>
      </c>
      <c r="BL1089" t="s">
        <v>156</v>
      </c>
      <c r="BM1089" t="s">
        <v>156</v>
      </c>
      <c r="BV1089" s="8">
        <v>43406</v>
      </c>
      <c r="BW1089" t="s">
        <v>156</v>
      </c>
      <c r="BX1089" t="s">
        <v>156</v>
      </c>
      <c r="BY1089" t="s">
        <v>156</v>
      </c>
      <c r="CF1089" t="s">
        <v>159</v>
      </c>
      <c r="CN1089" t="s">
        <v>156</v>
      </c>
    </row>
    <row r="1090" spans="1:92" hidden="1" x14ac:dyDescent="0.3">
      <c r="A1090" t="s">
        <v>2866</v>
      </c>
      <c r="B1090" t="s">
        <v>2860</v>
      </c>
      <c r="C1090" t="s">
        <v>2861</v>
      </c>
      <c r="D1090" t="s">
        <v>2867</v>
      </c>
      <c r="E1090" t="s">
        <v>152</v>
      </c>
      <c r="F1090" t="s">
        <v>153</v>
      </c>
      <c r="G1090" t="s">
        <v>154</v>
      </c>
      <c r="I1090" t="s">
        <v>155</v>
      </c>
      <c r="J1090" t="s">
        <v>156</v>
      </c>
      <c r="U1090" s="8">
        <v>43129</v>
      </c>
      <c r="V1090" t="s">
        <v>157</v>
      </c>
      <c r="W1090" t="s">
        <v>157</v>
      </c>
      <c r="X1090" t="s">
        <v>156</v>
      </c>
      <c r="Z1090" t="s">
        <v>2868</v>
      </c>
      <c r="AZ1090">
        <v>4.4000000000000004</v>
      </c>
      <c r="BA1090">
        <v>2300</v>
      </c>
      <c r="BB1090">
        <v>128</v>
      </c>
      <c r="BC1090">
        <v>18</v>
      </c>
      <c r="BD1090">
        <v>7</v>
      </c>
      <c r="BE1090">
        <v>0.9</v>
      </c>
      <c r="BF1090">
        <v>5000</v>
      </c>
      <c r="BG1090">
        <v>80</v>
      </c>
      <c r="BK1090" t="s">
        <v>156</v>
      </c>
      <c r="BL1090" t="s">
        <v>156</v>
      </c>
      <c r="BM1090" t="s">
        <v>156</v>
      </c>
      <c r="BV1090" s="8">
        <v>43406</v>
      </c>
      <c r="BW1090" t="s">
        <v>156</v>
      </c>
      <c r="BX1090" t="s">
        <v>156</v>
      </c>
      <c r="BY1090" t="s">
        <v>156</v>
      </c>
      <c r="CF1090" t="s">
        <v>159</v>
      </c>
      <c r="CN1090" t="s">
        <v>156</v>
      </c>
    </row>
    <row r="1091" spans="1:92" hidden="1" x14ac:dyDescent="0.3">
      <c r="A1091" t="s">
        <v>2869</v>
      </c>
      <c r="B1091" t="s">
        <v>2860</v>
      </c>
      <c r="C1091" t="s">
        <v>2861</v>
      </c>
      <c r="D1091" t="s">
        <v>2870</v>
      </c>
      <c r="E1091" t="s">
        <v>152</v>
      </c>
      <c r="F1091" t="s">
        <v>153</v>
      </c>
      <c r="G1091" t="s">
        <v>154</v>
      </c>
      <c r="I1091" t="s">
        <v>155</v>
      </c>
      <c r="J1091" t="s">
        <v>162</v>
      </c>
      <c r="L1091">
        <v>2267.8000000000002</v>
      </c>
      <c r="M1091">
        <v>118.93</v>
      </c>
      <c r="N1091">
        <v>19.07</v>
      </c>
      <c r="O1091">
        <v>6.71</v>
      </c>
      <c r="P1091">
        <v>0.97729999999999995</v>
      </c>
      <c r="Q1091">
        <v>2931</v>
      </c>
      <c r="R1091">
        <v>82.3</v>
      </c>
      <c r="S1091">
        <v>5</v>
      </c>
      <c r="T1091">
        <v>50000</v>
      </c>
      <c r="U1091" s="8">
        <v>43129</v>
      </c>
      <c r="V1091" t="s">
        <v>157</v>
      </c>
      <c r="W1091" t="s">
        <v>157</v>
      </c>
      <c r="X1091" t="s">
        <v>156</v>
      </c>
      <c r="Z1091" t="s">
        <v>2868</v>
      </c>
      <c r="AP1091">
        <v>89.9</v>
      </c>
      <c r="AR1091">
        <v>1.3</v>
      </c>
      <c r="AS1091">
        <v>1.4</v>
      </c>
      <c r="AZ1091">
        <v>4.4000000000000004</v>
      </c>
      <c r="BA1091">
        <v>2200</v>
      </c>
      <c r="BB1091">
        <v>122</v>
      </c>
      <c r="BC1091">
        <v>18</v>
      </c>
      <c r="BD1091">
        <v>7</v>
      </c>
      <c r="BE1091">
        <v>0.9</v>
      </c>
      <c r="BF1091">
        <v>3000</v>
      </c>
      <c r="BG1091">
        <v>80</v>
      </c>
      <c r="BK1091" t="s">
        <v>156</v>
      </c>
      <c r="BL1091" t="s">
        <v>156</v>
      </c>
      <c r="BM1091" t="s">
        <v>156</v>
      </c>
      <c r="BV1091" s="8">
        <v>43406</v>
      </c>
      <c r="BW1091" t="s">
        <v>156</v>
      </c>
      <c r="BX1091" t="s">
        <v>156</v>
      </c>
      <c r="BY1091" t="s">
        <v>156</v>
      </c>
      <c r="CF1091" t="s">
        <v>159</v>
      </c>
      <c r="CN1091" t="s">
        <v>156</v>
      </c>
    </row>
    <row r="1092" spans="1:92" hidden="1" x14ac:dyDescent="0.3">
      <c r="A1092" t="s">
        <v>2871</v>
      </c>
      <c r="B1092" t="s">
        <v>2860</v>
      </c>
      <c r="C1092" t="s">
        <v>2861</v>
      </c>
      <c r="D1092" t="s">
        <v>2872</v>
      </c>
      <c r="E1092" t="s">
        <v>152</v>
      </c>
      <c r="F1092" t="s">
        <v>153</v>
      </c>
      <c r="G1092" t="s">
        <v>154</v>
      </c>
      <c r="I1092" t="s">
        <v>155</v>
      </c>
      <c r="J1092" t="s">
        <v>162</v>
      </c>
      <c r="L1092">
        <v>2275</v>
      </c>
      <c r="M1092">
        <v>123.52</v>
      </c>
      <c r="N1092">
        <v>18.420000000000002</v>
      </c>
      <c r="O1092">
        <v>11.27</v>
      </c>
      <c r="P1092">
        <v>0.96840000000000004</v>
      </c>
      <c r="Q1092">
        <v>4105</v>
      </c>
      <c r="R1092">
        <v>82.7</v>
      </c>
      <c r="S1092">
        <v>5</v>
      </c>
      <c r="T1092">
        <v>50000</v>
      </c>
      <c r="U1092" s="8">
        <v>43129</v>
      </c>
      <c r="V1092" t="s">
        <v>157</v>
      </c>
      <c r="W1092" t="s">
        <v>157</v>
      </c>
      <c r="X1092" t="s">
        <v>156</v>
      </c>
      <c r="Z1092" t="s">
        <v>2873</v>
      </c>
      <c r="AP1092">
        <v>84.9</v>
      </c>
      <c r="AR1092">
        <v>1.22</v>
      </c>
      <c r="AS1092">
        <v>1.3</v>
      </c>
      <c r="AZ1092">
        <v>4.4000000000000004</v>
      </c>
      <c r="BA1092">
        <v>1900</v>
      </c>
      <c r="BB1092">
        <v>126.7</v>
      </c>
      <c r="BC1092">
        <v>15</v>
      </c>
      <c r="BD1092">
        <v>11.27</v>
      </c>
      <c r="BE1092">
        <v>0.97</v>
      </c>
      <c r="BF1092">
        <v>4000</v>
      </c>
      <c r="BG1092">
        <v>82.7</v>
      </c>
      <c r="BK1092" t="s">
        <v>156</v>
      </c>
      <c r="BL1092" t="s">
        <v>156</v>
      </c>
      <c r="BM1092" t="s">
        <v>156</v>
      </c>
      <c r="BV1092" s="8">
        <v>43406</v>
      </c>
      <c r="BW1092" t="s">
        <v>156</v>
      </c>
      <c r="BX1092" t="s">
        <v>156</v>
      </c>
      <c r="BY1092" t="s">
        <v>156</v>
      </c>
      <c r="CF1092" t="s">
        <v>159</v>
      </c>
      <c r="CN1092" t="s">
        <v>156</v>
      </c>
    </row>
    <row r="1093" spans="1:92" hidden="1" x14ac:dyDescent="0.3">
      <c r="A1093" t="s">
        <v>2874</v>
      </c>
      <c r="B1093" t="s">
        <v>2860</v>
      </c>
      <c r="C1093" t="s">
        <v>2861</v>
      </c>
      <c r="D1093" t="s">
        <v>2875</v>
      </c>
      <c r="E1093" t="s">
        <v>152</v>
      </c>
      <c r="F1093" t="s">
        <v>153</v>
      </c>
      <c r="G1093" t="s">
        <v>154</v>
      </c>
      <c r="I1093" t="s">
        <v>155</v>
      </c>
      <c r="J1093" t="s">
        <v>156</v>
      </c>
      <c r="U1093" s="8">
        <v>43129</v>
      </c>
      <c r="V1093" t="s">
        <v>157</v>
      </c>
      <c r="W1093" t="s">
        <v>157</v>
      </c>
      <c r="X1093" t="s">
        <v>156</v>
      </c>
      <c r="Z1093" t="s">
        <v>2868</v>
      </c>
      <c r="AZ1093">
        <v>4.4000000000000004</v>
      </c>
      <c r="BA1093">
        <v>2200</v>
      </c>
      <c r="BB1093">
        <v>122</v>
      </c>
      <c r="BC1093">
        <v>18</v>
      </c>
      <c r="BD1093">
        <v>7</v>
      </c>
      <c r="BE1093">
        <v>0.9</v>
      </c>
      <c r="BF1093">
        <v>4000</v>
      </c>
      <c r="BG1093">
        <v>80</v>
      </c>
      <c r="BK1093" t="s">
        <v>156</v>
      </c>
      <c r="BL1093" t="s">
        <v>156</v>
      </c>
      <c r="BM1093" t="s">
        <v>156</v>
      </c>
      <c r="BV1093" s="8">
        <v>43406</v>
      </c>
      <c r="BW1093" t="s">
        <v>156</v>
      </c>
      <c r="BX1093" t="s">
        <v>156</v>
      </c>
      <c r="BY1093" t="s">
        <v>156</v>
      </c>
      <c r="CF1093" t="s">
        <v>159</v>
      </c>
      <c r="CN1093" t="s">
        <v>156</v>
      </c>
    </row>
    <row r="1094" spans="1:92" hidden="1" x14ac:dyDescent="0.3">
      <c r="A1094" t="s">
        <v>2876</v>
      </c>
      <c r="B1094" t="s">
        <v>2860</v>
      </c>
      <c r="C1094" t="s">
        <v>2861</v>
      </c>
      <c r="D1094" t="s">
        <v>2877</v>
      </c>
      <c r="E1094" t="s">
        <v>152</v>
      </c>
      <c r="F1094" t="s">
        <v>153</v>
      </c>
      <c r="G1094" t="s">
        <v>154</v>
      </c>
      <c r="I1094" t="s">
        <v>155</v>
      </c>
      <c r="J1094" t="s">
        <v>156</v>
      </c>
      <c r="U1094" s="8">
        <v>43129</v>
      </c>
      <c r="V1094" t="s">
        <v>157</v>
      </c>
      <c r="W1094" t="s">
        <v>157</v>
      </c>
      <c r="X1094" t="s">
        <v>156</v>
      </c>
      <c r="Z1094" t="s">
        <v>2873</v>
      </c>
      <c r="AZ1094">
        <v>4.4000000000000004</v>
      </c>
      <c r="BA1094">
        <v>1900</v>
      </c>
      <c r="BB1094">
        <v>126.7</v>
      </c>
      <c r="BC1094">
        <v>15</v>
      </c>
      <c r="BD1094">
        <v>11.49</v>
      </c>
      <c r="BE1094">
        <v>0.97</v>
      </c>
      <c r="BF1094">
        <v>5000</v>
      </c>
      <c r="BG1094">
        <v>82.6</v>
      </c>
      <c r="BK1094" t="s">
        <v>156</v>
      </c>
      <c r="BL1094" t="s">
        <v>156</v>
      </c>
      <c r="BM1094" t="s">
        <v>156</v>
      </c>
      <c r="BV1094" s="8">
        <v>43406</v>
      </c>
      <c r="BW1094" t="s">
        <v>156</v>
      </c>
      <c r="BX1094" t="s">
        <v>156</v>
      </c>
      <c r="BY1094" t="s">
        <v>156</v>
      </c>
      <c r="CF1094" t="s">
        <v>159</v>
      </c>
      <c r="CN1094" t="s">
        <v>156</v>
      </c>
    </row>
    <row r="1095" spans="1:92" hidden="1" x14ac:dyDescent="0.3">
      <c r="A1095" t="s">
        <v>2878</v>
      </c>
      <c r="B1095" t="s">
        <v>640</v>
      </c>
      <c r="C1095" t="s">
        <v>641</v>
      </c>
      <c r="D1095" t="s">
        <v>2879</v>
      </c>
      <c r="E1095" t="s">
        <v>152</v>
      </c>
      <c r="F1095" t="s">
        <v>153</v>
      </c>
      <c r="G1095" t="s">
        <v>154</v>
      </c>
      <c r="I1095" t="s">
        <v>155</v>
      </c>
      <c r="J1095" t="s">
        <v>156</v>
      </c>
      <c r="U1095" s="8">
        <v>43126</v>
      </c>
      <c r="V1095" t="s">
        <v>189</v>
      </c>
      <c r="W1095" t="s">
        <v>478</v>
      </c>
      <c r="X1095" t="s">
        <v>156</v>
      </c>
      <c r="Z1095" t="s">
        <v>2880</v>
      </c>
      <c r="AZ1095">
        <v>4.4000000000000004</v>
      </c>
      <c r="BA1095">
        <v>2200</v>
      </c>
      <c r="BB1095">
        <v>122</v>
      </c>
      <c r="BC1095">
        <v>18</v>
      </c>
      <c r="BD1095">
        <v>11</v>
      </c>
      <c r="BE1095">
        <v>0.97</v>
      </c>
      <c r="BF1095">
        <v>5000</v>
      </c>
      <c r="BG1095">
        <v>83</v>
      </c>
      <c r="BK1095" t="s">
        <v>156</v>
      </c>
      <c r="BL1095" t="s">
        <v>156</v>
      </c>
      <c r="BM1095" t="s">
        <v>156</v>
      </c>
      <c r="BV1095" s="8">
        <v>43406</v>
      </c>
      <c r="BW1095" t="s">
        <v>156</v>
      </c>
      <c r="BX1095" t="s">
        <v>156</v>
      </c>
      <c r="BY1095" t="s">
        <v>156</v>
      </c>
      <c r="CF1095" t="s">
        <v>159</v>
      </c>
      <c r="CN1095" t="s">
        <v>156</v>
      </c>
    </row>
    <row r="1096" spans="1:92" hidden="1" x14ac:dyDescent="0.3">
      <c r="A1096" t="s">
        <v>2881</v>
      </c>
      <c r="B1096" t="s">
        <v>234</v>
      </c>
      <c r="C1096" t="s">
        <v>235</v>
      </c>
      <c r="D1096" t="s">
        <v>2882</v>
      </c>
      <c r="E1096" t="s">
        <v>152</v>
      </c>
      <c r="F1096" t="s">
        <v>153</v>
      </c>
      <c r="G1096" t="s">
        <v>154</v>
      </c>
      <c r="I1096" t="s">
        <v>155</v>
      </c>
      <c r="J1096" t="s">
        <v>156</v>
      </c>
      <c r="U1096" s="8">
        <v>43125</v>
      </c>
      <c r="V1096" t="s">
        <v>157</v>
      </c>
      <c r="W1096" t="s">
        <v>157</v>
      </c>
      <c r="X1096" t="s">
        <v>156</v>
      </c>
      <c r="Z1096" t="s">
        <v>2883</v>
      </c>
      <c r="AZ1096">
        <v>4.4000000000000004</v>
      </c>
      <c r="BA1096">
        <v>2100</v>
      </c>
      <c r="BB1096">
        <v>140</v>
      </c>
      <c r="BC1096">
        <v>15</v>
      </c>
      <c r="BD1096">
        <v>15</v>
      </c>
      <c r="BE1096">
        <v>0.9</v>
      </c>
      <c r="BF1096">
        <v>5000</v>
      </c>
      <c r="BG1096">
        <v>80</v>
      </c>
      <c r="BK1096" t="s">
        <v>156</v>
      </c>
      <c r="BL1096" t="s">
        <v>156</v>
      </c>
      <c r="BM1096" t="s">
        <v>156</v>
      </c>
      <c r="BV1096" s="8">
        <v>43406</v>
      </c>
      <c r="BW1096" t="s">
        <v>156</v>
      </c>
      <c r="BX1096" t="s">
        <v>156</v>
      </c>
      <c r="BY1096" t="s">
        <v>156</v>
      </c>
      <c r="CF1096" t="s">
        <v>159</v>
      </c>
      <c r="CN1096" t="s">
        <v>156</v>
      </c>
    </row>
    <row r="1097" spans="1:92" hidden="1" x14ac:dyDescent="0.3">
      <c r="A1097" t="s">
        <v>2884</v>
      </c>
      <c r="B1097" t="s">
        <v>186</v>
      </c>
      <c r="C1097" t="s">
        <v>1416</v>
      </c>
      <c r="D1097" t="s">
        <v>2885</v>
      </c>
      <c r="E1097" t="s">
        <v>152</v>
      </c>
      <c r="F1097" t="s">
        <v>153</v>
      </c>
      <c r="G1097" t="s">
        <v>154</v>
      </c>
      <c r="I1097" t="s">
        <v>155</v>
      </c>
      <c r="J1097" t="s">
        <v>162</v>
      </c>
      <c r="L1097">
        <v>2286</v>
      </c>
      <c r="M1097">
        <v>130</v>
      </c>
      <c r="N1097">
        <v>17.579999999999998</v>
      </c>
      <c r="O1097">
        <v>12.89</v>
      </c>
      <c r="P1097">
        <v>0.93899999999999995</v>
      </c>
      <c r="Q1097">
        <v>4030</v>
      </c>
      <c r="R1097">
        <v>80.900000000000006</v>
      </c>
      <c r="S1097">
        <v>5</v>
      </c>
      <c r="T1097">
        <v>50000</v>
      </c>
      <c r="U1097" s="8">
        <v>43125</v>
      </c>
      <c r="V1097" t="s">
        <v>157</v>
      </c>
      <c r="W1097" t="s">
        <v>157</v>
      </c>
      <c r="X1097" t="s">
        <v>156</v>
      </c>
      <c r="Z1097" t="s">
        <v>2886</v>
      </c>
      <c r="AP1097">
        <v>83.9</v>
      </c>
      <c r="AR1097">
        <v>1.32</v>
      </c>
      <c r="AS1097">
        <v>1.32</v>
      </c>
      <c r="AZ1097">
        <v>4.4000000000000004</v>
      </c>
      <c r="BA1097">
        <v>2200</v>
      </c>
      <c r="BB1097">
        <v>133</v>
      </c>
      <c r="BC1097">
        <v>16.5</v>
      </c>
      <c r="BD1097">
        <v>14</v>
      </c>
      <c r="BE1097">
        <v>0.9</v>
      </c>
      <c r="BF1097">
        <v>4000</v>
      </c>
      <c r="BG1097">
        <v>80</v>
      </c>
      <c r="BK1097" t="s">
        <v>156</v>
      </c>
      <c r="BL1097" t="s">
        <v>156</v>
      </c>
      <c r="BM1097" t="s">
        <v>156</v>
      </c>
      <c r="BV1097" s="8">
        <v>43406</v>
      </c>
      <c r="BW1097" t="s">
        <v>156</v>
      </c>
      <c r="BX1097" t="s">
        <v>156</v>
      </c>
      <c r="BY1097" t="s">
        <v>156</v>
      </c>
      <c r="CF1097" t="s">
        <v>159</v>
      </c>
      <c r="CN1097" t="s">
        <v>156</v>
      </c>
    </row>
    <row r="1098" spans="1:92" hidden="1" x14ac:dyDescent="0.3">
      <c r="A1098" t="s">
        <v>2887</v>
      </c>
      <c r="B1098" t="s">
        <v>186</v>
      </c>
      <c r="C1098" t="s">
        <v>1416</v>
      </c>
      <c r="D1098" t="s">
        <v>2888</v>
      </c>
      <c r="E1098" t="s">
        <v>152</v>
      </c>
      <c r="F1098" t="s">
        <v>153</v>
      </c>
      <c r="G1098" t="s">
        <v>154</v>
      </c>
      <c r="I1098" t="s">
        <v>155</v>
      </c>
      <c r="J1098" t="s">
        <v>156</v>
      </c>
      <c r="U1098" s="8">
        <v>43125</v>
      </c>
      <c r="V1098" t="s">
        <v>157</v>
      </c>
      <c r="W1098" t="s">
        <v>157</v>
      </c>
      <c r="X1098" t="s">
        <v>156</v>
      </c>
      <c r="Z1098" t="s">
        <v>2886</v>
      </c>
      <c r="AZ1098">
        <v>4.4000000000000004</v>
      </c>
      <c r="BA1098">
        <v>2200</v>
      </c>
      <c r="BB1098">
        <v>133</v>
      </c>
      <c r="BC1098">
        <v>16.5</v>
      </c>
      <c r="BD1098">
        <v>14</v>
      </c>
      <c r="BE1098">
        <v>0.9</v>
      </c>
      <c r="BF1098">
        <v>5000</v>
      </c>
      <c r="BG1098">
        <v>80</v>
      </c>
      <c r="BK1098" t="s">
        <v>156</v>
      </c>
      <c r="BL1098" t="s">
        <v>156</v>
      </c>
      <c r="BM1098" t="s">
        <v>156</v>
      </c>
      <c r="BV1098" s="8">
        <v>43406</v>
      </c>
      <c r="BW1098" t="s">
        <v>156</v>
      </c>
      <c r="BX1098" t="s">
        <v>156</v>
      </c>
      <c r="BY1098" t="s">
        <v>156</v>
      </c>
      <c r="CF1098" t="s">
        <v>159</v>
      </c>
      <c r="CN1098" t="s">
        <v>156</v>
      </c>
    </row>
    <row r="1099" spans="1:92" hidden="1" x14ac:dyDescent="0.3">
      <c r="A1099" t="s">
        <v>2889</v>
      </c>
      <c r="B1099" t="s">
        <v>234</v>
      </c>
      <c r="C1099" t="s">
        <v>235</v>
      </c>
      <c r="D1099" t="s">
        <v>2890</v>
      </c>
      <c r="E1099" t="s">
        <v>152</v>
      </c>
      <c r="F1099" t="s">
        <v>153</v>
      </c>
      <c r="G1099" t="s">
        <v>154</v>
      </c>
      <c r="I1099" t="s">
        <v>155</v>
      </c>
      <c r="J1099" t="s">
        <v>162</v>
      </c>
      <c r="L1099">
        <v>2153.9</v>
      </c>
      <c r="M1099">
        <v>147.63</v>
      </c>
      <c r="N1099">
        <v>14.59</v>
      </c>
      <c r="O1099">
        <v>7.66</v>
      </c>
      <c r="P1099">
        <v>0.97299999999999998</v>
      </c>
      <c r="Q1099">
        <v>3969</v>
      </c>
      <c r="R1099">
        <v>81.5</v>
      </c>
      <c r="S1099">
        <v>5</v>
      </c>
      <c r="T1099">
        <v>50000</v>
      </c>
      <c r="U1099" s="8">
        <v>43125</v>
      </c>
      <c r="V1099" t="s">
        <v>157</v>
      </c>
      <c r="W1099" t="s">
        <v>157</v>
      </c>
      <c r="X1099" t="s">
        <v>156</v>
      </c>
      <c r="Z1099" t="s">
        <v>2883</v>
      </c>
      <c r="AP1099">
        <v>84.1</v>
      </c>
      <c r="AZ1099">
        <v>4.4000000000000004</v>
      </c>
      <c r="BA1099">
        <v>2100</v>
      </c>
      <c r="BB1099">
        <v>140</v>
      </c>
      <c r="BC1099">
        <v>15</v>
      </c>
      <c r="BD1099">
        <v>15</v>
      </c>
      <c r="BE1099">
        <v>0.9</v>
      </c>
      <c r="BF1099">
        <v>4000</v>
      </c>
      <c r="BG1099">
        <v>80</v>
      </c>
      <c r="BK1099" t="s">
        <v>156</v>
      </c>
      <c r="BL1099" t="s">
        <v>156</v>
      </c>
      <c r="BM1099" t="s">
        <v>156</v>
      </c>
      <c r="BV1099" s="8">
        <v>43406</v>
      </c>
      <c r="BW1099" t="s">
        <v>156</v>
      </c>
      <c r="BX1099" t="s">
        <v>156</v>
      </c>
      <c r="BY1099" t="s">
        <v>156</v>
      </c>
      <c r="CF1099" t="s">
        <v>159</v>
      </c>
      <c r="CN1099" t="s">
        <v>156</v>
      </c>
    </row>
    <row r="1100" spans="1:92" hidden="1" x14ac:dyDescent="0.3">
      <c r="A1100" t="s">
        <v>2891</v>
      </c>
      <c r="B1100" t="s">
        <v>354</v>
      </c>
      <c r="C1100" t="s">
        <v>355</v>
      </c>
      <c r="D1100" t="s">
        <v>2892</v>
      </c>
      <c r="E1100" t="s">
        <v>152</v>
      </c>
      <c r="F1100" t="s">
        <v>153</v>
      </c>
      <c r="G1100" t="s">
        <v>154</v>
      </c>
      <c r="I1100" t="s">
        <v>155</v>
      </c>
      <c r="J1100" t="s">
        <v>162</v>
      </c>
      <c r="L1100">
        <v>2171</v>
      </c>
      <c r="M1100">
        <v>130.1</v>
      </c>
      <c r="N1100">
        <v>16.690000000000001</v>
      </c>
      <c r="O1100">
        <v>11.37</v>
      </c>
      <c r="P1100">
        <v>0.96609999999999996</v>
      </c>
      <c r="Q1100">
        <v>3465</v>
      </c>
      <c r="R1100">
        <v>83.4</v>
      </c>
      <c r="S1100">
        <v>5</v>
      </c>
      <c r="T1100">
        <v>50000</v>
      </c>
      <c r="U1100" s="8">
        <v>43124</v>
      </c>
      <c r="V1100" t="s">
        <v>157</v>
      </c>
      <c r="W1100" t="s">
        <v>157</v>
      </c>
      <c r="X1100" t="s">
        <v>156</v>
      </c>
      <c r="Z1100" t="s">
        <v>2893</v>
      </c>
      <c r="AP1100">
        <v>81.3</v>
      </c>
      <c r="AR1100">
        <v>1.28</v>
      </c>
      <c r="AS1100">
        <v>1.28</v>
      </c>
      <c r="AZ1100">
        <v>4.4000000000000004</v>
      </c>
      <c r="BA1100">
        <v>2200</v>
      </c>
      <c r="BB1100">
        <v>129</v>
      </c>
      <c r="BC1100">
        <v>17</v>
      </c>
      <c r="BD1100">
        <v>20</v>
      </c>
      <c r="BE1100">
        <v>0.9</v>
      </c>
      <c r="BF1100">
        <v>3500</v>
      </c>
      <c r="BG1100">
        <v>80</v>
      </c>
      <c r="BK1100" t="s">
        <v>156</v>
      </c>
      <c r="BL1100" t="s">
        <v>156</v>
      </c>
      <c r="BM1100" t="s">
        <v>156</v>
      </c>
      <c r="BV1100" s="8">
        <v>43406</v>
      </c>
      <c r="BW1100" t="s">
        <v>156</v>
      </c>
      <c r="BX1100" t="s">
        <v>156</v>
      </c>
      <c r="BY1100" t="s">
        <v>156</v>
      </c>
      <c r="CF1100" t="s">
        <v>159</v>
      </c>
      <c r="CN1100" t="s">
        <v>156</v>
      </c>
    </row>
    <row r="1101" spans="1:92" x14ac:dyDescent="0.3">
      <c r="A1101" t="s">
        <v>2894</v>
      </c>
      <c r="B1101" t="s">
        <v>1070</v>
      </c>
      <c r="C1101" t="s">
        <v>1071</v>
      </c>
      <c r="D1101" t="s">
        <v>2895</v>
      </c>
      <c r="E1101" t="s">
        <v>152</v>
      </c>
      <c r="F1101" t="s">
        <v>153</v>
      </c>
      <c r="G1101" t="s">
        <v>202</v>
      </c>
      <c r="I1101" t="s">
        <v>155</v>
      </c>
      <c r="J1101" t="s">
        <v>156</v>
      </c>
      <c r="U1101" s="8">
        <v>43124</v>
      </c>
      <c r="V1101" t="s">
        <v>189</v>
      </c>
      <c r="W1101" t="s">
        <v>478</v>
      </c>
      <c r="X1101" t="s">
        <v>156</v>
      </c>
      <c r="Z1101" t="s">
        <v>2896</v>
      </c>
      <c r="AZ1101">
        <v>4.4000000000000004</v>
      </c>
      <c r="BA1101">
        <v>2100</v>
      </c>
      <c r="BB1101">
        <v>120</v>
      </c>
      <c r="BC1101">
        <v>17.5</v>
      </c>
      <c r="BD1101">
        <v>12.61</v>
      </c>
      <c r="BE1101">
        <v>0.96</v>
      </c>
      <c r="BF1101">
        <v>4000</v>
      </c>
      <c r="BG1101">
        <v>83</v>
      </c>
      <c r="BK1101" t="s">
        <v>156</v>
      </c>
      <c r="BL1101" t="s">
        <v>156</v>
      </c>
      <c r="BM1101" t="s">
        <v>156</v>
      </c>
      <c r="BV1101" s="8">
        <v>43406</v>
      </c>
      <c r="BW1101" t="s">
        <v>156</v>
      </c>
      <c r="BX1101" t="s">
        <v>156</v>
      </c>
      <c r="BY1101" t="s">
        <v>156</v>
      </c>
      <c r="CF1101" t="s">
        <v>159</v>
      </c>
      <c r="CN1101" t="s">
        <v>156</v>
      </c>
    </row>
    <row r="1102" spans="1:92" hidden="1" x14ac:dyDescent="0.3">
      <c r="A1102" t="s">
        <v>2897</v>
      </c>
      <c r="B1102" t="s">
        <v>354</v>
      </c>
      <c r="C1102" t="s">
        <v>355</v>
      </c>
      <c r="D1102" t="s">
        <v>2898</v>
      </c>
      <c r="E1102" t="s">
        <v>152</v>
      </c>
      <c r="F1102" t="s">
        <v>153</v>
      </c>
      <c r="G1102" t="s">
        <v>154</v>
      </c>
      <c r="I1102" t="s">
        <v>155</v>
      </c>
      <c r="J1102" t="s">
        <v>156</v>
      </c>
      <c r="U1102" s="8">
        <v>43124</v>
      </c>
      <c r="V1102" t="s">
        <v>157</v>
      </c>
      <c r="W1102" t="s">
        <v>157</v>
      </c>
      <c r="X1102" t="s">
        <v>156</v>
      </c>
      <c r="Z1102" t="s">
        <v>2893</v>
      </c>
      <c r="AZ1102">
        <v>4.4000000000000004</v>
      </c>
      <c r="BA1102">
        <v>2200</v>
      </c>
      <c r="BB1102">
        <v>129</v>
      </c>
      <c r="BC1102">
        <v>17</v>
      </c>
      <c r="BD1102">
        <v>20</v>
      </c>
      <c r="BE1102">
        <v>0.9</v>
      </c>
      <c r="BF1102">
        <v>5000</v>
      </c>
      <c r="BG1102">
        <v>80</v>
      </c>
      <c r="BK1102" t="s">
        <v>156</v>
      </c>
      <c r="BL1102" t="s">
        <v>156</v>
      </c>
      <c r="BM1102" t="s">
        <v>156</v>
      </c>
      <c r="BV1102" s="8">
        <v>43406</v>
      </c>
      <c r="BW1102" t="s">
        <v>156</v>
      </c>
      <c r="BX1102" t="s">
        <v>156</v>
      </c>
      <c r="BY1102" t="s">
        <v>156</v>
      </c>
      <c r="CF1102" t="s">
        <v>159</v>
      </c>
      <c r="CN1102" t="s">
        <v>156</v>
      </c>
    </row>
    <row r="1103" spans="1:92" x14ac:dyDescent="0.3">
      <c r="A1103" t="s">
        <v>2899</v>
      </c>
      <c r="B1103" t="s">
        <v>1070</v>
      </c>
      <c r="C1103" t="s">
        <v>1071</v>
      </c>
      <c r="D1103" t="s">
        <v>2900</v>
      </c>
      <c r="E1103" t="s">
        <v>152</v>
      </c>
      <c r="F1103" t="s">
        <v>153</v>
      </c>
      <c r="G1103" t="s">
        <v>202</v>
      </c>
      <c r="I1103" t="s">
        <v>155</v>
      </c>
      <c r="J1103" t="s">
        <v>156</v>
      </c>
      <c r="U1103" s="8">
        <v>43124</v>
      </c>
      <c r="V1103" t="s">
        <v>189</v>
      </c>
      <c r="W1103" t="s">
        <v>478</v>
      </c>
      <c r="X1103" t="s">
        <v>156</v>
      </c>
      <c r="Z1103" t="s">
        <v>2896</v>
      </c>
      <c r="AZ1103">
        <v>4.4000000000000004</v>
      </c>
      <c r="BA1103">
        <v>2200</v>
      </c>
      <c r="BB1103">
        <v>126</v>
      </c>
      <c r="BC1103">
        <v>17.5</v>
      </c>
      <c r="BD1103">
        <v>12.51</v>
      </c>
      <c r="BE1103">
        <v>0.96</v>
      </c>
      <c r="BF1103">
        <v>5000</v>
      </c>
      <c r="BG1103">
        <v>83</v>
      </c>
      <c r="BK1103" t="s">
        <v>156</v>
      </c>
      <c r="BL1103" t="s">
        <v>156</v>
      </c>
      <c r="BM1103" t="s">
        <v>156</v>
      </c>
      <c r="BV1103" s="8">
        <v>43406</v>
      </c>
      <c r="BW1103" t="s">
        <v>156</v>
      </c>
      <c r="BX1103" t="s">
        <v>156</v>
      </c>
      <c r="BY1103" t="s">
        <v>156</v>
      </c>
      <c r="CF1103" t="s">
        <v>159</v>
      </c>
      <c r="CN1103" t="s">
        <v>156</v>
      </c>
    </row>
    <row r="1104" spans="1:92" hidden="1" x14ac:dyDescent="0.3">
      <c r="A1104" t="s">
        <v>2901</v>
      </c>
      <c r="B1104" t="s">
        <v>354</v>
      </c>
      <c r="C1104" t="s">
        <v>355</v>
      </c>
      <c r="D1104" t="s">
        <v>2902</v>
      </c>
      <c r="E1104" t="s">
        <v>152</v>
      </c>
      <c r="F1104" t="s">
        <v>153</v>
      </c>
      <c r="G1104" t="s">
        <v>154</v>
      </c>
      <c r="I1104" t="s">
        <v>155</v>
      </c>
      <c r="J1104" t="s">
        <v>156</v>
      </c>
      <c r="U1104" s="8">
        <v>43124</v>
      </c>
      <c r="V1104" t="s">
        <v>157</v>
      </c>
      <c r="W1104" t="s">
        <v>157</v>
      </c>
      <c r="X1104" t="s">
        <v>156</v>
      </c>
      <c r="Z1104" t="s">
        <v>2893</v>
      </c>
      <c r="AZ1104">
        <v>4.4000000000000004</v>
      </c>
      <c r="BA1104">
        <v>2200</v>
      </c>
      <c r="BB1104">
        <v>129</v>
      </c>
      <c r="BC1104">
        <v>17</v>
      </c>
      <c r="BD1104">
        <v>20</v>
      </c>
      <c r="BE1104">
        <v>0.9</v>
      </c>
      <c r="BF1104">
        <v>4000</v>
      </c>
      <c r="BG1104">
        <v>80</v>
      </c>
      <c r="BK1104" t="s">
        <v>156</v>
      </c>
      <c r="BL1104" t="s">
        <v>156</v>
      </c>
      <c r="BM1104" t="s">
        <v>156</v>
      </c>
      <c r="BV1104" s="8">
        <v>43406</v>
      </c>
      <c r="BW1104" t="s">
        <v>156</v>
      </c>
      <c r="BX1104" t="s">
        <v>156</v>
      </c>
      <c r="BY1104" t="s">
        <v>156</v>
      </c>
      <c r="CF1104" t="s">
        <v>159</v>
      </c>
      <c r="CN1104" t="s">
        <v>156</v>
      </c>
    </row>
    <row r="1105" spans="1:92" x14ac:dyDescent="0.3">
      <c r="A1105" t="s">
        <v>2903</v>
      </c>
      <c r="B1105" t="s">
        <v>415</v>
      </c>
      <c r="C1105" t="s">
        <v>416</v>
      </c>
      <c r="D1105" t="s">
        <v>2904</v>
      </c>
      <c r="E1105" t="s">
        <v>152</v>
      </c>
      <c r="F1105" t="s">
        <v>153</v>
      </c>
      <c r="G1105" t="s">
        <v>202</v>
      </c>
      <c r="I1105" t="s">
        <v>155</v>
      </c>
      <c r="J1105" t="s">
        <v>156</v>
      </c>
      <c r="U1105" s="8">
        <v>43123</v>
      </c>
      <c r="V1105" t="s">
        <v>189</v>
      </c>
      <c r="W1105" t="s">
        <v>478</v>
      </c>
      <c r="X1105" t="s">
        <v>156</v>
      </c>
      <c r="Y1105" t="s">
        <v>2905</v>
      </c>
      <c r="Z1105" t="s">
        <v>2906</v>
      </c>
      <c r="AZ1105">
        <v>4.4000000000000004</v>
      </c>
      <c r="BA1105">
        <v>2200</v>
      </c>
      <c r="BB1105">
        <v>126</v>
      </c>
      <c r="BC1105">
        <v>17.5</v>
      </c>
      <c r="BD1105">
        <v>12.51</v>
      </c>
      <c r="BE1105">
        <v>0.96</v>
      </c>
      <c r="BF1105">
        <v>5000</v>
      </c>
      <c r="BG1105">
        <v>83</v>
      </c>
      <c r="BK1105" t="s">
        <v>156</v>
      </c>
      <c r="BL1105" t="s">
        <v>156</v>
      </c>
      <c r="BM1105" t="s">
        <v>156</v>
      </c>
      <c r="BV1105" s="8">
        <v>43406</v>
      </c>
      <c r="BW1105" t="s">
        <v>156</v>
      </c>
      <c r="BX1105" t="s">
        <v>156</v>
      </c>
      <c r="BY1105" t="s">
        <v>156</v>
      </c>
      <c r="CF1105" t="s">
        <v>159</v>
      </c>
      <c r="CN1105" t="s">
        <v>156</v>
      </c>
    </row>
    <row r="1106" spans="1:92" x14ac:dyDescent="0.3">
      <c r="A1106" t="s">
        <v>2907</v>
      </c>
      <c r="B1106" t="s">
        <v>2620</v>
      </c>
      <c r="C1106" t="s">
        <v>2621</v>
      </c>
      <c r="D1106" t="s">
        <v>2908</v>
      </c>
      <c r="E1106" t="s">
        <v>152</v>
      </c>
      <c r="F1106" t="s">
        <v>153</v>
      </c>
      <c r="G1106" t="s">
        <v>202</v>
      </c>
      <c r="I1106" t="s">
        <v>155</v>
      </c>
      <c r="J1106" t="s">
        <v>156</v>
      </c>
      <c r="U1106" s="8">
        <v>43123</v>
      </c>
      <c r="V1106" t="s">
        <v>189</v>
      </c>
      <c r="W1106" t="s">
        <v>478</v>
      </c>
      <c r="X1106" t="s">
        <v>156</v>
      </c>
      <c r="Z1106" t="s">
        <v>2909</v>
      </c>
      <c r="AZ1106">
        <v>4.4000000000000004</v>
      </c>
      <c r="BA1106">
        <v>2000</v>
      </c>
      <c r="BB1106">
        <v>122</v>
      </c>
      <c r="BC1106">
        <v>16</v>
      </c>
      <c r="BD1106">
        <v>8.07</v>
      </c>
      <c r="BE1106">
        <v>0.98</v>
      </c>
      <c r="BF1106">
        <v>5000</v>
      </c>
      <c r="BG1106">
        <v>83</v>
      </c>
      <c r="BK1106" t="s">
        <v>156</v>
      </c>
      <c r="BL1106" t="s">
        <v>156</v>
      </c>
      <c r="BM1106" t="s">
        <v>156</v>
      </c>
      <c r="BV1106" s="8">
        <v>43406</v>
      </c>
      <c r="BW1106" t="s">
        <v>156</v>
      </c>
      <c r="BX1106" t="s">
        <v>156</v>
      </c>
      <c r="BY1106" t="s">
        <v>156</v>
      </c>
      <c r="CF1106" t="s">
        <v>159</v>
      </c>
      <c r="CN1106" t="s">
        <v>156</v>
      </c>
    </row>
    <row r="1107" spans="1:92" x14ac:dyDescent="0.3">
      <c r="A1107" t="s">
        <v>2910</v>
      </c>
      <c r="B1107" t="s">
        <v>2620</v>
      </c>
      <c r="C1107" t="s">
        <v>2621</v>
      </c>
      <c r="D1107" t="s">
        <v>2911</v>
      </c>
      <c r="E1107" t="s">
        <v>152</v>
      </c>
      <c r="F1107" t="s">
        <v>153</v>
      </c>
      <c r="G1107" t="s">
        <v>202</v>
      </c>
      <c r="I1107" t="s">
        <v>155</v>
      </c>
      <c r="J1107" t="s">
        <v>156</v>
      </c>
      <c r="U1107" s="8">
        <v>43123</v>
      </c>
      <c r="V1107" t="s">
        <v>189</v>
      </c>
      <c r="W1107" t="s">
        <v>478</v>
      </c>
      <c r="X1107" t="s">
        <v>156</v>
      </c>
      <c r="Z1107" t="s">
        <v>2912</v>
      </c>
      <c r="AZ1107">
        <v>4.4000000000000004</v>
      </c>
      <c r="BA1107">
        <v>2200</v>
      </c>
      <c r="BB1107">
        <v>122</v>
      </c>
      <c r="BC1107">
        <v>18</v>
      </c>
      <c r="BD1107">
        <v>7.39</v>
      </c>
      <c r="BE1107">
        <v>0.98</v>
      </c>
      <c r="BF1107">
        <v>5000</v>
      </c>
      <c r="BG1107">
        <v>83</v>
      </c>
      <c r="BK1107" t="s">
        <v>156</v>
      </c>
      <c r="BL1107" t="s">
        <v>156</v>
      </c>
      <c r="BM1107" t="s">
        <v>156</v>
      </c>
      <c r="BV1107" s="8">
        <v>43406</v>
      </c>
      <c r="BW1107" t="s">
        <v>156</v>
      </c>
      <c r="BX1107" t="s">
        <v>156</v>
      </c>
      <c r="BY1107" t="s">
        <v>156</v>
      </c>
      <c r="CF1107" t="s">
        <v>159</v>
      </c>
      <c r="CN1107" t="s">
        <v>156</v>
      </c>
    </row>
    <row r="1108" spans="1:92" x14ac:dyDescent="0.3">
      <c r="A1108" t="s">
        <v>2913</v>
      </c>
      <c r="B1108" t="s">
        <v>415</v>
      </c>
      <c r="C1108" t="s">
        <v>416</v>
      </c>
      <c r="D1108" t="s">
        <v>2914</v>
      </c>
      <c r="E1108" t="s">
        <v>152</v>
      </c>
      <c r="F1108" t="s">
        <v>153</v>
      </c>
      <c r="G1108" t="s">
        <v>202</v>
      </c>
      <c r="I1108" t="s">
        <v>155</v>
      </c>
      <c r="J1108" t="s">
        <v>156</v>
      </c>
      <c r="U1108" s="8">
        <v>43123</v>
      </c>
      <c r="V1108" t="s">
        <v>189</v>
      </c>
      <c r="W1108" t="s">
        <v>478</v>
      </c>
      <c r="X1108" t="s">
        <v>156</v>
      </c>
      <c r="Y1108" t="s">
        <v>2905</v>
      </c>
      <c r="Z1108" t="s">
        <v>2906</v>
      </c>
      <c r="AZ1108">
        <v>4.4000000000000004</v>
      </c>
      <c r="BA1108">
        <v>2100</v>
      </c>
      <c r="BB1108">
        <v>120</v>
      </c>
      <c r="BC1108">
        <v>17.5</v>
      </c>
      <c r="BD1108">
        <v>12.61</v>
      </c>
      <c r="BE1108">
        <v>0.96</v>
      </c>
      <c r="BF1108">
        <v>4000</v>
      </c>
      <c r="BG1108">
        <v>83</v>
      </c>
      <c r="BK1108" t="s">
        <v>156</v>
      </c>
      <c r="BL1108" t="s">
        <v>156</v>
      </c>
      <c r="BM1108" t="s">
        <v>156</v>
      </c>
      <c r="BV1108" s="8">
        <v>43406</v>
      </c>
      <c r="BW1108" t="s">
        <v>156</v>
      </c>
      <c r="BX1108" t="s">
        <v>156</v>
      </c>
      <c r="BY1108" t="s">
        <v>156</v>
      </c>
      <c r="CF1108" t="s">
        <v>159</v>
      </c>
      <c r="CN1108" t="s">
        <v>156</v>
      </c>
    </row>
    <row r="1109" spans="1:92" hidden="1" x14ac:dyDescent="0.3">
      <c r="A1109" t="s">
        <v>2915</v>
      </c>
      <c r="B1109" t="s">
        <v>2916</v>
      </c>
      <c r="C1109" t="s">
        <v>2917</v>
      </c>
      <c r="D1109" t="s">
        <v>2918</v>
      </c>
      <c r="E1109" t="s">
        <v>152</v>
      </c>
      <c r="F1109" t="s">
        <v>153</v>
      </c>
      <c r="G1109" t="s">
        <v>154</v>
      </c>
      <c r="I1109" t="s">
        <v>155</v>
      </c>
      <c r="J1109" t="s">
        <v>162</v>
      </c>
      <c r="L1109">
        <v>2555</v>
      </c>
      <c r="M1109">
        <v>123.7</v>
      </c>
      <c r="N1109">
        <v>20.65</v>
      </c>
      <c r="O1109">
        <v>7.48</v>
      </c>
      <c r="P1109">
        <v>0.98609999999999998</v>
      </c>
      <c r="Q1109">
        <v>3092</v>
      </c>
      <c r="R1109">
        <v>84.6</v>
      </c>
      <c r="S1109">
        <v>5</v>
      </c>
      <c r="T1109">
        <v>50000</v>
      </c>
      <c r="U1109" s="8">
        <v>43122</v>
      </c>
      <c r="V1109" t="s">
        <v>157</v>
      </c>
      <c r="W1109" t="s">
        <v>157</v>
      </c>
      <c r="X1109" t="s">
        <v>156</v>
      </c>
      <c r="Z1109" t="s">
        <v>2919</v>
      </c>
      <c r="AP1109">
        <v>82.9</v>
      </c>
      <c r="AR1109">
        <v>1.28</v>
      </c>
      <c r="AS1109">
        <v>1.38</v>
      </c>
      <c r="AZ1109">
        <v>4.4000000000000004</v>
      </c>
      <c r="BA1109">
        <v>2450</v>
      </c>
      <c r="BB1109">
        <v>120</v>
      </c>
      <c r="BC1109">
        <v>21</v>
      </c>
      <c r="BD1109">
        <v>20</v>
      </c>
      <c r="BE1109">
        <v>0.9</v>
      </c>
      <c r="BF1109">
        <v>3000</v>
      </c>
      <c r="BG1109">
        <v>82</v>
      </c>
      <c r="BK1109" t="s">
        <v>156</v>
      </c>
      <c r="BL1109" t="s">
        <v>156</v>
      </c>
      <c r="BM1109" t="s">
        <v>156</v>
      </c>
      <c r="BV1109" s="8">
        <v>43406</v>
      </c>
      <c r="BW1109" t="s">
        <v>156</v>
      </c>
      <c r="BX1109" t="s">
        <v>156</v>
      </c>
      <c r="BY1109" t="s">
        <v>156</v>
      </c>
      <c r="CF1109" t="s">
        <v>159</v>
      </c>
      <c r="CN1109" t="s">
        <v>156</v>
      </c>
    </row>
    <row r="1110" spans="1:92" x14ac:dyDescent="0.3">
      <c r="A1110" t="s">
        <v>2920</v>
      </c>
      <c r="B1110" t="s">
        <v>2921</v>
      </c>
      <c r="C1110" t="s">
        <v>1487</v>
      </c>
      <c r="D1110" t="s">
        <v>2922</v>
      </c>
      <c r="E1110" t="s">
        <v>152</v>
      </c>
      <c r="F1110" t="s">
        <v>153</v>
      </c>
      <c r="G1110" t="s">
        <v>202</v>
      </c>
      <c r="I1110" t="s">
        <v>155</v>
      </c>
      <c r="J1110" t="s">
        <v>156</v>
      </c>
      <c r="U1110" s="8">
        <v>43122</v>
      </c>
      <c r="V1110" t="s">
        <v>157</v>
      </c>
      <c r="W1110" t="s">
        <v>157</v>
      </c>
      <c r="X1110" t="s">
        <v>156</v>
      </c>
      <c r="Z1110" t="s">
        <v>2923</v>
      </c>
      <c r="AZ1110">
        <v>4.4000000000000004</v>
      </c>
      <c r="BA1110">
        <v>1879</v>
      </c>
      <c r="BB1110">
        <v>139.81</v>
      </c>
      <c r="BC1110">
        <v>13.44</v>
      </c>
      <c r="BD1110">
        <v>9.7799999999999994</v>
      </c>
      <c r="BE1110">
        <v>0.94</v>
      </c>
      <c r="BF1110">
        <v>4000</v>
      </c>
      <c r="BG1110">
        <v>83.2</v>
      </c>
      <c r="BK1110" t="s">
        <v>156</v>
      </c>
      <c r="BL1110" t="s">
        <v>156</v>
      </c>
      <c r="BM1110" t="s">
        <v>156</v>
      </c>
      <c r="BV1110" s="8">
        <v>43406</v>
      </c>
      <c r="BW1110" t="s">
        <v>156</v>
      </c>
      <c r="BX1110" t="s">
        <v>156</v>
      </c>
      <c r="BY1110" t="s">
        <v>156</v>
      </c>
      <c r="CF1110" t="s">
        <v>159</v>
      </c>
      <c r="CN1110" t="s">
        <v>156</v>
      </c>
    </row>
    <row r="1111" spans="1:92" x14ac:dyDescent="0.3">
      <c r="A1111" t="s">
        <v>2924</v>
      </c>
      <c r="B1111" t="s">
        <v>2921</v>
      </c>
      <c r="C1111" t="s">
        <v>1487</v>
      </c>
      <c r="D1111" t="s">
        <v>2925</v>
      </c>
      <c r="E1111" t="s">
        <v>152</v>
      </c>
      <c r="F1111" t="s">
        <v>153</v>
      </c>
      <c r="G1111" t="s">
        <v>202</v>
      </c>
      <c r="I1111" t="s">
        <v>155</v>
      </c>
      <c r="J1111" t="s">
        <v>162</v>
      </c>
      <c r="L1111">
        <v>1881</v>
      </c>
      <c r="M1111">
        <v>138.09</v>
      </c>
      <c r="N1111">
        <v>13.62</v>
      </c>
      <c r="O1111">
        <v>9.7799999999999994</v>
      </c>
      <c r="P1111">
        <v>0.94199999999999995</v>
      </c>
      <c r="Q1111">
        <v>2945</v>
      </c>
      <c r="R1111">
        <v>83.2</v>
      </c>
      <c r="S1111">
        <v>5</v>
      </c>
      <c r="T1111">
        <v>50000</v>
      </c>
      <c r="U1111" s="8">
        <v>43122</v>
      </c>
      <c r="V1111" t="s">
        <v>157</v>
      </c>
      <c r="W1111" t="s">
        <v>157</v>
      </c>
      <c r="X1111" t="s">
        <v>156</v>
      </c>
      <c r="Z1111" t="s">
        <v>2923</v>
      </c>
      <c r="AP1111">
        <v>84.7</v>
      </c>
      <c r="AR1111">
        <v>1.24</v>
      </c>
      <c r="AS1111">
        <v>1.38</v>
      </c>
      <c r="AZ1111">
        <v>4.4000000000000004</v>
      </c>
      <c r="BA1111">
        <v>1889</v>
      </c>
      <c r="BB1111">
        <v>138.57</v>
      </c>
      <c r="BC1111">
        <v>13.63</v>
      </c>
      <c r="BD1111">
        <v>9.7799999999999994</v>
      </c>
      <c r="BE1111">
        <v>0.94</v>
      </c>
      <c r="BF1111">
        <v>3000</v>
      </c>
      <c r="BG1111">
        <v>83.2</v>
      </c>
      <c r="BK1111" t="s">
        <v>156</v>
      </c>
      <c r="BL1111" t="s">
        <v>156</v>
      </c>
      <c r="BM1111" t="s">
        <v>156</v>
      </c>
      <c r="BV1111" s="8">
        <v>43406</v>
      </c>
      <c r="BW1111" t="s">
        <v>156</v>
      </c>
      <c r="BX1111" t="s">
        <v>156</v>
      </c>
      <c r="BY1111" t="s">
        <v>156</v>
      </c>
      <c r="CF1111" t="s">
        <v>159</v>
      </c>
      <c r="CN1111" t="s">
        <v>156</v>
      </c>
    </row>
    <row r="1112" spans="1:92" x14ac:dyDescent="0.3">
      <c r="A1112" t="s">
        <v>2926</v>
      </c>
      <c r="B1112" t="s">
        <v>1404</v>
      </c>
      <c r="C1112" t="s">
        <v>1405</v>
      </c>
      <c r="D1112" t="s">
        <v>2927</v>
      </c>
      <c r="E1112" t="s">
        <v>152</v>
      </c>
      <c r="F1112" t="s">
        <v>153</v>
      </c>
      <c r="G1112" t="s">
        <v>202</v>
      </c>
      <c r="I1112" t="s">
        <v>155</v>
      </c>
      <c r="J1112" t="s">
        <v>156</v>
      </c>
      <c r="U1112" s="8">
        <v>43122</v>
      </c>
      <c r="V1112" t="s">
        <v>157</v>
      </c>
      <c r="W1112" t="s">
        <v>157</v>
      </c>
      <c r="X1112" t="s">
        <v>156</v>
      </c>
      <c r="Z1112" t="s">
        <v>2928</v>
      </c>
      <c r="AZ1112">
        <v>4.4000000000000004</v>
      </c>
      <c r="BA1112">
        <v>1932</v>
      </c>
      <c r="BB1112">
        <v>121.74</v>
      </c>
      <c r="BC1112">
        <v>15.87</v>
      </c>
      <c r="BD1112">
        <v>20</v>
      </c>
      <c r="BE1112">
        <v>0.9</v>
      </c>
      <c r="BF1112">
        <v>5000</v>
      </c>
      <c r="BG1112">
        <v>80</v>
      </c>
      <c r="BK1112" t="s">
        <v>156</v>
      </c>
      <c r="BL1112" t="s">
        <v>156</v>
      </c>
      <c r="BM1112" t="s">
        <v>156</v>
      </c>
      <c r="BV1112" s="8">
        <v>43406</v>
      </c>
      <c r="BW1112" t="s">
        <v>156</v>
      </c>
      <c r="BX1112" t="s">
        <v>156</v>
      </c>
      <c r="BY1112" t="s">
        <v>156</v>
      </c>
      <c r="CF1112" t="s">
        <v>159</v>
      </c>
      <c r="CN1112" t="s">
        <v>156</v>
      </c>
    </row>
    <row r="1113" spans="1:92" hidden="1" x14ac:dyDescent="0.3">
      <c r="A1113" t="s">
        <v>2929</v>
      </c>
      <c r="B1113" t="s">
        <v>2010</v>
      </c>
      <c r="C1113" t="s">
        <v>2011</v>
      </c>
      <c r="D1113" t="s">
        <v>2930</v>
      </c>
      <c r="E1113" t="s">
        <v>152</v>
      </c>
      <c r="F1113" t="s">
        <v>153</v>
      </c>
      <c r="G1113" t="s">
        <v>154</v>
      </c>
      <c r="I1113" t="s">
        <v>155</v>
      </c>
      <c r="J1113" t="s">
        <v>156</v>
      </c>
      <c r="U1113" s="8">
        <v>42499</v>
      </c>
      <c r="V1113" t="s">
        <v>189</v>
      </c>
      <c r="W1113" t="s">
        <v>478</v>
      </c>
      <c r="X1113" t="s">
        <v>156</v>
      </c>
      <c r="Y1113" t="s">
        <v>2638</v>
      </c>
      <c r="Z1113" t="s">
        <v>2639</v>
      </c>
      <c r="AZ1113">
        <v>4.4000000000000004</v>
      </c>
      <c r="BA1113">
        <v>2250</v>
      </c>
      <c r="BB1113">
        <v>125</v>
      </c>
      <c r="BC1113">
        <v>18</v>
      </c>
      <c r="BD1113">
        <v>20</v>
      </c>
      <c r="BE1113">
        <v>0.9</v>
      </c>
      <c r="BF1113">
        <v>4000</v>
      </c>
      <c r="BG1113">
        <v>80</v>
      </c>
      <c r="BK1113" t="s">
        <v>156</v>
      </c>
      <c r="BL1113" t="s">
        <v>156</v>
      </c>
      <c r="BM1113" t="s">
        <v>156</v>
      </c>
      <c r="BN1113" s="8">
        <v>43222</v>
      </c>
      <c r="BO1113">
        <v>4.3</v>
      </c>
      <c r="BQ1113" t="s">
        <v>155</v>
      </c>
      <c r="BV1113" s="8">
        <v>43406</v>
      </c>
      <c r="BW1113" t="s">
        <v>156</v>
      </c>
      <c r="BX1113" t="s">
        <v>156</v>
      </c>
      <c r="BY1113" t="s">
        <v>156</v>
      </c>
      <c r="CF1113" t="s">
        <v>159</v>
      </c>
      <c r="CN1113" t="s">
        <v>156</v>
      </c>
    </row>
    <row r="1114" spans="1:92" x14ac:dyDescent="0.3">
      <c r="A1114" t="s">
        <v>2931</v>
      </c>
      <c r="B1114" t="s">
        <v>2921</v>
      </c>
      <c r="C1114" t="s">
        <v>1487</v>
      </c>
      <c r="D1114" t="s">
        <v>2932</v>
      </c>
      <c r="E1114" t="s">
        <v>152</v>
      </c>
      <c r="F1114" t="s">
        <v>153</v>
      </c>
      <c r="G1114" t="s">
        <v>202</v>
      </c>
      <c r="I1114" t="s">
        <v>155</v>
      </c>
      <c r="J1114" t="s">
        <v>156</v>
      </c>
      <c r="U1114" s="8">
        <v>43122</v>
      </c>
      <c r="V1114" t="s">
        <v>157</v>
      </c>
      <c r="W1114" t="s">
        <v>157</v>
      </c>
      <c r="X1114" t="s">
        <v>156</v>
      </c>
      <c r="Z1114" t="s">
        <v>2923</v>
      </c>
      <c r="AZ1114">
        <v>4.4000000000000004</v>
      </c>
      <c r="BA1114">
        <v>1868</v>
      </c>
      <c r="BB1114">
        <v>140.97999999999999</v>
      </c>
      <c r="BC1114">
        <v>13.25</v>
      </c>
      <c r="BD1114">
        <v>10.59</v>
      </c>
      <c r="BE1114">
        <v>0.94</v>
      </c>
      <c r="BF1114">
        <v>5000</v>
      </c>
      <c r="BG1114">
        <v>81.3</v>
      </c>
      <c r="BK1114" t="s">
        <v>156</v>
      </c>
      <c r="BL1114" t="s">
        <v>156</v>
      </c>
      <c r="BM1114" t="s">
        <v>156</v>
      </c>
      <c r="BV1114" s="8">
        <v>43406</v>
      </c>
      <c r="BW1114" t="s">
        <v>156</v>
      </c>
      <c r="BX1114" t="s">
        <v>156</v>
      </c>
      <c r="BY1114" t="s">
        <v>156</v>
      </c>
      <c r="CF1114" t="s">
        <v>159</v>
      </c>
      <c r="CN1114" t="s">
        <v>156</v>
      </c>
    </row>
    <row r="1115" spans="1:92" hidden="1" x14ac:dyDescent="0.3">
      <c r="A1115" t="s">
        <v>2933</v>
      </c>
      <c r="B1115" t="s">
        <v>2916</v>
      </c>
      <c r="C1115" t="s">
        <v>2917</v>
      </c>
      <c r="D1115" t="s">
        <v>2934</v>
      </c>
      <c r="E1115" t="s">
        <v>152</v>
      </c>
      <c r="F1115" t="s">
        <v>153</v>
      </c>
      <c r="G1115" t="s">
        <v>154</v>
      </c>
      <c r="I1115" t="s">
        <v>155</v>
      </c>
      <c r="J1115" t="s">
        <v>156</v>
      </c>
      <c r="U1115" s="8">
        <v>43122</v>
      </c>
      <c r="V1115" t="s">
        <v>157</v>
      </c>
      <c r="W1115" t="s">
        <v>157</v>
      </c>
      <c r="X1115" t="s">
        <v>156</v>
      </c>
      <c r="Z1115" t="s">
        <v>2919</v>
      </c>
      <c r="AZ1115">
        <v>4.4000000000000004</v>
      </c>
      <c r="BA1115">
        <v>2450</v>
      </c>
      <c r="BB1115">
        <v>120</v>
      </c>
      <c r="BC1115">
        <v>21</v>
      </c>
      <c r="BD1115">
        <v>20</v>
      </c>
      <c r="BE1115">
        <v>0.9</v>
      </c>
      <c r="BF1115">
        <v>3500</v>
      </c>
      <c r="BG1115">
        <v>82</v>
      </c>
      <c r="BK1115" t="s">
        <v>156</v>
      </c>
      <c r="BL1115" t="s">
        <v>156</v>
      </c>
      <c r="BM1115" t="s">
        <v>156</v>
      </c>
      <c r="BV1115" s="8">
        <v>43406</v>
      </c>
      <c r="BW1115" t="s">
        <v>156</v>
      </c>
      <c r="BX1115" t="s">
        <v>156</v>
      </c>
      <c r="BY1115" t="s">
        <v>156</v>
      </c>
      <c r="CF1115" t="s">
        <v>159</v>
      </c>
      <c r="CN1115" t="s">
        <v>156</v>
      </c>
    </row>
    <row r="1116" spans="1:92" hidden="1" x14ac:dyDescent="0.3">
      <c r="A1116" t="s">
        <v>2935</v>
      </c>
      <c r="B1116" t="s">
        <v>2916</v>
      </c>
      <c r="C1116" t="s">
        <v>2917</v>
      </c>
      <c r="D1116" t="s">
        <v>2936</v>
      </c>
      <c r="E1116" t="s">
        <v>152</v>
      </c>
      <c r="F1116" t="s">
        <v>153</v>
      </c>
      <c r="G1116" t="s">
        <v>154</v>
      </c>
      <c r="I1116" t="s">
        <v>155</v>
      </c>
      <c r="J1116" t="s">
        <v>156</v>
      </c>
      <c r="U1116" s="8">
        <v>43122</v>
      </c>
      <c r="V1116" t="s">
        <v>157</v>
      </c>
      <c r="W1116" t="s">
        <v>157</v>
      </c>
      <c r="X1116" t="s">
        <v>156</v>
      </c>
      <c r="Z1116" t="s">
        <v>2919</v>
      </c>
      <c r="AZ1116">
        <v>4.4000000000000004</v>
      </c>
      <c r="BA1116">
        <v>2600</v>
      </c>
      <c r="BB1116">
        <v>125</v>
      </c>
      <c r="BC1116">
        <v>21</v>
      </c>
      <c r="BD1116">
        <v>20</v>
      </c>
      <c r="BE1116">
        <v>0.9</v>
      </c>
      <c r="BF1116">
        <v>5000</v>
      </c>
      <c r="BG1116">
        <v>82</v>
      </c>
      <c r="BK1116" t="s">
        <v>156</v>
      </c>
      <c r="BL1116" t="s">
        <v>156</v>
      </c>
      <c r="BM1116" t="s">
        <v>156</v>
      </c>
      <c r="BV1116" s="8">
        <v>43406</v>
      </c>
      <c r="BW1116" t="s">
        <v>156</v>
      </c>
      <c r="BX1116" t="s">
        <v>156</v>
      </c>
      <c r="BY1116" t="s">
        <v>156</v>
      </c>
      <c r="CF1116" t="s">
        <v>159</v>
      </c>
      <c r="CN1116" t="s">
        <v>156</v>
      </c>
    </row>
    <row r="1117" spans="1:92" hidden="1" x14ac:dyDescent="0.3">
      <c r="A1117" t="s">
        <v>2937</v>
      </c>
      <c r="B1117" t="s">
        <v>2916</v>
      </c>
      <c r="C1117" t="s">
        <v>2917</v>
      </c>
      <c r="D1117" t="s">
        <v>2938</v>
      </c>
      <c r="E1117" t="s">
        <v>152</v>
      </c>
      <c r="F1117" t="s">
        <v>153</v>
      </c>
      <c r="G1117" t="s">
        <v>154</v>
      </c>
      <c r="I1117" t="s">
        <v>155</v>
      </c>
      <c r="J1117" t="s">
        <v>156</v>
      </c>
      <c r="U1117" s="8">
        <v>43122</v>
      </c>
      <c r="V1117" t="s">
        <v>157</v>
      </c>
      <c r="W1117" t="s">
        <v>157</v>
      </c>
      <c r="X1117" t="s">
        <v>156</v>
      </c>
      <c r="Z1117" t="s">
        <v>2919</v>
      </c>
      <c r="AZ1117">
        <v>4.4000000000000004</v>
      </c>
      <c r="BA1117">
        <v>2600</v>
      </c>
      <c r="BB1117">
        <v>125</v>
      </c>
      <c r="BC1117">
        <v>21</v>
      </c>
      <c r="BD1117">
        <v>20</v>
      </c>
      <c r="BE1117">
        <v>0.9</v>
      </c>
      <c r="BF1117">
        <v>4000</v>
      </c>
      <c r="BG1117">
        <v>82</v>
      </c>
      <c r="BK1117" t="s">
        <v>156</v>
      </c>
      <c r="BL1117" t="s">
        <v>156</v>
      </c>
      <c r="BM1117" t="s">
        <v>156</v>
      </c>
      <c r="BV1117" s="8">
        <v>43406</v>
      </c>
      <c r="BW1117" t="s">
        <v>156</v>
      </c>
      <c r="BX1117" t="s">
        <v>156</v>
      </c>
      <c r="BY1117" t="s">
        <v>156</v>
      </c>
      <c r="CF1117" t="s">
        <v>159</v>
      </c>
      <c r="CN1117" t="s">
        <v>156</v>
      </c>
    </row>
    <row r="1118" spans="1:92" x14ac:dyDescent="0.3">
      <c r="A1118" t="s">
        <v>2939</v>
      </c>
      <c r="B1118" t="s">
        <v>2921</v>
      </c>
      <c r="C1118" t="s">
        <v>1487</v>
      </c>
      <c r="D1118" t="s">
        <v>2940</v>
      </c>
      <c r="E1118" t="s">
        <v>152</v>
      </c>
      <c r="F1118" t="s">
        <v>153</v>
      </c>
      <c r="G1118" t="s">
        <v>202</v>
      </c>
      <c r="I1118" t="s">
        <v>155</v>
      </c>
      <c r="J1118" t="s">
        <v>156</v>
      </c>
      <c r="U1118" s="8">
        <v>43122</v>
      </c>
      <c r="V1118" t="s">
        <v>157</v>
      </c>
      <c r="W1118" t="s">
        <v>157</v>
      </c>
      <c r="X1118" t="s">
        <v>156</v>
      </c>
      <c r="Z1118" t="s">
        <v>2923</v>
      </c>
      <c r="AZ1118">
        <v>4.4000000000000004</v>
      </c>
      <c r="BA1118">
        <v>1873</v>
      </c>
      <c r="BB1118">
        <v>139.36000000000001</v>
      </c>
      <c r="BC1118">
        <v>13.44</v>
      </c>
      <c r="BD1118">
        <v>9.7799999999999994</v>
      </c>
      <c r="BE1118">
        <v>0.94</v>
      </c>
      <c r="BF1118">
        <v>4500</v>
      </c>
      <c r="BG1118">
        <v>83.2</v>
      </c>
      <c r="BK1118" t="s">
        <v>156</v>
      </c>
      <c r="BL1118" t="s">
        <v>156</v>
      </c>
      <c r="BM1118" t="s">
        <v>156</v>
      </c>
      <c r="BV1118" s="8">
        <v>43406</v>
      </c>
      <c r="BW1118" t="s">
        <v>156</v>
      </c>
      <c r="BX1118" t="s">
        <v>156</v>
      </c>
      <c r="BY1118" t="s">
        <v>156</v>
      </c>
      <c r="CF1118" t="s">
        <v>159</v>
      </c>
      <c r="CN1118" t="s">
        <v>156</v>
      </c>
    </row>
    <row r="1119" spans="1:92" x14ac:dyDescent="0.3">
      <c r="A1119" t="s">
        <v>2941</v>
      </c>
      <c r="B1119" t="s">
        <v>2921</v>
      </c>
      <c r="C1119" t="s">
        <v>1487</v>
      </c>
      <c r="D1119" t="s">
        <v>2942</v>
      </c>
      <c r="E1119" t="s">
        <v>152</v>
      </c>
      <c r="F1119" t="s">
        <v>153</v>
      </c>
      <c r="G1119" t="s">
        <v>202</v>
      </c>
      <c r="I1119" t="s">
        <v>155</v>
      </c>
      <c r="J1119" t="s">
        <v>156</v>
      </c>
      <c r="U1119" s="8">
        <v>43122</v>
      </c>
      <c r="V1119" t="s">
        <v>157</v>
      </c>
      <c r="W1119" t="s">
        <v>157</v>
      </c>
      <c r="X1119" t="s">
        <v>156</v>
      </c>
      <c r="Z1119" t="s">
        <v>2923</v>
      </c>
      <c r="AZ1119">
        <v>4.4000000000000004</v>
      </c>
      <c r="BA1119">
        <v>1884</v>
      </c>
      <c r="BB1119">
        <v>140.18</v>
      </c>
      <c r="BC1119">
        <v>13.44</v>
      </c>
      <c r="BD1119">
        <v>9.7799999999999994</v>
      </c>
      <c r="BE1119">
        <v>0.94</v>
      </c>
      <c r="BF1119">
        <v>3500</v>
      </c>
      <c r="BG1119">
        <v>83.2</v>
      </c>
      <c r="BK1119" t="s">
        <v>156</v>
      </c>
      <c r="BL1119" t="s">
        <v>156</v>
      </c>
      <c r="BM1119" t="s">
        <v>156</v>
      </c>
      <c r="BV1119" s="8">
        <v>43406</v>
      </c>
      <c r="BW1119" t="s">
        <v>156</v>
      </c>
      <c r="BX1119" t="s">
        <v>156</v>
      </c>
      <c r="BY1119" t="s">
        <v>156</v>
      </c>
      <c r="CF1119" t="s">
        <v>159</v>
      </c>
      <c r="CN1119" t="s">
        <v>156</v>
      </c>
    </row>
    <row r="1120" spans="1:92" hidden="1" x14ac:dyDescent="0.3">
      <c r="A1120" t="s">
        <v>2943</v>
      </c>
      <c r="B1120" t="s">
        <v>2944</v>
      </c>
      <c r="C1120" t="s">
        <v>2945</v>
      </c>
      <c r="D1120" t="s">
        <v>2946</v>
      </c>
      <c r="E1120" t="s">
        <v>152</v>
      </c>
      <c r="F1120" t="s">
        <v>153</v>
      </c>
      <c r="G1120" t="s">
        <v>154</v>
      </c>
      <c r="I1120" t="s">
        <v>155</v>
      </c>
      <c r="J1120" t="s">
        <v>156</v>
      </c>
      <c r="U1120" s="8">
        <v>43118</v>
      </c>
      <c r="V1120" t="s">
        <v>157</v>
      </c>
      <c r="W1120" t="s">
        <v>157</v>
      </c>
      <c r="X1120" t="s">
        <v>156</v>
      </c>
      <c r="Z1120" t="s">
        <v>2947</v>
      </c>
      <c r="AZ1120">
        <v>4.4000000000000004</v>
      </c>
      <c r="BA1120">
        <v>2325</v>
      </c>
      <c r="BB1120">
        <v>142.65</v>
      </c>
      <c r="BC1120">
        <v>16.3</v>
      </c>
      <c r="BD1120">
        <v>8.4</v>
      </c>
      <c r="BE1120">
        <v>0.96399999999999997</v>
      </c>
      <c r="BF1120">
        <v>5000</v>
      </c>
      <c r="BG1120">
        <v>83.3</v>
      </c>
      <c r="BK1120" t="s">
        <v>156</v>
      </c>
      <c r="BL1120" t="s">
        <v>156</v>
      </c>
      <c r="BM1120" t="s">
        <v>156</v>
      </c>
      <c r="BV1120" s="8">
        <v>43406</v>
      </c>
      <c r="BW1120" t="s">
        <v>156</v>
      </c>
      <c r="BX1120" t="s">
        <v>156</v>
      </c>
      <c r="BY1120" t="s">
        <v>156</v>
      </c>
      <c r="CF1120" t="s">
        <v>159</v>
      </c>
      <c r="CN1120" t="s">
        <v>156</v>
      </c>
    </row>
    <row r="1121" spans="1:92" hidden="1" x14ac:dyDescent="0.3">
      <c r="A1121" t="s">
        <v>2948</v>
      </c>
      <c r="B1121" t="s">
        <v>2944</v>
      </c>
      <c r="C1121" t="s">
        <v>2945</v>
      </c>
      <c r="D1121" t="s">
        <v>2949</v>
      </c>
      <c r="E1121" t="s">
        <v>152</v>
      </c>
      <c r="F1121" t="s">
        <v>153</v>
      </c>
      <c r="G1121" t="s">
        <v>154</v>
      </c>
      <c r="I1121" t="s">
        <v>155</v>
      </c>
      <c r="J1121" t="s">
        <v>156</v>
      </c>
      <c r="U1121" s="8">
        <v>43118</v>
      </c>
      <c r="V1121" t="s">
        <v>157</v>
      </c>
      <c r="W1121" t="s">
        <v>157</v>
      </c>
      <c r="X1121" t="s">
        <v>156</v>
      </c>
      <c r="Z1121" t="s">
        <v>2950</v>
      </c>
      <c r="AZ1121">
        <v>4.4000000000000004</v>
      </c>
      <c r="BA1121">
        <v>2265</v>
      </c>
      <c r="BB1121">
        <v>142.9</v>
      </c>
      <c r="BC1121">
        <v>15.85</v>
      </c>
      <c r="BD1121">
        <v>8.4700000000000006</v>
      </c>
      <c r="BE1121">
        <v>0.96499999999999997</v>
      </c>
      <c r="BF1121">
        <v>3500</v>
      </c>
      <c r="BG1121">
        <v>82.2</v>
      </c>
      <c r="BK1121" t="s">
        <v>156</v>
      </c>
      <c r="BL1121" t="s">
        <v>156</v>
      </c>
      <c r="BM1121" t="s">
        <v>156</v>
      </c>
      <c r="BV1121" s="8">
        <v>43406</v>
      </c>
      <c r="BW1121" t="s">
        <v>156</v>
      </c>
      <c r="BX1121" t="s">
        <v>156</v>
      </c>
      <c r="BY1121" t="s">
        <v>156</v>
      </c>
      <c r="CF1121" t="s">
        <v>159</v>
      </c>
      <c r="CN1121" t="s">
        <v>156</v>
      </c>
    </row>
    <row r="1122" spans="1:92" hidden="1" x14ac:dyDescent="0.3">
      <c r="A1122" t="s">
        <v>2951</v>
      </c>
      <c r="B1122" t="s">
        <v>2944</v>
      </c>
      <c r="C1122" t="s">
        <v>2945</v>
      </c>
      <c r="D1122" t="s">
        <v>2952</v>
      </c>
      <c r="E1122" t="s">
        <v>152</v>
      </c>
      <c r="F1122" t="s">
        <v>153</v>
      </c>
      <c r="G1122" t="s">
        <v>154</v>
      </c>
      <c r="I1122" t="s">
        <v>155</v>
      </c>
      <c r="J1122" t="s">
        <v>156</v>
      </c>
      <c r="U1122" s="8">
        <v>43118</v>
      </c>
      <c r="V1122" t="s">
        <v>157</v>
      </c>
      <c r="W1122" t="s">
        <v>157</v>
      </c>
      <c r="X1122" t="s">
        <v>156</v>
      </c>
      <c r="Z1122" t="s">
        <v>2950</v>
      </c>
      <c r="AZ1122">
        <v>4.4000000000000004</v>
      </c>
      <c r="BA1122">
        <v>2288</v>
      </c>
      <c r="BB1122">
        <v>144.35</v>
      </c>
      <c r="BC1122">
        <v>15.85</v>
      </c>
      <c r="BD1122">
        <v>8.4700000000000006</v>
      </c>
      <c r="BE1122">
        <v>0.96499999999999997</v>
      </c>
      <c r="BF1122">
        <v>4000</v>
      </c>
      <c r="BG1122">
        <v>82.2</v>
      </c>
      <c r="BK1122" t="s">
        <v>156</v>
      </c>
      <c r="BL1122" t="s">
        <v>156</v>
      </c>
      <c r="BM1122" t="s">
        <v>156</v>
      </c>
      <c r="BV1122" s="8">
        <v>43406</v>
      </c>
      <c r="BW1122" t="s">
        <v>156</v>
      </c>
      <c r="BX1122" t="s">
        <v>156</v>
      </c>
      <c r="BY1122" t="s">
        <v>156</v>
      </c>
      <c r="CF1122" t="s">
        <v>159</v>
      </c>
      <c r="CN1122" t="s">
        <v>156</v>
      </c>
    </row>
    <row r="1123" spans="1:92" hidden="1" x14ac:dyDescent="0.3">
      <c r="A1123" t="s">
        <v>2953</v>
      </c>
      <c r="B1123" t="s">
        <v>2944</v>
      </c>
      <c r="C1123" t="s">
        <v>2945</v>
      </c>
      <c r="D1123" t="s">
        <v>2954</v>
      </c>
      <c r="E1123" t="s">
        <v>152</v>
      </c>
      <c r="F1123" t="s">
        <v>153</v>
      </c>
      <c r="G1123" t="s">
        <v>154</v>
      </c>
      <c r="I1123" t="s">
        <v>155</v>
      </c>
      <c r="J1123" t="s">
        <v>156</v>
      </c>
      <c r="U1123" s="8">
        <v>43118</v>
      </c>
      <c r="V1123" t="s">
        <v>157</v>
      </c>
      <c r="W1123" t="s">
        <v>157</v>
      </c>
      <c r="X1123" t="s">
        <v>156</v>
      </c>
      <c r="Z1123" t="s">
        <v>2955</v>
      </c>
      <c r="AZ1123">
        <v>4.4000000000000004</v>
      </c>
      <c r="BA1123">
        <v>1772</v>
      </c>
      <c r="BB1123">
        <v>144.88999999999999</v>
      </c>
      <c r="BC1123">
        <v>12.23</v>
      </c>
      <c r="BD1123">
        <v>12.28</v>
      </c>
      <c r="BE1123">
        <v>0.93100000000000005</v>
      </c>
      <c r="BF1123">
        <v>5000</v>
      </c>
      <c r="BG1123">
        <v>82.7</v>
      </c>
      <c r="BK1123" t="s">
        <v>156</v>
      </c>
      <c r="BL1123" t="s">
        <v>156</v>
      </c>
      <c r="BM1123" t="s">
        <v>156</v>
      </c>
      <c r="BV1123" s="8">
        <v>43406</v>
      </c>
      <c r="BW1123" t="s">
        <v>156</v>
      </c>
      <c r="BX1123" t="s">
        <v>156</v>
      </c>
      <c r="BY1123" t="s">
        <v>156</v>
      </c>
      <c r="CF1123" t="s">
        <v>159</v>
      </c>
      <c r="CN1123" t="s">
        <v>156</v>
      </c>
    </row>
    <row r="1124" spans="1:92" hidden="1" x14ac:dyDescent="0.3">
      <c r="A1124" t="s">
        <v>2956</v>
      </c>
      <c r="B1124" t="s">
        <v>2944</v>
      </c>
      <c r="C1124" t="s">
        <v>2945</v>
      </c>
      <c r="D1124" t="s">
        <v>2957</v>
      </c>
      <c r="E1124" t="s">
        <v>152</v>
      </c>
      <c r="F1124" t="s">
        <v>153</v>
      </c>
      <c r="G1124" t="s">
        <v>154</v>
      </c>
      <c r="I1124" t="s">
        <v>155</v>
      </c>
      <c r="J1124" t="s">
        <v>156</v>
      </c>
      <c r="U1124" s="8">
        <v>43118</v>
      </c>
      <c r="V1124" t="s">
        <v>157</v>
      </c>
      <c r="W1124" t="s">
        <v>157</v>
      </c>
      <c r="X1124" t="s">
        <v>156</v>
      </c>
      <c r="Z1124" t="s">
        <v>2958</v>
      </c>
      <c r="AZ1124">
        <v>4.4000000000000004</v>
      </c>
      <c r="BA1124">
        <v>1758</v>
      </c>
      <c r="BB1124">
        <v>129.87</v>
      </c>
      <c r="BC1124">
        <v>13.54</v>
      </c>
      <c r="BD1124">
        <v>13.29</v>
      </c>
      <c r="BE1124">
        <v>0.95199999999999996</v>
      </c>
      <c r="BF1124">
        <v>5000</v>
      </c>
      <c r="BG1124">
        <v>82.1</v>
      </c>
      <c r="BK1124" t="s">
        <v>156</v>
      </c>
      <c r="BL1124" t="s">
        <v>156</v>
      </c>
      <c r="BM1124" t="s">
        <v>156</v>
      </c>
      <c r="BV1124" s="8">
        <v>43406</v>
      </c>
      <c r="BW1124" t="s">
        <v>156</v>
      </c>
      <c r="BX1124" t="s">
        <v>156</v>
      </c>
      <c r="BY1124" t="s">
        <v>156</v>
      </c>
      <c r="CF1124" t="s">
        <v>159</v>
      </c>
      <c r="CN1124" t="s">
        <v>156</v>
      </c>
    </row>
    <row r="1125" spans="1:92" x14ac:dyDescent="0.3">
      <c r="A1125" t="s">
        <v>2959</v>
      </c>
      <c r="B1125" t="s">
        <v>2960</v>
      </c>
      <c r="C1125" t="s">
        <v>2961</v>
      </c>
      <c r="D1125" t="s">
        <v>2962</v>
      </c>
      <c r="E1125" t="s">
        <v>152</v>
      </c>
      <c r="F1125" t="s">
        <v>153</v>
      </c>
      <c r="G1125" t="s">
        <v>202</v>
      </c>
      <c r="I1125" t="s">
        <v>155</v>
      </c>
      <c r="J1125" t="s">
        <v>156</v>
      </c>
      <c r="U1125" s="8">
        <v>43118</v>
      </c>
      <c r="V1125" t="s">
        <v>189</v>
      </c>
      <c r="W1125" t="s">
        <v>478</v>
      </c>
      <c r="X1125" t="s">
        <v>156</v>
      </c>
      <c r="Z1125" t="s">
        <v>2963</v>
      </c>
      <c r="AZ1125">
        <v>4.4000000000000004</v>
      </c>
      <c r="BA1125">
        <v>2400</v>
      </c>
      <c r="BB1125">
        <v>126</v>
      </c>
      <c r="BC1125">
        <v>19</v>
      </c>
      <c r="BD1125">
        <v>20</v>
      </c>
      <c r="BE1125">
        <v>0.9</v>
      </c>
      <c r="BF1125">
        <v>3500</v>
      </c>
      <c r="BG1125">
        <v>80</v>
      </c>
      <c r="BK1125" t="s">
        <v>156</v>
      </c>
      <c r="BL1125" t="s">
        <v>156</v>
      </c>
      <c r="BM1125" t="s">
        <v>156</v>
      </c>
      <c r="BV1125" s="8">
        <v>43406</v>
      </c>
      <c r="BW1125" t="s">
        <v>156</v>
      </c>
      <c r="BX1125" t="s">
        <v>156</v>
      </c>
      <c r="BY1125" t="s">
        <v>156</v>
      </c>
      <c r="CF1125" t="s">
        <v>159</v>
      </c>
      <c r="CN1125" t="s">
        <v>156</v>
      </c>
    </row>
    <row r="1126" spans="1:92" x14ac:dyDescent="0.3">
      <c r="A1126" t="s">
        <v>2964</v>
      </c>
      <c r="B1126" t="s">
        <v>2960</v>
      </c>
      <c r="C1126" t="s">
        <v>2961</v>
      </c>
      <c r="D1126" t="s">
        <v>2965</v>
      </c>
      <c r="E1126" t="s">
        <v>152</v>
      </c>
      <c r="F1126" t="s">
        <v>153</v>
      </c>
      <c r="G1126" t="s">
        <v>202</v>
      </c>
      <c r="I1126" t="s">
        <v>155</v>
      </c>
      <c r="J1126" t="s">
        <v>156</v>
      </c>
      <c r="U1126" s="8">
        <v>43118</v>
      </c>
      <c r="V1126" t="s">
        <v>189</v>
      </c>
      <c r="W1126" t="s">
        <v>478</v>
      </c>
      <c r="X1126" t="s">
        <v>156</v>
      </c>
      <c r="Z1126" t="s">
        <v>2963</v>
      </c>
      <c r="AZ1126">
        <v>4.4000000000000004</v>
      </c>
      <c r="BA1126">
        <v>2500</v>
      </c>
      <c r="BB1126">
        <v>131.58000000000001</v>
      </c>
      <c r="BC1126">
        <v>19</v>
      </c>
      <c r="BD1126">
        <v>20</v>
      </c>
      <c r="BE1126">
        <v>0.9</v>
      </c>
      <c r="BF1126">
        <v>4500</v>
      </c>
      <c r="BG1126">
        <v>80</v>
      </c>
      <c r="BK1126" t="s">
        <v>156</v>
      </c>
      <c r="BL1126" t="s">
        <v>156</v>
      </c>
      <c r="BM1126" t="s">
        <v>156</v>
      </c>
      <c r="BV1126" s="8">
        <v>43406</v>
      </c>
      <c r="BW1126" t="s">
        <v>156</v>
      </c>
      <c r="BX1126" t="s">
        <v>156</v>
      </c>
      <c r="BY1126" t="s">
        <v>156</v>
      </c>
      <c r="CF1126" t="s">
        <v>159</v>
      </c>
      <c r="CN1126" t="s">
        <v>156</v>
      </c>
    </row>
    <row r="1127" spans="1:92" hidden="1" x14ac:dyDescent="0.3">
      <c r="A1127" t="s">
        <v>2966</v>
      </c>
      <c r="B1127" t="s">
        <v>2960</v>
      </c>
      <c r="C1127" t="s">
        <v>2961</v>
      </c>
      <c r="D1127" t="s">
        <v>2967</v>
      </c>
      <c r="E1127" t="s">
        <v>152</v>
      </c>
      <c r="F1127" t="s">
        <v>153</v>
      </c>
      <c r="G1127" t="s">
        <v>154</v>
      </c>
      <c r="I1127" t="s">
        <v>155</v>
      </c>
      <c r="J1127" t="s">
        <v>162</v>
      </c>
      <c r="L1127">
        <v>2189</v>
      </c>
      <c r="M1127">
        <v>120.71</v>
      </c>
      <c r="N1127">
        <v>18.14</v>
      </c>
      <c r="O1127">
        <v>7.96</v>
      </c>
      <c r="P1127">
        <v>0.90639999999999998</v>
      </c>
      <c r="Q1127">
        <v>2934</v>
      </c>
      <c r="R1127">
        <v>81.8</v>
      </c>
      <c r="S1127">
        <v>5</v>
      </c>
      <c r="T1127">
        <v>50000</v>
      </c>
      <c r="U1127" s="8">
        <v>43118</v>
      </c>
      <c r="V1127" t="s">
        <v>157</v>
      </c>
      <c r="W1127" t="s">
        <v>157</v>
      </c>
      <c r="X1127" t="s">
        <v>156</v>
      </c>
      <c r="Z1127" t="s">
        <v>2968</v>
      </c>
      <c r="AP1127">
        <v>84.3</v>
      </c>
      <c r="AR1127">
        <v>1.24</v>
      </c>
      <c r="AS1127">
        <v>1.2</v>
      </c>
      <c r="AZ1127">
        <v>4.4000000000000004</v>
      </c>
      <c r="BA1127">
        <v>2189</v>
      </c>
      <c r="BB1127">
        <v>120.67</v>
      </c>
      <c r="BC1127">
        <v>18.14</v>
      </c>
      <c r="BD1127">
        <v>10</v>
      </c>
      <c r="BE1127">
        <v>0.9</v>
      </c>
      <c r="BF1127">
        <v>3000</v>
      </c>
      <c r="BG1127">
        <v>80</v>
      </c>
      <c r="BK1127" t="s">
        <v>156</v>
      </c>
      <c r="BL1127" t="s">
        <v>156</v>
      </c>
      <c r="BM1127" t="s">
        <v>156</v>
      </c>
      <c r="BV1127" s="8">
        <v>43406</v>
      </c>
      <c r="BW1127" t="s">
        <v>156</v>
      </c>
      <c r="BX1127" t="s">
        <v>156</v>
      </c>
      <c r="BY1127" t="s">
        <v>156</v>
      </c>
      <c r="CF1127" t="s">
        <v>159</v>
      </c>
      <c r="CN1127" t="s">
        <v>156</v>
      </c>
    </row>
    <row r="1128" spans="1:92" hidden="1" x14ac:dyDescent="0.3">
      <c r="A1128" t="s">
        <v>2969</v>
      </c>
      <c r="B1128" t="s">
        <v>2944</v>
      </c>
      <c r="C1128" t="s">
        <v>2945</v>
      </c>
      <c r="D1128" t="s">
        <v>2970</v>
      </c>
      <c r="E1128" t="s">
        <v>152</v>
      </c>
      <c r="F1128" t="s">
        <v>153</v>
      </c>
      <c r="G1128" t="s">
        <v>154</v>
      </c>
      <c r="I1128" t="s">
        <v>155</v>
      </c>
      <c r="J1128" t="s">
        <v>156</v>
      </c>
      <c r="U1128" s="8">
        <v>43118</v>
      </c>
      <c r="V1128" t="s">
        <v>157</v>
      </c>
      <c r="W1128" t="s">
        <v>157</v>
      </c>
      <c r="X1128" t="s">
        <v>156</v>
      </c>
      <c r="Z1128" t="s">
        <v>2971</v>
      </c>
      <c r="AZ1128">
        <v>4.4000000000000004</v>
      </c>
      <c r="BA1128">
        <v>1782</v>
      </c>
      <c r="BB1128">
        <v>124.78</v>
      </c>
      <c r="BC1128">
        <v>14.36</v>
      </c>
      <c r="BD1128">
        <v>9.52</v>
      </c>
      <c r="BE1128">
        <v>0.95399999999999996</v>
      </c>
      <c r="BF1128">
        <v>5000</v>
      </c>
      <c r="BG1128">
        <v>82.5</v>
      </c>
      <c r="BK1128" t="s">
        <v>156</v>
      </c>
      <c r="BL1128" t="s">
        <v>156</v>
      </c>
      <c r="BM1128" t="s">
        <v>156</v>
      </c>
      <c r="BV1128" s="8">
        <v>43406</v>
      </c>
      <c r="BW1128" t="s">
        <v>156</v>
      </c>
      <c r="BX1128" t="s">
        <v>156</v>
      </c>
      <c r="BY1128" t="s">
        <v>156</v>
      </c>
      <c r="CF1128" t="s">
        <v>159</v>
      </c>
      <c r="CN1128" t="s">
        <v>156</v>
      </c>
    </row>
    <row r="1129" spans="1:92" hidden="1" x14ac:dyDescent="0.3">
      <c r="A1129" t="s">
        <v>2972</v>
      </c>
      <c r="B1129" t="s">
        <v>2960</v>
      </c>
      <c r="C1129" t="s">
        <v>2961</v>
      </c>
      <c r="D1129" t="s">
        <v>2973</v>
      </c>
      <c r="E1129" t="s">
        <v>152</v>
      </c>
      <c r="F1129" t="s">
        <v>153</v>
      </c>
      <c r="G1129" t="s">
        <v>154</v>
      </c>
      <c r="I1129" t="s">
        <v>155</v>
      </c>
      <c r="J1129" t="s">
        <v>156</v>
      </c>
      <c r="U1129" s="8">
        <v>43118</v>
      </c>
      <c r="V1129" t="s">
        <v>157</v>
      </c>
      <c r="W1129" t="s">
        <v>157</v>
      </c>
      <c r="X1129" t="s">
        <v>156</v>
      </c>
      <c r="Z1129" t="s">
        <v>2968</v>
      </c>
      <c r="AZ1129">
        <v>4.4000000000000004</v>
      </c>
      <c r="BA1129">
        <v>2354</v>
      </c>
      <c r="BB1129">
        <v>126.8</v>
      </c>
      <c r="BC1129">
        <v>18.57</v>
      </c>
      <c r="BD1129">
        <v>10</v>
      </c>
      <c r="BE1129">
        <v>0.9</v>
      </c>
      <c r="BF1129">
        <v>4500</v>
      </c>
      <c r="BG1129">
        <v>80</v>
      </c>
      <c r="BK1129" t="s">
        <v>156</v>
      </c>
      <c r="BL1129" t="s">
        <v>156</v>
      </c>
      <c r="BM1129" t="s">
        <v>156</v>
      </c>
      <c r="BV1129" s="8">
        <v>43406</v>
      </c>
      <c r="BW1129" t="s">
        <v>156</v>
      </c>
      <c r="BX1129" t="s">
        <v>156</v>
      </c>
      <c r="BY1129" t="s">
        <v>156</v>
      </c>
      <c r="CF1129" t="s">
        <v>159</v>
      </c>
      <c r="CN1129" t="s">
        <v>156</v>
      </c>
    </row>
    <row r="1130" spans="1:92" x14ac:dyDescent="0.3">
      <c r="A1130" t="s">
        <v>2974</v>
      </c>
      <c r="B1130" t="s">
        <v>2960</v>
      </c>
      <c r="C1130" t="s">
        <v>2961</v>
      </c>
      <c r="D1130" t="s">
        <v>2975</v>
      </c>
      <c r="E1130" t="s">
        <v>152</v>
      </c>
      <c r="F1130" t="s">
        <v>153</v>
      </c>
      <c r="G1130" t="s">
        <v>202</v>
      </c>
      <c r="I1130" t="s">
        <v>155</v>
      </c>
      <c r="J1130" t="s">
        <v>156</v>
      </c>
      <c r="U1130" s="8">
        <v>43118</v>
      </c>
      <c r="V1130" t="s">
        <v>189</v>
      </c>
      <c r="W1130" t="s">
        <v>478</v>
      </c>
      <c r="X1130" t="s">
        <v>156</v>
      </c>
      <c r="Z1130" t="s">
        <v>2963</v>
      </c>
      <c r="AZ1130">
        <v>4.4000000000000004</v>
      </c>
      <c r="BA1130">
        <v>2500</v>
      </c>
      <c r="BB1130">
        <v>131.58000000000001</v>
      </c>
      <c r="BC1130">
        <v>19</v>
      </c>
      <c r="BD1130">
        <v>20</v>
      </c>
      <c r="BE1130">
        <v>0.9</v>
      </c>
      <c r="BF1130">
        <v>4000</v>
      </c>
      <c r="BG1130">
        <v>80</v>
      </c>
      <c r="BK1130" t="s">
        <v>156</v>
      </c>
      <c r="BL1130" t="s">
        <v>156</v>
      </c>
      <c r="BM1130" t="s">
        <v>156</v>
      </c>
      <c r="BV1130" s="8">
        <v>43406</v>
      </c>
      <c r="BW1130" t="s">
        <v>156</v>
      </c>
      <c r="BX1130" t="s">
        <v>156</v>
      </c>
      <c r="BY1130" t="s">
        <v>156</v>
      </c>
      <c r="CF1130" t="s">
        <v>159</v>
      </c>
      <c r="CN1130" t="s">
        <v>156</v>
      </c>
    </row>
    <row r="1131" spans="1:92" x14ac:dyDescent="0.3">
      <c r="A1131" t="s">
        <v>2976</v>
      </c>
      <c r="B1131" t="s">
        <v>2960</v>
      </c>
      <c r="C1131" t="s">
        <v>2961</v>
      </c>
      <c r="D1131" t="s">
        <v>2977</v>
      </c>
      <c r="E1131" t="s">
        <v>152</v>
      </c>
      <c r="F1131" t="s">
        <v>153</v>
      </c>
      <c r="G1131" t="s">
        <v>202</v>
      </c>
      <c r="I1131" t="s">
        <v>155</v>
      </c>
      <c r="J1131" t="s">
        <v>162</v>
      </c>
      <c r="L1131">
        <v>2405.6</v>
      </c>
      <c r="M1131">
        <v>125.87</v>
      </c>
      <c r="N1131">
        <v>19.11</v>
      </c>
      <c r="O1131">
        <v>17.3</v>
      </c>
      <c r="P1131">
        <v>0.94499999999999995</v>
      </c>
      <c r="Q1131">
        <v>2939</v>
      </c>
      <c r="R1131">
        <v>82</v>
      </c>
      <c r="S1131">
        <v>5</v>
      </c>
      <c r="T1131">
        <v>50000</v>
      </c>
      <c r="U1131" s="8">
        <v>43118</v>
      </c>
      <c r="V1131" t="s">
        <v>189</v>
      </c>
      <c r="W1131" t="s">
        <v>478</v>
      </c>
      <c r="X1131" t="s">
        <v>156</v>
      </c>
      <c r="Z1131" t="s">
        <v>2963</v>
      </c>
      <c r="AP1131">
        <v>83.4</v>
      </c>
      <c r="AR1131">
        <v>1.28</v>
      </c>
      <c r="AS1131">
        <v>1.36</v>
      </c>
      <c r="AZ1131">
        <v>4.4000000000000004</v>
      </c>
      <c r="BA1131">
        <v>2400</v>
      </c>
      <c r="BB1131">
        <v>126</v>
      </c>
      <c r="BC1131">
        <v>19</v>
      </c>
      <c r="BD1131">
        <v>20</v>
      </c>
      <c r="BE1131">
        <v>0.9</v>
      </c>
      <c r="BF1131">
        <v>3000</v>
      </c>
      <c r="BG1131">
        <v>80</v>
      </c>
      <c r="BK1131" t="s">
        <v>156</v>
      </c>
      <c r="BL1131" t="s">
        <v>156</v>
      </c>
      <c r="BM1131" t="s">
        <v>156</v>
      </c>
      <c r="BV1131" s="8">
        <v>43406</v>
      </c>
      <c r="BW1131" t="s">
        <v>156</v>
      </c>
      <c r="BX1131" t="s">
        <v>156</v>
      </c>
      <c r="BY1131" t="s">
        <v>156</v>
      </c>
      <c r="CF1131" t="s">
        <v>159</v>
      </c>
      <c r="CN1131" t="s">
        <v>156</v>
      </c>
    </row>
    <row r="1132" spans="1:92" hidden="1" x14ac:dyDescent="0.3">
      <c r="A1132" t="s">
        <v>2978</v>
      </c>
      <c r="B1132" t="s">
        <v>2944</v>
      </c>
      <c r="C1132" t="s">
        <v>2945</v>
      </c>
      <c r="D1132" t="s">
        <v>2979</v>
      </c>
      <c r="E1132" t="s">
        <v>152</v>
      </c>
      <c r="F1132" t="s">
        <v>153</v>
      </c>
      <c r="G1132" t="s">
        <v>154</v>
      </c>
      <c r="I1132" t="s">
        <v>155</v>
      </c>
      <c r="J1132" t="s">
        <v>156</v>
      </c>
      <c r="U1132" s="8">
        <v>43118</v>
      </c>
      <c r="V1132" t="s">
        <v>157</v>
      </c>
      <c r="W1132" t="s">
        <v>157</v>
      </c>
      <c r="X1132" t="s">
        <v>156</v>
      </c>
      <c r="Z1132" t="s">
        <v>2971</v>
      </c>
      <c r="AZ1132">
        <v>4.4000000000000004</v>
      </c>
      <c r="BA1132">
        <v>1741</v>
      </c>
      <c r="BB1132">
        <v>121.58</v>
      </c>
      <c r="BC1132">
        <v>14.32</v>
      </c>
      <c r="BD1132">
        <v>9.2899999999999991</v>
      </c>
      <c r="BE1132">
        <v>0.95599999999999996</v>
      </c>
      <c r="BF1132">
        <v>3500</v>
      </c>
      <c r="BG1132">
        <v>82.7</v>
      </c>
      <c r="BK1132" t="s">
        <v>156</v>
      </c>
      <c r="BL1132" t="s">
        <v>156</v>
      </c>
      <c r="BM1132" t="s">
        <v>156</v>
      </c>
      <c r="BV1132" s="8">
        <v>43406</v>
      </c>
      <c r="BW1132" t="s">
        <v>156</v>
      </c>
      <c r="BX1132" t="s">
        <v>156</v>
      </c>
      <c r="BY1132" t="s">
        <v>156</v>
      </c>
      <c r="CF1132" t="s">
        <v>159</v>
      </c>
      <c r="CN1132" t="s">
        <v>156</v>
      </c>
    </row>
    <row r="1133" spans="1:92" hidden="1" x14ac:dyDescent="0.3">
      <c r="A1133" t="s">
        <v>2980</v>
      </c>
      <c r="B1133" t="s">
        <v>2944</v>
      </c>
      <c r="C1133" t="s">
        <v>2945</v>
      </c>
      <c r="D1133" t="s">
        <v>2981</v>
      </c>
      <c r="E1133" t="s">
        <v>152</v>
      </c>
      <c r="F1133" t="s">
        <v>153</v>
      </c>
      <c r="G1133" t="s">
        <v>154</v>
      </c>
      <c r="I1133" t="s">
        <v>155</v>
      </c>
      <c r="J1133" t="s">
        <v>156</v>
      </c>
      <c r="U1133" s="8">
        <v>43118</v>
      </c>
      <c r="V1133" t="s">
        <v>157</v>
      </c>
      <c r="W1133" t="s">
        <v>157</v>
      </c>
      <c r="X1133" t="s">
        <v>156</v>
      </c>
      <c r="Z1133" t="s">
        <v>2982</v>
      </c>
      <c r="AZ1133">
        <v>4.4000000000000004</v>
      </c>
      <c r="BA1133">
        <v>1703</v>
      </c>
      <c r="BB1133">
        <v>138.12</v>
      </c>
      <c r="BC1133">
        <v>12.33</v>
      </c>
      <c r="BD1133">
        <v>11.29</v>
      </c>
      <c r="BE1133">
        <v>0.92600000000000005</v>
      </c>
      <c r="BF1133">
        <v>4000</v>
      </c>
      <c r="BG1133">
        <v>82.5</v>
      </c>
      <c r="BK1133" t="s">
        <v>156</v>
      </c>
      <c r="BL1133" t="s">
        <v>156</v>
      </c>
      <c r="BM1133" t="s">
        <v>156</v>
      </c>
      <c r="BV1133" s="8">
        <v>43406</v>
      </c>
      <c r="BW1133" t="s">
        <v>156</v>
      </c>
      <c r="BX1133" t="s">
        <v>156</v>
      </c>
      <c r="BY1133" t="s">
        <v>156</v>
      </c>
      <c r="CF1133" t="s">
        <v>159</v>
      </c>
      <c r="CN1133" t="s">
        <v>156</v>
      </c>
    </row>
    <row r="1134" spans="1:92" hidden="1" x14ac:dyDescent="0.3">
      <c r="A1134" t="s">
        <v>2983</v>
      </c>
      <c r="B1134" t="s">
        <v>2944</v>
      </c>
      <c r="C1134" t="s">
        <v>2945</v>
      </c>
      <c r="D1134" t="s">
        <v>2984</v>
      </c>
      <c r="E1134" t="s">
        <v>152</v>
      </c>
      <c r="F1134" t="s">
        <v>153</v>
      </c>
      <c r="G1134" t="s">
        <v>154</v>
      </c>
      <c r="I1134" t="s">
        <v>155</v>
      </c>
      <c r="J1134" t="s">
        <v>156</v>
      </c>
      <c r="U1134" s="8">
        <v>43118</v>
      </c>
      <c r="V1134" t="s">
        <v>157</v>
      </c>
      <c r="W1134" t="s">
        <v>157</v>
      </c>
      <c r="X1134" t="s">
        <v>156</v>
      </c>
      <c r="Z1134" t="s">
        <v>2982</v>
      </c>
      <c r="AZ1134">
        <v>4.4000000000000004</v>
      </c>
      <c r="BA1134">
        <v>1719</v>
      </c>
      <c r="BB1134">
        <v>139.76</v>
      </c>
      <c r="BC1134">
        <v>12.3</v>
      </c>
      <c r="BD1134">
        <v>11.9</v>
      </c>
      <c r="BE1134">
        <v>0.92</v>
      </c>
      <c r="BF1134">
        <v>5000</v>
      </c>
      <c r="BG1134">
        <v>82.6</v>
      </c>
      <c r="BK1134" t="s">
        <v>156</v>
      </c>
      <c r="BL1134" t="s">
        <v>156</v>
      </c>
      <c r="BM1134" t="s">
        <v>156</v>
      </c>
      <c r="BV1134" s="8">
        <v>43406</v>
      </c>
      <c r="BW1134" t="s">
        <v>156</v>
      </c>
      <c r="BX1134" t="s">
        <v>156</v>
      </c>
      <c r="BY1134" t="s">
        <v>156</v>
      </c>
      <c r="CF1134" t="s">
        <v>159</v>
      </c>
      <c r="CN1134" t="s">
        <v>156</v>
      </c>
    </row>
    <row r="1135" spans="1:92" hidden="1" x14ac:dyDescent="0.3">
      <c r="A1135" t="s">
        <v>2985</v>
      </c>
      <c r="B1135" t="s">
        <v>2944</v>
      </c>
      <c r="C1135" t="s">
        <v>2945</v>
      </c>
      <c r="D1135" t="s">
        <v>2986</v>
      </c>
      <c r="E1135" t="s">
        <v>152</v>
      </c>
      <c r="F1135" t="s">
        <v>153</v>
      </c>
      <c r="G1135" t="s">
        <v>154</v>
      </c>
      <c r="I1135" t="s">
        <v>155</v>
      </c>
      <c r="J1135" t="s">
        <v>156</v>
      </c>
      <c r="U1135" s="8">
        <v>43118</v>
      </c>
      <c r="V1135" t="s">
        <v>157</v>
      </c>
      <c r="W1135" t="s">
        <v>157</v>
      </c>
      <c r="X1135" t="s">
        <v>156</v>
      </c>
      <c r="Z1135" t="s">
        <v>2947</v>
      </c>
      <c r="AZ1135">
        <v>4.4000000000000004</v>
      </c>
      <c r="BA1135">
        <v>2264</v>
      </c>
      <c r="BB1135">
        <v>139.49</v>
      </c>
      <c r="BC1135">
        <v>16.23</v>
      </c>
      <c r="BD1135">
        <v>8.26</v>
      </c>
      <c r="BE1135">
        <v>0.96499999999999997</v>
      </c>
      <c r="BF1135">
        <v>3500</v>
      </c>
      <c r="BG1135">
        <v>81.8</v>
      </c>
      <c r="BK1135" t="s">
        <v>156</v>
      </c>
      <c r="BL1135" t="s">
        <v>156</v>
      </c>
      <c r="BM1135" t="s">
        <v>156</v>
      </c>
      <c r="BV1135" s="8">
        <v>43406</v>
      </c>
      <c r="BW1135" t="s">
        <v>156</v>
      </c>
      <c r="BX1135" t="s">
        <v>156</v>
      </c>
      <c r="BY1135" t="s">
        <v>156</v>
      </c>
      <c r="CF1135" t="s">
        <v>159</v>
      </c>
      <c r="CN1135" t="s">
        <v>156</v>
      </c>
    </row>
    <row r="1136" spans="1:92" hidden="1" x14ac:dyDescent="0.3">
      <c r="A1136" t="s">
        <v>2987</v>
      </c>
      <c r="B1136" t="s">
        <v>2944</v>
      </c>
      <c r="C1136" t="s">
        <v>2945</v>
      </c>
      <c r="D1136" t="s">
        <v>2988</v>
      </c>
      <c r="E1136" t="s">
        <v>152</v>
      </c>
      <c r="F1136" t="s">
        <v>153</v>
      </c>
      <c r="G1136" t="s">
        <v>154</v>
      </c>
      <c r="I1136" t="s">
        <v>155</v>
      </c>
      <c r="J1136" t="s">
        <v>156</v>
      </c>
      <c r="U1136" s="8">
        <v>43118</v>
      </c>
      <c r="V1136" t="s">
        <v>157</v>
      </c>
      <c r="W1136" t="s">
        <v>157</v>
      </c>
      <c r="X1136" t="s">
        <v>156</v>
      </c>
      <c r="Z1136" t="s">
        <v>2950</v>
      </c>
      <c r="AZ1136">
        <v>4.4000000000000004</v>
      </c>
      <c r="BA1136">
        <v>2333</v>
      </c>
      <c r="BB1136">
        <v>146.19</v>
      </c>
      <c r="BC1136">
        <v>15.96</v>
      </c>
      <c r="BD1136">
        <v>8.65</v>
      </c>
      <c r="BE1136">
        <v>0.96299999999999997</v>
      </c>
      <c r="BF1136">
        <v>5000</v>
      </c>
      <c r="BG1136">
        <v>85.1</v>
      </c>
      <c r="BK1136" t="s">
        <v>156</v>
      </c>
      <c r="BL1136" t="s">
        <v>156</v>
      </c>
      <c r="BM1136" t="s">
        <v>156</v>
      </c>
      <c r="BV1136" s="8">
        <v>43406</v>
      </c>
      <c r="BW1136" t="s">
        <v>156</v>
      </c>
      <c r="BX1136" t="s">
        <v>156</v>
      </c>
      <c r="BY1136" t="s">
        <v>156</v>
      </c>
      <c r="CF1136" t="s">
        <v>159</v>
      </c>
      <c r="CN1136" t="s">
        <v>156</v>
      </c>
    </row>
    <row r="1137" spans="1:92" hidden="1" x14ac:dyDescent="0.3">
      <c r="A1137" t="s">
        <v>2989</v>
      </c>
      <c r="B1137" t="s">
        <v>2944</v>
      </c>
      <c r="C1137" t="s">
        <v>2945</v>
      </c>
      <c r="D1137" t="s">
        <v>2990</v>
      </c>
      <c r="E1137" t="s">
        <v>152</v>
      </c>
      <c r="F1137" t="s">
        <v>153</v>
      </c>
      <c r="G1137" t="s">
        <v>154</v>
      </c>
      <c r="I1137" t="s">
        <v>155</v>
      </c>
      <c r="J1137" t="s">
        <v>156</v>
      </c>
      <c r="U1137" s="8">
        <v>43118</v>
      </c>
      <c r="V1137" t="s">
        <v>157</v>
      </c>
      <c r="W1137" t="s">
        <v>157</v>
      </c>
      <c r="X1137" t="s">
        <v>156</v>
      </c>
      <c r="Z1137" t="s">
        <v>2958</v>
      </c>
      <c r="AZ1137">
        <v>4.4000000000000004</v>
      </c>
      <c r="BA1137">
        <v>1695</v>
      </c>
      <c r="BB1137">
        <v>126.4</v>
      </c>
      <c r="BC1137">
        <v>13.41</v>
      </c>
      <c r="BD1137">
        <v>13.02</v>
      </c>
      <c r="BE1137">
        <v>0.95499999999999996</v>
      </c>
      <c r="BF1137">
        <v>3500</v>
      </c>
      <c r="BG1137">
        <v>82.4</v>
      </c>
      <c r="BK1137" t="s">
        <v>156</v>
      </c>
      <c r="BL1137" t="s">
        <v>156</v>
      </c>
      <c r="BM1137" t="s">
        <v>156</v>
      </c>
      <c r="BV1137" s="8">
        <v>43406</v>
      </c>
      <c r="BW1137" t="s">
        <v>156</v>
      </c>
      <c r="BX1137" t="s">
        <v>156</v>
      </c>
      <c r="BY1137" t="s">
        <v>156</v>
      </c>
      <c r="CF1137" t="s">
        <v>159</v>
      </c>
      <c r="CN1137" t="s">
        <v>156</v>
      </c>
    </row>
    <row r="1138" spans="1:92" hidden="1" x14ac:dyDescent="0.3">
      <c r="A1138" t="s">
        <v>2991</v>
      </c>
      <c r="B1138" t="s">
        <v>2944</v>
      </c>
      <c r="C1138" t="s">
        <v>2945</v>
      </c>
      <c r="D1138" t="s">
        <v>2992</v>
      </c>
      <c r="E1138" t="s">
        <v>152</v>
      </c>
      <c r="F1138" t="s">
        <v>153</v>
      </c>
      <c r="G1138" t="s">
        <v>154</v>
      </c>
      <c r="I1138" t="s">
        <v>155</v>
      </c>
      <c r="J1138" t="s">
        <v>162</v>
      </c>
      <c r="L1138">
        <v>1686</v>
      </c>
      <c r="M1138">
        <v>136.54</v>
      </c>
      <c r="N1138">
        <v>12.35</v>
      </c>
      <c r="O1138">
        <v>11.51</v>
      </c>
      <c r="P1138">
        <v>0.92320000000000002</v>
      </c>
      <c r="Q1138">
        <v>2980</v>
      </c>
      <c r="R1138">
        <v>82.6</v>
      </c>
      <c r="S1138">
        <v>5</v>
      </c>
      <c r="T1138">
        <v>50000</v>
      </c>
      <c r="U1138" s="8">
        <v>43118</v>
      </c>
      <c r="V1138" t="s">
        <v>157</v>
      </c>
      <c r="W1138" t="s">
        <v>157</v>
      </c>
      <c r="X1138" t="s">
        <v>156</v>
      </c>
      <c r="Z1138" t="s">
        <v>2982</v>
      </c>
      <c r="AP1138">
        <v>84.5</v>
      </c>
      <c r="AR1138">
        <v>1.27</v>
      </c>
      <c r="AS1138">
        <v>1.18</v>
      </c>
      <c r="AZ1138">
        <v>4.4000000000000004</v>
      </c>
      <c r="BA1138">
        <v>1686</v>
      </c>
      <c r="BB1138">
        <v>136.54</v>
      </c>
      <c r="BC1138">
        <v>12.35</v>
      </c>
      <c r="BD1138">
        <v>11.29</v>
      </c>
      <c r="BE1138">
        <v>0.92600000000000005</v>
      </c>
      <c r="BF1138">
        <v>3000</v>
      </c>
      <c r="BG1138">
        <v>82.5</v>
      </c>
      <c r="BK1138" t="s">
        <v>156</v>
      </c>
      <c r="BL1138" t="s">
        <v>156</v>
      </c>
      <c r="BM1138" t="s">
        <v>156</v>
      </c>
      <c r="BV1138" s="8">
        <v>43406</v>
      </c>
      <c r="BW1138" t="s">
        <v>156</v>
      </c>
      <c r="BX1138" t="s">
        <v>156</v>
      </c>
      <c r="BY1138" t="s">
        <v>156</v>
      </c>
      <c r="CF1138" t="s">
        <v>159</v>
      </c>
      <c r="CN1138" t="s">
        <v>156</v>
      </c>
    </row>
    <row r="1139" spans="1:92" x14ac:dyDescent="0.3">
      <c r="A1139" t="s">
        <v>2993</v>
      </c>
      <c r="B1139" t="s">
        <v>2960</v>
      </c>
      <c r="C1139" t="s">
        <v>2961</v>
      </c>
      <c r="D1139" t="s">
        <v>2994</v>
      </c>
      <c r="E1139" t="s">
        <v>152</v>
      </c>
      <c r="F1139" t="s">
        <v>153</v>
      </c>
      <c r="G1139" t="s">
        <v>202</v>
      </c>
      <c r="I1139" t="s">
        <v>155</v>
      </c>
      <c r="J1139" t="s">
        <v>156</v>
      </c>
      <c r="U1139" s="8">
        <v>43118</v>
      </c>
      <c r="V1139" t="s">
        <v>189</v>
      </c>
      <c r="W1139" t="s">
        <v>478</v>
      </c>
      <c r="X1139" t="s">
        <v>156</v>
      </c>
      <c r="Z1139" t="s">
        <v>2963</v>
      </c>
      <c r="AZ1139">
        <v>4.4000000000000004</v>
      </c>
      <c r="BA1139">
        <v>2500</v>
      </c>
      <c r="BB1139">
        <v>131.58000000000001</v>
      </c>
      <c r="BC1139">
        <v>19</v>
      </c>
      <c r="BD1139">
        <v>20</v>
      </c>
      <c r="BE1139">
        <v>0.9</v>
      </c>
      <c r="BF1139">
        <v>5000</v>
      </c>
      <c r="BG1139">
        <v>80</v>
      </c>
      <c r="BK1139" t="s">
        <v>156</v>
      </c>
      <c r="BL1139" t="s">
        <v>156</v>
      </c>
      <c r="BM1139" t="s">
        <v>156</v>
      </c>
      <c r="BV1139" s="8">
        <v>43406</v>
      </c>
      <c r="BW1139" t="s">
        <v>156</v>
      </c>
      <c r="BX1139" t="s">
        <v>156</v>
      </c>
      <c r="BY1139" t="s">
        <v>156</v>
      </c>
      <c r="CF1139" t="s">
        <v>159</v>
      </c>
      <c r="CN1139" t="s">
        <v>156</v>
      </c>
    </row>
    <row r="1140" spans="1:92" hidden="1" x14ac:dyDescent="0.3">
      <c r="A1140" t="s">
        <v>2995</v>
      </c>
      <c r="B1140" t="s">
        <v>2944</v>
      </c>
      <c r="C1140" t="s">
        <v>2945</v>
      </c>
      <c r="D1140" t="s">
        <v>2996</v>
      </c>
      <c r="E1140" t="s">
        <v>152</v>
      </c>
      <c r="F1140" t="s">
        <v>153</v>
      </c>
      <c r="G1140" t="s">
        <v>154</v>
      </c>
      <c r="I1140" t="s">
        <v>155</v>
      </c>
      <c r="J1140" t="s">
        <v>162</v>
      </c>
      <c r="L1140">
        <v>2244</v>
      </c>
      <c r="M1140">
        <v>138.86000000000001</v>
      </c>
      <c r="N1140">
        <v>16.16</v>
      </c>
      <c r="O1140">
        <v>8.26</v>
      </c>
      <c r="P1140">
        <v>0.96540000000000004</v>
      </c>
      <c r="Q1140">
        <v>2961</v>
      </c>
      <c r="R1140">
        <v>81.8</v>
      </c>
      <c r="S1140">
        <v>5</v>
      </c>
      <c r="T1140">
        <v>50000</v>
      </c>
      <c r="U1140" s="8">
        <v>43118</v>
      </c>
      <c r="V1140" t="s">
        <v>157</v>
      </c>
      <c r="W1140" t="s">
        <v>157</v>
      </c>
      <c r="X1140" t="s">
        <v>156</v>
      </c>
      <c r="Z1140" t="s">
        <v>2947</v>
      </c>
      <c r="AP1140">
        <v>84.3</v>
      </c>
      <c r="AR1140">
        <v>1.26</v>
      </c>
      <c r="AS1140">
        <v>1.17</v>
      </c>
      <c r="AZ1140">
        <v>4.4000000000000004</v>
      </c>
      <c r="BA1140">
        <v>2244</v>
      </c>
      <c r="BB1140">
        <v>138.86000000000001</v>
      </c>
      <c r="BC1140">
        <v>16.16</v>
      </c>
      <c r="BD1140">
        <v>8.26</v>
      </c>
      <c r="BE1140">
        <v>0.96499999999999997</v>
      </c>
      <c r="BF1140">
        <v>3000</v>
      </c>
      <c r="BG1140">
        <v>81.8</v>
      </c>
      <c r="BK1140" t="s">
        <v>156</v>
      </c>
      <c r="BL1140" t="s">
        <v>156</v>
      </c>
      <c r="BM1140" t="s">
        <v>156</v>
      </c>
      <c r="BV1140" s="8">
        <v>43406</v>
      </c>
      <c r="BW1140" t="s">
        <v>156</v>
      </c>
      <c r="BX1140" t="s">
        <v>156</v>
      </c>
      <c r="BY1140" t="s">
        <v>156</v>
      </c>
      <c r="CF1140" t="s">
        <v>159</v>
      </c>
      <c r="CN1140" t="s">
        <v>156</v>
      </c>
    </row>
    <row r="1141" spans="1:92" hidden="1" x14ac:dyDescent="0.3">
      <c r="A1141" t="s">
        <v>2997</v>
      </c>
      <c r="B1141" t="s">
        <v>2944</v>
      </c>
      <c r="C1141" t="s">
        <v>2945</v>
      </c>
      <c r="D1141" t="s">
        <v>2998</v>
      </c>
      <c r="E1141" t="s">
        <v>152</v>
      </c>
      <c r="F1141" t="s">
        <v>153</v>
      </c>
      <c r="G1141" t="s">
        <v>154</v>
      </c>
      <c r="I1141" t="s">
        <v>155</v>
      </c>
      <c r="J1141" t="s">
        <v>156</v>
      </c>
      <c r="U1141" s="8">
        <v>43118</v>
      </c>
      <c r="V1141" t="s">
        <v>157</v>
      </c>
      <c r="W1141" t="s">
        <v>157</v>
      </c>
      <c r="X1141" t="s">
        <v>156</v>
      </c>
      <c r="Z1141" t="s">
        <v>2958</v>
      </c>
      <c r="AZ1141">
        <v>4.4000000000000004</v>
      </c>
      <c r="BA1141">
        <v>1716</v>
      </c>
      <c r="BB1141">
        <v>127.96</v>
      </c>
      <c r="BC1141">
        <v>13.41</v>
      </c>
      <c r="BD1141">
        <v>13.02</v>
      </c>
      <c r="BE1141">
        <v>0.95499999999999996</v>
      </c>
      <c r="BF1141">
        <v>4000</v>
      </c>
      <c r="BG1141">
        <v>82.4</v>
      </c>
      <c r="BK1141" t="s">
        <v>156</v>
      </c>
      <c r="BL1141" t="s">
        <v>156</v>
      </c>
      <c r="BM1141" t="s">
        <v>156</v>
      </c>
      <c r="BV1141" s="8">
        <v>43406</v>
      </c>
      <c r="BW1141" t="s">
        <v>156</v>
      </c>
      <c r="BX1141" t="s">
        <v>156</v>
      </c>
      <c r="BY1141" t="s">
        <v>156</v>
      </c>
      <c r="CF1141" t="s">
        <v>159</v>
      </c>
      <c r="CN1141" t="s">
        <v>156</v>
      </c>
    </row>
    <row r="1142" spans="1:92" hidden="1" x14ac:dyDescent="0.3">
      <c r="A1142" t="s">
        <v>2999</v>
      </c>
      <c r="B1142" t="s">
        <v>2944</v>
      </c>
      <c r="C1142" t="s">
        <v>2945</v>
      </c>
      <c r="D1142" t="s">
        <v>3000</v>
      </c>
      <c r="E1142" t="s">
        <v>152</v>
      </c>
      <c r="F1142" t="s">
        <v>153</v>
      </c>
      <c r="G1142" t="s">
        <v>154</v>
      </c>
      <c r="I1142" t="s">
        <v>155</v>
      </c>
      <c r="J1142" t="s">
        <v>156</v>
      </c>
      <c r="U1142" s="8">
        <v>43118</v>
      </c>
      <c r="V1142" t="s">
        <v>157</v>
      </c>
      <c r="W1142" t="s">
        <v>157</v>
      </c>
      <c r="X1142" t="s">
        <v>156</v>
      </c>
      <c r="Z1142" t="s">
        <v>2955</v>
      </c>
      <c r="AZ1142">
        <v>4.4000000000000004</v>
      </c>
      <c r="BA1142">
        <v>1721</v>
      </c>
      <c r="BB1142">
        <v>141.76</v>
      </c>
      <c r="BC1142">
        <v>12.14</v>
      </c>
      <c r="BD1142">
        <v>12.05</v>
      </c>
      <c r="BE1142">
        <v>0.93300000000000005</v>
      </c>
      <c r="BF1142">
        <v>3500</v>
      </c>
      <c r="BG1142">
        <v>82.8</v>
      </c>
      <c r="BK1142" t="s">
        <v>156</v>
      </c>
      <c r="BL1142" t="s">
        <v>156</v>
      </c>
      <c r="BM1142" t="s">
        <v>156</v>
      </c>
      <c r="BV1142" s="8">
        <v>43406</v>
      </c>
      <c r="BW1142" t="s">
        <v>156</v>
      </c>
      <c r="BX1142" t="s">
        <v>156</v>
      </c>
      <c r="BY1142" t="s">
        <v>156</v>
      </c>
      <c r="CF1142" t="s">
        <v>159</v>
      </c>
      <c r="CN1142" t="s">
        <v>156</v>
      </c>
    </row>
    <row r="1143" spans="1:92" hidden="1" x14ac:dyDescent="0.3">
      <c r="A1143" t="s">
        <v>3001</v>
      </c>
      <c r="B1143" t="s">
        <v>2944</v>
      </c>
      <c r="C1143" t="s">
        <v>2945</v>
      </c>
      <c r="D1143" t="s">
        <v>3002</v>
      </c>
      <c r="E1143" t="s">
        <v>152</v>
      </c>
      <c r="F1143" t="s">
        <v>153</v>
      </c>
      <c r="G1143" t="s">
        <v>154</v>
      </c>
      <c r="I1143" t="s">
        <v>155</v>
      </c>
      <c r="J1143" t="s">
        <v>162</v>
      </c>
      <c r="L1143">
        <v>1704</v>
      </c>
      <c r="M1143">
        <v>141.52000000000001</v>
      </c>
      <c r="N1143">
        <v>12.04</v>
      </c>
      <c r="O1143">
        <v>12.05</v>
      </c>
      <c r="P1143">
        <v>0.9325</v>
      </c>
      <c r="Q1143">
        <v>2941</v>
      </c>
      <c r="R1143">
        <v>82.8</v>
      </c>
      <c r="S1143">
        <v>5</v>
      </c>
      <c r="T1143">
        <v>50000</v>
      </c>
      <c r="U1143" s="8">
        <v>43118</v>
      </c>
      <c r="V1143" t="s">
        <v>157</v>
      </c>
      <c r="W1143" t="s">
        <v>157</v>
      </c>
      <c r="X1143" t="s">
        <v>156</v>
      </c>
      <c r="Z1143" t="s">
        <v>2955</v>
      </c>
      <c r="AP1143">
        <v>84.8</v>
      </c>
      <c r="AR1143">
        <v>1.24</v>
      </c>
      <c r="AS1143">
        <v>1.17</v>
      </c>
      <c r="AZ1143">
        <v>4.4000000000000004</v>
      </c>
      <c r="BA1143">
        <v>1704</v>
      </c>
      <c r="BB1143">
        <v>141.52000000000001</v>
      </c>
      <c r="BC1143">
        <v>12.04</v>
      </c>
      <c r="BD1143">
        <v>12.05</v>
      </c>
      <c r="BE1143">
        <v>0.93300000000000005</v>
      </c>
      <c r="BF1143">
        <v>3000</v>
      </c>
      <c r="BG1143">
        <v>82.8</v>
      </c>
      <c r="BK1143" t="s">
        <v>156</v>
      </c>
      <c r="BL1143" t="s">
        <v>156</v>
      </c>
      <c r="BM1143" t="s">
        <v>156</v>
      </c>
      <c r="BV1143" s="8">
        <v>43406</v>
      </c>
      <c r="BW1143" t="s">
        <v>156</v>
      </c>
      <c r="BX1143" t="s">
        <v>156</v>
      </c>
      <c r="BY1143" t="s">
        <v>156</v>
      </c>
      <c r="CF1143" t="s">
        <v>159</v>
      </c>
      <c r="CN1143" t="s">
        <v>156</v>
      </c>
    </row>
    <row r="1144" spans="1:92" hidden="1" x14ac:dyDescent="0.3">
      <c r="A1144" t="s">
        <v>3003</v>
      </c>
      <c r="B1144" t="s">
        <v>2960</v>
      </c>
      <c r="C1144" t="s">
        <v>2961</v>
      </c>
      <c r="D1144" t="s">
        <v>3004</v>
      </c>
      <c r="E1144" t="s">
        <v>152</v>
      </c>
      <c r="F1144" t="s">
        <v>153</v>
      </c>
      <c r="G1144" t="s">
        <v>154</v>
      </c>
      <c r="I1144" t="s">
        <v>155</v>
      </c>
      <c r="J1144" t="s">
        <v>156</v>
      </c>
      <c r="U1144" s="8">
        <v>43118</v>
      </c>
      <c r="V1144" t="s">
        <v>157</v>
      </c>
      <c r="W1144" t="s">
        <v>157</v>
      </c>
      <c r="X1144" t="s">
        <v>156</v>
      </c>
      <c r="Z1144" t="s">
        <v>2968</v>
      </c>
      <c r="AZ1144">
        <v>4.4000000000000004</v>
      </c>
      <c r="BA1144">
        <v>2244</v>
      </c>
      <c r="BB1144">
        <v>120.87</v>
      </c>
      <c r="BC1144">
        <v>18.57</v>
      </c>
      <c r="BD1144">
        <v>10</v>
      </c>
      <c r="BE1144">
        <v>0.9</v>
      </c>
      <c r="BF1144">
        <v>3500</v>
      </c>
      <c r="BG1144">
        <v>80</v>
      </c>
      <c r="BK1144" t="s">
        <v>156</v>
      </c>
      <c r="BL1144" t="s">
        <v>156</v>
      </c>
      <c r="BM1144" t="s">
        <v>156</v>
      </c>
      <c r="BV1144" s="8">
        <v>43406</v>
      </c>
      <c r="BW1144" t="s">
        <v>156</v>
      </c>
      <c r="BX1144" t="s">
        <v>156</v>
      </c>
      <c r="BY1144" t="s">
        <v>156</v>
      </c>
      <c r="CF1144" t="s">
        <v>159</v>
      </c>
      <c r="CN1144" t="s">
        <v>156</v>
      </c>
    </row>
    <row r="1145" spans="1:92" hidden="1" x14ac:dyDescent="0.3">
      <c r="A1145" t="s">
        <v>3005</v>
      </c>
      <c r="B1145" t="s">
        <v>2960</v>
      </c>
      <c r="C1145" t="s">
        <v>2961</v>
      </c>
      <c r="D1145" t="s">
        <v>3006</v>
      </c>
      <c r="E1145" t="s">
        <v>152</v>
      </c>
      <c r="F1145" t="s">
        <v>153</v>
      </c>
      <c r="G1145" t="s">
        <v>154</v>
      </c>
      <c r="I1145" t="s">
        <v>155</v>
      </c>
      <c r="J1145" t="s">
        <v>156</v>
      </c>
      <c r="U1145" s="8">
        <v>43118</v>
      </c>
      <c r="V1145" t="s">
        <v>157</v>
      </c>
      <c r="W1145" t="s">
        <v>157</v>
      </c>
      <c r="X1145" t="s">
        <v>156</v>
      </c>
      <c r="Z1145" t="s">
        <v>2968</v>
      </c>
      <c r="AZ1145">
        <v>4.4000000000000004</v>
      </c>
      <c r="BA1145">
        <v>2299</v>
      </c>
      <c r="BB1145">
        <v>123.84</v>
      </c>
      <c r="BC1145">
        <v>18.57</v>
      </c>
      <c r="BD1145">
        <v>10</v>
      </c>
      <c r="BE1145">
        <v>0.9</v>
      </c>
      <c r="BF1145">
        <v>4000</v>
      </c>
      <c r="BG1145">
        <v>80</v>
      </c>
      <c r="BK1145" t="s">
        <v>156</v>
      </c>
      <c r="BL1145" t="s">
        <v>156</v>
      </c>
      <c r="BM1145" t="s">
        <v>156</v>
      </c>
      <c r="BV1145" s="8">
        <v>43406</v>
      </c>
      <c r="BW1145" t="s">
        <v>156</v>
      </c>
      <c r="BX1145" t="s">
        <v>156</v>
      </c>
      <c r="BY1145" t="s">
        <v>156</v>
      </c>
      <c r="CF1145" t="s">
        <v>159</v>
      </c>
      <c r="CN1145" t="s">
        <v>156</v>
      </c>
    </row>
    <row r="1146" spans="1:92" hidden="1" x14ac:dyDescent="0.3">
      <c r="A1146" t="s">
        <v>3007</v>
      </c>
      <c r="B1146" t="s">
        <v>2944</v>
      </c>
      <c r="C1146" t="s">
        <v>2945</v>
      </c>
      <c r="D1146" t="s">
        <v>3008</v>
      </c>
      <c r="E1146" t="s">
        <v>152</v>
      </c>
      <c r="F1146" t="s">
        <v>153</v>
      </c>
      <c r="G1146" t="s">
        <v>154</v>
      </c>
      <c r="I1146" t="s">
        <v>155</v>
      </c>
      <c r="J1146" t="s">
        <v>156</v>
      </c>
      <c r="U1146" s="8">
        <v>43118</v>
      </c>
      <c r="V1146" t="s">
        <v>157</v>
      </c>
      <c r="W1146" t="s">
        <v>157</v>
      </c>
      <c r="X1146" t="s">
        <v>156</v>
      </c>
      <c r="Z1146" t="s">
        <v>2947</v>
      </c>
      <c r="AZ1146">
        <v>4.4000000000000004</v>
      </c>
      <c r="BA1146">
        <v>2285</v>
      </c>
      <c r="BB1146">
        <v>140.79</v>
      </c>
      <c r="BC1146">
        <v>16.23</v>
      </c>
      <c r="BD1146">
        <v>8.26</v>
      </c>
      <c r="BE1146">
        <v>0.96499999999999997</v>
      </c>
      <c r="BF1146">
        <v>4000</v>
      </c>
      <c r="BG1146">
        <v>81.8</v>
      </c>
      <c r="BK1146" t="s">
        <v>156</v>
      </c>
      <c r="BL1146" t="s">
        <v>156</v>
      </c>
      <c r="BM1146" t="s">
        <v>156</v>
      </c>
      <c r="BV1146" s="8">
        <v>43406</v>
      </c>
      <c r="BW1146" t="s">
        <v>156</v>
      </c>
      <c r="BX1146" t="s">
        <v>156</v>
      </c>
      <c r="BY1146" t="s">
        <v>156</v>
      </c>
      <c r="CF1146" t="s">
        <v>159</v>
      </c>
      <c r="CN1146" t="s">
        <v>156</v>
      </c>
    </row>
    <row r="1147" spans="1:92" hidden="1" x14ac:dyDescent="0.3">
      <c r="A1147" t="s">
        <v>3009</v>
      </c>
      <c r="B1147" t="s">
        <v>2944</v>
      </c>
      <c r="C1147" t="s">
        <v>2945</v>
      </c>
      <c r="D1147" t="s">
        <v>3010</v>
      </c>
      <c r="E1147" t="s">
        <v>152</v>
      </c>
      <c r="F1147" t="s">
        <v>153</v>
      </c>
      <c r="G1147" t="s">
        <v>154</v>
      </c>
      <c r="I1147" t="s">
        <v>155</v>
      </c>
      <c r="J1147" t="s">
        <v>156</v>
      </c>
      <c r="U1147" s="8">
        <v>43118</v>
      </c>
      <c r="V1147" t="s">
        <v>157</v>
      </c>
      <c r="W1147" t="s">
        <v>157</v>
      </c>
      <c r="X1147" t="s">
        <v>156</v>
      </c>
      <c r="Z1147" t="s">
        <v>2955</v>
      </c>
      <c r="AZ1147">
        <v>4.4000000000000004</v>
      </c>
      <c r="BA1147">
        <v>1738</v>
      </c>
      <c r="BB1147">
        <v>143.16</v>
      </c>
      <c r="BC1147">
        <v>12.14</v>
      </c>
      <c r="BD1147">
        <v>12.05</v>
      </c>
      <c r="BE1147">
        <v>0.93300000000000005</v>
      </c>
      <c r="BF1147">
        <v>4000</v>
      </c>
      <c r="BG1147">
        <v>82.8</v>
      </c>
      <c r="BK1147" t="s">
        <v>156</v>
      </c>
      <c r="BL1147" t="s">
        <v>156</v>
      </c>
      <c r="BM1147" t="s">
        <v>156</v>
      </c>
      <c r="BV1147" s="8">
        <v>43406</v>
      </c>
      <c r="BW1147" t="s">
        <v>156</v>
      </c>
      <c r="BX1147" t="s">
        <v>156</v>
      </c>
      <c r="BY1147" t="s">
        <v>156</v>
      </c>
      <c r="CF1147" t="s">
        <v>159</v>
      </c>
      <c r="CN1147" t="s">
        <v>156</v>
      </c>
    </row>
    <row r="1148" spans="1:92" hidden="1" x14ac:dyDescent="0.3">
      <c r="A1148" t="s">
        <v>3011</v>
      </c>
      <c r="B1148" t="s">
        <v>2944</v>
      </c>
      <c r="C1148" t="s">
        <v>2945</v>
      </c>
      <c r="D1148" t="s">
        <v>3012</v>
      </c>
      <c r="E1148" t="s">
        <v>152</v>
      </c>
      <c r="F1148" t="s">
        <v>153</v>
      </c>
      <c r="G1148" t="s">
        <v>154</v>
      </c>
      <c r="I1148" t="s">
        <v>155</v>
      </c>
      <c r="J1148" t="s">
        <v>162</v>
      </c>
      <c r="L1148">
        <v>2242</v>
      </c>
      <c r="M1148">
        <v>142.41999999999999</v>
      </c>
      <c r="N1148">
        <v>15.74</v>
      </c>
      <c r="O1148">
        <v>8.4700000000000006</v>
      </c>
      <c r="P1148">
        <v>0.96460000000000001</v>
      </c>
      <c r="Q1148">
        <v>2997</v>
      </c>
      <c r="R1148">
        <v>82.2</v>
      </c>
      <c r="S1148">
        <v>5</v>
      </c>
      <c r="T1148">
        <v>50000</v>
      </c>
      <c r="U1148" s="8">
        <v>43118</v>
      </c>
      <c r="V1148" t="s">
        <v>157</v>
      </c>
      <c r="W1148" t="s">
        <v>157</v>
      </c>
      <c r="X1148" t="s">
        <v>156</v>
      </c>
      <c r="Z1148" t="s">
        <v>2950</v>
      </c>
      <c r="AP1148">
        <v>84.5</v>
      </c>
      <c r="AR1148">
        <v>1.24</v>
      </c>
      <c r="AS1148">
        <v>1.1499999999999999</v>
      </c>
      <c r="AZ1148">
        <v>4.4000000000000004</v>
      </c>
      <c r="BA1148">
        <v>2242</v>
      </c>
      <c r="BB1148">
        <v>142.41999999999999</v>
      </c>
      <c r="BC1148">
        <v>15.74</v>
      </c>
      <c r="BD1148">
        <v>8.4700000000000006</v>
      </c>
      <c r="BE1148">
        <v>0.96499999999999997</v>
      </c>
      <c r="BF1148">
        <v>3000</v>
      </c>
      <c r="BG1148">
        <v>82.2</v>
      </c>
      <c r="BK1148" t="s">
        <v>156</v>
      </c>
      <c r="BL1148" t="s">
        <v>156</v>
      </c>
      <c r="BM1148" t="s">
        <v>156</v>
      </c>
      <c r="BV1148" s="8">
        <v>43406</v>
      </c>
      <c r="BW1148" t="s">
        <v>156</v>
      </c>
      <c r="BX1148" t="s">
        <v>156</v>
      </c>
      <c r="BY1148" t="s">
        <v>156</v>
      </c>
      <c r="CF1148" t="s">
        <v>159</v>
      </c>
      <c r="CN1148" t="s">
        <v>156</v>
      </c>
    </row>
    <row r="1149" spans="1:92" hidden="1" x14ac:dyDescent="0.3">
      <c r="A1149" t="s">
        <v>3013</v>
      </c>
      <c r="B1149" t="s">
        <v>2944</v>
      </c>
      <c r="C1149" t="s">
        <v>2945</v>
      </c>
      <c r="D1149" t="s">
        <v>3014</v>
      </c>
      <c r="E1149" t="s">
        <v>152</v>
      </c>
      <c r="F1149" t="s">
        <v>153</v>
      </c>
      <c r="G1149" t="s">
        <v>154</v>
      </c>
      <c r="I1149" t="s">
        <v>155</v>
      </c>
      <c r="J1149" t="s">
        <v>162</v>
      </c>
      <c r="L1149">
        <v>1674</v>
      </c>
      <c r="M1149">
        <v>126.18</v>
      </c>
      <c r="N1149">
        <v>13.27</v>
      </c>
      <c r="O1149">
        <v>13.02</v>
      </c>
      <c r="P1149">
        <v>0.9546</v>
      </c>
      <c r="Q1149">
        <v>2986</v>
      </c>
      <c r="R1149">
        <v>82.4</v>
      </c>
      <c r="S1149">
        <v>5</v>
      </c>
      <c r="T1149">
        <v>50000</v>
      </c>
      <c r="U1149" s="8">
        <v>43118</v>
      </c>
      <c r="V1149" t="s">
        <v>157</v>
      </c>
      <c r="W1149" t="s">
        <v>157</v>
      </c>
      <c r="X1149" t="s">
        <v>156</v>
      </c>
      <c r="Z1149" t="s">
        <v>2958</v>
      </c>
      <c r="AP1149">
        <v>84.3</v>
      </c>
      <c r="AR1149">
        <v>1.2</v>
      </c>
      <c r="AS1149">
        <v>1.28</v>
      </c>
      <c r="AZ1149">
        <v>4.4000000000000004</v>
      </c>
      <c r="BA1149">
        <v>1674</v>
      </c>
      <c r="BB1149">
        <v>126.18</v>
      </c>
      <c r="BC1149">
        <v>13.27</v>
      </c>
      <c r="BD1149">
        <v>13.02</v>
      </c>
      <c r="BE1149">
        <v>0.95499999999999996</v>
      </c>
      <c r="BF1149">
        <v>3000</v>
      </c>
      <c r="BG1149">
        <v>82.4</v>
      </c>
      <c r="BK1149" t="s">
        <v>156</v>
      </c>
      <c r="BL1149" t="s">
        <v>156</v>
      </c>
      <c r="BM1149" t="s">
        <v>156</v>
      </c>
      <c r="BV1149" s="8">
        <v>43406</v>
      </c>
      <c r="BW1149" t="s">
        <v>156</v>
      </c>
      <c r="BX1149" t="s">
        <v>156</v>
      </c>
      <c r="BY1149" t="s">
        <v>156</v>
      </c>
      <c r="CF1149" t="s">
        <v>159</v>
      </c>
      <c r="CN1149" t="s">
        <v>156</v>
      </c>
    </row>
    <row r="1150" spans="1:92" hidden="1" x14ac:dyDescent="0.3">
      <c r="A1150" t="s">
        <v>3015</v>
      </c>
      <c r="B1150" t="s">
        <v>2944</v>
      </c>
      <c r="C1150" t="s">
        <v>2945</v>
      </c>
      <c r="D1150" t="s">
        <v>3016</v>
      </c>
      <c r="E1150" t="s">
        <v>152</v>
      </c>
      <c r="F1150" t="s">
        <v>153</v>
      </c>
      <c r="G1150" t="s">
        <v>154</v>
      </c>
      <c r="I1150" t="s">
        <v>155</v>
      </c>
      <c r="J1150" t="s">
        <v>156</v>
      </c>
      <c r="U1150" s="8">
        <v>43118</v>
      </c>
      <c r="V1150" t="s">
        <v>157</v>
      </c>
      <c r="W1150" t="s">
        <v>157</v>
      </c>
      <c r="X1150" t="s">
        <v>156</v>
      </c>
      <c r="Z1150" t="s">
        <v>2971</v>
      </c>
      <c r="AZ1150">
        <v>4.4000000000000004</v>
      </c>
      <c r="BA1150">
        <v>1755</v>
      </c>
      <c r="BB1150">
        <v>122.56</v>
      </c>
      <c r="BC1150">
        <v>14.32</v>
      </c>
      <c r="BD1150">
        <v>9.2899999999999991</v>
      </c>
      <c r="BE1150">
        <v>0.95599999999999996</v>
      </c>
      <c r="BF1150">
        <v>4000</v>
      </c>
      <c r="BG1150">
        <v>82.7</v>
      </c>
      <c r="BK1150" t="s">
        <v>156</v>
      </c>
      <c r="BL1150" t="s">
        <v>156</v>
      </c>
      <c r="BM1150" t="s">
        <v>156</v>
      </c>
      <c r="BV1150" s="8">
        <v>43406</v>
      </c>
      <c r="BW1150" t="s">
        <v>156</v>
      </c>
      <c r="BX1150" t="s">
        <v>156</v>
      </c>
      <c r="BY1150" t="s">
        <v>156</v>
      </c>
      <c r="CF1150" t="s">
        <v>159</v>
      </c>
      <c r="CN1150" t="s">
        <v>156</v>
      </c>
    </row>
    <row r="1151" spans="1:92" hidden="1" x14ac:dyDescent="0.3">
      <c r="A1151" t="s">
        <v>3017</v>
      </c>
      <c r="B1151" t="s">
        <v>2944</v>
      </c>
      <c r="C1151" t="s">
        <v>2945</v>
      </c>
      <c r="D1151" t="s">
        <v>3018</v>
      </c>
      <c r="E1151" t="s">
        <v>152</v>
      </c>
      <c r="F1151" t="s">
        <v>153</v>
      </c>
      <c r="G1151" t="s">
        <v>154</v>
      </c>
      <c r="I1151" t="s">
        <v>155</v>
      </c>
      <c r="J1151" t="s">
        <v>162</v>
      </c>
      <c r="L1151">
        <v>1727</v>
      </c>
      <c r="M1151">
        <v>120.97</v>
      </c>
      <c r="N1151">
        <v>14.28</v>
      </c>
      <c r="O1151">
        <v>9.2899999999999991</v>
      </c>
      <c r="P1151">
        <v>0.95579999999999998</v>
      </c>
      <c r="Q1151">
        <v>2916</v>
      </c>
      <c r="R1151">
        <v>82.7</v>
      </c>
      <c r="S1151">
        <v>5</v>
      </c>
      <c r="T1151">
        <v>50000</v>
      </c>
      <c r="U1151" s="8">
        <v>43118</v>
      </c>
      <c r="V1151" t="s">
        <v>157</v>
      </c>
      <c r="W1151" t="s">
        <v>157</v>
      </c>
      <c r="X1151" t="s">
        <v>156</v>
      </c>
      <c r="Z1151" t="s">
        <v>2971</v>
      </c>
      <c r="AP1151">
        <v>84.3</v>
      </c>
      <c r="AR1151">
        <v>1.24</v>
      </c>
      <c r="AS1151">
        <v>1.17</v>
      </c>
      <c r="AZ1151">
        <v>4.4000000000000004</v>
      </c>
      <c r="BA1151">
        <v>1727</v>
      </c>
      <c r="BB1151">
        <v>120.97</v>
      </c>
      <c r="BC1151">
        <v>14.28</v>
      </c>
      <c r="BD1151">
        <v>9.2899999999999991</v>
      </c>
      <c r="BE1151">
        <v>0.95599999999999996</v>
      </c>
      <c r="BF1151">
        <v>3000</v>
      </c>
      <c r="BG1151">
        <v>82.7</v>
      </c>
      <c r="BK1151" t="s">
        <v>156</v>
      </c>
      <c r="BL1151" t="s">
        <v>156</v>
      </c>
      <c r="BM1151" t="s">
        <v>156</v>
      </c>
      <c r="BV1151" s="8">
        <v>43406</v>
      </c>
      <c r="BW1151" t="s">
        <v>156</v>
      </c>
      <c r="BX1151" t="s">
        <v>156</v>
      </c>
      <c r="BY1151" t="s">
        <v>156</v>
      </c>
      <c r="CF1151" t="s">
        <v>159</v>
      </c>
      <c r="CN1151" t="s">
        <v>156</v>
      </c>
    </row>
    <row r="1152" spans="1:92" hidden="1" x14ac:dyDescent="0.3">
      <c r="A1152" t="s">
        <v>3019</v>
      </c>
      <c r="B1152" t="s">
        <v>2960</v>
      </c>
      <c r="C1152" t="s">
        <v>2961</v>
      </c>
      <c r="D1152" t="s">
        <v>3020</v>
      </c>
      <c r="E1152" t="s">
        <v>152</v>
      </c>
      <c r="F1152" t="s">
        <v>153</v>
      </c>
      <c r="G1152" t="s">
        <v>154</v>
      </c>
      <c r="I1152" t="s">
        <v>155</v>
      </c>
      <c r="J1152" t="s">
        <v>156</v>
      </c>
      <c r="U1152" s="8">
        <v>43118</v>
      </c>
      <c r="V1152" t="s">
        <v>157</v>
      </c>
      <c r="W1152" t="s">
        <v>157</v>
      </c>
      <c r="X1152" t="s">
        <v>156</v>
      </c>
      <c r="Z1152" t="s">
        <v>2968</v>
      </c>
      <c r="AZ1152">
        <v>4.4000000000000004</v>
      </c>
      <c r="BA1152">
        <v>2409</v>
      </c>
      <c r="BB1152">
        <v>126.86</v>
      </c>
      <c r="BC1152">
        <v>18.989999999999998</v>
      </c>
      <c r="BD1152">
        <v>10</v>
      </c>
      <c r="BE1152">
        <v>0.9</v>
      </c>
      <c r="BF1152">
        <v>5000</v>
      </c>
      <c r="BG1152">
        <v>80</v>
      </c>
      <c r="BK1152" t="s">
        <v>156</v>
      </c>
      <c r="BL1152" t="s">
        <v>156</v>
      </c>
      <c r="BM1152" t="s">
        <v>156</v>
      </c>
      <c r="BV1152" s="8">
        <v>43406</v>
      </c>
      <c r="BW1152" t="s">
        <v>156</v>
      </c>
      <c r="BX1152" t="s">
        <v>156</v>
      </c>
      <c r="BY1152" t="s">
        <v>156</v>
      </c>
      <c r="CF1152" t="s">
        <v>159</v>
      </c>
      <c r="CN1152" t="s">
        <v>156</v>
      </c>
    </row>
    <row r="1153" spans="1:92" hidden="1" x14ac:dyDescent="0.3">
      <c r="A1153" t="s">
        <v>3021</v>
      </c>
      <c r="B1153" t="s">
        <v>2944</v>
      </c>
      <c r="C1153" t="s">
        <v>2945</v>
      </c>
      <c r="D1153" t="s">
        <v>3022</v>
      </c>
      <c r="E1153" t="s">
        <v>152</v>
      </c>
      <c r="F1153" t="s">
        <v>153</v>
      </c>
      <c r="G1153" t="s">
        <v>154</v>
      </c>
      <c r="I1153" t="s">
        <v>155</v>
      </c>
      <c r="J1153" t="s">
        <v>156</v>
      </c>
      <c r="U1153" s="8">
        <v>43118</v>
      </c>
      <c r="V1153" t="s">
        <v>157</v>
      </c>
      <c r="W1153" t="s">
        <v>157</v>
      </c>
      <c r="X1153" t="s">
        <v>156</v>
      </c>
      <c r="Z1153" t="s">
        <v>2982</v>
      </c>
      <c r="AZ1153">
        <v>4.4000000000000004</v>
      </c>
      <c r="BA1153">
        <v>1694</v>
      </c>
      <c r="BB1153">
        <v>137.38999999999999</v>
      </c>
      <c r="BC1153">
        <v>12.33</v>
      </c>
      <c r="BD1153">
        <v>11.29</v>
      </c>
      <c r="BE1153">
        <v>0.92600000000000005</v>
      </c>
      <c r="BF1153">
        <v>3500</v>
      </c>
      <c r="BG1153">
        <v>82.5</v>
      </c>
      <c r="BK1153" t="s">
        <v>156</v>
      </c>
      <c r="BL1153" t="s">
        <v>156</v>
      </c>
      <c r="BM1153" t="s">
        <v>156</v>
      </c>
      <c r="BV1153" s="8">
        <v>43406</v>
      </c>
      <c r="BW1153" t="s">
        <v>156</v>
      </c>
      <c r="BX1153" t="s">
        <v>156</v>
      </c>
      <c r="BY1153" t="s">
        <v>156</v>
      </c>
      <c r="CF1153" t="s">
        <v>159</v>
      </c>
      <c r="CN1153" t="s">
        <v>156</v>
      </c>
    </row>
    <row r="1154" spans="1:92" x14ac:dyDescent="0.3">
      <c r="A1154" t="s">
        <v>3023</v>
      </c>
      <c r="B1154" t="s">
        <v>292</v>
      </c>
      <c r="C1154" t="s">
        <v>293</v>
      </c>
      <c r="D1154" t="s">
        <v>3024</v>
      </c>
      <c r="E1154" t="s">
        <v>152</v>
      </c>
      <c r="F1154" t="s">
        <v>153</v>
      </c>
      <c r="G1154" t="s">
        <v>202</v>
      </c>
      <c r="I1154" t="s">
        <v>155</v>
      </c>
      <c r="J1154" t="s">
        <v>162</v>
      </c>
      <c r="L1154">
        <v>2184</v>
      </c>
      <c r="M1154">
        <v>124.66</v>
      </c>
      <c r="N1154">
        <v>17.52</v>
      </c>
      <c r="O1154">
        <v>7.41</v>
      </c>
      <c r="P1154">
        <v>0.88749999999999996</v>
      </c>
      <c r="Q1154">
        <v>3019</v>
      </c>
      <c r="R1154">
        <v>83.8</v>
      </c>
      <c r="S1154">
        <v>5</v>
      </c>
      <c r="T1154">
        <v>50000</v>
      </c>
      <c r="U1154" s="8">
        <v>43117</v>
      </c>
      <c r="V1154" t="s">
        <v>157</v>
      </c>
      <c r="W1154" t="s">
        <v>157</v>
      </c>
      <c r="X1154" t="s">
        <v>156</v>
      </c>
      <c r="Z1154" t="s">
        <v>3025</v>
      </c>
      <c r="AP1154">
        <v>87.6</v>
      </c>
      <c r="AR1154">
        <v>1.2</v>
      </c>
      <c r="AS1154">
        <v>1.44</v>
      </c>
      <c r="AZ1154">
        <v>4.4000000000000004</v>
      </c>
      <c r="BA1154">
        <v>2025</v>
      </c>
      <c r="BB1154">
        <v>135</v>
      </c>
      <c r="BC1154">
        <v>15</v>
      </c>
      <c r="BD1154">
        <v>15</v>
      </c>
      <c r="BE1154">
        <v>0.88749999999999996</v>
      </c>
      <c r="BF1154">
        <v>3000</v>
      </c>
      <c r="BG1154">
        <v>80</v>
      </c>
      <c r="BK1154" t="s">
        <v>156</v>
      </c>
      <c r="BL1154" t="s">
        <v>156</v>
      </c>
      <c r="BM1154" t="s">
        <v>156</v>
      </c>
      <c r="BV1154" s="8">
        <v>43406</v>
      </c>
      <c r="BW1154" t="s">
        <v>156</v>
      </c>
      <c r="BX1154" t="s">
        <v>156</v>
      </c>
      <c r="BY1154" t="s">
        <v>156</v>
      </c>
      <c r="CF1154" t="s">
        <v>159</v>
      </c>
      <c r="CN1154" t="s">
        <v>156</v>
      </c>
    </row>
    <row r="1155" spans="1:92" hidden="1" x14ac:dyDescent="0.3">
      <c r="A1155" t="s">
        <v>3026</v>
      </c>
      <c r="B1155" t="s">
        <v>3027</v>
      </c>
      <c r="C1155" t="s">
        <v>3028</v>
      </c>
      <c r="D1155" t="s">
        <v>3029</v>
      </c>
      <c r="E1155" t="s">
        <v>152</v>
      </c>
      <c r="F1155" t="s">
        <v>153</v>
      </c>
      <c r="G1155" t="s">
        <v>154</v>
      </c>
      <c r="I1155" t="s">
        <v>155</v>
      </c>
      <c r="J1155" t="s">
        <v>162</v>
      </c>
      <c r="L1155">
        <v>2810.12</v>
      </c>
      <c r="M1155">
        <v>130.4</v>
      </c>
      <c r="N1155">
        <v>21.55</v>
      </c>
      <c r="O1155">
        <v>13.7</v>
      </c>
      <c r="P1155">
        <v>0.91500000000000004</v>
      </c>
      <c r="Q1155">
        <v>4029</v>
      </c>
      <c r="R1155">
        <v>84.8</v>
      </c>
      <c r="S1155">
        <v>5</v>
      </c>
      <c r="T1155">
        <v>50000</v>
      </c>
      <c r="U1155" s="8">
        <v>43117</v>
      </c>
      <c r="V1155" t="s">
        <v>157</v>
      </c>
      <c r="W1155" t="s">
        <v>157</v>
      </c>
      <c r="X1155" t="s">
        <v>156</v>
      </c>
      <c r="Z1155" t="s">
        <v>3030</v>
      </c>
      <c r="AP1155">
        <v>79.400000000000006</v>
      </c>
      <c r="AR1155">
        <v>1.1399999999999999</v>
      </c>
      <c r="AS1155">
        <v>1.24</v>
      </c>
      <c r="AZ1155">
        <v>4.4000000000000004</v>
      </c>
      <c r="BA1155">
        <v>2700</v>
      </c>
      <c r="BB1155">
        <v>128</v>
      </c>
      <c r="BC1155">
        <v>21</v>
      </c>
      <c r="BD1155">
        <v>13.7</v>
      </c>
      <c r="BE1155">
        <v>0.9</v>
      </c>
      <c r="BF1155">
        <v>4000</v>
      </c>
      <c r="BG1155">
        <v>85</v>
      </c>
      <c r="BK1155" t="s">
        <v>156</v>
      </c>
      <c r="BL1155" t="s">
        <v>156</v>
      </c>
      <c r="BM1155" t="s">
        <v>156</v>
      </c>
      <c r="BV1155" s="8">
        <v>43406</v>
      </c>
      <c r="BW1155" t="s">
        <v>156</v>
      </c>
      <c r="BX1155" t="s">
        <v>156</v>
      </c>
      <c r="BY1155" t="s">
        <v>156</v>
      </c>
      <c r="CF1155" t="s">
        <v>159</v>
      </c>
      <c r="CN1155" t="s">
        <v>156</v>
      </c>
    </row>
    <row r="1156" spans="1:92" hidden="1" x14ac:dyDescent="0.3">
      <c r="A1156" t="s">
        <v>3031</v>
      </c>
      <c r="B1156" t="s">
        <v>3027</v>
      </c>
      <c r="C1156" t="s">
        <v>3028</v>
      </c>
      <c r="D1156" t="s">
        <v>3032</v>
      </c>
      <c r="E1156" t="s">
        <v>152</v>
      </c>
      <c r="F1156" t="s">
        <v>153</v>
      </c>
      <c r="G1156" t="s">
        <v>154</v>
      </c>
      <c r="I1156" t="s">
        <v>155</v>
      </c>
      <c r="J1156" t="s">
        <v>156</v>
      </c>
      <c r="U1156" s="8">
        <v>43117</v>
      </c>
      <c r="V1156" t="s">
        <v>157</v>
      </c>
      <c r="W1156" t="s">
        <v>157</v>
      </c>
      <c r="X1156" t="s">
        <v>156</v>
      </c>
      <c r="Z1156" t="s">
        <v>3030</v>
      </c>
      <c r="AZ1156">
        <v>4.4000000000000004</v>
      </c>
      <c r="BA1156">
        <v>2800</v>
      </c>
      <c r="BB1156">
        <v>133</v>
      </c>
      <c r="BC1156">
        <v>21</v>
      </c>
      <c r="BD1156">
        <v>13.7</v>
      </c>
      <c r="BE1156">
        <v>0.9</v>
      </c>
      <c r="BF1156">
        <v>5000</v>
      </c>
      <c r="BG1156">
        <v>83</v>
      </c>
      <c r="BK1156" t="s">
        <v>156</v>
      </c>
      <c r="BL1156" t="s">
        <v>156</v>
      </c>
      <c r="BM1156" t="s">
        <v>156</v>
      </c>
      <c r="BV1156" s="8">
        <v>43406</v>
      </c>
      <c r="BW1156" t="s">
        <v>156</v>
      </c>
      <c r="BX1156" t="s">
        <v>156</v>
      </c>
      <c r="BY1156" t="s">
        <v>156</v>
      </c>
      <c r="CF1156" t="s">
        <v>159</v>
      </c>
      <c r="CN1156" t="s">
        <v>156</v>
      </c>
    </row>
    <row r="1157" spans="1:92" hidden="1" x14ac:dyDescent="0.3">
      <c r="A1157" t="s">
        <v>3033</v>
      </c>
      <c r="B1157" t="s">
        <v>640</v>
      </c>
      <c r="C1157" t="s">
        <v>641</v>
      </c>
      <c r="D1157" t="s">
        <v>3034</v>
      </c>
      <c r="E1157" t="s">
        <v>152</v>
      </c>
      <c r="F1157" t="s">
        <v>153</v>
      </c>
      <c r="G1157" t="s">
        <v>154</v>
      </c>
      <c r="I1157" t="s">
        <v>155</v>
      </c>
      <c r="J1157" t="s">
        <v>156</v>
      </c>
      <c r="U1157" s="8">
        <v>43117</v>
      </c>
      <c r="V1157" t="s">
        <v>189</v>
      </c>
      <c r="W1157" t="s">
        <v>478</v>
      </c>
      <c r="X1157" t="s">
        <v>156</v>
      </c>
      <c r="Z1157" t="s">
        <v>3035</v>
      </c>
      <c r="AZ1157">
        <v>4.4000000000000004</v>
      </c>
      <c r="BA1157">
        <v>1800</v>
      </c>
      <c r="BB1157">
        <v>133</v>
      </c>
      <c r="BC1157">
        <v>13.5</v>
      </c>
      <c r="BD1157">
        <v>14.96</v>
      </c>
      <c r="BE1157">
        <v>0.95</v>
      </c>
      <c r="BF1157">
        <v>4000</v>
      </c>
      <c r="BG1157">
        <v>83</v>
      </c>
      <c r="BK1157" t="s">
        <v>156</v>
      </c>
      <c r="BL1157" t="s">
        <v>156</v>
      </c>
      <c r="BM1157" t="s">
        <v>156</v>
      </c>
      <c r="BV1157" s="8">
        <v>43406</v>
      </c>
      <c r="BW1157" t="s">
        <v>156</v>
      </c>
      <c r="BX1157" t="s">
        <v>156</v>
      </c>
      <c r="BY1157" t="s">
        <v>156</v>
      </c>
      <c r="CF1157" t="s">
        <v>159</v>
      </c>
      <c r="CN1157" t="s">
        <v>156</v>
      </c>
    </row>
    <row r="1158" spans="1:92" hidden="1" x14ac:dyDescent="0.3">
      <c r="A1158" t="s">
        <v>3036</v>
      </c>
      <c r="B1158" t="s">
        <v>640</v>
      </c>
      <c r="C1158" t="s">
        <v>641</v>
      </c>
      <c r="D1158" t="s">
        <v>3037</v>
      </c>
      <c r="E1158" t="s">
        <v>152</v>
      </c>
      <c r="F1158" t="s">
        <v>153</v>
      </c>
      <c r="G1158" t="s">
        <v>154</v>
      </c>
      <c r="I1158" t="s">
        <v>155</v>
      </c>
      <c r="J1158" t="s">
        <v>156</v>
      </c>
      <c r="U1158" s="8">
        <v>43117</v>
      </c>
      <c r="V1158" t="s">
        <v>189</v>
      </c>
      <c r="W1158" t="s">
        <v>478</v>
      </c>
      <c r="X1158" t="s">
        <v>156</v>
      </c>
      <c r="Z1158" t="s">
        <v>3035</v>
      </c>
      <c r="AZ1158">
        <v>4.4000000000000004</v>
      </c>
      <c r="BA1158">
        <v>1800</v>
      </c>
      <c r="BB1158">
        <v>133</v>
      </c>
      <c r="BC1158">
        <v>13.5</v>
      </c>
      <c r="BD1158">
        <v>15.08</v>
      </c>
      <c r="BE1158">
        <v>0.95</v>
      </c>
      <c r="BF1158">
        <v>5000</v>
      </c>
      <c r="BG1158">
        <v>83</v>
      </c>
      <c r="BK1158" t="s">
        <v>156</v>
      </c>
      <c r="BL1158" t="s">
        <v>156</v>
      </c>
      <c r="BM1158" t="s">
        <v>156</v>
      </c>
      <c r="BV1158" s="8">
        <v>43406</v>
      </c>
      <c r="BW1158" t="s">
        <v>156</v>
      </c>
      <c r="BX1158" t="s">
        <v>156</v>
      </c>
      <c r="BY1158" t="s">
        <v>156</v>
      </c>
      <c r="CF1158" t="s">
        <v>159</v>
      </c>
      <c r="CN1158" t="s">
        <v>156</v>
      </c>
    </row>
    <row r="1159" spans="1:92" x14ac:dyDescent="0.3">
      <c r="A1159" t="s">
        <v>3038</v>
      </c>
      <c r="B1159" t="s">
        <v>292</v>
      </c>
      <c r="C1159" t="s">
        <v>293</v>
      </c>
      <c r="D1159" t="s">
        <v>3039</v>
      </c>
      <c r="E1159" t="s">
        <v>152</v>
      </c>
      <c r="F1159" t="s">
        <v>153</v>
      </c>
      <c r="G1159" t="s">
        <v>202</v>
      </c>
      <c r="I1159" t="s">
        <v>155</v>
      </c>
      <c r="J1159" t="s">
        <v>156</v>
      </c>
      <c r="U1159" s="8">
        <v>43117</v>
      </c>
      <c r="V1159" t="s">
        <v>157</v>
      </c>
      <c r="W1159" t="s">
        <v>157</v>
      </c>
      <c r="X1159" t="s">
        <v>156</v>
      </c>
      <c r="Z1159" t="s">
        <v>3025</v>
      </c>
      <c r="AZ1159">
        <v>4.4000000000000004</v>
      </c>
      <c r="BA1159">
        <v>2025</v>
      </c>
      <c r="BB1159">
        <v>135</v>
      </c>
      <c r="BC1159">
        <v>15</v>
      </c>
      <c r="BD1159">
        <v>15</v>
      </c>
      <c r="BE1159">
        <v>0.88749999999999996</v>
      </c>
      <c r="BF1159">
        <v>4500</v>
      </c>
      <c r="BG1159">
        <v>80</v>
      </c>
      <c r="BK1159" t="s">
        <v>156</v>
      </c>
      <c r="BL1159" t="s">
        <v>156</v>
      </c>
      <c r="BM1159" t="s">
        <v>156</v>
      </c>
      <c r="BV1159" s="8">
        <v>43406</v>
      </c>
      <c r="BW1159" t="s">
        <v>156</v>
      </c>
      <c r="BX1159" t="s">
        <v>156</v>
      </c>
      <c r="BY1159" t="s">
        <v>156</v>
      </c>
      <c r="CF1159" t="s">
        <v>159</v>
      </c>
      <c r="CN1159" t="s">
        <v>156</v>
      </c>
    </row>
    <row r="1160" spans="1:92" x14ac:dyDescent="0.3">
      <c r="A1160" t="s">
        <v>3040</v>
      </c>
      <c r="B1160" t="s">
        <v>292</v>
      </c>
      <c r="C1160" t="s">
        <v>293</v>
      </c>
      <c r="D1160" t="s">
        <v>3041</v>
      </c>
      <c r="E1160" t="s">
        <v>152</v>
      </c>
      <c r="F1160" t="s">
        <v>153</v>
      </c>
      <c r="G1160" t="s">
        <v>202</v>
      </c>
      <c r="I1160" t="s">
        <v>155</v>
      </c>
      <c r="J1160" t="s">
        <v>156</v>
      </c>
      <c r="U1160" s="8">
        <v>43117</v>
      </c>
      <c r="V1160" t="s">
        <v>157</v>
      </c>
      <c r="W1160" t="s">
        <v>157</v>
      </c>
      <c r="X1160" t="s">
        <v>156</v>
      </c>
      <c r="Z1160" t="s">
        <v>3025</v>
      </c>
      <c r="AZ1160">
        <v>4.4000000000000004</v>
      </c>
      <c r="BA1160">
        <v>2025</v>
      </c>
      <c r="BB1160">
        <v>135</v>
      </c>
      <c r="BC1160">
        <v>15</v>
      </c>
      <c r="BD1160">
        <v>15</v>
      </c>
      <c r="BE1160">
        <v>0.88749999999999996</v>
      </c>
      <c r="BF1160">
        <v>3500</v>
      </c>
      <c r="BG1160">
        <v>80</v>
      </c>
      <c r="BK1160" t="s">
        <v>156</v>
      </c>
      <c r="BL1160" t="s">
        <v>156</v>
      </c>
      <c r="BM1160" t="s">
        <v>156</v>
      </c>
      <c r="BV1160" s="8">
        <v>43406</v>
      </c>
      <c r="BW1160" t="s">
        <v>156</v>
      </c>
      <c r="BX1160" t="s">
        <v>156</v>
      </c>
      <c r="BY1160" t="s">
        <v>156</v>
      </c>
      <c r="CF1160" t="s">
        <v>159</v>
      </c>
      <c r="CN1160" t="s">
        <v>156</v>
      </c>
    </row>
    <row r="1161" spans="1:92" x14ac:dyDescent="0.3">
      <c r="A1161" t="s">
        <v>3042</v>
      </c>
      <c r="B1161" t="s">
        <v>292</v>
      </c>
      <c r="C1161" t="s">
        <v>293</v>
      </c>
      <c r="D1161" t="s">
        <v>3043</v>
      </c>
      <c r="E1161" t="s">
        <v>152</v>
      </c>
      <c r="F1161" t="s">
        <v>153</v>
      </c>
      <c r="G1161" t="s">
        <v>202</v>
      </c>
      <c r="I1161" t="s">
        <v>155</v>
      </c>
      <c r="J1161" t="s">
        <v>156</v>
      </c>
      <c r="U1161" s="8">
        <v>43117</v>
      </c>
      <c r="V1161" t="s">
        <v>157</v>
      </c>
      <c r="W1161" t="s">
        <v>157</v>
      </c>
      <c r="X1161" t="s">
        <v>156</v>
      </c>
      <c r="Z1161" t="s">
        <v>3025</v>
      </c>
      <c r="AZ1161">
        <v>4.4000000000000004</v>
      </c>
      <c r="BA1161">
        <v>2025</v>
      </c>
      <c r="BB1161">
        <v>135</v>
      </c>
      <c r="BC1161">
        <v>15</v>
      </c>
      <c r="BD1161">
        <v>15</v>
      </c>
      <c r="BE1161">
        <v>0.88749999999999996</v>
      </c>
      <c r="BF1161">
        <v>4000</v>
      </c>
      <c r="BG1161">
        <v>80</v>
      </c>
      <c r="BK1161" t="s">
        <v>156</v>
      </c>
      <c r="BL1161" t="s">
        <v>156</v>
      </c>
      <c r="BM1161" t="s">
        <v>156</v>
      </c>
      <c r="BV1161" s="8">
        <v>43406</v>
      </c>
      <c r="BW1161" t="s">
        <v>156</v>
      </c>
      <c r="BX1161" t="s">
        <v>156</v>
      </c>
      <c r="BY1161" t="s">
        <v>156</v>
      </c>
      <c r="CF1161" t="s">
        <v>159</v>
      </c>
      <c r="CN1161" t="s">
        <v>156</v>
      </c>
    </row>
    <row r="1162" spans="1:92" x14ac:dyDescent="0.3">
      <c r="A1162" t="s">
        <v>3044</v>
      </c>
      <c r="B1162" t="s">
        <v>292</v>
      </c>
      <c r="C1162" t="s">
        <v>293</v>
      </c>
      <c r="D1162" t="s">
        <v>3045</v>
      </c>
      <c r="E1162" t="s">
        <v>152</v>
      </c>
      <c r="F1162" t="s">
        <v>153</v>
      </c>
      <c r="G1162" t="s">
        <v>202</v>
      </c>
      <c r="I1162" t="s">
        <v>155</v>
      </c>
      <c r="J1162" t="s">
        <v>156</v>
      </c>
      <c r="U1162" s="8">
        <v>43117</v>
      </c>
      <c r="V1162" t="s">
        <v>157</v>
      </c>
      <c r="W1162" t="s">
        <v>157</v>
      </c>
      <c r="X1162" t="s">
        <v>156</v>
      </c>
      <c r="Z1162" t="s">
        <v>3025</v>
      </c>
      <c r="AZ1162">
        <v>4.4000000000000004</v>
      </c>
      <c r="BA1162">
        <v>2025</v>
      </c>
      <c r="BB1162">
        <v>135</v>
      </c>
      <c r="BC1162">
        <v>15</v>
      </c>
      <c r="BD1162">
        <v>15</v>
      </c>
      <c r="BE1162">
        <v>0.89339999999999997</v>
      </c>
      <c r="BF1162">
        <v>5000</v>
      </c>
      <c r="BG1162">
        <v>80</v>
      </c>
      <c r="BK1162" t="s">
        <v>156</v>
      </c>
      <c r="BL1162" t="s">
        <v>156</v>
      </c>
      <c r="BM1162" t="s">
        <v>156</v>
      </c>
      <c r="BV1162" s="8">
        <v>43406</v>
      </c>
      <c r="BW1162" t="s">
        <v>156</v>
      </c>
      <c r="BX1162" t="s">
        <v>156</v>
      </c>
      <c r="BY1162" t="s">
        <v>156</v>
      </c>
      <c r="CF1162" t="s">
        <v>159</v>
      </c>
      <c r="CN1162" t="s">
        <v>156</v>
      </c>
    </row>
    <row r="1163" spans="1:92" hidden="1" x14ac:dyDescent="0.3">
      <c r="A1163" t="s">
        <v>3046</v>
      </c>
      <c r="B1163" t="s">
        <v>3027</v>
      </c>
      <c r="C1163" t="s">
        <v>3028</v>
      </c>
      <c r="D1163" t="s">
        <v>3047</v>
      </c>
      <c r="E1163" t="s">
        <v>152</v>
      </c>
      <c r="F1163" t="s">
        <v>153</v>
      </c>
      <c r="G1163" t="s">
        <v>154</v>
      </c>
      <c r="I1163" t="s">
        <v>155</v>
      </c>
      <c r="J1163" t="s">
        <v>156</v>
      </c>
      <c r="U1163" s="8">
        <v>43117</v>
      </c>
      <c r="V1163" t="s">
        <v>157</v>
      </c>
      <c r="W1163" t="s">
        <v>157</v>
      </c>
      <c r="X1163" t="s">
        <v>156</v>
      </c>
      <c r="Z1163" t="s">
        <v>3048</v>
      </c>
      <c r="AZ1163">
        <v>4.4000000000000004</v>
      </c>
      <c r="BA1163">
        <v>2100</v>
      </c>
      <c r="BB1163">
        <v>140</v>
      </c>
      <c r="BC1163">
        <v>15</v>
      </c>
      <c r="BD1163">
        <v>14.3</v>
      </c>
      <c r="BE1163">
        <v>0.9</v>
      </c>
      <c r="BF1163">
        <v>5000</v>
      </c>
      <c r="BG1163">
        <v>82</v>
      </c>
      <c r="BK1163" t="s">
        <v>156</v>
      </c>
      <c r="BL1163" t="s">
        <v>156</v>
      </c>
      <c r="BM1163" t="s">
        <v>156</v>
      </c>
      <c r="BV1163" s="8">
        <v>43406</v>
      </c>
      <c r="BW1163" t="s">
        <v>156</v>
      </c>
      <c r="BX1163" t="s">
        <v>156</v>
      </c>
      <c r="BY1163" t="s">
        <v>156</v>
      </c>
      <c r="CF1163" t="s">
        <v>159</v>
      </c>
      <c r="CN1163" t="s">
        <v>156</v>
      </c>
    </row>
    <row r="1164" spans="1:92" hidden="1" x14ac:dyDescent="0.3">
      <c r="A1164" t="s">
        <v>3049</v>
      </c>
      <c r="B1164" t="s">
        <v>3027</v>
      </c>
      <c r="C1164" t="s">
        <v>3028</v>
      </c>
      <c r="D1164" t="s">
        <v>3050</v>
      </c>
      <c r="E1164" t="s">
        <v>152</v>
      </c>
      <c r="F1164" t="s">
        <v>153</v>
      </c>
      <c r="G1164" t="s">
        <v>154</v>
      </c>
      <c r="I1164" t="s">
        <v>155</v>
      </c>
      <c r="J1164" t="s">
        <v>156</v>
      </c>
      <c r="U1164" s="8">
        <v>43117</v>
      </c>
      <c r="V1164" t="s">
        <v>157</v>
      </c>
      <c r="W1164" t="s">
        <v>157</v>
      </c>
      <c r="X1164" t="s">
        <v>156</v>
      </c>
      <c r="Z1164" t="s">
        <v>3051</v>
      </c>
      <c r="AZ1164">
        <v>4.4000000000000004</v>
      </c>
      <c r="BA1164">
        <v>1900</v>
      </c>
      <c r="BB1164">
        <v>126</v>
      </c>
      <c r="BC1164">
        <v>15</v>
      </c>
      <c r="BD1164">
        <v>14.6</v>
      </c>
      <c r="BE1164">
        <v>0.9</v>
      </c>
      <c r="BF1164">
        <v>5000</v>
      </c>
      <c r="BG1164">
        <v>83</v>
      </c>
      <c r="BK1164" t="s">
        <v>156</v>
      </c>
      <c r="BL1164" t="s">
        <v>156</v>
      </c>
      <c r="BM1164" t="s">
        <v>156</v>
      </c>
      <c r="BV1164" s="8">
        <v>43406</v>
      </c>
      <c r="BW1164" t="s">
        <v>156</v>
      </c>
      <c r="BX1164" t="s">
        <v>156</v>
      </c>
      <c r="BY1164" t="s">
        <v>156</v>
      </c>
      <c r="CF1164" t="s">
        <v>159</v>
      </c>
      <c r="CN1164" t="s">
        <v>156</v>
      </c>
    </row>
    <row r="1165" spans="1:92" hidden="1" x14ac:dyDescent="0.3">
      <c r="A1165" t="s">
        <v>3052</v>
      </c>
      <c r="B1165" t="s">
        <v>640</v>
      </c>
      <c r="C1165" t="s">
        <v>641</v>
      </c>
      <c r="D1165" t="s">
        <v>3053</v>
      </c>
      <c r="E1165" t="s">
        <v>152</v>
      </c>
      <c r="F1165" t="s">
        <v>153</v>
      </c>
      <c r="G1165" t="s">
        <v>154</v>
      </c>
      <c r="I1165" t="s">
        <v>155</v>
      </c>
      <c r="J1165" t="s">
        <v>156</v>
      </c>
      <c r="U1165" s="8">
        <v>43117</v>
      </c>
      <c r="V1165" t="s">
        <v>189</v>
      </c>
      <c r="W1165" t="s">
        <v>478</v>
      </c>
      <c r="X1165" t="s">
        <v>156</v>
      </c>
      <c r="Z1165" t="s">
        <v>3035</v>
      </c>
      <c r="AZ1165">
        <v>4.4000000000000004</v>
      </c>
      <c r="BA1165">
        <v>1800</v>
      </c>
      <c r="BB1165">
        <v>133</v>
      </c>
      <c r="BC1165">
        <v>13.5</v>
      </c>
      <c r="BD1165">
        <v>14.96</v>
      </c>
      <c r="BE1165">
        <v>0.95</v>
      </c>
      <c r="BF1165">
        <v>3500</v>
      </c>
      <c r="BG1165">
        <v>83</v>
      </c>
      <c r="BK1165" t="s">
        <v>156</v>
      </c>
      <c r="BL1165" t="s">
        <v>156</v>
      </c>
      <c r="BM1165" t="s">
        <v>156</v>
      </c>
      <c r="BV1165" s="8">
        <v>43406</v>
      </c>
      <c r="BW1165" t="s">
        <v>156</v>
      </c>
      <c r="BX1165" t="s">
        <v>156</v>
      </c>
      <c r="BY1165" t="s">
        <v>156</v>
      </c>
      <c r="CF1165" t="s">
        <v>159</v>
      </c>
      <c r="CN1165" t="s">
        <v>156</v>
      </c>
    </row>
    <row r="1166" spans="1:92" hidden="1" x14ac:dyDescent="0.3">
      <c r="A1166" t="s">
        <v>3054</v>
      </c>
      <c r="B1166" t="s">
        <v>3027</v>
      </c>
      <c r="C1166" t="s">
        <v>3028</v>
      </c>
      <c r="D1166" t="s">
        <v>3055</v>
      </c>
      <c r="E1166" t="s">
        <v>152</v>
      </c>
      <c r="F1166" t="s">
        <v>153</v>
      </c>
      <c r="G1166" t="s">
        <v>154</v>
      </c>
      <c r="I1166" t="s">
        <v>155</v>
      </c>
      <c r="J1166" t="s">
        <v>162</v>
      </c>
      <c r="L1166">
        <v>1984.96</v>
      </c>
      <c r="M1166">
        <v>135.4</v>
      </c>
      <c r="N1166">
        <v>14.66</v>
      </c>
      <c r="O1166">
        <v>14.6</v>
      </c>
      <c r="P1166">
        <v>0.91500000000000004</v>
      </c>
      <c r="Q1166">
        <v>4025</v>
      </c>
      <c r="R1166">
        <v>84.9</v>
      </c>
      <c r="S1166">
        <v>5</v>
      </c>
      <c r="T1166">
        <v>50000</v>
      </c>
      <c r="U1166" s="8">
        <v>43117</v>
      </c>
      <c r="V1166" t="s">
        <v>157</v>
      </c>
      <c r="W1166" t="s">
        <v>157</v>
      </c>
      <c r="X1166" t="s">
        <v>156</v>
      </c>
      <c r="Z1166" t="s">
        <v>3051</v>
      </c>
      <c r="AP1166">
        <v>79.400000000000006</v>
      </c>
      <c r="AR1166">
        <v>1.1200000000000001</v>
      </c>
      <c r="AS1166">
        <v>1.26</v>
      </c>
      <c r="AZ1166">
        <v>4.4000000000000004</v>
      </c>
      <c r="BA1166">
        <v>1800</v>
      </c>
      <c r="BB1166">
        <v>120</v>
      </c>
      <c r="BC1166">
        <v>15</v>
      </c>
      <c r="BD1166">
        <v>14.6</v>
      </c>
      <c r="BE1166">
        <v>0.9</v>
      </c>
      <c r="BF1166">
        <v>4000</v>
      </c>
      <c r="BG1166">
        <v>85</v>
      </c>
      <c r="BK1166" t="s">
        <v>156</v>
      </c>
      <c r="BL1166" t="s">
        <v>156</v>
      </c>
      <c r="BM1166" t="s">
        <v>156</v>
      </c>
      <c r="BV1166" s="8">
        <v>43406</v>
      </c>
      <c r="BW1166" t="s">
        <v>156</v>
      </c>
      <c r="BX1166" t="s">
        <v>156</v>
      </c>
      <c r="BY1166" t="s">
        <v>156</v>
      </c>
      <c r="CF1166" t="s">
        <v>159</v>
      </c>
      <c r="CN1166" t="s">
        <v>156</v>
      </c>
    </row>
    <row r="1167" spans="1:92" hidden="1" x14ac:dyDescent="0.3">
      <c r="A1167" t="s">
        <v>3056</v>
      </c>
      <c r="B1167" t="s">
        <v>3027</v>
      </c>
      <c r="C1167" t="s">
        <v>3028</v>
      </c>
      <c r="D1167" t="s">
        <v>3057</v>
      </c>
      <c r="E1167" t="s">
        <v>152</v>
      </c>
      <c r="F1167" t="s">
        <v>153</v>
      </c>
      <c r="G1167" t="s">
        <v>154</v>
      </c>
      <c r="I1167" t="s">
        <v>155</v>
      </c>
      <c r="J1167" t="s">
        <v>162</v>
      </c>
      <c r="L1167">
        <v>2185.96</v>
      </c>
      <c r="M1167">
        <v>148.1</v>
      </c>
      <c r="N1167">
        <v>14.76</v>
      </c>
      <c r="O1167">
        <v>14.3</v>
      </c>
      <c r="P1167">
        <v>0.91100000000000003</v>
      </c>
      <c r="Q1167">
        <v>4041</v>
      </c>
      <c r="R1167">
        <v>84.5</v>
      </c>
      <c r="S1167">
        <v>5</v>
      </c>
      <c r="T1167">
        <v>50000</v>
      </c>
      <c r="U1167" s="8">
        <v>43117</v>
      </c>
      <c r="V1167" t="s">
        <v>157</v>
      </c>
      <c r="W1167" t="s">
        <v>157</v>
      </c>
      <c r="X1167" t="s">
        <v>156</v>
      </c>
      <c r="Z1167" t="s">
        <v>3048</v>
      </c>
      <c r="AP1167">
        <v>82</v>
      </c>
      <c r="AR1167">
        <v>1.1399999999999999</v>
      </c>
      <c r="AS1167">
        <v>1.24</v>
      </c>
      <c r="AZ1167">
        <v>4.4000000000000004</v>
      </c>
      <c r="BA1167">
        <v>2000</v>
      </c>
      <c r="BB1167">
        <v>133</v>
      </c>
      <c r="BC1167">
        <v>15</v>
      </c>
      <c r="BD1167">
        <v>14.3</v>
      </c>
      <c r="BE1167">
        <v>0.9</v>
      </c>
      <c r="BF1167">
        <v>4000</v>
      </c>
      <c r="BG1167">
        <v>84</v>
      </c>
      <c r="BK1167" t="s">
        <v>156</v>
      </c>
      <c r="BL1167" t="s">
        <v>156</v>
      </c>
      <c r="BM1167" t="s">
        <v>156</v>
      </c>
      <c r="BV1167" s="8">
        <v>43406</v>
      </c>
      <c r="BW1167" t="s">
        <v>156</v>
      </c>
      <c r="BX1167" t="s">
        <v>156</v>
      </c>
      <c r="BY1167" t="s">
        <v>156</v>
      </c>
      <c r="CF1167" t="s">
        <v>159</v>
      </c>
      <c r="CN1167" t="s">
        <v>156</v>
      </c>
    </row>
    <row r="1168" spans="1:92" hidden="1" x14ac:dyDescent="0.3">
      <c r="A1168" t="s">
        <v>3058</v>
      </c>
      <c r="B1168" t="s">
        <v>640</v>
      </c>
      <c r="C1168" t="s">
        <v>641</v>
      </c>
      <c r="D1168" t="s">
        <v>3059</v>
      </c>
      <c r="E1168" t="s">
        <v>152</v>
      </c>
      <c r="F1168" t="s">
        <v>153</v>
      </c>
      <c r="G1168" t="s">
        <v>154</v>
      </c>
      <c r="I1168" t="s">
        <v>155</v>
      </c>
      <c r="J1168" t="s">
        <v>162</v>
      </c>
      <c r="L1168">
        <v>1810</v>
      </c>
      <c r="M1168">
        <v>136.19999999999999</v>
      </c>
      <c r="N1168">
        <v>13.29</v>
      </c>
      <c r="O1168">
        <v>14.96</v>
      </c>
      <c r="P1168">
        <v>0.95179999999999998</v>
      </c>
      <c r="Q1168">
        <v>3040</v>
      </c>
      <c r="R1168">
        <v>83.5</v>
      </c>
      <c r="S1168">
        <v>5</v>
      </c>
      <c r="T1168">
        <v>50000</v>
      </c>
      <c r="U1168" s="8">
        <v>43117</v>
      </c>
      <c r="V1168" t="s">
        <v>189</v>
      </c>
      <c r="W1168" t="s">
        <v>478</v>
      </c>
      <c r="X1168" t="s">
        <v>156</v>
      </c>
      <c r="Z1168" t="s">
        <v>3035</v>
      </c>
      <c r="AP1168">
        <v>81.900000000000006</v>
      </c>
      <c r="AR1168">
        <v>1.24</v>
      </c>
      <c r="AS1168">
        <v>1.26</v>
      </c>
      <c r="AZ1168">
        <v>4.4000000000000004</v>
      </c>
      <c r="BA1168">
        <v>1800</v>
      </c>
      <c r="BB1168">
        <v>133</v>
      </c>
      <c r="BC1168">
        <v>13.5</v>
      </c>
      <c r="BD1168">
        <v>14.96</v>
      </c>
      <c r="BE1168">
        <v>0.95</v>
      </c>
      <c r="BF1168">
        <v>3000</v>
      </c>
      <c r="BG1168">
        <v>83</v>
      </c>
      <c r="BK1168" t="s">
        <v>156</v>
      </c>
      <c r="BL1168" t="s">
        <v>156</v>
      </c>
      <c r="BM1168" t="s">
        <v>156</v>
      </c>
      <c r="BV1168" s="8">
        <v>43406</v>
      </c>
      <c r="BW1168" t="s">
        <v>156</v>
      </c>
      <c r="BX1168" t="s">
        <v>156</v>
      </c>
      <c r="BY1168" t="s">
        <v>156</v>
      </c>
      <c r="CF1168" t="s">
        <v>159</v>
      </c>
      <c r="CN1168" t="s">
        <v>156</v>
      </c>
    </row>
    <row r="1169" spans="1:92" hidden="1" x14ac:dyDescent="0.3">
      <c r="A1169" t="s">
        <v>3060</v>
      </c>
      <c r="B1169" t="s">
        <v>3027</v>
      </c>
      <c r="C1169" t="s">
        <v>3028</v>
      </c>
      <c r="D1169" t="s">
        <v>3061</v>
      </c>
      <c r="E1169" t="s">
        <v>152</v>
      </c>
      <c r="F1169" t="s">
        <v>153</v>
      </c>
      <c r="G1169" t="s">
        <v>154</v>
      </c>
      <c r="I1169" t="s">
        <v>155</v>
      </c>
      <c r="J1169" t="s">
        <v>162</v>
      </c>
      <c r="L1169">
        <v>2947.58</v>
      </c>
      <c r="M1169">
        <v>141.1</v>
      </c>
      <c r="N1169">
        <v>20.89</v>
      </c>
      <c r="O1169">
        <v>14.3</v>
      </c>
      <c r="P1169">
        <v>0.91200000000000003</v>
      </c>
      <c r="Q1169">
        <v>4039</v>
      </c>
      <c r="R1169">
        <v>84.3</v>
      </c>
      <c r="S1169">
        <v>5</v>
      </c>
      <c r="T1169">
        <v>50000</v>
      </c>
      <c r="U1169" s="8">
        <v>43116</v>
      </c>
      <c r="V1169" t="s">
        <v>157</v>
      </c>
      <c r="W1169" t="s">
        <v>157</v>
      </c>
      <c r="X1169" t="s">
        <v>156</v>
      </c>
      <c r="Z1169" t="s">
        <v>3062</v>
      </c>
      <c r="AP1169">
        <v>81.599999999999994</v>
      </c>
      <c r="AR1169">
        <v>1.08</v>
      </c>
      <c r="AS1169">
        <v>1.24</v>
      </c>
      <c r="AZ1169">
        <v>4.4000000000000004</v>
      </c>
      <c r="BA1169">
        <v>2800</v>
      </c>
      <c r="BB1169">
        <v>133</v>
      </c>
      <c r="BC1169">
        <v>21</v>
      </c>
      <c r="BD1169">
        <v>14.3</v>
      </c>
      <c r="BE1169">
        <v>0.9</v>
      </c>
      <c r="BF1169">
        <v>4000</v>
      </c>
      <c r="BG1169">
        <v>84</v>
      </c>
      <c r="BK1169" t="s">
        <v>156</v>
      </c>
      <c r="BL1169" t="s">
        <v>156</v>
      </c>
      <c r="BM1169" t="s">
        <v>156</v>
      </c>
      <c r="BV1169" s="8">
        <v>43406</v>
      </c>
      <c r="BW1169" t="s">
        <v>156</v>
      </c>
      <c r="BX1169" t="s">
        <v>156</v>
      </c>
      <c r="BY1169" t="s">
        <v>156</v>
      </c>
      <c r="CF1169" t="s">
        <v>159</v>
      </c>
      <c r="CN1169" t="s">
        <v>156</v>
      </c>
    </row>
    <row r="1170" spans="1:92" hidden="1" x14ac:dyDescent="0.3">
      <c r="A1170" t="s">
        <v>3063</v>
      </c>
      <c r="B1170" t="s">
        <v>781</v>
      </c>
      <c r="C1170" t="s">
        <v>782</v>
      </c>
      <c r="D1170" t="s">
        <v>3064</v>
      </c>
      <c r="E1170" t="s">
        <v>152</v>
      </c>
      <c r="F1170" t="s">
        <v>153</v>
      </c>
      <c r="G1170" t="s">
        <v>154</v>
      </c>
      <c r="I1170" t="s">
        <v>155</v>
      </c>
      <c r="J1170" t="s">
        <v>162</v>
      </c>
      <c r="L1170">
        <v>1830</v>
      </c>
      <c r="M1170">
        <v>130.19999999999999</v>
      </c>
      <c r="N1170">
        <v>14.06</v>
      </c>
      <c r="O1170">
        <v>14.39</v>
      </c>
      <c r="P1170">
        <v>0.9546</v>
      </c>
      <c r="Q1170">
        <v>3465</v>
      </c>
      <c r="R1170">
        <v>83.5</v>
      </c>
      <c r="S1170">
        <v>5</v>
      </c>
      <c r="T1170">
        <v>50000</v>
      </c>
      <c r="U1170" s="8">
        <v>43116</v>
      </c>
      <c r="V1170" t="s">
        <v>157</v>
      </c>
      <c r="W1170" t="s">
        <v>157</v>
      </c>
      <c r="X1170" t="s">
        <v>156</v>
      </c>
      <c r="Z1170" t="s">
        <v>3065</v>
      </c>
      <c r="AP1170">
        <v>81.3</v>
      </c>
      <c r="AR1170">
        <v>1.24</v>
      </c>
      <c r="AS1170">
        <v>1.24</v>
      </c>
      <c r="AZ1170">
        <v>4.4000000000000004</v>
      </c>
      <c r="BA1170">
        <v>1800</v>
      </c>
      <c r="BB1170">
        <v>128</v>
      </c>
      <c r="BC1170">
        <v>14</v>
      </c>
      <c r="BD1170">
        <v>20</v>
      </c>
      <c r="BE1170">
        <v>0.9</v>
      </c>
      <c r="BF1170">
        <v>3500</v>
      </c>
      <c r="BG1170">
        <v>80</v>
      </c>
      <c r="BK1170" t="s">
        <v>156</v>
      </c>
      <c r="BL1170" t="s">
        <v>156</v>
      </c>
      <c r="BM1170" t="s">
        <v>156</v>
      </c>
      <c r="BV1170" s="8">
        <v>43406</v>
      </c>
      <c r="BW1170" t="s">
        <v>156</v>
      </c>
      <c r="BX1170" t="s">
        <v>156</v>
      </c>
      <c r="BY1170" t="s">
        <v>156</v>
      </c>
      <c r="CF1170" t="s">
        <v>159</v>
      </c>
      <c r="CN1170" t="s">
        <v>156</v>
      </c>
    </row>
    <row r="1171" spans="1:92" hidden="1" x14ac:dyDescent="0.3">
      <c r="A1171" t="s">
        <v>3066</v>
      </c>
      <c r="B1171" t="s">
        <v>3067</v>
      </c>
      <c r="C1171" t="s">
        <v>3068</v>
      </c>
      <c r="D1171" t="s">
        <v>3069</v>
      </c>
      <c r="E1171" t="s">
        <v>152</v>
      </c>
      <c r="F1171" t="s">
        <v>153</v>
      </c>
      <c r="G1171" t="s">
        <v>154</v>
      </c>
      <c r="I1171" t="s">
        <v>155</v>
      </c>
      <c r="J1171" t="s">
        <v>156</v>
      </c>
      <c r="U1171" s="8">
        <v>43116</v>
      </c>
      <c r="V1171" t="s">
        <v>157</v>
      </c>
      <c r="W1171" t="s">
        <v>157</v>
      </c>
      <c r="X1171" t="s">
        <v>156</v>
      </c>
      <c r="Z1171" t="s">
        <v>3070</v>
      </c>
      <c r="AZ1171">
        <v>4.4000000000000004</v>
      </c>
      <c r="BA1171">
        <v>2200</v>
      </c>
      <c r="BB1171">
        <v>122.22</v>
      </c>
      <c r="BC1171">
        <v>18</v>
      </c>
      <c r="BD1171">
        <v>11.89</v>
      </c>
      <c r="BE1171">
        <v>0.97</v>
      </c>
      <c r="BF1171">
        <v>5000</v>
      </c>
      <c r="BG1171">
        <v>83.9</v>
      </c>
      <c r="BK1171" t="s">
        <v>156</v>
      </c>
      <c r="BL1171" t="s">
        <v>156</v>
      </c>
      <c r="BM1171" t="s">
        <v>156</v>
      </c>
      <c r="BV1171" s="8">
        <v>43406</v>
      </c>
      <c r="BW1171" t="s">
        <v>156</v>
      </c>
      <c r="BX1171" t="s">
        <v>156</v>
      </c>
      <c r="BY1171" t="s">
        <v>156</v>
      </c>
      <c r="CF1171" t="s">
        <v>159</v>
      </c>
      <c r="CN1171" t="s">
        <v>156</v>
      </c>
    </row>
    <row r="1172" spans="1:92" hidden="1" x14ac:dyDescent="0.3">
      <c r="A1172" t="s">
        <v>3071</v>
      </c>
      <c r="B1172" t="s">
        <v>781</v>
      </c>
      <c r="C1172" t="s">
        <v>782</v>
      </c>
      <c r="D1172" t="s">
        <v>3072</v>
      </c>
      <c r="E1172" t="s">
        <v>152</v>
      </c>
      <c r="F1172" t="s">
        <v>153</v>
      </c>
      <c r="G1172" t="s">
        <v>154</v>
      </c>
      <c r="I1172" t="s">
        <v>155</v>
      </c>
      <c r="J1172" t="s">
        <v>156</v>
      </c>
      <c r="U1172" s="8">
        <v>43116</v>
      </c>
      <c r="V1172" t="s">
        <v>157</v>
      </c>
      <c r="W1172" t="s">
        <v>157</v>
      </c>
      <c r="X1172" t="s">
        <v>156</v>
      </c>
      <c r="Z1172" t="s">
        <v>3065</v>
      </c>
      <c r="AZ1172">
        <v>4.4000000000000004</v>
      </c>
      <c r="BA1172">
        <v>1800</v>
      </c>
      <c r="BB1172">
        <v>128</v>
      </c>
      <c r="BC1172">
        <v>14</v>
      </c>
      <c r="BD1172">
        <v>20</v>
      </c>
      <c r="BE1172">
        <v>0.9</v>
      </c>
      <c r="BF1172">
        <v>4000</v>
      </c>
      <c r="BG1172">
        <v>80</v>
      </c>
      <c r="BK1172" t="s">
        <v>156</v>
      </c>
      <c r="BL1172" t="s">
        <v>156</v>
      </c>
      <c r="BM1172" t="s">
        <v>156</v>
      </c>
      <c r="BV1172" s="8">
        <v>43406</v>
      </c>
      <c r="BW1172" t="s">
        <v>156</v>
      </c>
      <c r="BX1172" t="s">
        <v>156</v>
      </c>
      <c r="BY1172" t="s">
        <v>156</v>
      </c>
      <c r="CF1172" t="s">
        <v>159</v>
      </c>
      <c r="CN1172" t="s">
        <v>156</v>
      </c>
    </row>
    <row r="1173" spans="1:92" hidden="1" x14ac:dyDescent="0.3">
      <c r="A1173" t="s">
        <v>3073</v>
      </c>
      <c r="B1173" t="s">
        <v>2010</v>
      </c>
      <c r="C1173" t="s">
        <v>2011</v>
      </c>
      <c r="D1173" t="s">
        <v>3074</v>
      </c>
      <c r="E1173" t="s">
        <v>152</v>
      </c>
      <c r="F1173" t="s">
        <v>153</v>
      </c>
      <c r="G1173" t="s">
        <v>154</v>
      </c>
      <c r="I1173" t="s">
        <v>155</v>
      </c>
      <c r="J1173" t="s">
        <v>156</v>
      </c>
      <c r="U1173" s="8">
        <v>42293</v>
      </c>
      <c r="V1173" t="s">
        <v>189</v>
      </c>
      <c r="W1173" t="s">
        <v>478</v>
      </c>
      <c r="X1173" t="s">
        <v>156</v>
      </c>
      <c r="Y1173" t="s">
        <v>2635</v>
      </c>
      <c r="Z1173" t="s">
        <v>2013</v>
      </c>
      <c r="AZ1173">
        <v>4.4000000000000004</v>
      </c>
      <c r="BA1173">
        <v>2500</v>
      </c>
      <c r="BB1173">
        <v>122</v>
      </c>
      <c r="BC1173">
        <v>20.5</v>
      </c>
      <c r="BD1173">
        <v>20</v>
      </c>
      <c r="BE1173">
        <v>0.9</v>
      </c>
      <c r="BF1173">
        <v>3500</v>
      </c>
      <c r="BG1173">
        <v>80</v>
      </c>
      <c r="BK1173" t="s">
        <v>156</v>
      </c>
      <c r="BL1173" t="s">
        <v>156</v>
      </c>
      <c r="BM1173" t="s">
        <v>156</v>
      </c>
      <c r="BN1173" s="8">
        <v>43222</v>
      </c>
      <c r="BO1173">
        <v>4.3</v>
      </c>
      <c r="BQ1173" t="s">
        <v>155</v>
      </c>
      <c r="BV1173" s="8">
        <v>43406</v>
      </c>
      <c r="BW1173" t="s">
        <v>156</v>
      </c>
      <c r="BX1173" t="s">
        <v>156</v>
      </c>
      <c r="BY1173" t="s">
        <v>156</v>
      </c>
      <c r="CF1173" t="s">
        <v>159</v>
      </c>
      <c r="CN1173" t="s">
        <v>156</v>
      </c>
    </row>
    <row r="1174" spans="1:92" hidden="1" x14ac:dyDescent="0.3">
      <c r="A1174" t="s">
        <v>3075</v>
      </c>
      <c r="B1174" t="s">
        <v>2010</v>
      </c>
      <c r="C1174" t="s">
        <v>2011</v>
      </c>
      <c r="D1174" t="s">
        <v>3076</v>
      </c>
      <c r="E1174" t="s">
        <v>152</v>
      </c>
      <c r="F1174" t="s">
        <v>153</v>
      </c>
      <c r="G1174" t="s">
        <v>154</v>
      </c>
      <c r="I1174" t="s">
        <v>155</v>
      </c>
      <c r="J1174" t="s">
        <v>156</v>
      </c>
      <c r="U1174" s="8">
        <v>42293</v>
      </c>
      <c r="V1174" t="s">
        <v>189</v>
      </c>
      <c r="W1174" t="s">
        <v>478</v>
      </c>
      <c r="X1174" t="s">
        <v>156</v>
      </c>
      <c r="Y1174" t="s">
        <v>2635</v>
      </c>
      <c r="Z1174" t="s">
        <v>2013</v>
      </c>
      <c r="AZ1174">
        <v>4.4000000000000004</v>
      </c>
      <c r="BA1174">
        <v>2300</v>
      </c>
      <c r="BB1174">
        <v>127.8</v>
      </c>
      <c r="BC1174">
        <v>18</v>
      </c>
      <c r="BD1174">
        <v>20</v>
      </c>
      <c r="BE1174">
        <v>0.9</v>
      </c>
      <c r="BF1174">
        <v>5000</v>
      </c>
      <c r="BG1174">
        <v>80</v>
      </c>
      <c r="BK1174" t="s">
        <v>156</v>
      </c>
      <c r="BL1174" t="s">
        <v>156</v>
      </c>
      <c r="BM1174" t="s">
        <v>156</v>
      </c>
      <c r="BN1174" s="8">
        <v>43222</v>
      </c>
      <c r="BO1174">
        <v>4.3</v>
      </c>
      <c r="BQ1174" t="s">
        <v>155</v>
      </c>
      <c r="BV1174" s="8">
        <v>43406</v>
      </c>
      <c r="BW1174" t="s">
        <v>156</v>
      </c>
      <c r="BX1174" t="s">
        <v>156</v>
      </c>
      <c r="BY1174" t="s">
        <v>156</v>
      </c>
      <c r="CF1174" t="s">
        <v>159</v>
      </c>
      <c r="CN1174" t="s">
        <v>156</v>
      </c>
    </row>
    <row r="1175" spans="1:92" hidden="1" x14ac:dyDescent="0.3">
      <c r="A1175" t="s">
        <v>3077</v>
      </c>
      <c r="B1175" t="s">
        <v>3027</v>
      </c>
      <c r="C1175" t="s">
        <v>3028</v>
      </c>
      <c r="D1175" t="s">
        <v>3078</v>
      </c>
      <c r="E1175" t="s">
        <v>152</v>
      </c>
      <c r="F1175" t="s">
        <v>153</v>
      </c>
      <c r="G1175" t="s">
        <v>154</v>
      </c>
      <c r="I1175" t="s">
        <v>155</v>
      </c>
      <c r="J1175" t="s">
        <v>156</v>
      </c>
      <c r="U1175" s="8">
        <v>43116</v>
      </c>
      <c r="V1175" t="s">
        <v>157</v>
      </c>
      <c r="W1175" t="s">
        <v>157</v>
      </c>
      <c r="X1175" t="s">
        <v>156</v>
      </c>
      <c r="Z1175" t="s">
        <v>3062</v>
      </c>
      <c r="AZ1175">
        <v>4.4000000000000004</v>
      </c>
      <c r="BA1175">
        <v>2900</v>
      </c>
      <c r="BB1175">
        <v>138</v>
      </c>
      <c r="BC1175">
        <v>21</v>
      </c>
      <c r="BD1175">
        <v>14.3</v>
      </c>
      <c r="BE1175">
        <v>0.9</v>
      </c>
      <c r="BF1175">
        <v>5000</v>
      </c>
      <c r="BG1175">
        <v>82</v>
      </c>
      <c r="BK1175" t="s">
        <v>156</v>
      </c>
      <c r="BL1175" t="s">
        <v>156</v>
      </c>
      <c r="BM1175" t="s">
        <v>156</v>
      </c>
      <c r="BV1175" s="8">
        <v>43406</v>
      </c>
      <c r="BW1175" t="s">
        <v>156</v>
      </c>
      <c r="BX1175" t="s">
        <v>156</v>
      </c>
      <c r="BY1175" t="s">
        <v>156</v>
      </c>
      <c r="CF1175" t="s">
        <v>159</v>
      </c>
      <c r="CN1175" t="s">
        <v>156</v>
      </c>
    </row>
    <row r="1176" spans="1:92" hidden="1" x14ac:dyDescent="0.3">
      <c r="A1176" t="s">
        <v>3079</v>
      </c>
      <c r="B1176" t="s">
        <v>781</v>
      </c>
      <c r="C1176" t="s">
        <v>782</v>
      </c>
      <c r="D1176" t="s">
        <v>3080</v>
      </c>
      <c r="E1176" t="s">
        <v>152</v>
      </c>
      <c r="F1176" t="s">
        <v>153</v>
      </c>
      <c r="G1176" t="s">
        <v>154</v>
      </c>
      <c r="I1176" t="s">
        <v>155</v>
      </c>
      <c r="J1176" t="s">
        <v>156</v>
      </c>
      <c r="U1176" s="8">
        <v>43116</v>
      </c>
      <c r="V1176" t="s">
        <v>157</v>
      </c>
      <c r="W1176" t="s">
        <v>157</v>
      </c>
      <c r="X1176" t="s">
        <v>156</v>
      </c>
      <c r="Z1176" t="s">
        <v>3065</v>
      </c>
      <c r="AZ1176">
        <v>4.4000000000000004</v>
      </c>
      <c r="BA1176">
        <v>1800</v>
      </c>
      <c r="BB1176">
        <v>128</v>
      </c>
      <c r="BC1176">
        <v>14</v>
      </c>
      <c r="BD1176">
        <v>20</v>
      </c>
      <c r="BE1176">
        <v>0.9</v>
      </c>
      <c r="BF1176">
        <v>5000</v>
      </c>
      <c r="BG1176">
        <v>80</v>
      </c>
      <c r="BK1176" t="s">
        <v>156</v>
      </c>
      <c r="BL1176" t="s">
        <v>156</v>
      </c>
      <c r="BM1176" t="s">
        <v>156</v>
      </c>
      <c r="BV1176" s="8">
        <v>43406</v>
      </c>
      <c r="BW1176" t="s">
        <v>156</v>
      </c>
      <c r="BX1176" t="s">
        <v>156</v>
      </c>
      <c r="BY1176" t="s">
        <v>156</v>
      </c>
      <c r="CF1176" t="s">
        <v>159</v>
      </c>
      <c r="CN1176" t="s">
        <v>156</v>
      </c>
    </row>
    <row r="1177" spans="1:92" hidden="1" x14ac:dyDescent="0.3">
      <c r="A1177" t="s">
        <v>3081</v>
      </c>
      <c r="B1177" t="s">
        <v>1204</v>
      </c>
      <c r="C1177" t="s">
        <v>3082</v>
      </c>
      <c r="D1177" t="s">
        <v>3083</v>
      </c>
      <c r="E1177" t="s">
        <v>152</v>
      </c>
      <c r="F1177" t="s">
        <v>153</v>
      </c>
      <c r="G1177" t="s">
        <v>154</v>
      </c>
      <c r="I1177" t="s">
        <v>155</v>
      </c>
      <c r="J1177" t="s">
        <v>156</v>
      </c>
      <c r="U1177" s="8">
        <v>43112</v>
      </c>
      <c r="V1177" t="s">
        <v>189</v>
      </c>
      <c r="W1177" t="s">
        <v>190</v>
      </c>
      <c r="X1177" t="s">
        <v>156</v>
      </c>
      <c r="Z1177" t="s">
        <v>3084</v>
      </c>
      <c r="AZ1177">
        <v>4.4000000000000004</v>
      </c>
      <c r="BA1177">
        <v>1750</v>
      </c>
      <c r="BB1177">
        <v>125</v>
      </c>
      <c r="BC1177">
        <v>14</v>
      </c>
      <c r="BD1177">
        <v>10</v>
      </c>
      <c r="BE1177">
        <v>0.9</v>
      </c>
      <c r="BF1177">
        <v>4000</v>
      </c>
      <c r="BG1177">
        <v>83</v>
      </c>
      <c r="BK1177" t="s">
        <v>156</v>
      </c>
      <c r="BL1177" t="s">
        <v>156</v>
      </c>
      <c r="BM1177" t="s">
        <v>156</v>
      </c>
      <c r="BV1177" s="8">
        <v>43406</v>
      </c>
      <c r="BW1177" t="s">
        <v>156</v>
      </c>
      <c r="BX1177" t="s">
        <v>156</v>
      </c>
      <c r="BY1177" t="s">
        <v>156</v>
      </c>
      <c r="CF1177" t="s">
        <v>159</v>
      </c>
      <c r="CN1177" t="s">
        <v>156</v>
      </c>
    </row>
    <row r="1178" spans="1:92" hidden="1" x14ac:dyDescent="0.3">
      <c r="A1178" t="s">
        <v>3085</v>
      </c>
      <c r="B1178" t="s">
        <v>1204</v>
      </c>
      <c r="C1178" t="s">
        <v>3082</v>
      </c>
      <c r="D1178" t="s">
        <v>3086</v>
      </c>
      <c r="E1178" t="s">
        <v>152</v>
      </c>
      <c r="F1178" t="s">
        <v>153</v>
      </c>
      <c r="G1178" t="s">
        <v>154</v>
      </c>
      <c r="I1178" t="s">
        <v>155</v>
      </c>
      <c r="J1178" t="s">
        <v>156</v>
      </c>
      <c r="U1178" s="8">
        <v>43112</v>
      </c>
      <c r="V1178" t="s">
        <v>189</v>
      </c>
      <c r="W1178" t="s">
        <v>190</v>
      </c>
      <c r="X1178" t="s">
        <v>156</v>
      </c>
      <c r="Z1178" t="s">
        <v>3084</v>
      </c>
      <c r="AZ1178">
        <v>4.4000000000000004</v>
      </c>
      <c r="BA1178">
        <v>1806</v>
      </c>
      <c r="BB1178">
        <v>129</v>
      </c>
      <c r="BC1178">
        <v>14</v>
      </c>
      <c r="BD1178">
        <v>10</v>
      </c>
      <c r="BE1178">
        <v>0.9</v>
      </c>
      <c r="BF1178">
        <v>5000</v>
      </c>
      <c r="BG1178">
        <v>83</v>
      </c>
      <c r="BK1178" t="s">
        <v>156</v>
      </c>
      <c r="BL1178" t="s">
        <v>156</v>
      </c>
      <c r="BM1178" t="s">
        <v>156</v>
      </c>
      <c r="BV1178" s="8">
        <v>43406</v>
      </c>
      <c r="BW1178" t="s">
        <v>156</v>
      </c>
      <c r="BX1178" t="s">
        <v>156</v>
      </c>
      <c r="BY1178" t="s">
        <v>156</v>
      </c>
      <c r="CF1178" t="s">
        <v>159</v>
      </c>
      <c r="CN1178" t="s">
        <v>156</v>
      </c>
    </row>
    <row r="1179" spans="1:92" hidden="1" x14ac:dyDescent="0.3">
      <c r="A1179" t="s">
        <v>3087</v>
      </c>
      <c r="B1179" t="s">
        <v>1204</v>
      </c>
      <c r="C1179" t="s">
        <v>3082</v>
      </c>
      <c r="D1179" t="s">
        <v>3088</v>
      </c>
      <c r="E1179" t="s">
        <v>152</v>
      </c>
      <c r="F1179" t="s">
        <v>153</v>
      </c>
      <c r="G1179" t="s">
        <v>154</v>
      </c>
      <c r="I1179" t="s">
        <v>155</v>
      </c>
      <c r="J1179" t="s">
        <v>156</v>
      </c>
      <c r="U1179" s="8">
        <v>43112</v>
      </c>
      <c r="V1179" t="s">
        <v>189</v>
      </c>
      <c r="W1179" t="s">
        <v>190</v>
      </c>
      <c r="X1179" t="s">
        <v>156</v>
      </c>
      <c r="Z1179" t="s">
        <v>3084</v>
      </c>
      <c r="AZ1179">
        <v>4.4000000000000004</v>
      </c>
      <c r="BA1179">
        <v>1708</v>
      </c>
      <c r="BB1179">
        <v>122</v>
      </c>
      <c r="BC1179">
        <v>14</v>
      </c>
      <c r="BD1179">
        <v>10</v>
      </c>
      <c r="BE1179">
        <v>0.9</v>
      </c>
      <c r="BF1179">
        <v>3500</v>
      </c>
      <c r="BG1179">
        <v>83</v>
      </c>
      <c r="BK1179" t="s">
        <v>156</v>
      </c>
      <c r="BL1179" t="s">
        <v>156</v>
      </c>
      <c r="BM1179" t="s">
        <v>156</v>
      </c>
      <c r="BV1179" s="8">
        <v>43406</v>
      </c>
      <c r="BW1179" t="s">
        <v>156</v>
      </c>
      <c r="BX1179" t="s">
        <v>156</v>
      </c>
      <c r="BY1179" t="s">
        <v>156</v>
      </c>
      <c r="CF1179" t="s">
        <v>159</v>
      </c>
      <c r="CN1179" t="s">
        <v>156</v>
      </c>
    </row>
    <row r="1180" spans="1:92" hidden="1" x14ac:dyDescent="0.3">
      <c r="A1180" t="s">
        <v>3089</v>
      </c>
      <c r="B1180" t="s">
        <v>3090</v>
      </c>
      <c r="C1180" t="s">
        <v>3091</v>
      </c>
      <c r="D1180" t="s">
        <v>3092</v>
      </c>
      <c r="E1180" t="s">
        <v>152</v>
      </c>
      <c r="F1180" t="s">
        <v>153</v>
      </c>
      <c r="G1180" t="s">
        <v>154</v>
      </c>
      <c r="I1180" t="s">
        <v>155</v>
      </c>
      <c r="J1180" t="s">
        <v>156</v>
      </c>
      <c r="U1180" s="8">
        <v>43111</v>
      </c>
      <c r="V1180" t="s">
        <v>189</v>
      </c>
      <c r="W1180" t="s">
        <v>478</v>
      </c>
      <c r="X1180" t="s">
        <v>156</v>
      </c>
      <c r="Z1180" t="s">
        <v>3093</v>
      </c>
      <c r="AZ1180">
        <v>4.4000000000000004</v>
      </c>
      <c r="BA1180">
        <v>1800</v>
      </c>
      <c r="BB1180">
        <v>120</v>
      </c>
      <c r="BC1180">
        <v>15</v>
      </c>
      <c r="BD1180">
        <v>20</v>
      </c>
      <c r="BE1180">
        <v>0.9</v>
      </c>
      <c r="BF1180">
        <v>4000</v>
      </c>
      <c r="BG1180">
        <v>82</v>
      </c>
      <c r="BK1180" t="s">
        <v>156</v>
      </c>
      <c r="BL1180" t="s">
        <v>156</v>
      </c>
      <c r="BM1180" t="s">
        <v>156</v>
      </c>
      <c r="BV1180" s="8">
        <v>43406</v>
      </c>
      <c r="BW1180" t="s">
        <v>156</v>
      </c>
      <c r="BX1180" t="s">
        <v>156</v>
      </c>
      <c r="BY1180" t="s">
        <v>156</v>
      </c>
      <c r="CF1180" t="s">
        <v>159</v>
      </c>
      <c r="CN1180" t="s">
        <v>156</v>
      </c>
    </row>
    <row r="1181" spans="1:92" hidden="1" x14ac:dyDescent="0.3">
      <c r="A1181" t="s">
        <v>3094</v>
      </c>
      <c r="B1181" t="s">
        <v>3090</v>
      </c>
      <c r="C1181" t="s">
        <v>3091</v>
      </c>
      <c r="D1181" t="s">
        <v>3095</v>
      </c>
      <c r="E1181" t="s">
        <v>152</v>
      </c>
      <c r="F1181" t="s">
        <v>153</v>
      </c>
      <c r="G1181" t="s">
        <v>154</v>
      </c>
      <c r="I1181" t="s">
        <v>155</v>
      </c>
      <c r="J1181" t="s">
        <v>156</v>
      </c>
      <c r="U1181" s="8">
        <v>43111</v>
      </c>
      <c r="V1181" t="s">
        <v>189</v>
      </c>
      <c r="W1181" t="s">
        <v>478</v>
      </c>
      <c r="X1181" t="s">
        <v>156</v>
      </c>
      <c r="Z1181" t="s">
        <v>3093</v>
      </c>
      <c r="AZ1181">
        <v>4.4000000000000004</v>
      </c>
      <c r="BA1181">
        <v>1800</v>
      </c>
      <c r="BB1181">
        <v>120</v>
      </c>
      <c r="BC1181">
        <v>15</v>
      </c>
      <c r="BD1181">
        <v>20</v>
      </c>
      <c r="BE1181">
        <v>0.9</v>
      </c>
      <c r="BF1181">
        <v>5000</v>
      </c>
      <c r="BG1181">
        <v>82</v>
      </c>
      <c r="BK1181" t="s">
        <v>156</v>
      </c>
      <c r="BL1181" t="s">
        <v>156</v>
      </c>
      <c r="BM1181" t="s">
        <v>156</v>
      </c>
      <c r="BV1181" s="8">
        <v>43406</v>
      </c>
      <c r="BW1181" t="s">
        <v>156</v>
      </c>
      <c r="BX1181" t="s">
        <v>156</v>
      </c>
      <c r="BY1181" t="s">
        <v>156</v>
      </c>
      <c r="CF1181" t="s">
        <v>159</v>
      </c>
      <c r="CN1181" t="s">
        <v>156</v>
      </c>
    </row>
    <row r="1182" spans="1:92" hidden="1" x14ac:dyDescent="0.3">
      <c r="A1182" t="s">
        <v>3096</v>
      </c>
      <c r="B1182" t="s">
        <v>3097</v>
      </c>
      <c r="C1182" t="s">
        <v>3098</v>
      </c>
      <c r="D1182" t="s">
        <v>3099</v>
      </c>
      <c r="E1182" t="s">
        <v>152</v>
      </c>
      <c r="F1182" t="s">
        <v>153</v>
      </c>
      <c r="G1182" t="s">
        <v>154</v>
      </c>
      <c r="I1182" t="s">
        <v>155</v>
      </c>
      <c r="J1182" t="s">
        <v>156</v>
      </c>
      <c r="U1182" s="8">
        <v>43110</v>
      </c>
      <c r="V1182" t="s">
        <v>157</v>
      </c>
      <c r="W1182" t="s">
        <v>157</v>
      </c>
      <c r="X1182" t="s">
        <v>156</v>
      </c>
      <c r="Z1182" t="s">
        <v>3100</v>
      </c>
      <c r="AZ1182">
        <v>4.4000000000000004</v>
      </c>
      <c r="BA1182">
        <v>1800</v>
      </c>
      <c r="BB1182">
        <v>120</v>
      </c>
      <c r="BC1182">
        <v>15</v>
      </c>
      <c r="BD1182">
        <v>20</v>
      </c>
      <c r="BE1182">
        <v>0.9</v>
      </c>
      <c r="BF1182">
        <v>4000</v>
      </c>
      <c r="BG1182">
        <v>80</v>
      </c>
      <c r="BK1182" t="s">
        <v>156</v>
      </c>
      <c r="BL1182" t="s">
        <v>156</v>
      </c>
      <c r="BM1182" t="s">
        <v>156</v>
      </c>
      <c r="BV1182" s="8">
        <v>43406</v>
      </c>
      <c r="BW1182" t="s">
        <v>156</v>
      </c>
      <c r="BX1182" t="s">
        <v>156</v>
      </c>
      <c r="BY1182" t="s">
        <v>156</v>
      </c>
      <c r="CF1182" t="s">
        <v>159</v>
      </c>
      <c r="CN1182" t="s">
        <v>156</v>
      </c>
    </row>
    <row r="1183" spans="1:92" hidden="1" x14ac:dyDescent="0.3">
      <c r="A1183" t="s">
        <v>3101</v>
      </c>
      <c r="B1183" t="s">
        <v>3097</v>
      </c>
      <c r="C1183" t="s">
        <v>3098</v>
      </c>
      <c r="D1183" t="s">
        <v>3102</v>
      </c>
      <c r="E1183" t="s">
        <v>152</v>
      </c>
      <c r="F1183" t="s">
        <v>153</v>
      </c>
      <c r="G1183" t="s">
        <v>154</v>
      </c>
      <c r="I1183" t="s">
        <v>155</v>
      </c>
      <c r="J1183" t="s">
        <v>156</v>
      </c>
      <c r="U1183" s="8">
        <v>43110</v>
      </c>
      <c r="V1183" t="s">
        <v>157</v>
      </c>
      <c r="W1183" t="s">
        <v>157</v>
      </c>
      <c r="X1183" t="s">
        <v>156</v>
      </c>
      <c r="Z1183" t="s">
        <v>3100</v>
      </c>
      <c r="AZ1183">
        <v>4.4000000000000004</v>
      </c>
      <c r="BA1183">
        <v>1800</v>
      </c>
      <c r="BB1183">
        <v>120</v>
      </c>
      <c r="BC1183">
        <v>15</v>
      </c>
      <c r="BD1183">
        <v>20</v>
      </c>
      <c r="BE1183">
        <v>0.9</v>
      </c>
      <c r="BF1183">
        <v>5000</v>
      </c>
      <c r="BG1183">
        <v>80</v>
      </c>
      <c r="BK1183" t="s">
        <v>156</v>
      </c>
      <c r="BL1183" t="s">
        <v>156</v>
      </c>
      <c r="BM1183" t="s">
        <v>156</v>
      </c>
      <c r="BV1183" s="8">
        <v>43406</v>
      </c>
      <c r="BW1183" t="s">
        <v>156</v>
      </c>
      <c r="BX1183" t="s">
        <v>156</v>
      </c>
      <c r="BY1183" t="s">
        <v>156</v>
      </c>
      <c r="CF1183" t="s">
        <v>159</v>
      </c>
      <c r="CN1183" t="s">
        <v>156</v>
      </c>
    </row>
    <row r="1184" spans="1:92" hidden="1" x14ac:dyDescent="0.3">
      <c r="A1184" t="s">
        <v>3103</v>
      </c>
      <c r="B1184" t="s">
        <v>640</v>
      </c>
      <c r="C1184" t="s">
        <v>641</v>
      </c>
      <c r="D1184" t="s">
        <v>3104</v>
      </c>
      <c r="E1184" t="s">
        <v>152</v>
      </c>
      <c r="F1184" t="s">
        <v>153</v>
      </c>
      <c r="G1184" t="s">
        <v>154</v>
      </c>
      <c r="I1184" t="s">
        <v>155</v>
      </c>
      <c r="J1184" t="s">
        <v>162</v>
      </c>
      <c r="L1184">
        <v>1779</v>
      </c>
      <c r="M1184">
        <v>131.5</v>
      </c>
      <c r="N1184">
        <v>13.53</v>
      </c>
      <c r="O1184">
        <v>15.09</v>
      </c>
      <c r="P1184">
        <v>0.95189999999999997</v>
      </c>
      <c r="Q1184">
        <v>3026</v>
      </c>
      <c r="R1184">
        <v>83.1</v>
      </c>
      <c r="S1184">
        <v>5</v>
      </c>
      <c r="T1184">
        <v>50000</v>
      </c>
      <c r="U1184" s="8">
        <v>43110</v>
      </c>
      <c r="V1184" t="s">
        <v>189</v>
      </c>
      <c r="W1184" t="s">
        <v>478</v>
      </c>
      <c r="X1184" t="s">
        <v>156</v>
      </c>
      <c r="Z1184" t="s">
        <v>3105</v>
      </c>
      <c r="AP1184">
        <v>82.2</v>
      </c>
      <c r="AR1184">
        <v>1.24</v>
      </c>
      <c r="AS1184">
        <v>1.28</v>
      </c>
      <c r="AZ1184">
        <v>4.4000000000000004</v>
      </c>
      <c r="BA1184">
        <v>1700</v>
      </c>
      <c r="BB1184">
        <v>131</v>
      </c>
      <c r="BC1184">
        <v>13</v>
      </c>
      <c r="BD1184">
        <v>15.09</v>
      </c>
      <c r="BE1184">
        <v>0.95199999999999996</v>
      </c>
      <c r="BF1184">
        <v>3000</v>
      </c>
      <c r="BG1184">
        <v>83</v>
      </c>
      <c r="BK1184" t="s">
        <v>156</v>
      </c>
      <c r="BL1184" t="s">
        <v>156</v>
      </c>
      <c r="BM1184" t="s">
        <v>156</v>
      </c>
      <c r="BV1184" s="8">
        <v>43406</v>
      </c>
      <c r="BW1184" t="s">
        <v>156</v>
      </c>
      <c r="BX1184" t="s">
        <v>156</v>
      </c>
      <c r="BY1184" t="s">
        <v>156</v>
      </c>
      <c r="CF1184" t="s">
        <v>159</v>
      </c>
      <c r="CN1184" t="s">
        <v>156</v>
      </c>
    </row>
    <row r="1185" spans="1:92" hidden="1" x14ac:dyDescent="0.3">
      <c r="A1185" t="s">
        <v>3106</v>
      </c>
      <c r="B1185" t="s">
        <v>3097</v>
      </c>
      <c r="C1185" t="s">
        <v>3098</v>
      </c>
      <c r="D1185" t="s">
        <v>3107</v>
      </c>
      <c r="E1185" t="s">
        <v>152</v>
      </c>
      <c r="F1185" t="s">
        <v>153</v>
      </c>
      <c r="G1185" t="s">
        <v>154</v>
      </c>
      <c r="I1185" t="s">
        <v>155</v>
      </c>
      <c r="J1185" t="s">
        <v>156</v>
      </c>
      <c r="U1185" s="8">
        <v>43110</v>
      </c>
      <c r="V1185" t="s">
        <v>157</v>
      </c>
      <c r="W1185" t="s">
        <v>157</v>
      </c>
      <c r="X1185" t="s">
        <v>156</v>
      </c>
      <c r="Z1185" t="s">
        <v>3108</v>
      </c>
      <c r="AZ1185">
        <v>4.4000000000000004</v>
      </c>
      <c r="BA1185">
        <v>2200</v>
      </c>
      <c r="BB1185">
        <v>122.22</v>
      </c>
      <c r="BC1185">
        <v>18</v>
      </c>
      <c r="BD1185">
        <v>20</v>
      </c>
      <c r="BE1185">
        <v>0.9</v>
      </c>
      <c r="BF1185">
        <v>4000</v>
      </c>
      <c r="BG1185">
        <v>80</v>
      </c>
      <c r="BK1185" t="s">
        <v>156</v>
      </c>
      <c r="BL1185" t="s">
        <v>156</v>
      </c>
      <c r="BM1185" t="s">
        <v>156</v>
      </c>
      <c r="BV1185" s="8">
        <v>43406</v>
      </c>
      <c r="BW1185" t="s">
        <v>156</v>
      </c>
      <c r="BX1185" t="s">
        <v>156</v>
      </c>
      <c r="BY1185" t="s">
        <v>156</v>
      </c>
      <c r="CF1185" t="s">
        <v>159</v>
      </c>
      <c r="CN1185" t="s">
        <v>156</v>
      </c>
    </row>
    <row r="1186" spans="1:92" hidden="1" x14ac:dyDescent="0.3">
      <c r="A1186" t="s">
        <v>3109</v>
      </c>
      <c r="B1186" t="s">
        <v>640</v>
      </c>
      <c r="C1186" t="s">
        <v>641</v>
      </c>
      <c r="D1186" t="s">
        <v>3110</v>
      </c>
      <c r="E1186" t="s">
        <v>152</v>
      </c>
      <c r="F1186" t="s">
        <v>153</v>
      </c>
      <c r="G1186" t="s">
        <v>154</v>
      </c>
      <c r="I1186" t="s">
        <v>155</v>
      </c>
      <c r="J1186" t="s">
        <v>156</v>
      </c>
      <c r="U1186" s="8">
        <v>43110</v>
      </c>
      <c r="V1186" t="s">
        <v>189</v>
      </c>
      <c r="W1186" t="s">
        <v>478</v>
      </c>
      <c r="X1186" t="s">
        <v>156</v>
      </c>
      <c r="Z1186" t="s">
        <v>3105</v>
      </c>
      <c r="AZ1186">
        <v>4.4000000000000004</v>
      </c>
      <c r="BA1186">
        <v>1700</v>
      </c>
      <c r="BB1186">
        <v>131</v>
      </c>
      <c r="BC1186">
        <v>13</v>
      </c>
      <c r="BD1186">
        <v>15.09</v>
      </c>
      <c r="BE1186">
        <v>0.95199999999999996</v>
      </c>
      <c r="BF1186">
        <v>3500</v>
      </c>
      <c r="BG1186">
        <v>83</v>
      </c>
      <c r="BK1186" t="s">
        <v>156</v>
      </c>
      <c r="BL1186" t="s">
        <v>156</v>
      </c>
      <c r="BM1186" t="s">
        <v>156</v>
      </c>
      <c r="BV1186" s="8">
        <v>43406</v>
      </c>
      <c r="BW1186" t="s">
        <v>156</v>
      </c>
      <c r="BX1186" t="s">
        <v>156</v>
      </c>
      <c r="BY1186" t="s">
        <v>156</v>
      </c>
      <c r="CF1186" t="s">
        <v>159</v>
      </c>
      <c r="CN1186" t="s">
        <v>156</v>
      </c>
    </row>
    <row r="1187" spans="1:92" hidden="1" x14ac:dyDescent="0.3">
      <c r="A1187" t="s">
        <v>3111</v>
      </c>
      <c r="B1187" t="s">
        <v>640</v>
      </c>
      <c r="C1187" t="s">
        <v>641</v>
      </c>
      <c r="D1187" t="s">
        <v>3112</v>
      </c>
      <c r="E1187" t="s">
        <v>152</v>
      </c>
      <c r="F1187" t="s">
        <v>153</v>
      </c>
      <c r="G1187" t="s">
        <v>154</v>
      </c>
      <c r="I1187" t="s">
        <v>155</v>
      </c>
      <c r="J1187" t="s">
        <v>156</v>
      </c>
      <c r="U1187" s="8">
        <v>43110</v>
      </c>
      <c r="V1187" t="s">
        <v>189</v>
      </c>
      <c r="W1187" t="s">
        <v>478</v>
      </c>
      <c r="X1187" t="s">
        <v>156</v>
      </c>
      <c r="Z1187" t="s">
        <v>3105</v>
      </c>
      <c r="AZ1187">
        <v>4.4000000000000004</v>
      </c>
      <c r="BA1187">
        <v>1800</v>
      </c>
      <c r="BB1187">
        <v>138</v>
      </c>
      <c r="BC1187">
        <v>13</v>
      </c>
      <c r="BD1187">
        <v>15.09</v>
      </c>
      <c r="BE1187">
        <v>0.95199999999999996</v>
      </c>
      <c r="BF1187">
        <v>4000</v>
      </c>
      <c r="BG1187">
        <v>83</v>
      </c>
      <c r="BK1187" t="s">
        <v>156</v>
      </c>
      <c r="BL1187" t="s">
        <v>156</v>
      </c>
      <c r="BM1187" t="s">
        <v>156</v>
      </c>
      <c r="BV1187" s="8">
        <v>43406</v>
      </c>
      <c r="BW1187" t="s">
        <v>156</v>
      </c>
      <c r="BX1187" t="s">
        <v>156</v>
      </c>
      <c r="BY1187" t="s">
        <v>156</v>
      </c>
      <c r="CF1187" t="s">
        <v>159</v>
      </c>
      <c r="CN1187" t="s">
        <v>156</v>
      </c>
    </row>
    <row r="1188" spans="1:92" hidden="1" x14ac:dyDescent="0.3">
      <c r="A1188" t="s">
        <v>3113</v>
      </c>
      <c r="B1188" t="s">
        <v>640</v>
      </c>
      <c r="C1188" t="s">
        <v>641</v>
      </c>
      <c r="D1188" t="s">
        <v>3114</v>
      </c>
      <c r="E1188" t="s">
        <v>152</v>
      </c>
      <c r="F1188" t="s">
        <v>153</v>
      </c>
      <c r="G1188" t="s">
        <v>154</v>
      </c>
      <c r="I1188" t="s">
        <v>155</v>
      </c>
      <c r="J1188" t="s">
        <v>156</v>
      </c>
      <c r="U1188" s="8">
        <v>43110</v>
      </c>
      <c r="V1188" t="s">
        <v>189</v>
      </c>
      <c r="W1188" t="s">
        <v>478</v>
      </c>
      <c r="X1188" t="s">
        <v>156</v>
      </c>
      <c r="Z1188" t="s">
        <v>3105</v>
      </c>
      <c r="AZ1188">
        <v>4.4000000000000004</v>
      </c>
      <c r="BA1188">
        <v>1800</v>
      </c>
      <c r="BB1188">
        <v>138</v>
      </c>
      <c r="BC1188">
        <v>13</v>
      </c>
      <c r="BD1188">
        <v>15.18</v>
      </c>
      <c r="BE1188">
        <v>0.95199999999999996</v>
      </c>
      <c r="BF1188">
        <v>5000</v>
      </c>
      <c r="BG1188">
        <v>83</v>
      </c>
      <c r="BK1188" t="s">
        <v>156</v>
      </c>
      <c r="BL1188" t="s">
        <v>156</v>
      </c>
      <c r="BM1188" t="s">
        <v>156</v>
      </c>
      <c r="BV1188" s="8">
        <v>43406</v>
      </c>
      <c r="BW1188" t="s">
        <v>156</v>
      </c>
      <c r="BX1188" t="s">
        <v>156</v>
      </c>
      <c r="BY1188" t="s">
        <v>156</v>
      </c>
      <c r="CF1188" t="s">
        <v>159</v>
      </c>
      <c r="CN1188" t="s">
        <v>156</v>
      </c>
    </row>
    <row r="1189" spans="1:92" hidden="1" x14ac:dyDescent="0.3">
      <c r="A1189" t="s">
        <v>3115</v>
      </c>
      <c r="B1189" t="s">
        <v>3097</v>
      </c>
      <c r="C1189" t="s">
        <v>3098</v>
      </c>
      <c r="D1189" t="s">
        <v>3116</v>
      </c>
      <c r="E1189" t="s">
        <v>152</v>
      </c>
      <c r="F1189" t="s">
        <v>153</v>
      </c>
      <c r="G1189" t="s">
        <v>154</v>
      </c>
      <c r="I1189" t="s">
        <v>155</v>
      </c>
      <c r="J1189" t="s">
        <v>156</v>
      </c>
      <c r="U1189" s="8">
        <v>43110</v>
      </c>
      <c r="V1189" t="s">
        <v>157</v>
      </c>
      <c r="W1189" t="s">
        <v>157</v>
      </c>
      <c r="X1189" t="s">
        <v>156</v>
      </c>
      <c r="Z1189" t="s">
        <v>3108</v>
      </c>
      <c r="AZ1189">
        <v>4.4000000000000004</v>
      </c>
      <c r="BA1189">
        <v>2200</v>
      </c>
      <c r="BB1189">
        <v>122.22</v>
      </c>
      <c r="BC1189">
        <v>18</v>
      </c>
      <c r="BD1189">
        <v>20</v>
      </c>
      <c r="BE1189">
        <v>0.9</v>
      </c>
      <c r="BF1189">
        <v>5000</v>
      </c>
      <c r="BG1189">
        <v>80</v>
      </c>
      <c r="BK1189" t="s">
        <v>156</v>
      </c>
      <c r="BL1189" t="s">
        <v>156</v>
      </c>
      <c r="BM1189" t="s">
        <v>156</v>
      </c>
      <c r="BV1189" s="8">
        <v>43406</v>
      </c>
      <c r="BW1189" t="s">
        <v>156</v>
      </c>
      <c r="BX1189" t="s">
        <v>156</v>
      </c>
      <c r="BY1189" t="s">
        <v>156</v>
      </c>
      <c r="CF1189" t="s">
        <v>159</v>
      </c>
      <c r="CN1189" t="s">
        <v>156</v>
      </c>
    </row>
    <row r="1190" spans="1:92" hidden="1" x14ac:dyDescent="0.3">
      <c r="A1190" t="s">
        <v>3117</v>
      </c>
      <c r="B1190" t="s">
        <v>640</v>
      </c>
      <c r="C1190" t="s">
        <v>641</v>
      </c>
      <c r="D1190" t="s">
        <v>3118</v>
      </c>
      <c r="E1190" t="s">
        <v>152</v>
      </c>
      <c r="F1190" t="s">
        <v>153</v>
      </c>
      <c r="G1190" t="s">
        <v>154</v>
      </c>
      <c r="I1190" t="s">
        <v>155</v>
      </c>
      <c r="J1190" t="s">
        <v>156</v>
      </c>
      <c r="U1190" s="8">
        <v>43109</v>
      </c>
      <c r="V1190" t="s">
        <v>189</v>
      </c>
      <c r="W1190" t="s">
        <v>478</v>
      </c>
      <c r="X1190" t="s">
        <v>156</v>
      </c>
      <c r="Z1190" t="s">
        <v>3119</v>
      </c>
      <c r="AZ1190">
        <v>4.4000000000000004</v>
      </c>
      <c r="BA1190">
        <v>1700</v>
      </c>
      <c r="BB1190">
        <v>126</v>
      </c>
      <c r="BC1190">
        <v>13.5</v>
      </c>
      <c r="BD1190">
        <v>15.14</v>
      </c>
      <c r="BE1190">
        <v>0.95199999999999996</v>
      </c>
      <c r="BF1190">
        <v>3500</v>
      </c>
      <c r="BG1190">
        <v>83</v>
      </c>
      <c r="BK1190" t="s">
        <v>156</v>
      </c>
      <c r="BL1190" t="s">
        <v>156</v>
      </c>
      <c r="BM1190" t="s">
        <v>156</v>
      </c>
      <c r="BV1190" s="8">
        <v>43406</v>
      </c>
      <c r="BW1190" t="s">
        <v>156</v>
      </c>
      <c r="BX1190" t="s">
        <v>156</v>
      </c>
      <c r="BY1190" t="s">
        <v>156</v>
      </c>
      <c r="CF1190" t="s">
        <v>159</v>
      </c>
      <c r="CN1190" t="s">
        <v>156</v>
      </c>
    </row>
    <row r="1191" spans="1:92" hidden="1" x14ac:dyDescent="0.3">
      <c r="A1191" t="s">
        <v>3120</v>
      </c>
      <c r="B1191" t="s">
        <v>640</v>
      </c>
      <c r="C1191" t="s">
        <v>641</v>
      </c>
      <c r="D1191" t="s">
        <v>3121</v>
      </c>
      <c r="E1191" t="s">
        <v>152</v>
      </c>
      <c r="F1191" t="s">
        <v>153</v>
      </c>
      <c r="G1191" t="s">
        <v>154</v>
      </c>
      <c r="I1191" t="s">
        <v>155</v>
      </c>
      <c r="J1191" t="s">
        <v>156</v>
      </c>
      <c r="U1191" s="8">
        <v>43109</v>
      </c>
      <c r="V1191" t="s">
        <v>189</v>
      </c>
      <c r="W1191" t="s">
        <v>478</v>
      </c>
      <c r="X1191" t="s">
        <v>156</v>
      </c>
      <c r="Z1191" t="s">
        <v>3119</v>
      </c>
      <c r="AZ1191">
        <v>4.4000000000000004</v>
      </c>
      <c r="BA1191">
        <v>1800</v>
      </c>
      <c r="BB1191">
        <v>133</v>
      </c>
      <c r="BC1191">
        <v>13.5</v>
      </c>
      <c r="BD1191">
        <v>15.21</v>
      </c>
      <c r="BE1191">
        <v>0.95199999999999996</v>
      </c>
      <c r="BF1191">
        <v>5000</v>
      </c>
      <c r="BG1191">
        <v>83</v>
      </c>
      <c r="BK1191" t="s">
        <v>156</v>
      </c>
      <c r="BL1191" t="s">
        <v>156</v>
      </c>
      <c r="BM1191" t="s">
        <v>156</v>
      </c>
      <c r="BV1191" s="8">
        <v>43406</v>
      </c>
      <c r="BW1191" t="s">
        <v>156</v>
      </c>
      <c r="BX1191" t="s">
        <v>156</v>
      </c>
      <c r="BY1191" t="s">
        <v>156</v>
      </c>
      <c r="CF1191" t="s">
        <v>159</v>
      </c>
      <c r="CN1191" t="s">
        <v>156</v>
      </c>
    </row>
    <row r="1192" spans="1:92" hidden="1" x14ac:dyDescent="0.3">
      <c r="A1192" t="s">
        <v>3122</v>
      </c>
      <c r="B1192" t="s">
        <v>640</v>
      </c>
      <c r="C1192" t="s">
        <v>641</v>
      </c>
      <c r="D1192" t="s">
        <v>3123</v>
      </c>
      <c r="E1192" t="s">
        <v>152</v>
      </c>
      <c r="F1192" t="s">
        <v>153</v>
      </c>
      <c r="G1192" t="s">
        <v>154</v>
      </c>
      <c r="I1192" t="s">
        <v>155</v>
      </c>
      <c r="J1192" t="s">
        <v>162</v>
      </c>
      <c r="L1192">
        <v>1784</v>
      </c>
      <c r="M1192">
        <v>132.1</v>
      </c>
      <c r="N1192">
        <v>13.51</v>
      </c>
      <c r="O1192">
        <v>15.14</v>
      </c>
      <c r="P1192">
        <v>0.95179999999999998</v>
      </c>
      <c r="Q1192">
        <v>3026</v>
      </c>
      <c r="R1192">
        <v>83.2</v>
      </c>
      <c r="S1192">
        <v>5</v>
      </c>
      <c r="T1192">
        <v>50000</v>
      </c>
      <c r="U1192" s="8">
        <v>43109</v>
      </c>
      <c r="V1192" t="s">
        <v>189</v>
      </c>
      <c r="W1192" t="s">
        <v>478</v>
      </c>
      <c r="X1192" t="s">
        <v>156</v>
      </c>
      <c r="Z1192" t="s">
        <v>3119</v>
      </c>
      <c r="AP1192">
        <v>82.3</v>
      </c>
      <c r="AR1192">
        <v>1.22</v>
      </c>
      <c r="AS1192">
        <v>1.26</v>
      </c>
      <c r="AZ1192">
        <v>4.4000000000000004</v>
      </c>
      <c r="BA1192">
        <v>1700</v>
      </c>
      <c r="BB1192">
        <v>126</v>
      </c>
      <c r="BC1192">
        <v>13.5</v>
      </c>
      <c r="BD1192">
        <v>15.14</v>
      </c>
      <c r="BE1192">
        <v>0.95199999999999996</v>
      </c>
      <c r="BF1192">
        <v>3000</v>
      </c>
      <c r="BG1192">
        <v>83</v>
      </c>
      <c r="BK1192" t="s">
        <v>156</v>
      </c>
      <c r="BL1192" t="s">
        <v>156</v>
      </c>
      <c r="BM1192" t="s">
        <v>156</v>
      </c>
      <c r="BV1192" s="8">
        <v>43406</v>
      </c>
      <c r="BW1192" t="s">
        <v>156</v>
      </c>
      <c r="BX1192" t="s">
        <v>156</v>
      </c>
      <c r="BY1192" t="s">
        <v>156</v>
      </c>
      <c r="CF1192" t="s">
        <v>159</v>
      </c>
      <c r="CN1192" t="s">
        <v>156</v>
      </c>
    </row>
    <row r="1193" spans="1:92" hidden="1" x14ac:dyDescent="0.3">
      <c r="A1193" t="s">
        <v>3124</v>
      </c>
      <c r="B1193" t="s">
        <v>640</v>
      </c>
      <c r="C1193" t="s">
        <v>641</v>
      </c>
      <c r="D1193" t="s">
        <v>3125</v>
      </c>
      <c r="E1193" t="s">
        <v>152</v>
      </c>
      <c r="F1193" t="s">
        <v>153</v>
      </c>
      <c r="G1193" t="s">
        <v>154</v>
      </c>
      <c r="I1193" t="s">
        <v>155</v>
      </c>
      <c r="J1193" t="s">
        <v>156</v>
      </c>
      <c r="U1193" s="8">
        <v>43109</v>
      </c>
      <c r="V1193" t="s">
        <v>189</v>
      </c>
      <c r="W1193" t="s">
        <v>478</v>
      </c>
      <c r="X1193" t="s">
        <v>156</v>
      </c>
      <c r="Z1193" t="s">
        <v>3119</v>
      </c>
      <c r="AZ1193">
        <v>4.4000000000000004</v>
      </c>
      <c r="BA1193">
        <v>1800</v>
      </c>
      <c r="BB1193">
        <v>133</v>
      </c>
      <c r="BC1193">
        <v>13.5</v>
      </c>
      <c r="BD1193">
        <v>15.14</v>
      </c>
      <c r="BE1193">
        <v>0.95199999999999996</v>
      </c>
      <c r="BF1193">
        <v>4000</v>
      </c>
      <c r="BG1193">
        <v>83</v>
      </c>
      <c r="BK1193" t="s">
        <v>156</v>
      </c>
      <c r="BL1193" t="s">
        <v>156</v>
      </c>
      <c r="BM1193" t="s">
        <v>156</v>
      </c>
      <c r="BV1193" s="8">
        <v>43406</v>
      </c>
      <c r="BW1193" t="s">
        <v>156</v>
      </c>
      <c r="BX1193" t="s">
        <v>156</v>
      </c>
      <c r="BY1193" t="s">
        <v>156</v>
      </c>
      <c r="CF1193" t="s">
        <v>159</v>
      </c>
      <c r="CN1193" t="s">
        <v>156</v>
      </c>
    </row>
    <row r="1194" spans="1:92" x14ac:dyDescent="0.3">
      <c r="A1194" t="s">
        <v>3126</v>
      </c>
      <c r="B1194" t="s">
        <v>1697</v>
      </c>
      <c r="C1194" t="s">
        <v>1698</v>
      </c>
      <c r="D1194" t="s">
        <v>3127</v>
      </c>
      <c r="E1194" t="s">
        <v>152</v>
      </c>
      <c r="F1194" t="s">
        <v>153</v>
      </c>
      <c r="G1194" t="s">
        <v>202</v>
      </c>
      <c r="I1194" t="s">
        <v>155</v>
      </c>
      <c r="J1194" t="s">
        <v>156</v>
      </c>
      <c r="U1194" s="8">
        <v>43104</v>
      </c>
      <c r="V1194" t="s">
        <v>157</v>
      </c>
      <c r="W1194" t="s">
        <v>157</v>
      </c>
      <c r="X1194" t="s">
        <v>156</v>
      </c>
      <c r="Y1194" t="s">
        <v>1700</v>
      </c>
      <c r="Z1194" t="s">
        <v>3128</v>
      </c>
      <c r="AZ1194">
        <v>4.4000000000000004</v>
      </c>
      <c r="BA1194">
        <v>2450</v>
      </c>
      <c r="BB1194">
        <v>122</v>
      </c>
      <c r="BC1194">
        <v>20</v>
      </c>
      <c r="BD1194">
        <v>20</v>
      </c>
      <c r="BE1194">
        <v>0.9</v>
      </c>
      <c r="BF1194">
        <v>4000</v>
      </c>
      <c r="BG1194">
        <v>80</v>
      </c>
      <c r="BK1194" t="s">
        <v>156</v>
      </c>
      <c r="BL1194" t="s">
        <v>156</v>
      </c>
      <c r="BM1194" t="s">
        <v>156</v>
      </c>
      <c r="BV1194" s="8">
        <v>43406</v>
      </c>
      <c r="BW1194" t="s">
        <v>156</v>
      </c>
      <c r="BX1194" t="s">
        <v>156</v>
      </c>
      <c r="BY1194" t="s">
        <v>156</v>
      </c>
      <c r="CF1194" t="s">
        <v>159</v>
      </c>
      <c r="CN1194" t="s">
        <v>156</v>
      </c>
    </row>
    <row r="1195" spans="1:92" x14ac:dyDescent="0.3">
      <c r="A1195" t="s">
        <v>3129</v>
      </c>
      <c r="B1195" t="s">
        <v>1697</v>
      </c>
      <c r="C1195" t="s">
        <v>1698</v>
      </c>
      <c r="D1195" t="s">
        <v>3130</v>
      </c>
      <c r="E1195" t="s">
        <v>152</v>
      </c>
      <c r="F1195" t="s">
        <v>153</v>
      </c>
      <c r="G1195" t="s">
        <v>202</v>
      </c>
      <c r="I1195" t="s">
        <v>155</v>
      </c>
      <c r="J1195" t="s">
        <v>156</v>
      </c>
      <c r="U1195" s="8">
        <v>43104</v>
      </c>
      <c r="V1195" t="s">
        <v>157</v>
      </c>
      <c r="W1195" t="s">
        <v>157</v>
      </c>
      <c r="X1195" t="s">
        <v>156</v>
      </c>
      <c r="Y1195" t="s">
        <v>1700</v>
      </c>
      <c r="Z1195" t="s">
        <v>3128</v>
      </c>
      <c r="AZ1195">
        <v>4.4000000000000004</v>
      </c>
      <c r="BA1195">
        <v>2450</v>
      </c>
      <c r="BB1195">
        <v>122</v>
      </c>
      <c r="BC1195">
        <v>20</v>
      </c>
      <c r="BD1195">
        <v>20</v>
      </c>
      <c r="BE1195">
        <v>0.9</v>
      </c>
      <c r="BF1195">
        <v>4500</v>
      </c>
      <c r="BG1195">
        <v>80</v>
      </c>
      <c r="BK1195" t="s">
        <v>156</v>
      </c>
      <c r="BL1195" t="s">
        <v>156</v>
      </c>
      <c r="BM1195" t="s">
        <v>156</v>
      </c>
      <c r="BV1195" s="8">
        <v>43406</v>
      </c>
      <c r="BW1195" t="s">
        <v>156</v>
      </c>
      <c r="BX1195" t="s">
        <v>156</v>
      </c>
      <c r="BY1195" t="s">
        <v>156</v>
      </c>
      <c r="CF1195" t="s">
        <v>159</v>
      </c>
      <c r="CN1195" t="s">
        <v>156</v>
      </c>
    </row>
    <row r="1196" spans="1:92" x14ac:dyDescent="0.3">
      <c r="A1196" t="s">
        <v>3131</v>
      </c>
      <c r="B1196" t="s">
        <v>1697</v>
      </c>
      <c r="C1196" t="s">
        <v>1698</v>
      </c>
      <c r="D1196" t="s">
        <v>3132</v>
      </c>
      <c r="E1196" t="s">
        <v>152</v>
      </c>
      <c r="F1196" t="s">
        <v>153</v>
      </c>
      <c r="G1196" t="s">
        <v>202</v>
      </c>
      <c r="I1196" t="s">
        <v>155</v>
      </c>
      <c r="J1196" t="s">
        <v>156</v>
      </c>
      <c r="U1196" s="8">
        <v>43104</v>
      </c>
      <c r="V1196" t="s">
        <v>157</v>
      </c>
      <c r="W1196" t="s">
        <v>157</v>
      </c>
      <c r="X1196" t="s">
        <v>156</v>
      </c>
      <c r="Y1196" t="s">
        <v>1700</v>
      </c>
      <c r="Z1196" t="s">
        <v>3133</v>
      </c>
      <c r="AZ1196">
        <v>4.4000000000000004</v>
      </c>
      <c r="BA1196">
        <v>2145</v>
      </c>
      <c r="BB1196">
        <v>122</v>
      </c>
      <c r="BC1196">
        <v>17.5</v>
      </c>
      <c r="BD1196">
        <v>20</v>
      </c>
      <c r="BE1196">
        <v>0.9</v>
      </c>
      <c r="BF1196">
        <v>5000</v>
      </c>
      <c r="BG1196">
        <v>80</v>
      </c>
      <c r="BK1196" t="s">
        <v>156</v>
      </c>
      <c r="BL1196" t="s">
        <v>156</v>
      </c>
      <c r="BM1196" t="s">
        <v>156</v>
      </c>
      <c r="BV1196" s="8">
        <v>43406</v>
      </c>
      <c r="BW1196" t="s">
        <v>156</v>
      </c>
      <c r="BX1196" t="s">
        <v>156</v>
      </c>
      <c r="BY1196" t="s">
        <v>156</v>
      </c>
      <c r="CF1196" t="s">
        <v>159</v>
      </c>
      <c r="CN1196" t="s">
        <v>156</v>
      </c>
    </row>
    <row r="1197" spans="1:92" x14ac:dyDescent="0.3">
      <c r="A1197" t="s">
        <v>3134</v>
      </c>
      <c r="B1197" t="s">
        <v>1697</v>
      </c>
      <c r="C1197" t="s">
        <v>1698</v>
      </c>
      <c r="D1197" t="s">
        <v>3135</v>
      </c>
      <c r="E1197" t="s">
        <v>152</v>
      </c>
      <c r="F1197" t="s">
        <v>153</v>
      </c>
      <c r="G1197" t="s">
        <v>202</v>
      </c>
      <c r="I1197" t="s">
        <v>155</v>
      </c>
      <c r="J1197" t="s">
        <v>156</v>
      </c>
      <c r="U1197" s="8">
        <v>43104</v>
      </c>
      <c r="V1197" t="s">
        <v>157</v>
      </c>
      <c r="W1197" t="s">
        <v>157</v>
      </c>
      <c r="X1197" t="s">
        <v>156</v>
      </c>
      <c r="Y1197" t="s">
        <v>1700</v>
      </c>
      <c r="Z1197" t="s">
        <v>3133</v>
      </c>
      <c r="AZ1197">
        <v>4.4000000000000004</v>
      </c>
      <c r="BA1197">
        <v>2145</v>
      </c>
      <c r="BB1197">
        <v>122</v>
      </c>
      <c r="BC1197">
        <v>17.5</v>
      </c>
      <c r="BD1197">
        <v>20</v>
      </c>
      <c r="BE1197">
        <v>0.9</v>
      </c>
      <c r="BF1197">
        <v>4500</v>
      </c>
      <c r="BG1197">
        <v>80</v>
      </c>
      <c r="BK1197" t="s">
        <v>156</v>
      </c>
      <c r="BL1197" t="s">
        <v>156</v>
      </c>
      <c r="BM1197" t="s">
        <v>156</v>
      </c>
      <c r="BV1197" s="8">
        <v>43406</v>
      </c>
      <c r="BW1197" t="s">
        <v>156</v>
      </c>
      <c r="BX1197" t="s">
        <v>156</v>
      </c>
      <c r="BY1197" t="s">
        <v>156</v>
      </c>
      <c r="CF1197" t="s">
        <v>159</v>
      </c>
      <c r="CN1197" t="s">
        <v>156</v>
      </c>
    </row>
    <row r="1198" spans="1:92" hidden="1" x14ac:dyDescent="0.3">
      <c r="A1198" t="s">
        <v>3136</v>
      </c>
      <c r="B1198" t="s">
        <v>1697</v>
      </c>
      <c r="C1198" t="s">
        <v>1698</v>
      </c>
      <c r="D1198" t="s">
        <v>3137</v>
      </c>
      <c r="E1198" t="s">
        <v>152</v>
      </c>
      <c r="F1198" t="s">
        <v>153</v>
      </c>
      <c r="G1198" t="s">
        <v>154</v>
      </c>
      <c r="I1198" t="s">
        <v>155</v>
      </c>
      <c r="J1198" t="s">
        <v>162</v>
      </c>
      <c r="L1198">
        <v>2108.1</v>
      </c>
      <c r="M1198">
        <v>122.04</v>
      </c>
      <c r="N1198">
        <v>17.27</v>
      </c>
      <c r="O1198">
        <v>9.01</v>
      </c>
      <c r="P1198">
        <v>0.96599999999999997</v>
      </c>
      <c r="Q1198">
        <v>2941</v>
      </c>
      <c r="R1198">
        <v>83.2</v>
      </c>
      <c r="S1198">
        <v>5</v>
      </c>
      <c r="T1198">
        <v>50000</v>
      </c>
      <c r="U1198" s="8">
        <v>43104</v>
      </c>
      <c r="V1198" t="s">
        <v>157</v>
      </c>
      <c r="W1198" t="s">
        <v>157</v>
      </c>
      <c r="X1198" t="s">
        <v>156</v>
      </c>
      <c r="Y1198" t="s">
        <v>1700</v>
      </c>
      <c r="Z1198" t="s">
        <v>3138</v>
      </c>
      <c r="AP1198">
        <v>84.1</v>
      </c>
      <c r="AR1198">
        <v>1.24</v>
      </c>
      <c r="AS1198">
        <v>1.28</v>
      </c>
      <c r="AZ1198">
        <v>4.4000000000000004</v>
      </c>
      <c r="BA1198">
        <v>2100</v>
      </c>
      <c r="BB1198">
        <v>120</v>
      </c>
      <c r="BC1198">
        <v>17.5</v>
      </c>
      <c r="BD1198">
        <v>20</v>
      </c>
      <c r="BE1198">
        <v>0.9</v>
      </c>
      <c r="BF1198">
        <v>3000</v>
      </c>
      <c r="BG1198">
        <v>80</v>
      </c>
      <c r="BK1198" t="s">
        <v>156</v>
      </c>
      <c r="BL1198" t="s">
        <v>156</v>
      </c>
      <c r="BM1198" t="s">
        <v>156</v>
      </c>
      <c r="BV1198" s="8">
        <v>43406</v>
      </c>
      <c r="BW1198" t="s">
        <v>156</v>
      </c>
      <c r="BX1198" t="s">
        <v>156</v>
      </c>
      <c r="BY1198" t="s">
        <v>156</v>
      </c>
      <c r="CF1198" t="s">
        <v>159</v>
      </c>
      <c r="CN1198" t="s">
        <v>156</v>
      </c>
    </row>
    <row r="1199" spans="1:92" hidden="1" x14ac:dyDescent="0.3">
      <c r="A1199" t="s">
        <v>3139</v>
      </c>
      <c r="B1199" t="s">
        <v>1697</v>
      </c>
      <c r="C1199" t="s">
        <v>1698</v>
      </c>
      <c r="D1199" t="s">
        <v>3140</v>
      </c>
      <c r="E1199" t="s">
        <v>152</v>
      </c>
      <c r="F1199" t="s">
        <v>153</v>
      </c>
      <c r="G1199" t="s">
        <v>154</v>
      </c>
      <c r="I1199" t="s">
        <v>155</v>
      </c>
      <c r="J1199" t="s">
        <v>156</v>
      </c>
      <c r="U1199" s="8">
        <v>43104</v>
      </c>
      <c r="V1199" t="s">
        <v>157</v>
      </c>
      <c r="W1199" t="s">
        <v>157</v>
      </c>
      <c r="X1199" t="s">
        <v>156</v>
      </c>
      <c r="Y1199" t="s">
        <v>1700</v>
      </c>
      <c r="Z1199" t="s">
        <v>3141</v>
      </c>
      <c r="AZ1199">
        <v>4.4000000000000004</v>
      </c>
      <c r="BA1199">
        <v>2450</v>
      </c>
      <c r="BB1199">
        <v>122</v>
      </c>
      <c r="BC1199">
        <v>20</v>
      </c>
      <c r="BD1199">
        <v>20</v>
      </c>
      <c r="BE1199">
        <v>0.9</v>
      </c>
      <c r="BF1199">
        <v>4000</v>
      </c>
      <c r="BG1199">
        <v>80</v>
      </c>
      <c r="BK1199" t="s">
        <v>156</v>
      </c>
      <c r="BL1199" t="s">
        <v>156</v>
      </c>
      <c r="BM1199" t="s">
        <v>156</v>
      </c>
      <c r="BV1199" s="8">
        <v>43406</v>
      </c>
      <c r="BW1199" t="s">
        <v>156</v>
      </c>
      <c r="BX1199" t="s">
        <v>156</v>
      </c>
      <c r="BY1199" t="s">
        <v>156</v>
      </c>
      <c r="CF1199" t="s">
        <v>159</v>
      </c>
      <c r="CN1199" t="s">
        <v>156</v>
      </c>
    </row>
    <row r="1200" spans="1:92" hidden="1" x14ac:dyDescent="0.3">
      <c r="A1200" t="s">
        <v>3142</v>
      </c>
      <c r="B1200" t="s">
        <v>1697</v>
      </c>
      <c r="C1200" t="s">
        <v>1698</v>
      </c>
      <c r="D1200" t="s">
        <v>3143</v>
      </c>
      <c r="E1200" t="s">
        <v>152</v>
      </c>
      <c r="F1200" t="s">
        <v>153</v>
      </c>
      <c r="G1200" t="s">
        <v>154</v>
      </c>
      <c r="I1200" t="s">
        <v>155</v>
      </c>
      <c r="J1200" t="s">
        <v>156</v>
      </c>
      <c r="U1200" s="8">
        <v>43104</v>
      </c>
      <c r="V1200" t="s">
        <v>157</v>
      </c>
      <c r="W1200" t="s">
        <v>157</v>
      </c>
      <c r="X1200" t="s">
        <v>156</v>
      </c>
      <c r="Y1200" t="s">
        <v>1700</v>
      </c>
      <c r="Z1200" t="s">
        <v>3141</v>
      </c>
      <c r="AZ1200">
        <v>4.4000000000000004</v>
      </c>
      <c r="BA1200">
        <v>2450</v>
      </c>
      <c r="BB1200">
        <v>122</v>
      </c>
      <c r="BC1200">
        <v>20</v>
      </c>
      <c r="BD1200">
        <v>20</v>
      </c>
      <c r="BE1200">
        <v>0.9</v>
      </c>
      <c r="BF1200">
        <v>4500</v>
      </c>
      <c r="BG1200">
        <v>80</v>
      </c>
      <c r="BK1200" t="s">
        <v>156</v>
      </c>
      <c r="BL1200" t="s">
        <v>156</v>
      </c>
      <c r="BM1200" t="s">
        <v>156</v>
      </c>
      <c r="BV1200" s="8">
        <v>43406</v>
      </c>
      <c r="BW1200" t="s">
        <v>156</v>
      </c>
      <c r="BX1200" t="s">
        <v>156</v>
      </c>
      <c r="BY1200" t="s">
        <v>156</v>
      </c>
      <c r="CF1200" t="s">
        <v>159</v>
      </c>
      <c r="CN1200" t="s">
        <v>156</v>
      </c>
    </row>
    <row r="1201" spans="1:92" hidden="1" x14ac:dyDescent="0.3">
      <c r="A1201" t="s">
        <v>3144</v>
      </c>
      <c r="B1201" t="s">
        <v>1697</v>
      </c>
      <c r="C1201" t="s">
        <v>1698</v>
      </c>
      <c r="D1201" t="s">
        <v>3145</v>
      </c>
      <c r="E1201" t="s">
        <v>152</v>
      </c>
      <c r="F1201" t="s">
        <v>153</v>
      </c>
      <c r="G1201" t="s">
        <v>154</v>
      </c>
      <c r="I1201" t="s">
        <v>155</v>
      </c>
      <c r="J1201" t="s">
        <v>156</v>
      </c>
      <c r="U1201" s="8">
        <v>43104</v>
      </c>
      <c r="V1201" t="s">
        <v>157</v>
      </c>
      <c r="W1201" t="s">
        <v>157</v>
      </c>
      <c r="X1201" t="s">
        <v>156</v>
      </c>
      <c r="Y1201" t="s">
        <v>1700</v>
      </c>
      <c r="Z1201" t="s">
        <v>3138</v>
      </c>
      <c r="AZ1201">
        <v>4.4000000000000004</v>
      </c>
      <c r="BA1201">
        <v>2145</v>
      </c>
      <c r="BB1201">
        <v>122</v>
      </c>
      <c r="BC1201">
        <v>17.5</v>
      </c>
      <c r="BD1201">
        <v>20</v>
      </c>
      <c r="BE1201">
        <v>0.9</v>
      </c>
      <c r="BF1201">
        <v>4500</v>
      </c>
      <c r="BG1201">
        <v>80</v>
      </c>
      <c r="BK1201" t="s">
        <v>156</v>
      </c>
      <c r="BL1201" t="s">
        <v>156</v>
      </c>
      <c r="BM1201" t="s">
        <v>156</v>
      </c>
      <c r="BV1201" s="8">
        <v>43406</v>
      </c>
      <c r="BW1201" t="s">
        <v>156</v>
      </c>
      <c r="BX1201" t="s">
        <v>156</v>
      </c>
      <c r="BY1201" t="s">
        <v>156</v>
      </c>
      <c r="CF1201" t="s">
        <v>159</v>
      </c>
      <c r="CN1201" t="s">
        <v>156</v>
      </c>
    </row>
    <row r="1202" spans="1:92" x14ac:dyDescent="0.3">
      <c r="A1202" t="s">
        <v>3146</v>
      </c>
      <c r="B1202" t="s">
        <v>1697</v>
      </c>
      <c r="C1202" t="s">
        <v>1698</v>
      </c>
      <c r="D1202" t="s">
        <v>3147</v>
      </c>
      <c r="E1202" t="s">
        <v>152</v>
      </c>
      <c r="F1202" t="s">
        <v>153</v>
      </c>
      <c r="G1202" t="s">
        <v>202</v>
      </c>
      <c r="I1202" t="s">
        <v>155</v>
      </c>
      <c r="J1202" t="s">
        <v>156</v>
      </c>
      <c r="U1202" s="8">
        <v>43104</v>
      </c>
      <c r="V1202" t="s">
        <v>157</v>
      </c>
      <c r="W1202" t="s">
        <v>157</v>
      </c>
      <c r="X1202" t="s">
        <v>156</v>
      </c>
      <c r="Y1202" t="s">
        <v>1700</v>
      </c>
      <c r="Z1202" t="s">
        <v>3133</v>
      </c>
      <c r="AZ1202">
        <v>4.4000000000000004</v>
      </c>
      <c r="BA1202">
        <v>2100</v>
      </c>
      <c r="BB1202">
        <v>120</v>
      </c>
      <c r="BC1202">
        <v>17.5</v>
      </c>
      <c r="BD1202">
        <v>20</v>
      </c>
      <c r="BE1202">
        <v>0.9</v>
      </c>
      <c r="BF1202">
        <v>3500</v>
      </c>
      <c r="BG1202">
        <v>80</v>
      </c>
      <c r="BK1202" t="s">
        <v>156</v>
      </c>
      <c r="BL1202" t="s">
        <v>156</v>
      </c>
      <c r="BM1202" t="s">
        <v>156</v>
      </c>
      <c r="BV1202" s="8">
        <v>43406</v>
      </c>
      <c r="BW1202" t="s">
        <v>156</v>
      </c>
      <c r="BX1202" t="s">
        <v>156</v>
      </c>
      <c r="BY1202" t="s">
        <v>156</v>
      </c>
      <c r="CF1202" t="s">
        <v>159</v>
      </c>
      <c r="CN1202" t="s">
        <v>156</v>
      </c>
    </row>
    <row r="1203" spans="1:92" x14ac:dyDescent="0.3">
      <c r="A1203" t="s">
        <v>3148</v>
      </c>
      <c r="B1203" t="s">
        <v>1697</v>
      </c>
      <c r="C1203" t="s">
        <v>1698</v>
      </c>
      <c r="D1203" t="s">
        <v>3149</v>
      </c>
      <c r="E1203" t="s">
        <v>152</v>
      </c>
      <c r="F1203" t="s">
        <v>153</v>
      </c>
      <c r="G1203" t="s">
        <v>202</v>
      </c>
      <c r="I1203" t="s">
        <v>155</v>
      </c>
      <c r="J1203" t="s">
        <v>162</v>
      </c>
      <c r="L1203">
        <v>2430.4</v>
      </c>
      <c r="M1203">
        <v>121.96</v>
      </c>
      <c r="N1203">
        <v>19.93</v>
      </c>
      <c r="O1203">
        <v>19.29</v>
      </c>
      <c r="P1203">
        <v>0.88200000000000001</v>
      </c>
      <c r="Q1203">
        <v>2930</v>
      </c>
      <c r="R1203">
        <v>83.1</v>
      </c>
      <c r="S1203">
        <v>5</v>
      </c>
      <c r="T1203">
        <v>50000</v>
      </c>
      <c r="U1203" s="8">
        <v>43104</v>
      </c>
      <c r="V1203" t="s">
        <v>157</v>
      </c>
      <c r="W1203" t="s">
        <v>157</v>
      </c>
      <c r="X1203" t="s">
        <v>156</v>
      </c>
      <c r="Y1203" t="s">
        <v>1700</v>
      </c>
      <c r="Z1203" t="s">
        <v>3128</v>
      </c>
      <c r="AP1203">
        <v>83.9</v>
      </c>
      <c r="AR1203">
        <v>1.24</v>
      </c>
      <c r="AS1203">
        <v>1.24</v>
      </c>
      <c r="AZ1203">
        <v>4.4000000000000004</v>
      </c>
      <c r="BA1203">
        <v>2400</v>
      </c>
      <c r="BB1203">
        <v>120</v>
      </c>
      <c r="BC1203">
        <v>20</v>
      </c>
      <c r="BD1203">
        <v>20</v>
      </c>
      <c r="BE1203">
        <v>0.9</v>
      </c>
      <c r="BF1203">
        <v>3000</v>
      </c>
      <c r="BG1203">
        <v>80</v>
      </c>
      <c r="BK1203" t="s">
        <v>156</v>
      </c>
      <c r="BL1203" t="s">
        <v>156</v>
      </c>
      <c r="BM1203" t="s">
        <v>156</v>
      </c>
      <c r="BV1203" s="8">
        <v>43406</v>
      </c>
      <c r="BW1203" t="s">
        <v>156</v>
      </c>
      <c r="BX1203" t="s">
        <v>156</v>
      </c>
      <c r="BY1203" t="s">
        <v>156</v>
      </c>
      <c r="CF1203" t="s">
        <v>159</v>
      </c>
      <c r="CN1203" t="s">
        <v>156</v>
      </c>
    </row>
    <row r="1204" spans="1:92" hidden="1" x14ac:dyDescent="0.3">
      <c r="A1204" t="s">
        <v>3150</v>
      </c>
      <c r="B1204" t="s">
        <v>1697</v>
      </c>
      <c r="C1204" t="s">
        <v>1698</v>
      </c>
      <c r="D1204" t="s">
        <v>3151</v>
      </c>
      <c r="E1204" t="s">
        <v>152</v>
      </c>
      <c r="F1204" t="s">
        <v>153</v>
      </c>
      <c r="G1204" t="s">
        <v>154</v>
      </c>
      <c r="I1204" t="s">
        <v>155</v>
      </c>
      <c r="J1204" t="s">
        <v>156</v>
      </c>
      <c r="U1204" s="8">
        <v>43104</v>
      </c>
      <c r="V1204" t="s">
        <v>157</v>
      </c>
      <c r="W1204" t="s">
        <v>157</v>
      </c>
      <c r="X1204" t="s">
        <v>156</v>
      </c>
      <c r="Y1204" t="s">
        <v>1700</v>
      </c>
      <c r="Z1204" t="s">
        <v>3138</v>
      </c>
      <c r="AZ1204">
        <v>4.4000000000000004</v>
      </c>
      <c r="BA1204">
        <v>2145</v>
      </c>
      <c r="BB1204">
        <v>122</v>
      </c>
      <c r="BC1204">
        <v>17.5</v>
      </c>
      <c r="BD1204">
        <v>20</v>
      </c>
      <c r="BE1204">
        <v>0.9</v>
      </c>
      <c r="BF1204">
        <v>5000</v>
      </c>
      <c r="BG1204">
        <v>80</v>
      </c>
      <c r="BK1204" t="s">
        <v>156</v>
      </c>
      <c r="BL1204" t="s">
        <v>156</v>
      </c>
      <c r="BM1204" t="s">
        <v>156</v>
      </c>
      <c r="BV1204" s="8">
        <v>43406</v>
      </c>
      <c r="BW1204" t="s">
        <v>156</v>
      </c>
      <c r="BX1204" t="s">
        <v>156</v>
      </c>
      <c r="BY1204" t="s">
        <v>156</v>
      </c>
      <c r="CF1204" t="s">
        <v>159</v>
      </c>
      <c r="CN1204" t="s">
        <v>156</v>
      </c>
    </row>
    <row r="1205" spans="1:92" hidden="1" x14ac:dyDescent="0.3">
      <c r="A1205" t="s">
        <v>3152</v>
      </c>
      <c r="B1205" t="s">
        <v>1697</v>
      </c>
      <c r="C1205" t="s">
        <v>1698</v>
      </c>
      <c r="D1205" t="s">
        <v>3153</v>
      </c>
      <c r="E1205" t="s">
        <v>152</v>
      </c>
      <c r="F1205" t="s">
        <v>153</v>
      </c>
      <c r="G1205" t="s">
        <v>154</v>
      </c>
      <c r="I1205" t="s">
        <v>155</v>
      </c>
      <c r="J1205" t="s">
        <v>156</v>
      </c>
      <c r="U1205" s="8">
        <v>43104</v>
      </c>
      <c r="V1205" t="s">
        <v>157</v>
      </c>
      <c r="W1205" t="s">
        <v>157</v>
      </c>
      <c r="X1205" t="s">
        <v>156</v>
      </c>
      <c r="Y1205" t="s">
        <v>1700</v>
      </c>
      <c r="Z1205" t="s">
        <v>3138</v>
      </c>
      <c r="AZ1205">
        <v>4.4000000000000004</v>
      </c>
      <c r="BA1205">
        <v>2145</v>
      </c>
      <c r="BB1205">
        <v>122</v>
      </c>
      <c r="BC1205">
        <v>17.5</v>
      </c>
      <c r="BD1205">
        <v>20</v>
      </c>
      <c r="BE1205">
        <v>0.9</v>
      </c>
      <c r="BF1205">
        <v>4000</v>
      </c>
      <c r="BG1205">
        <v>80</v>
      </c>
      <c r="BK1205" t="s">
        <v>156</v>
      </c>
      <c r="BL1205" t="s">
        <v>156</v>
      </c>
      <c r="BM1205" t="s">
        <v>156</v>
      </c>
      <c r="BV1205" s="8">
        <v>43406</v>
      </c>
      <c r="BW1205" t="s">
        <v>156</v>
      </c>
      <c r="BX1205" t="s">
        <v>156</v>
      </c>
      <c r="BY1205" t="s">
        <v>156</v>
      </c>
      <c r="CF1205" t="s">
        <v>159</v>
      </c>
      <c r="CN1205" t="s">
        <v>156</v>
      </c>
    </row>
    <row r="1206" spans="1:92" hidden="1" x14ac:dyDescent="0.3">
      <c r="A1206" t="s">
        <v>3154</v>
      </c>
      <c r="B1206" t="s">
        <v>1697</v>
      </c>
      <c r="C1206" t="s">
        <v>1698</v>
      </c>
      <c r="D1206" t="s">
        <v>3155</v>
      </c>
      <c r="E1206" t="s">
        <v>152</v>
      </c>
      <c r="F1206" t="s">
        <v>153</v>
      </c>
      <c r="G1206" t="s">
        <v>154</v>
      </c>
      <c r="I1206" t="s">
        <v>155</v>
      </c>
      <c r="J1206" t="s">
        <v>162</v>
      </c>
      <c r="L1206">
        <v>1760</v>
      </c>
      <c r="M1206">
        <v>123.02</v>
      </c>
      <c r="N1206">
        <v>14.31</v>
      </c>
      <c r="O1206">
        <v>12.71</v>
      </c>
      <c r="P1206">
        <v>0.94599999999999995</v>
      </c>
      <c r="Q1206">
        <v>2935</v>
      </c>
      <c r="R1206">
        <v>83.2</v>
      </c>
      <c r="S1206">
        <v>5</v>
      </c>
      <c r="T1206">
        <v>50000</v>
      </c>
      <c r="U1206" s="8">
        <v>43104</v>
      </c>
      <c r="V1206" t="s">
        <v>157</v>
      </c>
      <c r="W1206" t="s">
        <v>157</v>
      </c>
      <c r="X1206" t="s">
        <v>156</v>
      </c>
      <c r="Y1206" t="s">
        <v>1700</v>
      </c>
      <c r="Z1206" t="s">
        <v>3156</v>
      </c>
      <c r="AP1206">
        <v>84.2</v>
      </c>
      <c r="AR1206">
        <v>1.24</v>
      </c>
      <c r="AS1206">
        <v>1.28</v>
      </c>
      <c r="AZ1206">
        <v>4.4000000000000004</v>
      </c>
      <c r="BA1206">
        <v>1752</v>
      </c>
      <c r="BB1206">
        <v>146</v>
      </c>
      <c r="BC1206">
        <v>12</v>
      </c>
      <c r="BD1206">
        <v>20</v>
      </c>
      <c r="BE1206">
        <v>0.9</v>
      </c>
      <c r="BF1206">
        <v>3000</v>
      </c>
      <c r="BG1206">
        <v>80</v>
      </c>
      <c r="BK1206" t="s">
        <v>156</v>
      </c>
      <c r="BL1206" t="s">
        <v>156</v>
      </c>
      <c r="BM1206" t="s">
        <v>156</v>
      </c>
      <c r="BV1206" s="8">
        <v>43406</v>
      </c>
      <c r="BW1206" t="s">
        <v>156</v>
      </c>
      <c r="BX1206" t="s">
        <v>156</v>
      </c>
      <c r="BY1206" t="s">
        <v>156</v>
      </c>
      <c r="CF1206" t="s">
        <v>159</v>
      </c>
      <c r="CN1206" t="s">
        <v>156</v>
      </c>
    </row>
    <row r="1207" spans="1:92" x14ac:dyDescent="0.3">
      <c r="A1207" t="s">
        <v>3157</v>
      </c>
      <c r="B1207" t="s">
        <v>1697</v>
      </c>
      <c r="C1207" t="s">
        <v>1698</v>
      </c>
      <c r="D1207" t="s">
        <v>3158</v>
      </c>
      <c r="E1207" t="s">
        <v>152</v>
      </c>
      <c r="F1207" t="s">
        <v>153</v>
      </c>
      <c r="G1207" t="s">
        <v>202</v>
      </c>
      <c r="I1207" t="s">
        <v>155</v>
      </c>
      <c r="J1207" t="s">
        <v>162</v>
      </c>
      <c r="L1207">
        <v>1760</v>
      </c>
      <c r="M1207">
        <v>123.02</v>
      </c>
      <c r="N1207">
        <v>14.31</v>
      </c>
      <c r="O1207">
        <v>19.95</v>
      </c>
      <c r="P1207">
        <v>0.90900000000000003</v>
      </c>
      <c r="Q1207">
        <v>2935</v>
      </c>
      <c r="R1207">
        <v>83.2</v>
      </c>
      <c r="S1207">
        <v>5</v>
      </c>
      <c r="T1207">
        <v>50000</v>
      </c>
      <c r="U1207" s="8">
        <v>43104</v>
      </c>
      <c r="V1207" t="s">
        <v>157</v>
      </c>
      <c r="W1207" t="s">
        <v>157</v>
      </c>
      <c r="X1207" t="s">
        <v>156</v>
      </c>
      <c r="Y1207" t="s">
        <v>1700</v>
      </c>
      <c r="Z1207" t="s">
        <v>3159</v>
      </c>
      <c r="AP1207">
        <v>84.2</v>
      </c>
      <c r="AR1207">
        <v>1.24</v>
      </c>
      <c r="AS1207">
        <v>1.28</v>
      </c>
      <c r="AZ1207">
        <v>4.4000000000000004</v>
      </c>
      <c r="BA1207">
        <v>1752</v>
      </c>
      <c r="BB1207">
        <v>146</v>
      </c>
      <c r="BC1207">
        <v>12</v>
      </c>
      <c r="BD1207">
        <v>20</v>
      </c>
      <c r="BE1207">
        <v>0.9</v>
      </c>
      <c r="BF1207">
        <v>3000</v>
      </c>
      <c r="BG1207">
        <v>80</v>
      </c>
      <c r="BK1207" t="s">
        <v>156</v>
      </c>
      <c r="BL1207" t="s">
        <v>156</v>
      </c>
      <c r="BM1207" t="s">
        <v>156</v>
      </c>
      <c r="BV1207" s="8">
        <v>43406</v>
      </c>
      <c r="BW1207" t="s">
        <v>156</v>
      </c>
      <c r="BX1207" t="s">
        <v>156</v>
      </c>
      <c r="BY1207" t="s">
        <v>156</v>
      </c>
      <c r="CF1207" t="s">
        <v>159</v>
      </c>
      <c r="CN1207" t="s">
        <v>156</v>
      </c>
    </row>
    <row r="1208" spans="1:92" x14ac:dyDescent="0.3">
      <c r="A1208" t="s">
        <v>3160</v>
      </c>
      <c r="B1208" t="s">
        <v>1697</v>
      </c>
      <c r="C1208" t="s">
        <v>1698</v>
      </c>
      <c r="D1208" t="s">
        <v>3161</v>
      </c>
      <c r="E1208" t="s">
        <v>152</v>
      </c>
      <c r="F1208" t="s">
        <v>153</v>
      </c>
      <c r="G1208" t="s">
        <v>202</v>
      </c>
      <c r="I1208" t="s">
        <v>155</v>
      </c>
      <c r="J1208" t="s">
        <v>156</v>
      </c>
      <c r="U1208" s="8">
        <v>43104</v>
      </c>
      <c r="V1208" t="s">
        <v>157</v>
      </c>
      <c r="W1208" t="s">
        <v>157</v>
      </c>
      <c r="X1208" t="s">
        <v>156</v>
      </c>
      <c r="Y1208" t="s">
        <v>1700</v>
      </c>
      <c r="Z1208" t="s">
        <v>3128</v>
      </c>
      <c r="AZ1208">
        <v>4.4000000000000004</v>
      </c>
      <c r="BA1208">
        <v>2450</v>
      </c>
      <c r="BB1208">
        <v>122</v>
      </c>
      <c r="BC1208">
        <v>20</v>
      </c>
      <c r="BD1208">
        <v>20</v>
      </c>
      <c r="BE1208">
        <v>0.9</v>
      </c>
      <c r="BF1208">
        <v>5000</v>
      </c>
      <c r="BG1208">
        <v>80</v>
      </c>
      <c r="BK1208" t="s">
        <v>156</v>
      </c>
      <c r="BL1208" t="s">
        <v>156</v>
      </c>
      <c r="BM1208" t="s">
        <v>156</v>
      </c>
      <c r="BV1208" s="8">
        <v>43406</v>
      </c>
      <c r="BW1208" t="s">
        <v>156</v>
      </c>
      <c r="BX1208" t="s">
        <v>156</v>
      </c>
      <c r="BY1208" t="s">
        <v>156</v>
      </c>
      <c r="CF1208" t="s">
        <v>159</v>
      </c>
      <c r="CN1208" t="s">
        <v>156</v>
      </c>
    </row>
    <row r="1209" spans="1:92" x14ac:dyDescent="0.3">
      <c r="A1209" t="s">
        <v>3162</v>
      </c>
      <c r="B1209" t="s">
        <v>1697</v>
      </c>
      <c r="C1209" t="s">
        <v>1698</v>
      </c>
      <c r="D1209" t="s">
        <v>3163</v>
      </c>
      <c r="E1209" t="s">
        <v>152</v>
      </c>
      <c r="F1209" t="s">
        <v>153</v>
      </c>
      <c r="G1209" t="s">
        <v>202</v>
      </c>
      <c r="I1209" t="s">
        <v>155</v>
      </c>
      <c r="J1209" t="s">
        <v>156</v>
      </c>
      <c r="U1209" s="8">
        <v>43104</v>
      </c>
      <c r="V1209" t="s">
        <v>157</v>
      </c>
      <c r="W1209" t="s">
        <v>157</v>
      </c>
      <c r="X1209" t="s">
        <v>156</v>
      </c>
      <c r="Y1209" t="s">
        <v>1700</v>
      </c>
      <c r="Z1209" t="s">
        <v>3159</v>
      </c>
      <c r="AZ1209">
        <v>4.4000000000000004</v>
      </c>
      <c r="BA1209">
        <v>1752</v>
      </c>
      <c r="BB1209">
        <v>146</v>
      </c>
      <c r="BC1209">
        <v>12</v>
      </c>
      <c r="BD1209">
        <v>20</v>
      </c>
      <c r="BE1209">
        <v>0.9</v>
      </c>
      <c r="BF1209">
        <v>3500</v>
      </c>
      <c r="BG1209">
        <v>80</v>
      </c>
      <c r="BK1209" t="s">
        <v>156</v>
      </c>
      <c r="BL1209" t="s">
        <v>156</v>
      </c>
      <c r="BM1209" t="s">
        <v>156</v>
      </c>
      <c r="BV1209" s="8">
        <v>43406</v>
      </c>
      <c r="BW1209" t="s">
        <v>156</v>
      </c>
      <c r="BX1209" t="s">
        <v>156</v>
      </c>
      <c r="BY1209" t="s">
        <v>156</v>
      </c>
      <c r="CF1209" t="s">
        <v>159</v>
      </c>
      <c r="CN1209" t="s">
        <v>156</v>
      </c>
    </row>
    <row r="1210" spans="1:92" x14ac:dyDescent="0.3">
      <c r="A1210" t="s">
        <v>3164</v>
      </c>
      <c r="B1210" t="s">
        <v>1697</v>
      </c>
      <c r="C1210" t="s">
        <v>1698</v>
      </c>
      <c r="D1210" t="s">
        <v>3165</v>
      </c>
      <c r="E1210" t="s">
        <v>152</v>
      </c>
      <c r="F1210" t="s">
        <v>153</v>
      </c>
      <c r="G1210" t="s">
        <v>202</v>
      </c>
      <c r="I1210" t="s">
        <v>155</v>
      </c>
      <c r="J1210" t="s">
        <v>156</v>
      </c>
      <c r="U1210" s="8">
        <v>43104</v>
      </c>
      <c r="V1210" t="s">
        <v>157</v>
      </c>
      <c r="W1210" t="s">
        <v>157</v>
      </c>
      <c r="X1210" t="s">
        <v>156</v>
      </c>
      <c r="Y1210" t="s">
        <v>1700</v>
      </c>
      <c r="Z1210" t="s">
        <v>3159</v>
      </c>
      <c r="AZ1210">
        <v>4.4000000000000004</v>
      </c>
      <c r="BA1210">
        <v>1800</v>
      </c>
      <c r="BB1210">
        <v>150</v>
      </c>
      <c r="BC1210">
        <v>12</v>
      </c>
      <c r="BD1210">
        <v>20</v>
      </c>
      <c r="BE1210">
        <v>0.9</v>
      </c>
      <c r="BF1210">
        <v>4000</v>
      </c>
      <c r="BG1210">
        <v>80</v>
      </c>
      <c r="BK1210" t="s">
        <v>156</v>
      </c>
      <c r="BL1210" t="s">
        <v>156</v>
      </c>
      <c r="BM1210" t="s">
        <v>156</v>
      </c>
      <c r="BV1210" s="8">
        <v>43406</v>
      </c>
      <c r="BW1210" t="s">
        <v>156</v>
      </c>
      <c r="BX1210" t="s">
        <v>156</v>
      </c>
      <c r="BY1210" t="s">
        <v>156</v>
      </c>
      <c r="CF1210" t="s">
        <v>159</v>
      </c>
      <c r="CN1210" t="s">
        <v>156</v>
      </c>
    </row>
    <row r="1211" spans="1:92" hidden="1" x14ac:dyDescent="0.3">
      <c r="A1211" t="s">
        <v>3166</v>
      </c>
      <c r="B1211" t="s">
        <v>1697</v>
      </c>
      <c r="C1211" t="s">
        <v>1698</v>
      </c>
      <c r="D1211" t="s">
        <v>3167</v>
      </c>
      <c r="E1211" t="s">
        <v>152</v>
      </c>
      <c r="F1211" t="s">
        <v>153</v>
      </c>
      <c r="G1211" t="s">
        <v>154</v>
      </c>
      <c r="I1211" t="s">
        <v>155</v>
      </c>
      <c r="J1211" t="s">
        <v>156</v>
      </c>
      <c r="U1211" s="8">
        <v>43104</v>
      </c>
      <c r="V1211" t="s">
        <v>157</v>
      </c>
      <c r="W1211" t="s">
        <v>157</v>
      </c>
      <c r="X1211" t="s">
        <v>156</v>
      </c>
      <c r="Y1211" t="s">
        <v>1700</v>
      </c>
      <c r="Z1211" t="s">
        <v>3156</v>
      </c>
      <c r="AZ1211">
        <v>4.4000000000000004</v>
      </c>
      <c r="BA1211">
        <v>1800</v>
      </c>
      <c r="BB1211">
        <v>150</v>
      </c>
      <c r="BC1211">
        <v>12</v>
      </c>
      <c r="BD1211">
        <v>20</v>
      </c>
      <c r="BE1211">
        <v>0.9</v>
      </c>
      <c r="BF1211">
        <v>5000</v>
      </c>
      <c r="BG1211">
        <v>80</v>
      </c>
      <c r="BK1211" t="s">
        <v>156</v>
      </c>
      <c r="BL1211" t="s">
        <v>156</v>
      </c>
      <c r="BM1211" t="s">
        <v>156</v>
      </c>
      <c r="BV1211" s="8">
        <v>43406</v>
      </c>
      <c r="BW1211" t="s">
        <v>156</v>
      </c>
      <c r="BX1211" t="s">
        <v>156</v>
      </c>
      <c r="BY1211" t="s">
        <v>156</v>
      </c>
      <c r="CF1211" t="s">
        <v>159</v>
      </c>
      <c r="CN1211" t="s">
        <v>156</v>
      </c>
    </row>
    <row r="1212" spans="1:92" hidden="1" x14ac:dyDescent="0.3">
      <c r="A1212" t="s">
        <v>3168</v>
      </c>
      <c r="B1212" t="s">
        <v>1697</v>
      </c>
      <c r="C1212" t="s">
        <v>1698</v>
      </c>
      <c r="D1212" t="s">
        <v>3169</v>
      </c>
      <c r="E1212" t="s">
        <v>152</v>
      </c>
      <c r="F1212" t="s">
        <v>153</v>
      </c>
      <c r="G1212" t="s">
        <v>154</v>
      </c>
      <c r="I1212" t="s">
        <v>155</v>
      </c>
      <c r="J1212" t="s">
        <v>156</v>
      </c>
      <c r="U1212" s="8">
        <v>43104</v>
      </c>
      <c r="V1212" t="s">
        <v>157</v>
      </c>
      <c r="W1212" t="s">
        <v>157</v>
      </c>
      <c r="X1212" t="s">
        <v>156</v>
      </c>
      <c r="Y1212" t="s">
        <v>1700</v>
      </c>
      <c r="Z1212" t="s">
        <v>3156</v>
      </c>
      <c r="AZ1212">
        <v>4.4000000000000004</v>
      </c>
      <c r="BA1212">
        <v>1800</v>
      </c>
      <c r="BB1212">
        <v>150</v>
      </c>
      <c r="BC1212">
        <v>12</v>
      </c>
      <c r="BD1212">
        <v>20</v>
      </c>
      <c r="BE1212">
        <v>0.9</v>
      </c>
      <c r="BF1212">
        <v>4500</v>
      </c>
      <c r="BG1212">
        <v>80</v>
      </c>
      <c r="BK1212" t="s">
        <v>156</v>
      </c>
      <c r="BL1212" t="s">
        <v>156</v>
      </c>
      <c r="BM1212" t="s">
        <v>156</v>
      </c>
      <c r="BV1212" s="8">
        <v>43406</v>
      </c>
      <c r="BW1212" t="s">
        <v>156</v>
      </c>
      <c r="BX1212" t="s">
        <v>156</v>
      </c>
      <c r="BY1212" t="s">
        <v>156</v>
      </c>
      <c r="CF1212" t="s">
        <v>159</v>
      </c>
      <c r="CN1212" t="s">
        <v>156</v>
      </c>
    </row>
    <row r="1213" spans="1:92" hidden="1" x14ac:dyDescent="0.3">
      <c r="A1213" t="s">
        <v>3170</v>
      </c>
      <c r="B1213" t="s">
        <v>1697</v>
      </c>
      <c r="C1213" t="s">
        <v>1698</v>
      </c>
      <c r="D1213" t="s">
        <v>3171</v>
      </c>
      <c r="E1213" t="s">
        <v>152</v>
      </c>
      <c r="F1213" t="s">
        <v>153</v>
      </c>
      <c r="G1213" t="s">
        <v>154</v>
      </c>
      <c r="I1213" t="s">
        <v>155</v>
      </c>
      <c r="J1213" t="s">
        <v>156</v>
      </c>
      <c r="U1213" s="8">
        <v>43104</v>
      </c>
      <c r="V1213" t="s">
        <v>157</v>
      </c>
      <c r="W1213" t="s">
        <v>157</v>
      </c>
      <c r="X1213" t="s">
        <v>156</v>
      </c>
      <c r="Y1213" t="s">
        <v>1700</v>
      </c>
      <c r="Z1213" t="s">
        <v>3156</v>
      </c>
      <c r="AZ1213">
        <v>4.4000000000000004</v>
      </c>
      <c r="BA1213">
        <v>1752</v>
      </c>
      <c r="BB1213">
        <v>146</v>
      </c>
      <c r="BC1213">
        <v>12</v>
      </c>
      <c r="BD1213">
        <v>20</v>
      </c>
      <c r="BE1213">
        <v>0.9</v>
      </c>
      <c r="BF1213">
        <v>3500</v>
      </c>
      <c r="BG1213">
        <v>80</v>
      </c>
      <c r="BK1213" t="s">
        <v>156</v>
      </c>
      <c r="BL1213" t="s">
        <v>156</v>
      </c>
      <c r="BM1213" t="s">
        <v>156</v>
      </c>
      <c r="BV1213" s="8">
        <v>43406</v>
      </c>
      <c r="BW1213" t="s">
        <v>156</v>
      </c>
      <c r="BX1213" t="s">
        <v>156</v>
      </c>
      <c r="BY1213" t="s">
        <v>156</v>
      </c>
      <c r="CF1213" t="s">
        <v>159</v>
      </c>
      <c r="CN1213" t="s">
        <v>156</v>
      </c>
    </row>
    <row r="1214" spans="1:92" x14ac:dyDescent="0.3">
      <c r="A1214" t="s">
        <v>3172</v>
      </c>
      <c r="B1214" t="s">
        <v>1697</v>
      </c>
      <c r="C1214" t="s">
        <v>1698</v>
      </c>
      <c r="D1214" t="s">
        <v>3173</v>
      </c>
      <c r="E1214" t="s">
        <v>152</v>
      </c>
      <c r="F1214" t="s">
        <v>153</v>
      </c>
      <c r="G1214" t="s">
        <v>202</v>
      </c>
      <c r="I1214" t="s">
        <v>155</v>
      </c>
      <c r="J1214" t="s">
        <v>162</v>
      </c>
      <c r="L1214">
        <v>2108.1</v>
      </c>
      <c r="M1214">
        <v>122.04</v>
      </c>
      <c r="N1214">
        <v>17.27</v>
      </c>
      <c r="O1214">
        <v>21.63</v>
      </c>
      <c r="P1214">
        <v>0.89500000000000002</v>
      </c>
      <c r="Q1214">
        <v>2941</v>
      </c>
      <c r="R1214">
        <v>83.2</v>
      </c>
      <c r="S1214">
        <v>5</v>
      </c>
      <c r="T1214">
        <v>50000</v>
      </c>
      <c r="U1214" s="8">
        <v>43104</v>
      </c>
      <c r="V1214" t="s">
        <v>157</v>
      </c>
      <c r="W1214" t="s">
        <v>157</v>
      </c>
      <c r="X1214" t="s">
        <v>156</v>
      </c>
      <c r="Y1214" t="s">
        <v>1700</v>
      </c>
      <c r="Z1214" t="s">
        <v>3133</v>
      </c>
      <c r="AP1214">
        <v>84.1</v>
      </c>
      <c r="AR1214">
        <v>1.24</v>
      </c>
      <c r="AS1214">
        <v>1.28</v>
      </c>
      <c r="AZ1214">
        <v>4.4000000000000004</v>
      </c>
      <c r="BA1214">
        <v>2100</v>
      </c>
      <c r="BB1214">
        <v>120</v>
      </c>
      <c r="BC1214">
        <v>17.5</v>
      </c>
      <c r="BD1214">
        <v>20</v>
      </c>
      <c r="BE1214">
        <v>0.9</v>
      </c>
      <c r="BF1214">
        <v>3000</v>
      </c>
      <c r="BG1214">
        <v>80</v>
      </c>
      <c r="BK1214" t="s">
        <v>156</v>
      </c>
      <c r="BL1214" t="s">
        <v>156</v>
      </c>
      <c r="BM1214" t="s">
        <v>156</v>
      </c>
      <c r="BV1214" s="8">
        <v>43406</v>
      </c>
      <c r="BW1214" t="s">
        <v>156</v>
      </c>
      <c r="BX1214" t="s">
        <v>156</v>
      </c>
      <c r="BY1214" t="s">
        <v>156</v>
      </c>
      <c r="CF1214" t="s">
        <v>159</v>
      </c>
      <c r="CN1214" t="s">
        <v>156</v>
      </c>
    </row>
    <row r="1215" spans="1:92" hidden="1" x14ac:dyDescent="0.3">
      <c r="A1215" t="s">
        <v>3174</v>
      </c>
      <c r="B1215" t="s">
        <v>1697</v>
      </c>
      <c r="C1215" t="s">
        <v>1698</v>
      </c>
      <c r="D1215" t="s">
        <v>3175</v>
      </c>
      <c r="E1215" t="s">
        <v>152</v>
      </c>
      <c r="F1215" t="s">
        <v>153</v>
      </c>
      <c r="G1215" t="s">
        <v>154</v>
      </c>
      <c r="I1215" t="s">
        <v>155</v>
      </c>
      <c r="J1215" t="s">
        <v>156</v>
      </c>
      <c r="U1215" s="8">
        <v>43104</v>
      </c>
      <c r="V1215" t="s">
        <v>157</v>
      </c>
      <c r="W1215" t="s">
        <v>157</v>
      </c>
      <c r="X1215" t="s">
        <v>156</v>
      </c>
      <c r="Y1215" t="s">
        <v>1700</v>
      </c>
      <c r="Z1215" t="s">
        <v>3138</v>
      </c>
      <c r="AZ1215">
        <v>4.4000000000000004</v>
      </c>
      <c r="BA1215">
        <v>2100</v>
      </c>
      <c r="BB1215">
        <v>120</v>
      </c>
      <c r="BC1215">
        <v>17.5</v>
      </c>
      <c r="BD1215">
        <v>20</v>
      </c>
      <c r="BE1215">
        <v>0.9</v>
      </c>
      <c r="BF1215">
        <v>3500</v>
      </c>
      <c r="BG1215">
        <v>80</v>
      </c>
      <c r="BK1215" t="s">
        <v>156</v>
      </c>
      <c r="BL1215" t="s">
        <v>156</v>
      </c>
      <c r="BM1215" t="s">
        <v>156</v>
      </c>
      <c r="BV1215" s="8">
        <v>43406</v>
      </c>
      <c r="BW1215" t="s">
        <v>156</v>
      </c>
      <c r="BX1215" t="s">
        <v>156</v>
      </c>
      <c r="BY1215" t="s">
        <v>156</v>
      </c>
      <c r="CF1215" t="s">
        <v>159</v>
      </c>
      <c r="CN1215" t="s">
        <v>156</v>
      </c>
    </row>
    <row r="1216" spans="1:92" hidden="1" x14ac:dyDescent="0.3">
      <c r="A1216" t="s">
        <v>3176</v>
      </c>
      <c r="B1216" t="s">
        <v>1697</v>
      </c>
      <c r="C1216" t="s">
        <v>1698</v>
      </c>
      <c r="D1216" t="s">
        <v>3177</v>
      </c>
      <c r="E1216" t="s">
        <v>152</v>
      </c>
      <c r="F1216" t="s">
        <v>153</v>
      </c>
      <c r="G1216" t="s">
        <v>154</v>
      </c>
      <c r="I1216" t="s">
        <v>155</v>
      </c>
      <c r="J1216" t="s">
        <v>156</v>
      </c>
      <c r="U1216" s="8">
        <v>43104</v>
      </c>
      <c r="V1216" t="s">
        <v>157</v>
      </c>
      <c r="W1216" t="s">
        <v>157</v>
      </c>
      <c r="X1216" t="s">
        <v>156</v>
      </c>
      <c r="Y1216" t="s">
        <v>1700</v>
      </c>
      <c r="Z1216" t="s">
        <v>3141</v>
      </c>
      <c r="AZ1216">
        <v>4.4000000000000004</v>
      </c>
      <c r="BA1216">
        <v>2400</v>
      </c>
      <c r="BB1216">
        <v>120</v>
      </c>
      <c r="BC1216">
        <v>20</v>
      </c>
      <c r="BD1216">
        <v>20</v>
      </c>
      <c r="BE1216">
        <v>0.9</v>
      </c>
      <c r="BF1216">
        <v>3500</v>
      </c>
      <c r="BG1216">
        <v>80</v>
      </c>
      <c r="BK1216" t="s">
        <v>156</v>
      </c>
      <c r="BL1216" t="s">
        <v>156</v>
      </c>
      <c r="BM1216" t="s">
        <v>156</v>
      </c>
      <c r="BV1216" s="8">
        <v>43406</v>
      </c>
      <c r="BW1216" t="s">
        <v>156</v>
      </c>
      <c r="BX1216" t="s">
        <v>156</v>
      </c>
      <c r="BY1216" t="s">
        <v>156</v>
      </c>
      <c r="CF1216" t="s">
        <v>159</v>
      </c>
      <c r="CN1216" t="s">
        <v>156</v>
      </c>
    </row>
    <row r="1217" spans="1:92" x14ac:dyDescent="0.3">
      <c r="A1217" t="s">
        <v>3178</v>
      </c>
      <c r="B1217" t="s">
        <v>1697</v>
      </c>
      <c r="C1217" t="s">
        <v>1698</v>
      </c>
      <c r="D1217" t="s">
        <v>3179</v>
      </c>
      <c r="E1217" t="s">
        <v>152</v>
      </c>
      <c r="F1217" t="s">
        <v>153</v>
      </c>
      <c r="G1217" t="s">
        <v>202</v>
      </c>
      <c r="I1217" t="s">
        <v>155</v>
      </c>
      <c r="J1217" t="s">
        <v>156</v>
      </c>
      <c r="U1217" s="8">
        <v>43104</v>
      </c>
      <c r="V1217" t="s">
        <v>157</v>
      </c>
      <c r="W1217" t="s">
        <v>157</v>
      </c>
      <c r="X1217" t="s">
        <v>156</v>
      </c>
      <c r="Y1217" t="s">
        <v>1700</v>
      </c>
      <c r="Z1217" t="s">
        <v>3159</v>
      </c>
      <c r="AZ1217">
        <v>4.4000000000000004</v>
      </c>
      <c r="BA1217">
        <v>1800</v>
      </c>
      <c r="BB1217">
        <v>150</v>
      </c>
      <c r="BC1217">
        <v>12</v>
      </c>
      <c r="BD1217">
        <v>20</v>
      </c>
      <c r="BE1217">
        <v>0.9</v>
      </c>
      <c r="BF1217">
        <v>4500</v>
      </c>
      <c r="BG1217">
        <v>80</v>
      </c>
      <c r="BK1217" t="s">
        <v>156</v>
      </c>
      <c r="BL1217" t="s">
        <v>156</v>
      </c>
      <c r="BM1217" t="s">
        <v>156</v>
      </c>
      <c r="BV1217" s="8">
        <v>43406</v>
      </c>
      <c r="BW1217" t="s">
        <v>156</v>
      </c>
      <c r="BX1217" t="s">
        <v>156</v>
      </c>
      <c r="BY1217" t="s">
        <v>156</v>
      </c>
      <c r="CF1217" t="s">
        <v>159</v>
      </c>
      <c r="CN1217" t="s">
        <v>156</v>
      </c>
    </row>
    <row r="1218" spans="1:92" x14ac:dyDescent="0.3">
      <c r="A1218" t="s">
        <v>3180</v>
      </c>
      <c r="B1218" t="s">
        <v>1697</v>
      </c>
      <c r="C1218" t="s">
        <v>1698</v>
      </c>
      <c r="D1218" t="s">
        <v>3181</v>
      </c>
      <c r="E1218" t="s">
        <v>152</v>
      </c>
      <c r="F1218" t="s">
        <v>153</v>
      </c>
      <c r="G1218" t="s">
        <v>202</v>
      </c>
      <c r="I1218" t="s">
        <v>155</v>
      </c>
      <c r="J1218" t="s">
        <v>156</v>
      </c>
      <c r="U1218" s="8">
        <v>43104</v>
      </c>
      <c r="V1218" t="s">
        <v>157</v>
      </c>
      <c r="W1218" t="s">
        <v>157</v>
      </c>
      <c r="X1218" t="s">
        <v>156</v>
      </c>
      <c r="Y1218" t="s">
        <v>1700</v>
      </c>
      <c r="Z1218" t="s">
        <v>3159</v>
      </c>
      <c r="AZ1218">
        <v>4.4000000000000004</v>
      </c>
      <c r="BA1218">
        <v>1800</v>
      </c>
      <c r="BB1218">
        <v>150</v>
      </c>
      <c r="BC1218">
        <v>12</v>
      </c>
      <c r="BD1218">
        <v>20</v>
      </c>
      <c r="BE1218">
        <v>0.9</v>
      </c>
      <c r="BF1218">
        <v>5000</v>
      </c>
      <c r="BG1218">
        <v>80</v>
      </c>
      <c r="BK1218" t="s">
        <v>156</v>
      </c>
      <c r="BL1218" t="s">
        <v>156</v>
      </c>
      <c r="BM1218" t="s">
        <v>156</v>
      </c>
      <c r="BV1218" s="8">
        <v>43406</v>
      </c>
      <c r="BW1218" t="s">
        <v>156</v>
      </c>
      <c r="BX1218" t="s">
        <v>156</v>
      </c>
      <c r="BY1218" t="s">
        <v>156</v>
      </c>
      <c r="CF1218" t="s">
        <v>159</v>
      </c>
      <c r="CN1218" t="s">
        <v>156</v>
      </c>
    </row>
    <row r="1219" spans="1:92" x14ac:dyDescent="0.3">
      <c r="A1219" t="s">
        <v>3182</v>
      </c>
      <c r="B1219" t="s">
        <v>1697</v>
      </c>
      <c r="C1219" t="s">
        <v>1698</v>
      </c>
      <c r="D1219" t="s">
        <v>3183</v>
      </c>
      <c r="E1219" t="s">
        <v>152</v>
      </c>
      <c r="F1219" t="s">
        <v>153</v>
      </c>
      <c r="G1219" t="s">
        <v>202</v>
      </c>
      <c r="I1219" t="s">
        <v>155</v>
      </c>
      <c r="J1219" t="s">
        <v>156</v>
      </c>
      <c r="U1219" s="8">
        <v>43104</v>
      </c>
      <c r="V1219" t="s">
        <v>157</v>
      </c>
      <c r="W1219" t="s">
        <v>157</v>
      </c>
      <c r="X1219" t="s">
        <v>156</v>
      </c>
      <c r="Y1219" t="s">
        <v>1700</v>
      </c>
      <c r="Z1219" t="s">
        <v>3128</v>
      </c>
      <c r="AZ1219">
        <v>4.4000000000000004</v>
      </c>
      <c r="BA1219">
        <v>2400</v>
      </c>
      <c r="BB1219">
        <v>120</v>
      </c>
      <c r="BC1219">
        <v>20</v>
      </c>
      <c r="BD1219">
        <v>20</v>
      </c>
      <c r="BE1219">
        <v>0.9</v>
      </c>
      <c r="BF1219">
        <v>3500</v>
      </c>
      <c r="BG1219">
        <v>80</v>
      </c>
      <c r="BK1219" t="s">
        <v>156</v>
      </c>
      <c r="BL1219" t="s">
        <v>156</v>
      </c>
      <c r="BM1219" t="s">
        <v>156</v>
      </c>
      <c r="BV1219" s="8">
        <v>43406</v>
      </c>
      <c r="BW1219" t="s">
        <v>156</v>
      </c>
      <c r="BX1219" t="s">
        <v>156</v>
      </c>
      <c r="BY1219" t="s">
        <v>156</v>
      </c>
      <c r="CF1219" t="s">
        <v>159</v>
      </c>
      <c r="CN1219" t="s">
        <v>156</v>
      </c>
    </row>
    <row r="1220" spans="1:92" hidden="1" x14ac:dyDescent="0.3">
      <c r="A1220" t="s">
        <v>3184</v>
      </c>
      <c r="B1220" t="s">
        <v>1697</v>
      </c>
      <c r="C1220" t="s">
        <v>1698</v>
      </c>
      <c r="D1220" t="s">
        <v>3185</v>
      </c>
      <c r="E1220" t="s">
        <v>152</v>
      </c>
      <c r="F1220" t="s">
        <v>153</v>
      </c>
      <c r="G1220" t="s">
        <v>154</v>
      </c>
      <c r="I1220" t="s">
        <v>155</v>
      </c>
      <c r="J1220" t="s">
        <v>156</v>
      </c>
      <c r="U1220" s="8">
        <v>43104</v>
      </c>
      <c r="V1220" t="s">
        <v>157</v>
      </c>
      <c r="W1220" t="s">
        <v>157</v>
      </c>
      <c r="X1220" t="s">
        <v>156</v>
      </c>
      <c r="Y1220" t="s">
        <v>1700</v>
      </c>
      <c r="Z1220" t="s">
        <v>3156</v>
      </c>
      <c r="AZ1220">
        <v>4.4000000000000004</v>
      </c>
      <c r="BA1220">
        <v>1800</v>
      </c>
      <c r="BB1220">
        <v>150</v>
      </c>
      <c r="BC1220">
        <v>12</v>
      </c>
      <c r="BD1220">
        <v>20</v>
      </c>
      <c r="BE1220">
        <v>0.9</v>
      </c>
      <c r="BF1220">
        <v>4000</v>
      </c>
      <c r="BG1220">
        <v>80</v>
      </c>
      <c r="BK1220" t="s">
        <v>156</v>
      </c>
      <c r="BL1220" t="s">
        <v>156</v>
      </c>
      <c r="BM1220" t="s">
        <v>156</v>
      </c>
      <c r="BV1220" s="8">
        <v>43406</v>
      </c>
      <c r="BW1220" t="s">
        <v>156</v>
      </c>
      <c r="BX1220" t="s">
        <v>156</v>
      </c>
      <c r="BY1220" t="s">
        <v>156</v>
      </c>
      <c r="CF1220" t="s">
        <v>159</v>
      </c>
      <c r="CN1220" t="s">
        <v>156</v>
      </c>
    </row>
    <row r="1221" spans="1:92" hidden="1" x14ac:dyDescent="0.3">
      <c r="A1221" t="s">
        <v>3186</v>
      </c>
      <c r="B1221" t="s">
        <v>1697</v>
      </c>
      <c r="C1221" t="s">
        <v>1698</v>
      </c>
      <c r="D1221" t="s">
        <v>3187</v>
      </c>
      <c r="E1221" t="s">
        <v>152</v>
      </c>
      <c r="F1221" t="s">
        <v>153</v>
      </c>
      <c r="G1221" t="s">
        <v>154</v>
      </c>
      <c r="I1221" t="s">
        <v>155</v>
      </c>
      <c r="J1221" t="s">
        <v>156</v>
      </c>
      <c r="U1221" s="8">
        <v>43104</v>
      </c>
      <c r="V1221" t="s">
        <v>157</v>
      </c>
      <c r="W1221" t="s">
        <v>157</v>
      </c>
      <c r="X1221" t="s">
        <v>156</v>
      </c>
      <c r="Y1221" t="s">
        <v>1700</v>
      </c>
      <c r="Z1221" t="s">
        <v>3141</v>
      </c>
      <c r="AZ1221">
        <v>4.4000000000000004</v>
      </c>
      <c r="BA1221">
        <v>2450</v>
      </c>
      <c r="BB1221">
        <v>122</v>
      </c>
      <c r="BC1221">
        <v>20</v>
      </c>
      <c r="BD1221">
        <v>20</v>
      </c>
      <c r="BE1221">
        <v>0.9</v>
      </c>
      <c r="BF1221">
        <v>5000</v>
      </c>
      <c r="BG1221">
        <v>80</v>
      </c>
      <c r="BK1221" t="s">
        <v>156</v>
      </c>
      <c r="BL1221" t="s">
        <v>156</v>
      </c>
      <c r="BM1221" t="s">
        <v>156</v>
      </c>
      <c r="BV1221" s="8">
        <v>43406</v>
      </c>
      <c r="BW1221" t="s">
        <v>156</v>
      </c>
      <c r="BX1221" t="s">
        <v>156</v>
      </c>
      <c r="BY1221" t="s">
        <v>156</v>
      </c>
      <c r="CF1221" t="s">
        <v>159</v>
      </c>
      <c r="CN1221" t="s">
        <v>156</v>
      </c>
    </row>
    <row r="1222" spans="1:92" hidden="1" x14ac:dyDescent="0.3">
      <c r="A1222" t="s">
        <v>3188</v>
      </c>
      <c r="B1222" t="s">
        <v>1697</v>
      </c>
      <c r="C1222" t="s">
        <v>1698</v>
      </c>
      <c r="D1222" t="s">
        <v>3189</v>
      </c>
      <c r="E1222" t="s">
        <v>152</v>
      </c>
      <c r="F1222" t="s">
        <v>153</v>
      </c>
      <c r="G1222" t="s">
        <v>154</v>
      </c>
      <c r="I1222" t="s">
        <v>155</v>
      </c>
      <c r="J1222" t="s">
        <v>162</v>
      </c>
      <c r="L1222">
        <v>2430.4</v>
      </c>
      <c r="M1222">
        <v>121.96</v>
      </c>
      <c r="N1222">
        <v>19.93</v>
      </c>
      <c r="O1222">
        <v>7.13</v>
      </c>
      <c r="P1222">
        <v>0.97199999999999998</v>
      </c>
      <c r="Q1222">
        <v>2930</v>
      </c>
      <c r="R1222">
        <v>83.1</v>
      </c>
      <c r="S1222">
        <v>5</v>
      </c>
      <c r="T1222">
        <v>50000</v>
      </c>
      <c r="U1222" s="8">
        <v>43104</v>
      </c>
      <c r="V1222" t="s">
        <v>157</v>
      </c>
      <c r="W1222" t="s">
        <v>157</v>
      </c>
      <c r="X1222" t="s">
        <v>156</v>
      </c>
      <c r="Y1222" t="s">
        <v>1700</v>
      </c>
      <c r="Z1222" t="s">
        <v>3141</v>
      </c>
      <c r="AP1222">
        <v>83.9</v>
      </c>
      <c r="AR1222">
        <v>1.24</v>
      </c>
      <c r="AS1222">
        <v>1.24</v>
      </c>
      <c r="AZ1222">
        <v>4.4000000000000004</v>
      </c>
      <c r="BA1222">
        <v>2400</v>
      </c>
      <c r="BB1222">
        <v>120</v>
      </c>
      <c r="BC1222">
        <v>20</v>
      </c>
      <c r="BD1222">
        <v>20</v>
      </c>
      <c r="BE1222">
        <v>0.9</v>
      </c>
      <c r="BF1222">
        <v>3000</v>
      </c>
      <c r="BG1222">
        <v>80</v>
      </c>
      <c r="BK1222" t="s">
        <v>156</v>
      </c>
      <c r="BL1222" t="s">
        <v>156</v>
      </c>
      <c r="BM1222" t="s">
        <v>156</v>
      </c>
      <c r="BV1222" s="8">
        <v>43406</v>
      </c>
      <c r="BW1222" t="s">
        <v>156</v>
      </c>
      <c r="BX1222" t="s">
        <v>156</v>
      </c>
      <c r="BY1222" t="s">
        <v>156</v>
      </c>
      <c r="CF1222" t="s">
        <v>159</v>
      </c>
      <c r="CN1222" t="s">
        <v>156</v>
      </c>
    </row>
    <row r="1223" spans="1:92" x14ac:dyDescent="0.3">
      <c r="A1223" t="s">
        <v>3190</v>
      </c>
      <c r="B1223" t="s">
        <v>1697</v>
      </c>
      <c r="C1223" t="s">
        <v>1698</v>
      </c>
      <c r="D1223" t="s">
        <v>3191</v>
      </c>
      <c r="E1223" t="s">
        <v>152</v>
      </c>
      <c r="F1223" t="s">
        <v>153</v>
      </c>
      <c r="G1223" t="s">
        <v>202</v>
      </c>
      <c r="I1223" t="s">
        <v>155</v>
      </c>
      <c r="J1223" t="s">
        <v>156</v>
      </c>
      <c r="U1223" s="8">
        <v>43104</v>
      </c>
      <c r="V1223" t="s">
        <v>157</v>
      </c>
      <c r="W1223" t="s">
        <v>157</v>
      </c>
      <c r="X1223" t="s">
        <v>156</v>
      </c>
      <c r="Y1223" t="s">
        <v>1700</v>
      </c>
      <c r="Z1223" t="s">
        <v>3133</v>
      </c>
      <c r="AZ1223">
        <v>4.4000000000000004</v>
      </c>
      <c r="BA1223">
        <v>2145</v>
      </c>
      <c r="BB1223">
        <v>122</v>
      </c>
      <c r="BC1223">
        <v>17.5</v>
      </c>
      <c r="BD1223">
        <v>20</v>
      </c>
      <c r="BE1223">
        <v>0.9</v>
      </c>
      <c r="BF1223">
        <v>4000</v>
      </c>
      <c r="BG1223">
        <v>80</v>
      </c>
      <c r="BK1223" t="s">
        <v>156</v>
      </c>
      <c r="BL1223" t="s">
        <v>156</v>
      </c>
      <c r="BM1223" t="s">
        <v>156</v>
      </c>
      <c r="BV1223" s="8">
        <v>43406</v>
      </c>
      <c r="BW1223" t="s">
        <v>156</v>
      </c>
      <c r="BX1223" t="s">
        <v>156</v>
      </c>
      <c r="BY1223" t="s">
        <v>156</v>
      </c>
      <c r="CF1223" t="s">
        <v>159</v>
      </c>
      <c r="CN1223" t="s">
        <v>156</v>
      </c>
    </row>
    <row r="1224" spans="1:92" x14ac:dyDescent="0.3">
      <c r="A1224" t="s">
        <v>3192</v>
      </c>
      <c r="B1224" t="s">
        <v>3193</v>
      </c>
      <c r="C1224" t="s">
        <v>3194</v>
      </c>
      <c r="D1224" t="s">
        <v>3195</v>
      </c>
      <c r="E1224" t="s">
        <v>152</v>
      </c>
      <c r="F1224" t="s">
        <v>153</v>
      </c>
      <c r="G1224" t="s">
        <v>202</v>
      </c>
      <c r="I1224" t="s">
        <v>155</v>
      </c>
      <c r="J1224" t="s">
        <v>156</v>
      </c>
      <c r="U1224" s="8">
        <v>43103</v>
      </c>
      <c r="V1224" t="s">
        <v>157</v>
      </c>
      <c r="W1224" t="s">
        <v>157</v>
      </c>
      <c r="X1224" t="s">
        <v>156</v>
      </c>
      <c r="Z1224" t="s">
        <v>3196</v>
      </c>
      <c r="AZ1224">
        <v>4.4000000000000004</v>
      </c>
      <c r="BA1224">
        <v>2565</v>
      </c>
      <c r="BB1224">
        <v>120.54</v>
      </c>
      <c r="BC1224">
        <v>21.28</v>
      </c>
      <c r="BD1224">
        <v>20</v>
      </c>
      <c r="BE1224">
        <v>0.9</v>
      </c>
      <c r="BF1224">
        <v>5000</v>
      </c>
      <c r="BG1224">
        <v>80</v>
      </c>
      <c r="BK1224" t="s">
        <v>156</v>
      </c>
      <c r="BL1224" t="s">
        <v>156</v>
      </c>
      <c r="BM1224" t="s">
        <v>156</v>
      </c>
      <c r="BV1224" s="8">
        <v>43406</v>
      </c>
      <c r="BW1224" t="s">
        <v>156</v>
      </c>
      <c r="BX1224" t="s">
        <v>156</v>
      </c>
      <c r="BY1224" t="s">
        <v>156</v>
      </c>
      <c r="CF1224" t="s">
        <v>159</v>
      </c>
      <c r="CN1224" t="s">
        <v>156</v>
      </c>
    </row>
    <row r="1225" spans="1:92" hidden="1" x14ac:dyDescent="0.3">
      <c r="A1225" t="s">
        <v>3197</v>
      </c>
      <c r="B1225" t="s">
        <v>523</v>
      </c>
      <c r="C1225" t="s">
        <v>3198</v>
      </c>
      <c r="D1225" t="s">
        <v>3199</v>
      </c>
      <c r="E1225" t="s">
        <v>152</v>
      </c>
      <c r="F1225" t="s">
        <v>153</v>
      </c>
      <c r="G1225" t="s">
        <v>154</v>
      </c>
      <c r="I1225" t="s">
        <v>155</v>
      </c>
      <c r="J1225" t="s">
        <v>156</v>
      </c>
      <c r="U1225" s="8">
        <v>43102</v>
      </c>
      <c r="V1225" t="s">
        <v>157</v>
      </c>
      <c r="W1225" t="s">
        <v>157</v>
      </c>
      <c r="X1225" t="s">
        <v>156</v>
      </c>
      <c r="Z1225" t="s">
        <v>3200</v>
      </c>
      <c r="AZ1225">
        <v>4.4000000000000004</v>
      </c>
      <c r="BA1225">
        <v>1810</v>
      </c>
      <c r="BB1225">
        <v>150.80000000000001</v>
      </c>
      <c r="BC1225">
        <v>12</v>
      </c>
      <c r="BD1225">
        <v>15</v>
      </c>
      <c r="BE1225">
        <v>0.9</v>
      </c>
      <c r="BF1225">
        <v>5000</v>
      </c>
      <c r="BG1225">
        <v>80</v>
      </c>
      <c r="BJ1225">
        <v>4</v>
      </c>
      <c r="BK1225" t="s">
        <v>156</v>
      </c>
      <c r="BL1225" t="s">
        <v>156</v>
      </c>
      <c r="BM1225" t="s">
        <v>156</v>
      </c>
      <c r="BV1225" s="8">
        <v>43406</v>
      </c>
      <c r="BW1225" t="s">
        <v>156</v>
      </c>
      <c r="BX1225" t="s">
        <v>156</v>
      </c>
      <c r="BY1225" t="s">
        <v>156</v>
      </c>
      <c r="CF1225" t="s">
        <v>159</v>
      </c>
      <c r="CN1225" t="s">
        <v>156</v>
      </c>
    </row>
    <row r="1226" spans="1:92" x14ac:dyDescent="0.3">
      <c r="A1226" t="s">
        <v>3201</v>
      </c>
      <c r="B1226" t="s">
        <v>3090</v>
      </c>
      <c r="C1226" t="s">
        <v>3091</v>
      </c>
      <c r="D1226" t="s">
        <v>3202</v>
      </c>
      <c r="E1226" t="s">
        <v>152</v>
      </c>
      <c r="F1226" t="s">
        <v>153</v>
      </c>
      <c r="G1226" t="s">
        <v>202</v>
      </c>
      <c r="I1226" t="s">
        <v>155</v>
      </c>
      <c r="J1226" t="s">
        <v>156</v>
      </c>
      <c r="U1226" s="8">
        <v>43102</v>
      </c>
      <c r="V1226" t="s">
        <v>189</v>
      </c>
      <c r="W1226" t="s">
        <v>478</v>
      </c>
      <c r="X1226" t="s">
        <v>156</v>
      </c>
      <c r="Z1226" t="s">
        <v>3203</v>
      </c>
      <c r="AZ1226">
        <v>4.4000000000000004</v>
      </c>
      <c r="BA1226">
        <v>1900</v>
      </c>
      <c r="BB1226">
        <v>123</v>
      </c>
      <c r="BC1226">
        <v>15.5</v>
      </c>
      <c r="BD1226">
        <v>14.39</v>
      </c>
      <c r="BE1226">
        <v>0.96</v>
      </c>
      <c r="BF1226">
        <v>4000</v>
      </c>
      <c r="BG1226">
        <v>83</v>
      </c>
      <c r="BK1226" t="s">
        <v>156</v>
      </c>
      <c r="BL1226" t="s">
        <v>156</v>
      </c>
      <c r="BM1226" t="s">
        <v>156</v>
      </c>
      <c r="BV1226" s="8">
        <v>43406</v>
      </c>
      <c r="BW1226" t="s">
        <v>156</v>
      </c>
      <c r="BX1226" t="s">
        <v>156</v>
      </c>
      <c r="BY1226" t="s">
        <v>156</v>
      </c>
      <c r="CF1226" t="s">
        <v>159</v>
      </c>
      <c r="CN1226" t="s">
        <v>156</v>
      </c>
    </row>
    <row r="1227" spans="1:92" x14ac:dyDescent="0.3">
      <c r="A1227" t="s">
        <v>3204</v>
      </c>
      <c r="B1227" t="s">
        <v>3090</v>
      </c>
      <c r="C1227" t="s">
        <v>3091</v>
      </c>
      <c r="D1227" t="s">
        <v>3205</v>
      </c>
      <c r="E1227" t="s">
        <v>152</v>
      </c>
      <c r="F1227" t="s">
        <v>153</v>
      </c>
      <c r="G1227" t="s">
        <v>202</v>
      </c>
      <c r="I1227" t="s">
        <v>155</v>
      </c>
      <c r="J1227" t="s">
        <v>156</v>
      </c>
      <c r="U1227" s="8">
        <v>43102</v>
      </c>
      <c r="V1227" t="s">
        <v>189</v>
      </c>
      <c r="W1227" t="s">
        <v>478</v>
      </c>
      <c r="X1227" t="s">
        <v>156</v>
      </c>
      <c r="Z1227" t="s">
        <v>3203</v>
      </c>
      <c r="AZ1227">
        <v>4.4000000000000004</v>
      </c>
      <c r="BA1227">
        <v>1900</v>
      </c>
      <c r="BB1227">
        <v>123</v>
      </c>
      <c r="BC1227">
        <v>15.5</v>
      </c>
      <c r="BD1227">
        <v>14.2</v>
      </c>
      <c r="BE1227">
        <v>0.96</v>
      </c>
      <c r="BF1227">
        <v>5000</v>
      </c>
      <c r="BG1227">
        <v>83</v>
      </c>
      <c r="BK1227" t="s">
        <v>156</v>
      </c>
      <c r="BL1227" t="s">
        <v>156</v>
      </c>
      <c r="BM1227" t="s">
        <v>156</v>
      </c>
      <c r="BV1227" s="8">
        <v>43406</v>
      </c>
      <c r="BW1227" t="s">
        <v>156</v>
      </c>
      <c r="BX1227" t="s">
        <v>156</v>
      </c>
      <c r="BY1227" t="s">
        <v>156</v>
      </c>
      <c r="CF1227" t="s">
        <v>159</v>
      </c>
      <c r="CN1227" t="s">
        <v>156</v>
      </c>
    </row>
    <row r="1228" spans="1:92" hidden="1" x14ac:dyDescent="0.3">
      <c r="A1228" t="s">
        <v>3206</v>
      </c>
      <c r="B1228" t="s">
        <v>523</v>
      </c>
      <c r="C1228" t="s">
        <v>3198</v>
      </c>
      <c r="D1228" t="s">
        <v>3207</v>
      </c>
      <c r="E1228" t="s">
        <v>152</v>
      </c>
      <c r="F1228" t="s">
        <v>153</v>
      </c>
      <c r="G1228" t="s">
        <v>154</v>
      </c>
      <c r="I1228" t="s">
        <v>155</v>
      </c>
      <c r="J1228" t="s">
        <v>162</v>
      </c>
      <c r="L1228">
        <v>1650</v>
      </c>
      <c r="M1228">
        <v>122.28</v>
      </c>
      <c r="N1228">
        <v>13.5</v>
      </c>
      <c r="O1228">
        <v>9.4600000000000009</v>
      </c>
      <c r="P1228">
        <v>0.91149999999999998</v>
      </c>
      <c r="Q1228">
        <v>2921</v>
      </c>
      <c r="R1228">
        <v>82.9</v>
      </c>
      <c r="S1228">
        <v>5</v>
      </c>
      <c r="T1228">
        <v>50000</v>
      </c>
      <c r="U1228" s="8">
        <v>43102</v>
      </c>
      <c r="V1228" t="s">
        <v>157</v>
      </c>
      <c r="W1228" t="s">
        <v>157</v>
      </c>
      <c r="X1228" t="s">
        <v>156</v>
      </c>
      <c r="Z1228" t="s">
        <v>3200</v>
      </c>
      <c r="AP1228">
        <v>84.5</v>
      </c>
      <c r="AR1228">
        <v>1.22</v>
      </c>
      <c r="AS1228">
        <v>1.26</v>
      </c>
      <c r="AZ1228">
        <v>4.4000000000000004</v>
      </c>
      <c r="BA1228">
        <v>1730</v>
      </c>
      <c r="BB1228">
        <v>144.19999999999999</v>
      </c>
      <c r="BC1228">
        <v>12</v>
      </c>
      <c r="BD1228">
        <v>15</v>
      </c>
      <c r="BE1228">
        <v>0.9</v>
      </c>
      <c r="BF1228">
        <v>3000</v>
      </c>
      <c r="BG1228">
        <v>80</v>
      </c>
      <c r="BJ1228">
        <v>4</v>
      </c>
      <c r="BK1228" t="s">
        <v>156</v>
      </c>
      <c r="BL1228" t="s">
        <v>156</v>
      </c>
      <c r="BM1228" t="s">
        <v>156</v>
      </c>
      <c r="BV1228" s="8">
        <v>43406</v>
      </c>
      <c r="BW1228" t="s">
        <v>156</v>
      </c>
      <c r="BX1228" t="s">
        <v>156</v>
      </c>
      <c r="BY1228" t="s">
        <v>156</v>
      </c>
      <c r="CF1228" t="s">
        <v>159</v>
      </c>
      <c r="CN1228" t="s">
        <v>156</v>
      </c>
    </row>
    <row r="1229" spans="1:92" hidden="1" x14ac:dyDescent="0.3">
      <c r="A1229" t="s">
        <v>3208</v>
      </c>
      <c r="B1229" t="s">
        <v>523</v>
      </c>
      <c r="C1229" t="s">
        <v>3198</v>
      </c>
      <c r="D1229" t="s">
        <v>3209</v>
      </c>
      <c r="E1229" t="s">
        <v>152</v>
      </c>
      <c r="F1229" t="s">
        <v>153</v>
      </c>
      <c r="G1229" t="s">
        <v>154</v>
      </c>
      <c r="I1229" t="s">
        <v>155</v>
      </c>
      <c r="J1229" t="s">
        <v>156</v>
      </c>
      <c r="U1229" s="8">
        <v>43102</v>
      </c>
      <c r="V1229" t="s">
        <v>157</v>
      </c>
      <c r="W1229" t="s">
        <v>157</v>
      </c>
      <c r="X1229" t="s">
        <v>156</v>
      </c>
      <c r="Z1229" t="s">
        <v>3200</v>
      </c>
      <c r="AZ1229">
        <v>4.4000000000000004</v>
      </c>
      <c r="BA1229">
        <v>1800</v>
      </c>
      <c r="BB1229">
        <v>150</v>
      </c>
      <c r="BC1229">
        <v>12</v>
      </c>
      <c r="BD1229">
        <v>15</v>
      </c>
      <c r="BE1229">
        <v>0.9</v>
      </c>
      <c r="BF1229">
        <v>4000</v>
      </c>
      <c r="BG1229">
        <v>80</v>
      </c>
      <c r="BJ1229">
        <v>4</v>
      </c>
      <c r="BK1229" t="s">
        <v>156</v>
      </c>
      <c r="BL1229" t="s">
        <v>156</v>
      </c>
      <c r="BM1229" t="s">
        <v>156</v>
      </c>
      <c r="BV1229" s="8">
        <v>43406</v>
      </c>
      <c r="BW1229" t="s">
        <v>156</v>
      </c>
      <c r="BX1229" t="s">
        <v>156</v>
      </c>
      <c r="BY1229" t="s">
        <v>156</v>
      </c>
      <c r="CF1229" t="s">
        <v>159</v>
      </c>
      <c r="CN1229" t="s">
        <v>156</v>
      </c>
    </row>
    <row r="1230" spans="1:92" hidden="1" x14ac:dyDescent="0.3">
      <c r="A1230" t="s">
        <v>3210</v>
      </c>
      <c r="B1230" t="s">
        <v>523</v>
      </c>
      <c r="C1230" t="s">
        <v>3198</v>
      </c>
      <c r="D1230" t="s">
        <v>3211</v>
      </c>
      <c r="E1230" t="s">
        <v>152</v>
      </c>
      <c r="F1230" t="s">
        <v>153</v>
      </c>
      <c r="G1230" t="s">
        <v>154</v>
      </c>
      <c r="I1230" t="s">
        <v>155</v>
      </c>
      <c r="J1230" t="s">
        <v>156</v>
      </c>
      <c r="U1230" s="8">
        <v>43102</v>
      </c>
      <c r="V1230" t="s">
        <v>157</v>
      </c>
      <c r="W1230" t="s">
        <v>157</v>
      </c>
      <c r="X1230" t="s">
        <v>156</v>
      </c>
      <c r="Z1230" t="s">
        <v>3200</v>
      </c>
      <c r="AZ1230">
        <v>4.4000000000000004</v>
      </c>
      <c r="BA1230">
        <v>1740</v>
      </c>
      <c r="BB1230">
        <v>145</v>
      </c>
      <c r="BC1230">
        <v>12</v>
      </c>
      <c r="BD1230">
        <v>15</v>
      </c>
      <c r="BE1230">
        <v>0.9</v>
      </c>
      <c r="BF1230">
        <v>3500</v>
      </c>
      <c r="BG1230">
        <v>80</v>
      </c>
      <c r="BJ1230">
        <v>4</v>
      </c>
      <c r="BK1230" t="s">
        <v>156</v>
      </c>
      <c r="BL1230" t="s">
        <v>156</v>
      </c>
      <c r="BM1230" t="s">
        <v>156</v>
      </c>
      <c r="BV1230" s="8">
        <v>43406</v>
      </c>
      <c r="BW1230" t="s">
        <v>156</v>
      </c>
      <c r="BX1230" t="s">
        <v>156</v>
      </c>
      <c r="BY1230" t="s">
        <v>156</v>
      </c>
      <c r="CF1230" t="s">
        <v>159</v>
      </c>
      <c r="CN1230" t="s">
        <v>156</v>
      </c>
    </row>
    <row r="1231" spans="1:92" hidden="1" x14ac:dyDescent="0.3">
      <c r="A1231" t="s">
        <v>3212</v>
      </c>
      <c r="B1231" t="s">
        <v>523</v>
      </c>
      <c r="C1231" t="s">
        <v>3198</v>
      </c>
      <c r="D1231" t="s">
        <v>3213</v>
      </c>
      <c r="E1231" t="s">
        <v>152</v>
      </c>
      <c r="F1231" t="s">
        <v>153</v>
      </c>
      <c r="G1231" t="s">
        <v>154</v>
      </c>
      <c r="I1231" t="s">
        <v>155</v>
      </c>
      <c r="J1231" t="s">
        <v>156</v>
      </c>
      <c r="U1231" s="8">
        <v>43102</v>
      </c>
      <c r="V1231" t="s">
        <v>157</v>
      </c>
      <c r="W1231" t="s">
        <v>157</v>
      </c>
      <c r="X1231" t="s">
        <v>156</v>
      </c>
      <c r="Z1231" t="s">
        <v>3200</v>
      </c>
      <c r="AZ1231">
        <v>4.4000000000000004</v>
      </c>
      <c r="BA1231">
        <v>1805</v>
      </c>
      <c r="BB1231">
        <v>150.4</v>
      </c>
      <c r="BC1231">
        <v>12</v>
      </c>
      <c r="BD1231">
        <v>15</v>
      </c>
      <c r="BE1231">
        <v>0.9</v>
      </c>
      <c r="BF1231">
        <v>4500</v>
      </c>
      <c r="BG1231">
        <v>80</v>
      </c>
      <c r="BJ1231">
        <v>4</v>
      </c>
      <c r="BK1231" t="s">
        <v>156</v>
      </c>
      <c r="BL1231" t="s">
        <v>156</v>
      </c>
      <c r="BM1231" t="s">
        <v>156</v>
      </c>
      <c r="BV1231" s="8">
        <v>43406</v>
      </c>
      <c r="BW1231" t="s">
        <v>156</v>
      </c>
      <c r="BX1231" t="s">
        <v>156</v>
      </c>
      <c r="BY1231" t="s">
        <v>156</v>
      </c>
      <c r="CF1231" t="s">
        <v>159</v>
      </c>
      <c r="CN1231" t="s">
        <v>156</v>
      </c>
    </row>
    <row r="1232" spans="1:92" x14ac:dyDescent="0.3">
      <c r="A1232" t="s">
        <v>3214</v>
      </c>
      <c r="B1232" t="s">
        <v>1697</v>
      </c>
      <c r="C1232" t="s">
        <v>1698</v>
      </c>
      <c r="D1232" t="s">
        <v>3215</v>
      </c>
      <c r="E1232" t="s">
        <v>152</v>
      </c>
      <c r="F1232" t="s">
        <v>153</v>
      </c>
      <c r="G1232" t="s">
        <v>202</v>
      </c>
      <c r="I1232" t="s">
        <v>155</v>
      </c>
      <c r="J1232" t="s">
        <v>156</v>
      </c>
      <c r="U1232" s="8">
        <v>43091</v>
      </c>
      <c r="V1232" t="s">
        <v>189</v>
      </c>
      <c r="W1232" t="s">
        <v>478</v>
      </c>
      <c r="X1232" t="s">
        <v>156</v>
      </c>
      <c r="Y1232" t="s">
        <v>1700</v>
      </c>
      <c r="Z1232" t="s">
        <v>3216</v>
      </c>
      <c r="AZ1232">
        <v>4.4000000000000004</v>
      </c>
      <c r="BA1232">
        <v>1800</v>
      </c>
      <c r="BB1232">
        <v>150</v>
      </c>
      <c r="BC1232">
        <v>12</v>
      </c>
      <c r="BD1232">
        <v>20</v>
      </c>
      <c r="BE1232">
        <v>0.9</v>
      </c>
      <c r="BF1232">
        <v>4500</v>
      </c>
      <c r="BG1232">
        <v>80</v>
      </c>
      <c r="BK1232" t="s">
        <v>156</v>
      </c>
      <c r="BL1232" t="s">
        <v>156</v>
      </c>
      <c r="BM1232" t="s">
        <v>156</v>
      </c>
      <c r="BV1232" s="8">
        <v>43406</v>
      </c>
      <c r="BW1232" t="s">
        <v>156</v>
      </c>
      <c r="BX1232" t="s">
        <v>156</v>
      </c>
      <c r="BY1232" t="s">
        <v>156</v>
      </c>
      <c r="CF1232" t="s">
        <v>159</v>
      </c>
      <c r="CN1232" t="s">
        <v>156</v>
      </c>
    </row>
    <row r="1233" spans="1:92" x14ac:dyDescent="0.3">
      <c r="A1233" t="s">
        <v>3217</v>
      </c>
      <c r="B1233" t="s">
        <v>1697</v>
      </c>
      <c r="C1233" t="s">
        <v>1698</v>
      </c>
      <c r="D1233" t="s">
        <v>3218</v>
      </c>
      <c r="E1233" t="s">
        <v>152</v>
      </c>
      <c r="F1233" t="s">
        <v>153</v>
      </c>
      <c r="G1233" t="s">
        <v>202</v>
      </c>
      <c r="I1233" t="s">
        <v>155</v>
      </c>
      <c r="J1233" t="s">
        <v>162</v>
      </c>
      <c r="L1233">
        <v>2087.6</v>
      </c>
      <c r="M1233">
        <v>122.47</v>
      </c>
      <c r="N1233">
        <v>17.05</v>
      </c>
      <c r="O1233">
        <v>18.93</v>
      </c>
      <c r="P1233">
        <v>0.93</v>
      </c>
      <c r="Q1233">
        <v>2961</v>
      </c>
      <c r="R1233">
        <v>82.6</v>
      </c>
      <c r="S1233">
        <v>5</v>
      </c>
      <c r="T1233">
        <v>50000</v>
      </c>
      <c r="U1233" s="8">
        <v>43091</v>
      </c>
      <c r="V1233" t="s">
        <v>189</v>
      </c>
      <c r="W1233" t="s">
        <v>478</v>
      </c>
      <c r="X1233" t="s">
        <v>156</v>
      </c>
      <c r="Y1233" t="s">
        <v>1700</v>
      </c>
      <c r="Z1233" t="s">
        <v>3219</v>
      </c>
      <c r="AP1233">
        <v>83.9</v>
      </c>
      <c r="AR1233">
        <v>1.26</v>
      </c>
      <c r="AS1233">
        <v>1.36</v>
      </c>
      <c r="AZ1233">
        <v>4.4000000000000004</v>
      </c>
      <c r="BA1233">
        <v>2080</v>
      </c>
      <c r="BB1233">
        <v>122</v>
      </c>
      <c r="BC1233">
        <v>17</v>
      </c>
      <c r="BD1233">
        <v>20</v>
      </c>
      <c r="BE1233">
        <v>0.9</v>
      </c>
      <c r="BF1233">
        <v>3000</v>
      </c>
      <c r="BG1233">
        <v>80</v>
      </c>
      <c r="BK1233" t="s">
        <v>156</v>
      </c>
      <c r="BL1233" t="s">
        <v>156</v>
      </c>
      <c r="BM1233" t="s">
        <v>156</v>
      </c>
      <c r="BV1233" s="8">
        <v>43406</v>
      </c>
      <c r="BW1233" t="s">
        <v>156</v>
      </c>
      <c r="BX1233" t="s">
        <v>156</v>
      </c>
      <c r="BY1233" t="s">
        <v>156</v>
      </c>
      <c r="CF1233" t="s">
        <v>159</v>
      </c>
      <c r="CN1233" t="s">
        <v>156</v>
      </c>
    </row>
    <row r="1234" spans="1:92" x14ac:dyDescent="0.3">
      <c r="A1234" t="s">
        <v>3220</v>
      </c>
      <c r="B1234" t="s">
        <v>1697</v>
      </c>
      <c r="C1234" t="s">
        <v>1698</v>
      </c>
      <c r="D1234" t="s">
        <v>3221</v>
      </c>
      <c r="E1234" t="s">
        <v>152</v>
      </c>
      <c r="F1234" t="s">
        <v>153</v>
      </c>
      <c r="G1234" t="s">
        <v>202</v>
      </c>
      <c r="I1234" t="s">
        <v>155</v>
      </c>
      <c r="J1234" t="s">
        <v>162</v>
      </c>
      <c r="L1234">
        <v>1780.6</v>
      </c>
      <c r="M1234">
        <v>128.74</v>
      </c>
      <c r="N1234">
        <v>13.83</v>
      </c>
      <c r="O1234">
        <v>17.53</v>
      </c>
      <c r="P1234">
        <v>0.94</v>
      </c>
      <c r="Q1234">
        <v>2953</v>
      </c>
      <c r="R1234">
        <v>82.9</v>
      </c>
      <c r="S1234">
        <v>5</v>
      </c>
      <c r="T1234">
        <v>50000</v>
      </c>
      <c r="U1234" s="8">
        <v>43091</v>
      </c>
      <c r="V1234" t="s">
        <v>189</v>
      </c>
      <c r="W1234" t="s">
        <v>478</v>
      </c>
      <c r="X1234" t="s">
        <v>156</v>
      </c>
      <c r="Y1234" t="s">
        <v>1700</v>
      </c>
      <c r="Z1234" t="s">
        <v>3216</v>
      </c>
      <c r="AP1234">
        <v>83.6</v>
      </c>
      <c r="AR1234">
        <v>1.26</v>
      </c>
      <c r="AS1234">
        <v>1.34</v>
      </c>
      <c r="AZ1234">
        <v>4.4000000000000004</v>
      </c>
      <c r="BA1234">
        <v>1776</v>
      </c>
      <c r="BB1234">
        <v>148</v>
      </c>
      <c r="BC1234">
        <v>12</v>
      </c>
      <c r="BD1234">
        <v>20</v>
      </c>
      <c r="BE1234">
        <v>0.9</v>
      </c>
      <c r="BF1234">
        <v>3000</v>
      </c>
      <c r="BG1234">
        <v>80</v>
      </c>
      <c r="BK1234" t="s">
        <v>156</v>
      </c>
      <c r="BL1234" t="s">
        <v>156</v>
      </c>
      <c r="BM1234" t="s">
        <v>156</v>
      </c>
      <c r="BV1234" s="8">
        <v>43406</v>
      </c>
      <c r="BW1234" t="s">
        <v>156</v>
      </c>
      <c r="BX1234" t="s">
        <v>156</v>
      </c>
      <c r="BY1234" t="s">
        <v>156</v>
      </c>
      <c r="CF1234" t="s">
        <v>159</v>
      </c>
      <c r="CN1234" t="s">
        <v>156</v>
      </c>
    </row>
    <row r="1235" spans="1:92" x14ac:dyDescent="0.3">
      <c r="A1235" t="s">
        <v>3222</v>
      </c>
      <c r="B1235" t="s">
        <v>1697</v>
      </c>
      <c r="C1235" t="s">
        <v>1698</v>
      </c>
      <c r="D1235" t="s">
        <v>3223</v>
      </c>
      <c r="E1235" t="s">
        <v>152</v>
      </c>
      <c r="F1235" t="s">
        <v>153</v>
      </c>
      <c r="G1235" t="s">
        <v>202</v>
      </c>
      <c r="I1235" t="s">
        <v>155</v>
      </c>
      <c r="J1235" t="s">
        <v>156</v>
      </c>
      <c r="U1235" s="8">
        <v>43091</v>
      </c>
      <c r="V1235" t="s">
        <v>189</v>
      </c>
      <c r="W1235" t="s">
        <v>478</v>
      </c>
      <c r="X1235" t="s">
        <v>156</v>
      </c>
      <c r="Y1235" t="s">
        <v>1700</v>
      </c>
      <c r="Z1235" t="s">
        <v>3216</v>
      </c>
      <c r="AZ1235">
        <v>4.4000000000000004</v>
      </c>
      <c r="BA1235">
        <v>1800</v>
      </c>
      <c r="BB1235">
        <v>150</v>
      </c>
      <c r="BC1235">
        <v>12</v>
      </c>
      <c r="BD1235">
        <v>20</v>
      </c>
      <c r="BE1235">
        <v>0.9</v>
      </c>
      <c r="BF1235">
        <v>4000</v>
      </c>
      <c r="BG1235">
        <v>80</v>
      </c>
      <c r="BK1235" t="s">
        <v>156</v>
      </c>
      <c r="BL1235" t="s">
        <v>156</v>
      </c>
      <c r="BM1235" t="s">
        <v>156</v>
      </c>
      <c r="BV1235" s="8">
        <v>43406</v>
      </c>
      <c r="BW1235" t="s">
        <v>156</v>
      </c>
      <c r="BX1235" t="s">
        <v>156</v>
      </c>
      <c r="BY1235" t="s">
        <v>156</v>
      </c>
      <c r="CF1235" t="s">
        <v>159</v>
      </c>
      <c r="CN1235" t="s">
        <v>156</v>
      </c>
    </row>
    <row r="1236" spans="1:92" x14ac:dyDescent="0.3">
      <c r="A1236" t="s">
        <v>3224</v>
      </c>
      <c r="B1236" t="s">
        <v>1697</v>
      </c>
      <c r="C1236" t="s">
        <v>1698</v>
      </c>
      <c r="D1236" t="s">
        <v>3225</v>
      </c>
      <c r="E1236" t="s">
        <v>152</v>
      </c>
      <c r="F1236" t="s">
        <v>153</v>
      </c>
      <c r="G1236" t="s">
        <v>202</v>
      </c>
      <c r="I1236" t="s">
        <v>155</v>
      </c>
      <c r="J1236" t="s">
        <v>156</v>
      </c>
      <c r="U1236" s="8">
        <v>43091</v>
      </c>
      <c r="V1236" t="s">
        <v>189</v>
      </c>
      <c r="W1236" t="s">
        <v>478</v>
      </c>
      <c r="X1236" t="s">
        <v>156</v>
      </c>
      <c r="Y1236" t="s">
        <v>1700</v>
      </c>
      <c r="Z1236" t="s">
        <v>3226</v>
      </c>
      <c r="AZ1236">
        <v>4.4000000000000004</v>
      </c>
      <c r="BA1236">
        <v>2500</v>
      </c>
      <c r="BB1236">
        <v>131.58000000000001</v>
      </c>
      <c r="BC1236">
        <v>19</v>
      </c>
      <c r="BD1236">
        <v>20</v>
      </c>
      <c r="BE1236">
        <v>0.9</v>
      </c>
      <c r="BF1236">
        <v>5000</v>
      </c>
      <c r="BG1236">
        <v>80</v>
      </c>
      <c r="BK1236" t="s">
        <v>156</v>
      </c>
      <c r="BL1236" t="s">
        <v>156</v>
      </c>
      <c r="BM1236" t="s">
        <v>156</v>
      </c>
      <c r="BV1236" s="8">
        <v>43406</v>
      </c>
      <c r="BW1236" t="s">
        <v>156</v>
      </c>
      <c r="BX1236" t="s">
        <v>156</v>
      </c>
      <c r="BY1236" t="s">
        <v>156</v>
      </c>
      <c r="CF1236" t="s">
        <v>159</v>
      </c>
      <c r="CN1236" t="s">
        <v>156</v>
      </c>
    </row>
    <row r="1237" spans="1:92" x14ac:dyDescent="0.3">
      <c r="A1237" t="s">
        <v>3227</v>
      </c>
      <c r="B1237" t="s">
        <v>1697</v>
      </c>
      <c r="C1237" t="s">
        <v>1698</v>
      </c>
      <c r="D1237" t="s">
        <v>3228</v>
      </c>
      <c r="E1237" t="s">
        <v>152</v>
      </c>
      <c r="F1237" t="s">
        <v>153</v>
      </c>
      <c r="G1237" t="s">
        <v>202</v>
      </c>
      <c r="I1237" t="s">
        <v>155</v>
      </c>
      <c r="J1237" t="s">
        <v>156</v>
      </c>
      <c r="U1237" s="8">
        <v>43091</v>
      </c>
      <c r="V1237" t="s">
        <v>189</v>
      </c>
      <c r="W1237" t="s">
        <v>478</v>
      </c>
      <c r="X1237" t="s">
        <v>156</v>
      </c>
      <c r="Y1237" t="s">
        <v>1700</v>
      </c>
      <c r="Z1237" t="s">
        <v>3216</v>
      </c>
      <c r="AZ1237">
        <v>4.4000000000000004</v>
      </c>
      <c r="BA1237">
        <v>1800</v>
      </c>
      <c r="BB1237">
        <v>150</v>
      </c>
      <c r="BC1237">
        <v>12</v>
      </c>
      <c r="BD1237">
        <v>20</v>
      </c>
      <c r="BE1237">
        <v>0.9</v>
      </c>
      <c r="BF1237">
        <v>5000</v>
      </c>
      <c r="BG1237">
        <v>80</v>
      </c>
      <c r="BK1237" t="s">
        <v>156</v>
      </c>
      <c r="BL1237" t="s">
        <v>156</v>
      </c>
      <c r="BM1237" t="s">
        <v>156</v>
      </c>
      <c r="BV1237" s="8">
        <v>43406</v>
      </c>
      <c r="BW1237" t="s">
        <v>156</v>
      </c>
      <c r="BX1237" t="s">
        <v>156</v>
      </c>
      <c r="BY1237" t="s">
        <v>156</v>
      </c>
      <c r="CF1237" t="s">
        <v>159</v>
      </c>
      <c r="CN1237" t="s">
        <v>156</v>
      </c>
    </row>
    <row r="1238" spans="1:92" x14ac:dyDescent="0.3">
      <c r="A1238" t="s">
        <v>3229</v>
      </c>
      <c r="B1238" t="s">
        <v>1697</v>
      </c>
      <c r="C1238" t="s">
        <v>1698</v>
      </c>
      <c r="D1238" t="s">
        <v>3230</v>
      </c>
      <c r="E1238" t="s">
        <v>152</v>
      </c>
      <c r="F1238" t="s">
        <v>153</v>
      </c>
      <c r="G1238" t="s">
        <v>202</v>
      </c>
      <c r="I1238" t="s">
        <v>155</v>
      </c>
      <c r="J1238" t="s">
        <v>156</v>
      </c>
      <c r="U1238" s="8">
        <v>43091</v>
      </c>
      <c r="V1238" t="s">
        <v>189</v>
      </c>
      <c r="W1238" t="s">
        <v>478</v>
      </c>
      <c r="X1238" t="s">
        <v>156</v>
      </c>
      <c r="Y1238" t="s">
        <v>1700</v>
      </c>
      <c r="Z1238" t="s">
        <v>3219</v>
      </c>
      <c r="AZ1238">
        <v>4.4000000000000004</v>
      </c>
      <c r="BA1238">
        <v>2150</v>
      </c>
      <c r="BB1238">
        <v>126</v>
      </c>
      <c r="BC1238">
        <v>17</v>
      </c>
      <c r="BD1238">
        <v>20</v>
      </c>
      <c r="BE1238">
        <v>0.9</v>
      </c>
      <c r="BF1238">
        <v>5000</v>
      </c>
      <c r="BG1238">
        <v>80</v>
      </c>
      <c r="BK1238" t="s">
        <v>156</v>
      </c>
      <c r="BL1238" t="s">
        <v>156</v>
      </c>
      <c r="BM1238" t="s">
        <v>156</v>
      </c>
      <c r="BV1238" s="8">
        <v>43406</v>
      </c>
      <c r="BW1238" t="s">
        <v>156</v>
      </c>
      <c r="BX1238" t="s">
        <v>156</v>
      </c>
      <c r="BY1238" t="s">
        <v>156</v>
      </c>
      <c r="CF1238" t="s">
        <v>159</v>
      </c>
      <c r="CN1238" t="s">
        <v>156</v>
      </c>
    </row>
    <row r="1239" spans="1:92" x14ac:dyDescent="0.3">
      <c r="A1239" t="s">
        <v>3231</v>
      </c>
      <c r="B1239" t="s">
        <v>1697</v>
      </c>
      <c r="C1239" t="s">
        <v>1698</v>
      </c>
      <c r="D1239" t="s">
        <v>3232</v>
      </c>
      <c r="E1239" t="s">
        <v>152</v>
      </c>
      <c r="F1239" t="s">
        <v>153</v>
      </c>
      <c r="G1239" t="s">
        <v>202</v>
      </c>
      <c r="I1239" t="s">
        <v>155</v>
      </c>
      <c r="J1239" t="s">
        <v>162</v>
      </c>
      <c r="L1239">
        <v>2405.6</v>
      </c>
      <c r="M1239">
        <v>125.87</v>
      </c>
      <c r="N1239">
        <v>19.11</v>
      </c>
      <c r="O1239">
        <v>17.3</v>
      </c>
      <c r="P1239">
        <v>0.94499999999999995</v>
      </c>
      <c r="Q1239">
        <v>2939</v>
      </c>
      <c r="R1239">
        <v>82</v>
      </c>
      <c r="S1239">
        <v>5</v>
      </c>
      <c r="T1239">
        <v>50000</v>
      </c>
      <c r="U1239" s="8">
        <v>43091</v>
      </c>
      <c r="V1239" t="s">
        <v>189</v>
      </c>
      <c r="W1239" t="s">
        <v>478</v>
      </c>
      <c r="X1239" t="s">
        <v>156</v>
      </c>
      <c r="Y1239" t="s">
        <v>1700</v>
      </c>
      <c r="Z1239" t="s">
        <v>3226</v>
      </c>
      <c r="AP1239">
        <v>83.4</v>
      </c>
      <c r="AR1239">
        <v>1.28</v>
      </c>
      <c r="AS1239">
        <v>1.36</v>
      </c>
      <c r="AZ1239">
        <v>4.4000000000000004</v>
      </c>
      <c r="BA1239">
        <v>2400</v>
      </c>
      <c r="BB1239">
        <v>126</v>
      </c>
      <c r="BC1239">
        <v>19</v>
      </c>
      <c r="BD1239">
        <v>20</v>
      </c>
      <c r="BE1239">
        <v>0.9</v>
      </c>
      <c r="BF1239">
        <v>3000</v>
      </c>
      <c r="BG1239">
        <v>80</v>
      </c>
      <c r="BK1239" t="s">
        <v>156</v>
      </c>
      <c r="BL1239" t="s">
        <v>156</v>
      </c>
      <c r="BM1239" t="s">
        <v>156</v>
      </c>
      <c r="BV1239" s="8">
        <v>43406</v>
      </c>
      <c r="BW1239" t="s">
        <v>156</v>
      </c>
      <c r="BX1239" t="s">
        <v>156</v>
      </c>
      <c r="BY1239" t="s">
        <v>156</v>
      </c>
      <c r="CF1239" t="s">
        <v>159</v>
      </c>
      <c r="CN1239" t="s">
        <v>156</v>
      </c>
    </row>
    <row r="1240" spans="1:92" x14ac:dyDescent="0.3">
      <c r="A1240" t="s">
        <v>3233</v>
      </c>
      <c r="B1240" t="s">
        <v>1697</v>
      </c>
      <c r="C1240" t="s">
        <v>1698</v>
      </c>
      <c r="D1240" t="s">
        <v>3234</v>
      </c>
      <c r="E1240" t="s">
        <v>152</v>
      </c>
      <c r="F1240" t="s">
        <v>153</v>
      </c>
      <c r="G1240" t="s">
        <v>202</v>
      </c>
      <c r="I1240" t="s">
        <v>155</v>
      </c>
      <c r="J1240" t="s">
        <v>156</v>
      </c>
      <c r="U1240" s="8">
        <v>43091</v>
      </c>
      <c r="V1240" t="s">
        <v>189</v>
      </c>
      <c r="W1240" t="s">
        <v>478</v>
      </c>
      <c r="X1240" t="s">
        <v>156</v>
      </c>
      <c r="Y1240" t="s">
        <v>1700</v>
      </c>
      <c r="Z1240" t="s">
        <v>3219</v>
      </c>
      <c r="AZ1240">
        <v>4.4000000000000004</v>
      </c>
      <c r="BA1240">
        <v>2150</v>
      </c>
      <c r="BB1240">
        <v>126</v>
      </c>
      <c r="BC1240">
        <v>17</v>
      </c>
      <c r="BD1240">
        <v>20</v>
      </c>
      <c r="BE1240">
        <v>0.9</v>
      </c>
      <c r="BF1240">
        <v>4500</v>
      </c>
      <c r="BG1240">
        <v>80</v>
      </c>
      <c r="BK1240" t="s">
        <v>156</v>
      </c>
      <c r="BL1240" t="s">
        <v>156</v>
      </c>
      <c r="BM1240" t="s">
        <v>156</v>
      </c>
      <c r="BV1240" s="8">
        <v>43406</v>
      </c>
      <c r="BW1240" t="s">
        <v>156</v>
      </c>
      <c r="BX1240" t="s">
        <v>156</v>
      </c>
      <c r="BY1240" t="s">
        <v>156</v>
      </c>
      <c r="CF1240" t="s">
        <v>159</v>
      </c>
      <c r="CN1240" t="s">
        <v>156</v>
      </c>
    </row>
    <row r="1241" spans="1:92" x14ac:dyDescent="0.3">
      <c r="A1241" t="s">
        <v>3235</v>
      </c>
      <c r="B1241" t="s">
        <v>1697</v>
      </c>
      <c r="C1241" t="s">
        <v>1698</v>
      </c>
      <c r="D1241" t="s">
        <v>3236</v>
      </c>
      <c r="E1241" t="s">
        <v>152</v>
      </c>
      <c r="F1241" t="s">
        <v>153</v>
      </c>
      <c r="G1241" t="s">
        <v>202</v>
      </c>
      <c r="I1241" t="s">
        <v>155</v>
      </c>
      <c r="J1241" t="s">
        <v>156</v>
      </c>
      <c r="U1241" s="8">
        <v>43091</v>
      </c>
      <c r="V1241" t="s">
        <v>189</v>
      </c>
      <c r="W1241" t="s">
        <v>478</v>
      </c>
      <c r="X1241" t="s">
        <v>156</v>
      </c>
      <c r="Y1241" t="s">
        <v>1700</v>
      </c>
      <c r="Z1241" t="s">
        <v>3219</v>
      </c>
      <c r="AZ1241">
        <v>4.4000000000000004</v>
      </c>
      <c r="BA1241">
        <v>2080</v>
      </c>
      <c r="BB1241">
        <v>122</v>
      </c>
      <c r="BC1241">
        <v>17</v>
      </c>
      <c r="BD1241">
        <v>20</v>
      </c>
      <c r="BE1241">
        <v>0.9</v>
      </c>
      <c r="BF1241">
        <v>3500</v>
      </c>
      <c r="BG1241">
        <v>80</v>
      </c>
      <c r="BK1241" t="s">
        <v>156</v>
      </c>
      <c r="BL1241" t="s">
        <v>156</v>
      </c>
      <c r="BM1241" t="s">
        <v>156</v>
      </c>
      <c r="BV1241" s="8">
        <v>43406</v>
      </c>
      <c r="BW1241" t="s">
        <v>156</v>
      </c>
      <c r="BX1241" t="s">
        <v>156</v>
      </c>
      <c r="BY1241" t="s">
        <v>156</v>
      </c>
      <c r="CF1241" t="s">
        <v>159</v>
      </c>
      <c r="CN1241" t="s">
        <v>156</v>
      </c>
    </row>
    <row r="1242" spans="1:92" x14ac:dyDescent="0.3">
      <c r="A1242" t="s">
        <v>3237</v>
      </c>
      <c r="B1242" t="s">
        <v>1697</v>
      </c>
      <c r="C1242" t="s">
        <v>1698</v>
      </c>
      <c r="D1242" t="s">
        <v>3238</v>
      </c>
      <c r="E1242" t="s">
        <v>152</v>
      </c>
      <c r="F1242" t="s">
        <v>153</v>
      </c>
      <c r="G1242" t="s">
        <v>202</v>
      </c>
      <c r="I1242" t="s">
        <v>155</v>
      </c>
      <c r="J1242" t="s">
        <v>156</v>
      </c>
      <c r="U1242" s="8">
        <v>43091</v>
      </c>
      <c r="V1242" t="s">
        <v>189</v>
      </c>
      <c r="W1242" t="s">
        <v>478</v>
      </c>
      <c r="X1242" t="s">
        <v>156</v>
      </c>
      <c r="Y1242" t="s">
        <v>1700</v>
      </c>
      <c r="Z1242" t="s">
        <v>3226</v>
      </c>
      <c r="AZ1242">
        <v>4.4000000000000004</v>
      </c>
      <c r="BA1242">
        <v>2400</v>
      </c>
      <c r="BB1242">
        <v>126</v>
      </c>
      <c r="BC1242">
        <v>19</v>
      </c>
      <c r="BD1242">
        <v>20</v>
      </c>
      <c r="BE1242">
        <v>0.9</v>
      </c>
      <c r="BF1242">
        <v>3500</v>
      </c>
      <c r="BG1242">
        <v>80</v>
      </c>
      <c r="BK1242" t="s">
        <v>156</v>
      </c>
      <c r="BL1242" t="s">
        <v>156</v>
      </c>
      <c r="BM1242" t="s">
        <v>156</v>
      </c>
      <c r="BV1242" s="8">
        <v>43406</v>
      </c>
      <c r="BW1242" t="s">
        <v>156</v>
      </c>
      <c r="BX1242" t="s">
        <v>156</v>
      </c>
      <c r="BY1242" t="s">
        <v>156</v>
      </c>
      <c r="CF1242" t="s">
        <v>159</v>
      </c>
      <c r="CN1242" t="s">
        <v>156</v>
      </c>
    </row>
    <row r="1243" spans="1:92" x14ac:dyDescent="0.3">
      <c r="A1243" t="s">
        <v>3239</v>
      </c>
      <c r="B1243" t="s">
        <v>1697</v>
      </c>
      <c r="C1243" t="s">
        <v>1698</v>
      </c>
      <c r="D1243" t="s">
        <v>3240</v>
      </c>
      <c r="E1243" t="s">
        <v>152</v>
      </c>
      <c r="F1243" t="s">
        <v>153</v>
      </c>
      <c r="G1243" t="s">
        <v>202</v>
      </c>
      <c r="I1243" t="s">
        <v>155</v>
      </c>
      <c r="J1243" t="s">
        <v>156</v>
      </c>
      <c r="U1243" s="8">
        <v>43091</v>
      </c>
      <c r="V1243" t="s">
        <v>189</v>
      </c>
      <c r="W1243" t="s">
        <v>478</v>
      </c>
      <c r="X1243" t="s">
        <v>156</v>
      </c>
      <c r="Y1243" t="s">
        <v>1700</v>
      </c>
      <c r="Z1243" t="s">
        <v>3226</v>
      </c>
      <c r="AZ1243">
        <v>4.4000000000000004</v>
      </c>
      <c r="BA1243">
        <v>2500</v>
      </c>
      <c r="BB1243">
        <v>131.58000000000001</v>
      </c>
      <c r="BC1243">
        <v>19</v>
      </c>
      <c r="BD1243">
        <v>20</v>
      </c>
      <c r="BE1243">
        <v>0.9</v>
      </c>
      <c r="BF1243">
        <v>4000</v>
      </c>
      <c r="BG1243">
        <v>80</v>
      </c>
      <c r="BK1243" t="s">
        <v>156</v>
      </c>
      <c r="BL1243" t="s">
        <v>156</v>
      </c>
      <c r="BM1243" t="s">
        <v>156</v>
      </c>
      <c r="BV1243" s="8">
        <v>43406</v>
      </c>
      <c r="BW1243" t="s">
        <v>156</v>
      </c>
      <c r="BX1243" t="s">
        <v>156</v>
      </c>
      <c r="BY1243" t="s">
        <v>156</v>
      </c>
      <c r="CF1243" t="s">
        <v>159</v>
      </c>
      <c r="CN1243" t="s">
        <v>156</v>
      </c>
    </row>
    <row r="1244" spans="1:92" x14ac:dyDescent="0.3">
      <c r="A1244" t="s">
        <v>3241</v>
      </c>
      <c r="B1244" t="s">
        <v>1697</v>
      </c>
      <c r="C1244" t="s">
        <v>1698</v>
      </c>
      <c r="D1244" t="s">
        <v>3242</v>
      </c>
      <c r="E1244" t="s">
        <v>152</v>
      </c>
      <c r="F1244" t="s">
        <v>153</v>
      </c>
      <c r="G1244" t="s">
        <v>202</v>
      </c>
      <c r="I1244" t="s">
        <v>155</v>
      </c>
      <c r="J1244" t="s">
        <v>156</v>
      </c>
      <c r="U1244" s="8">
        <v>43091</v>
      </c>
      <c r="V1244" t="s">
        <v>189</v>
      </c>
      <c r="W1244" t="s">
        <v>478</v>
      </c>
      <c r="X1244" t="s">
        <v>156</v>
      </c>
      <c r="Y1244" t="s">
        <v>1700</v>
      </c>
      <c r="Z1244" t="s">
        <v>3226</v>
      </c>
      <c r="AZ1244">
        <v>4.4000000000000004</v>
      </c>
      <c r="BA1244">
        <v>2500</v>
      </c>
      <c r="BB1244">
        <v>131.58000000000001</v>
      </c>
      <c r="BC1244">
        <v>19</v>
      </c>
      <c r="BD1244">
        <v>20</v>
      </c>
      <c r="BE1244">
        <v>0.9</v>
      </c>
      <c r="BF1244">
        <v>4500</v>
      </c>
      <c r="BG1244">
        <v>80</v>
      </c>
      <c r="BK1244" t="s">
        <v>156</v>
      </c>
      <c r="BL1244" t="s">
        <v>156</v>
      </c>
      <c r="BM1244" t="s">
        <v>156</v>
      </c>
      <c r="BV1244" s="8">
        <v>43406</v>
      </c>
      <c r="BW1244" t="s">
        <v>156</v>
      </c>
      <c r="BX1244" t="s">
        <v>156</v>
      </c>
      <c r="BY1244" t="s">
        <v>156</v>
      </c>
      <c r="CF1244" t="s">
        <v>159</v>
      </c>
      <c r="CN1244" t="s">
        <v>156</v>
      </c>
    </row>
    <row r="1245" spans="1:92" x14ac:dyDescent="0.3">
      <c r="A1245" t="s">
        <v>3243</v>
      </c>
      <c r="B1245" t="s">
        <v>1697</v>
      </c>
      <c r="C1245" t="s">
        <v>1698</v>
      </c>
      <c r="D1245" t="s">
        <v>3244</v>
      </c>
      <c r="E1245" t="s">
        <v>152</v>
      </c>
      <c r="F1245" t="s">
        <v>153</v>
      </c>
      <c r="G1245" t="s">
        <v>202</v>
      </c>
      <c r="I1245" t="s">
        <v>155</v>
      </c>
      <c r="J1245" t="s">
        <v>156</v>
      </c>
      <c r="U1245" s="8">
        <v>43091</v>
      </c>
      <c r="V1245" t="s">
        <v>189</v>
      </c>
      <c r="W1245" t="s">
        <v>478</v>
      </c>
      <c r="X1245" t="s">
        <v>156</v>
      </c>
      <c r="Y1245" t="s">
        <v>1700</v>
      </c>
      <c r="Z1245" t="s">
        <v>3219</v>
      </c>
      <c r="AZ1245">
        <v>4.4000000000000004</v>
      </c>
      <c r="BA1245">
        <v>2150</v>
      </c>
      <c r="BB1245">
        <v>126</v>
      </c>
      <c r="BC1245">
        <v>17</v>
      </c>
      <c r="BD1245">
        <v>20</v>
      </c>
      <c r="BE1245">
        <v>0.9</v>
      </c>
      <c r="BF1245">
        <v>4000</v>
      </c>
      <c r="BG1245">
        <v>80</v>
      </c>
      <c r="BK1245" t="s">
        <v>156</v>
      </c>
      <c r="BL1245" t="s">
        <v>156</v>
      </c>
      <c r="BM1245" t="s">
        <v>156</v>
      </c>
      <c r="BV1245" s="8">
        <v>43406</v>
      </c>
      <c r="BW1245" t="s">
        <v>156</v>
      </c>
      <c r="BX1245" t="s">
        <v>156</v>
      </c>
      <c r="BY1245" t="s">
        <v>156</v>
      </c>
      <c r="CF1245" t="s">
        <v>159</v>
      </c>
      <c r="CN1245" t="s">
        <v>156</v>
      </c>
    </row>
    <row r="1246" spans="1:92" x14ac:dyDescent="0.3">
      <c r="A1246" t="s">
        <v>3245</v>
      </c>
      <c r="B1246" t="s">
        <v>1697</v>
      </c>
      <c r="C1246" t="s">
        <v>1698</v>
      </c>
      <c r="D1246" t="s">
        <v>3246</v>
      </c>
      <c r="E1246" t="s">
        <v>152</v>
      </c>
      <c r="F1246" t="s">
        <v>153</v>
      </c>
      <c r="G1246" t="s">
        <v>202</v>
      </c>
      <c r="I1246" t="s">
        <v>155</v>
      </c>
      <c r="J1246" t="s">
        <v>156</v>
      </c>
      <c r="U1246" s="8">
        <v>43091</v>
      </c>
      <c r="V1246" t="s">
        <v>189</v>
      </c>
      <c r="W1246" t="s">
        <v>478</v>
      </c>
      <c r="X1246" t="s">
        <v>156</v>
      </c>
      <c r="Y1246" t="s">
        <v>1700</v>
      </c>
      <c r="Z1246" t="s">
        <v>3216</v>
      </c>
      <c r="AZ1246">
        <v>4.4000000000000004</v>
      </c>
      <c r="BA1246">
        <v>1776</v>
      </c>
      <c r="BB1246">
        <v>148</v>
      </c>
      <c r="BC1246">
        <v>12</v>
      </c>
      <c r="BD1246">
        <v>20</v>
      </c>
      <c r="BE1246">
        <v>0.9</v>
      </c>
      <c r="BF1246">
        <v>3500</v>
      </c>
      <c r="BG1246">
        <v>80</v>
      </c>
      <c r="BK1246" t="s">
        <v>156</v>
      </c>
      <c r="BL1246" t="s">
        <v>156</v>
      </c>
      <c r="BM1246" t="s">
        <v>156</v>
      </c>
      <c r="BV1246" s="8">
        <v>43406</v>
      </c>
      <c r="BW1246" t="s">
        <v>156</v>
      </c>
      <c r="BX1246" t="s">
        <v>156</v>
      </c>
      <c r="BY1246" t="s">
        <v>156</v>
      </c>
      <c r="CF1246" t="s">
        <v>159</v>
      </c>
      <c r="CN1246" t="s">
        <v>156</v>
      </c>
    </row>
    <row r="1247" spans="1:92" hidden="1" x14ac:dyDescent="0.3">
      <c r="A1247" t="s">
        <v>3247</v>
      </c>
      <c r="B1247" t="s">
        <v>681</v>
      </c>
      <c r="C1247" t="s">
        <v>682</v>
      </c>
      <c r="D1247" t="s">
        <v>3248</v>
      </c>
      <c r="E1247" t="s">
        <v>152</v>
      </c>
      <c r="F1247" t="s">
        <v>153</v>
      </c>
      <c r="G1247" t="s">
        <v>154</v>
      </c>
      <c r="I1247" t="s">
        <v>155</v>
      </c>
      <c r="J1247" t="s">
        <v>162</v>
      </c>
      <c r="L1247">
        <v>2303</v>
      </c>
      <c r="M1247">
        <v>123.42</v>
      </c>
      <c r="N1247">
        <v>18.66</v>
      </c>
      <c r="O1247">
        <v>5.94</v>
      </c>
      <c r="P1247">
        <v>0.97140000000000004</v>
      </c>
      <c r="Q1247">
        <v>4119</v>
      </c>
      <c r="R1247">
        <v>82.2</v>
      </c>
      <c r="S1247">
        <v>5</v>
      </c>
      <c r="T1247">
        <v>50000</v>
      </c>
      <c r="U1247" s="8">
        <v>43090</v>
      </c>
      <c r="V1247" t="s">
        <v>157</v>
      </c>
      <c r="W1247" t="s">
        <v>157</v>
      </c>
      <c r="X1247" t="s">
        <v>156</v>
      </c>
      <c r="Z1247" t="s">
        <v>3249</v>
      </c>
      <c r="AP1247">
        <v>84.7</v>
      </c>
      <c r="AR1247">
        <v>1.18</v>
      </c>
      <c r="AS1247">
        <v>1.28</v>
      </c>
      <c r="AZ1247">
        <v>4.4000000000000004</v>
      </c>
      <c r="BA1247">
        <v>2303</v>
      </c>
      <c r="BB1247">
        <v>123.42</v>
      </c>
      <c r="BC1247">
        <v>18.66</v>
      </c>
      <c r="BD1247">
        <v>6.13</v>
      </c>
      <c r="BE1247">
        <v>0.95</v>
      </c>
      <c r="BF1247">
        <v>4000</v>
      </c>
      <c r="BG1247">
        <v>82.2</v>
      </c>
      <c r="BK1247" t="s">
        <v>156</v>
      </c>
      <c r="BL1247" t="s">
        <v>156</v>
      </c>
      <c r="BM1247" t="s">
        <v>156</v>
      </c>
      <c r="BV1247" s="8">
        <v>43406</v>
      </c>
      <c r="BW1247" t="s">
        <v>156</v>
      </c>
      <c r="BX1247" t="s">
        <v>156</v>
      </c>
      <c r="BY1247" t="s">
        <v>156</v>
      </c>
      <c r="CF1247" t="s">
        <v>159</v>
      </c>
      <c r="CN1247" t="s">
        <v>156</v>
      </c>
    </row>
    <row r="1248" spans="1:92" hidden="1" x14ac:dyDescent="0.3">
      <c r="A1248" t="s">
        <v>3250</v>
      </c>
      <c r="B1248" t="s">
        <v>681</v>
      </c>
      <c r="C1248" t="s">
        <v>682</v>
      </c>
      <c r="D1248" t="s">
        <v>3251</v>
      </c>
      <c r="E1248" t="s">
        <v>152</v>
      </c>
      <c r="F1248" t="s">
        <v>153</v>
      </c>
      <c r="G1248" t="s">
        <v>154</v>
      </c>
      <c r="I1248" t="s">
        <v>155</v>
      </c>
      <c r="J1248" t="s">
        <v>156</v>
      </c>
      <c r="U1248" s="8">
        <v>43090</v>
      </c>
      <c r="V1248" t="s">
        <v>157</v>
      </c>
      <c r="W1248" t="s">
        <v>157</v>
      </c>
      <c r="X1248" t="s">
        <v>156</v>
      </c>
      <c r="Z1248" t="s">
        <v>3249</v>
      </c>
      <c r="AZ1248">
        <v>4.4000000000000004</v>
      </c>
      <c r="BA1248">
        <v>2351</v>
      </c>
      <c r="BB1248">
        <v>124.99</v>
      </c>
      <c r="BC1248">
        <v>18.809999999999999</v>
      </c>
      <c r="BD1248">
        <v>6.71</v>
      </c>
      <c r="BE1248">
        <v>0.95</v>
      </c>
      <c r="BF1248">
        <v>5000</v>
      </c>
      <c r="BG1248">
        <v>83</v>
      </c>
      <c r="BK1248" t="s">
        <v>156</v>
      </c>
      <c r="BL1248" t="s">
        <v>156</v>
      </c>
      <c r="BM1248" t="s">
        <v>156</v>
      </c>
      <c r="BV1248" s="8">
        <v>43406</v>
      </c>
      <c r="BW1248" t="s">
        <v>156</v>
      </c>
      <c r="BX1248" t="s">
        <v>156</v>
      </c>
      <c r="BY1248" t="s">
        <v>156</v>
      </c>
      <c r="CF1248" t="s">
        <v>159</v>
      </c>
      <c r="CN1248" t="s">
        <v>156</v>
      </c>
    </row>
    <row r="1249" spans="1:92" hidden="1" x14ac:dyDescent="0.3">
      <c r="A1249" t="s">
        <v>3252</v>
      </c>
      <c r="B1249" t="s">
        <v>2328</v>
      </c>
      <c r="C1249" t="s">
        <v>2329</v>
      </c>
      <c r="D1249" t="s">
        <v>3253</v>
      </c>
      <c r="E1249" t="s">
        <v>152</v>
      </c>
      <c r="F1249" t="s">
        <v>153</v>
      </c>
      <c r="G1249" t="s">
        <v>154</v>
      </c>
      <c r="I1249" t="s">
        <v>155</v>
      </c>
      <c r="J1249" t="s">
        <v>156</v>
      </c>
      <c r="U1249" s="8">
        <v>43090</v>
      </c>
      <c r="V1249" t="s">
        <v>157</v>
      </c>
      <c r="W1249" t="s">
        <v>157</v>
      </c>
      <c r="X1249" t="s">
        <v>156</v>
      </c>
      <c r="Y1249" t="s">
        <v>2498</v>
      </c>
      <c r="Z1249" t="s">
        <v>3254</v>
      </c>
      <c r="AZ1249">
        <v>4.4000000000000004</v>
      </c>
      <c r="BA1249">
        <v>2000</v>
      </c>
      <c r="BB1249">
        <v>133</v>
      </c>
      <c r="BC1249">
        <v>15</v>
      </c>
      <c r="BD1249">
        <v>14</v>
      </c>
      <c r="BE1249">
        <v>0.99</v>
      </c>
      <c r="BF1249">
        <v>3500</v>
      </c>
      <c r="BG1249">
        <v>80</v>
      </c>
      <c r="BK1249" t="s">
        <v>156</v>
      </c>
      <c r="BL1249" t="s">
        <v>156</v>
      </c>
      <c r="BM1249" t="s">
        <v>156</v>
      </c>
      <c r="BV1249" s="8">
        <v>43406</v>
      </c>
      <c r="BW1249" t="s">
        <v>156</v>
      </c>
      <c r="BX1249" t="s">
        <v>156</v>
      </c>
      <c r="BY1249" t="s">
        <v>156</v>
      </c>
      <c r="CF1249" t="s">
        <v>159</v>
      </c>
      <c r="CN1249" t="s">
        <v>156</v>
      </c>
    </row>
    <row r="1250" spans="1:92" x14ac:dyDescent="0.3">
      <c r="A1250" t="s">
        <v>3255</v>
      </c>
      <c r="B1250" t="s">
        <v>3256</v>
      </c>
      <c r="C1250" t="s">
        <v>3257</v>
      </c>
      <c r="D1250" t="s">
        <v>3258</v>
      </c>
      <c r="E1250" t="s">
        <v>152</v>
      </c>
      <c r="F1250" t="s">
        <v>153</v>
      </c>
      <c r="G1250" t="s">
        <v>202</v>
      </c>
      <c r="I1250" t="s">
        <v>155</v>
      </c>
      <c r="J1250" t="s">
        <v>162</v>
      </c>
      <c r="L1250">
        <v>2124</v>
      </c>
      <c r="M1250">
        <v>160.79</v>
      </c>
      <c r="N1250">
        <v>13.21</v>
      </c>
      <c r="O1250">
        <v>19.05</v>
      </c>
      <c r="P1250">
        <v>0.90039999999999998</v>
      </c>
      <c r="Q1250">
        <v>4058</v>
      </c>
      <c r="R1250">
        <v>80.8</v>
      </c>
      <c r="S1250">
        <v>5</v>
      </c>
      <c r="T1250">
        <v>50000</v>
      </c>
      <c r="U1250" s="8">
        <v>43089</v>
      </c>
      <c r="V1250" t="s">
        <v>157</v>
      </c>
      <c r="W1250" t="s">
        <v>157</v>
      </c>
      <c r="X1250" t="s">
        <v>156</v>
      </c>
      <c r="Z1250" t="s">
        <v>3259</v>
      </c>
      <c r="AP1250">
        <v>85.7</v>
      </c>
      <c r="AR1250">
        <v>1.22</v>
      </c>
      <c r="AS1250">
        <v>1.22</v>
      </c>
      <c r="AZ1250">
        <v>4.4000000000000004</v>
      </c>
      <c r="BA1250">
        <v>2124</v>
      </c>
      <c r="BB1250">
        <v>160.91</v>
      </c>
      <c r="BC1250">
        <v>13.2</v>
      </c>
      <c r="BD1250">
        <v>17.78</v>
      </c>
      <c r="BE1250">
        <v>0.9</v>
      </c>
      <c r="BF1250">
        <v>4000</v>
      </c>
      <c r="BG1250">
        <v>80.8</v>
      </c>
      <c r="BK1250" t="s">
        <v>156</v>
      </c>
      <c r="BL1250" t="s">
        <v>156</v>
      </c>
      <c r="BM1250" t="s">
        <v>156</v>
      </c>
      <c r="BV1250" s="8">
        <v>43406</v>
      </c>
      <c r="BW1250" t="s">
        <v>156</v>
      </c>
      <c r="BX1250" t="s">
        <v>156</v>
      </c>
      <c r="BY1250" t="s">
        <v>156</v>
      </c>
      <c r="CF1250" t="s">
        <v>159</v>
      </c>
      <c r="CN1250" t="s">
        <v>156</v>
      </c>
    </row>
    <row r="1251" spans="1:92" x14ac:dyDescent="0.3">
      <c r="A1251" t="s">
        <v>3260</v>
      </c>
      <c r="B1251" t="s">
        <v>1209</v>
      </c>
      <c r="C1251" t="s">
        <v>1210</v>
      </c>
      <c r="D1251" t="s">
        <v>3261</v>
      </c>
      <c r="E1251" t="s">
        <v>152</v>
      </c>
      <c r="F1251" t="s">
        <v>153</v>
      </c>
      <c r="G1251" t="s">
        <v>202</v>
      </c>
      <c r="I1251" t="s">
        <v>155</v>
      </c>
      <c r="J1251" t="s">
        <v>156</v>
      </c>
      <c r="U1251" s="8">
        <v>43088</v>
      </c>
      <c r="V1251" t="s">
        <v>157</v>
      </c>
      <c r="W1251" t="s">
        <v>157</v>
      </c>
      <c r="X1251" t="s">
        <v>156</v>
      </c>
      <c r="Z1251" t="s">
        <v>3262</v>
      </c>
      <c r="AZ1251">
        <v>4.4000000000000004</v>
      </c>
      <c r="BA1251">
        <v>2128</v>
      </c>
      <c r="BB1251">
        <v>120.91</v>
      </c>
      <c r="BC1251">
        <v>17.600000000000001</v>
      </c>
      <c r="BD1251">
        <v>24.41</v>
      </c>
      <c r="BE1251">
        <v>0.88300000000000001</v>
      </c>
      <c r="BF1251">
        <v>3500</v>
      </c>
      <c r="BG1251">
        <v>80</v>
      </c>
      <c r="BK1251" t="s">
        <v>156</v>
      </c>
      <c r="BL1251" t="s">
        <v>156</v>
      </c>
      <c r="BM1251" t="s">
        <v>156</v>
      </c>
      <c r="BV1251" s="8">
        <v>43406</v>
      </c>
      <c r="BW1251" t="s">
        <v>156</v>
      </c>
      <c r="BX1251" t="s">
        <v>156</v>
      </c>
      <c r="BY1251" t="s">
        <v>156</v>
      </c>
      <c r="CF1251" t="s">
        <v>159</v>
      </c>
      <c r="CN1251" t="s">
        <v>156</v>
      </c>
    </row>
    <row r="1252" spans="1:92" hidden="1" x14ac:dyDescent="0.3">
      <c r="A1252" t="s">
        <v>3263</v>
      </c>
      <c r="B1252" t="s">
        <v>3264</v>
      </c>
      <c r="C1252" t="s">
        <v>3265</v>
      </c>
      <c r="D1252" t="s">
        <v>3266</v>
      </c>
      <c r="E1252" t="s">
        <v>152</v>
      </c>
      <c r="F1252" t="s">
        <v>153</v>
      </c>
      <c r="G1252" t="s">
        <v>154</v>
      </c>
      <c r="I1252" t="s">
        <v>155</v>
      </c>
      <c r="J1252" t="s">
        <v>156</v>
      </c>
      <c r="U1252" s="8">
        <v>43088</v>
      </c>
      <c r="V1252" t="s">
        <v>157</v>
      </c>
      <c r="W1252" t="s">
        <v>157</v>
      </c>
      <c r="X1252" t="s">
        <v>156</v>
      </c>
      <c r="Z1252" t="s">
        <v>3267</v>
      </c>
      <c r="AZ1252">
        <v>4.4000000000000004</v>
      </c>
      <c r="BA1252">
        <v>1900</v>
      </c>
      <c r="BB1252">
        <v>126.67</v>
      </c>
      <c r="BC1252">
        <v>15</v>
      </c>
      <c r="BD1252">
        <v>15</v>
      </c>
      <c r="BE1252">
        <v>0.9</v>
      </c>
      <c r="BF1252">
        <v>4500</v>
      </c>
      <c r="BG1252">
        <v>80</v>
      </c>
      <c r="BK1252" t="s">
        <v>156</v>
      </c>
      <c r="BL1252" t="s">
        <v>156</v>
      </c>
      <c r="BM1252" t="s">
        <v>156</v>
      </c>
      <c r="BV1252" s="8">
        <v>43406</v>
      </c>
      <c r="BW1252" t="s">
        <v>156</v>
      </c>
      <c r="BX1252" t="s">
        <v>156</v>
      </c>
      <c r="BY1252" t="s">
        <v>156</v>
      </c>
      <c r="CF1252" t="s">
        <v>159</v>
      </c>
      <c r="CN1252" t="s">
        <v>156</v>
      </c>
    </row>
    <row r="1253" spans="1:92" hidden="1" x14ac:dyDescent="0.3">
      <c r="A1253" t="s">
        <v>3268</v>
      </c>
      <c r="B1253" t="s">
        <v>3264</v>
      </c>
      <c r="C1253" t="s">
        <v>3265</v>
      </c>
      <c r="D1253" t="s">
        <v>3269</v>
      </c>
      <c r="E1253" t="s">
        <v>152</v>
      </c>
      <c r="F1253" t="s">
        <v>153</v>
      </c>
      <c r="G1253" t="s">
        <v>154</v>
      </c>
      <c r="I1253" t="s">
        <v>155</v>
      </c>
      <c r="J1253" t="s">
        <v>162</v>
      </c>
      <c r="L1253">
        <v>2297</v>
      </c>
      <c r="M1253">
        <v>125.11</v>
      </c>
      <c r="N1253">
        <v>18.36</v>
      </c>
      <c r="O1253">
        <v>11.32</v>
      </c>
      <c r="P1253">
        <v>0.97150000000000003</v>
      </c>
      <c r="Q1253">
        <v>4014</v>
      </c>
      <c r="R1253">
        <v>82.5</v>
      </c>
      <c r="S1253">
        <v>5</v>
      </c>
      <c r="T1253">
        <v>50000</v>
      </c>
      <c r="U1253" s="8">
        <v>43088</v>
      </c>
      <c r="V1253" t="s">
        <v>157</v>
      </c>
      <c r="W1253" t="s">
        <v>157</v>
      </c>
      <c r="X1253" t="s">
        <v>156</v>
      </c>
      <c r="Z1253" t="s">
        <v>3267</v>
      </c>
      <c r="AP1253">
        <v>84.9</v>
      </c>
      <c r="AR1253">
        <v>1.2</v>
      </c>
      <c r="AS1253">
        <v>1.3</v>
      </c>
      <c r="AZ1253">
        <v>4.4000000000000004</v>
      </c>
      <c r="BA1253">
        <v>1900</v>
      </c>
      <c r="BB1253">
        <v>126.67</v>
      </c>
      <c r="BC1253">
        <v>15</v>
      </c>
      <c r="BD1253">
        <v>15</v>
      </c>
      <c r="BE1253">
        <v>0.9</v>
      </c>
      <c r="BF1253">
        <v>4000</v>
      </c>
      <c r="BG1253">
        <v>80</v>
      </c>
      <c r="BK1253" t="s">
        <v>156</v>
      </c>
      <c r="BL1253" t="s">
        <v>156</v>
      </c>
      <c r="BM1253" t="s">
        <v>156</v>
      </c>
      <c r="BV1253" s="8">
        <v>43406</v>
      </c>
      <c r="BW1253" t="s">
        <v>156</v>
      </c>
      <c r="BX1253" t="s">
        <v>156</v>
      </c>
      <c r="BY1253" t="s">
        <v>156</v>
      </c>
      <c r="CF1253" t="s">
        <v>159</v>
      </c>
      <c r="CN1253" t="s">
        <v>156</v>
      </c>
    </row>
    <row r="1254" spans="1:92" hidden="1" x14ac:dyDescent="0.3">
      <c r="A1254" t="s">
        <v>3270</v>
      </c>
      <c r="B1254" t="s">
        <v>1970</v>
      </c>
      <c r="C1254" t="s">
        <v>1971</v>
      </c>
      <c r="D1254" t="s">
        <v>3271</v>
      </c>
      <c r="E1254" t="s">
        <v>152</v>
      </c>
      <c r="F1254" t="s">
        <v>153</v>
      </c>
      <c r="G1254" t="s">
        <v>154</v>
      </c>
      <c r="I1254" t="s">
        <v>155</v>
      </c>
      <c r="J1254" t="s">
        <v>156</v>
      </c>
      <c r="U1254" s="8">
        <v>43088</v>
      </c>
      <c r="V1254" t="s">
        <v>157</v>
      </c>
      <c r="W1254" t="s">
        <v>157</v>
      </c>
      <c r="X1254" t="s">
        <v>156</v>
      </c>
      <c r="Z1254" t="s">
        <v>3272</v>
      </c>
      <c r="AZ1254">
        <v>4.4000000000000004</v>
      </c>
      <c r="BA1254">
        <v>1776</v>
      </c>
      <c r="BB1254">
        <v>148</v>
      </c>
      <c r="BC1254">
        <v>12</v>
      </c>
      <c r="BD1254">
        <v>20</v>
      </c>
      <c r="BE1254">
        <v>0.9</v>
      </c>
      <c r="BF1254">
        <v>3500</v>
      </c>
      <c r="BG1254">
        <v>80</v>
      </c>
      <c r="BK1254" t="s">
        <v>156</v>
      </c>
      <c r="BL1254" t="s">
        <v>156</v>
      </c>
      <c r="BM1254" t="s">
        <v>156</v>
      </c>
      <c r="BV1254" s="8">
        <v>43406</v>
      </c>
      <c r="BW1254" t="s">
        <v>156</v>
      </c>
      <c r="BX1254" t="s">
        <v>156</v>
      </c>
      <c r="BY1254" t="s">
        <v>156</v>
      </c>
      <c r="CF1254" t="s">
        <v>159</v>
      </c>
      <c r="CN1254" t="s">
        <v>156</v>
      </c>
    </row>
    <row r="1255" spans="1:92" hidden="1" x14ac:dyDescent="0.3">
      <c r="A1255" t="s">
        <v>3273</v>
      </c>
      <c r="B1255" t="s">
        <v>1970</v>
      </c>
      <c r="C1255" t="s">
        <v>1971</v>
      </c>
      <c r="D1255" t="s">
        <v>3274</v>
      </c>
      <c r="E1255" t="s">
        <v>152</v>
      </c>
      <c r="F1255" t="s">
        <v>153</v>
      </c>
      <c r="G1255" t="s">
        <v>154</v>
      </c>
      <c r="I1255" t="s">
        <v>155</v>
      </c>
      <c r="J1255" t="s">
        <v>156</v>
      </c>
      <c r="U1255" s="8">
        <v>43088</v>
      </c>
      <c r="V1255" t="s">
        <v>157</v>
      </c>
      <c r="W1255" t="s">
        <v>157</v>
      </c>
      <c r="X1255" t="s">
        <v>156</v>
      </c>
      <c r="Z1255" t="s">
        <v>3272</v>
      </c>
      <c r="AZ1255">
        <v>4.4000000000000004</v>
      </c>
      <c r="BA1255">
        <v>1800</v>
      </c>
      <c r="BB1255">
        <v>150</v>
      </c>
      <c r="BC1255">
        <v>12</v>
      </c>
      <c r="BD1255">
        <v>20</v>
      </c>
      <c r="BE1255">
        <v>0.9</v>
      </c>
      <c r="BF1255">
        <v>4000</v>
      </c>
      <c r="BG1255">
        <v>80</v>
      </c>
      <c r="BK1255" t="s">
        <v>156</v>
      </c>
      <c r="BL1255" t="s">
        <v>156</v>
      </c>
      <c r="BM1255" t="s">
        <v>156</v>
      </c>
      <c r="BV1255" s="8">
        <v>43406</v>
      </c>
      <c r="BW1255" t="s">
        <v>156</v>
      </c>
      <c r="BX1255" t="s">
        <v>156</v>
      </c>
      <c r="BY1255" t="s">
        <v>156</v>
      </c>
      <c r="CF1255" t="s">
        <v>159</v>
      </c>
      <c r="CN1255" t="s">
        <v>156</v>
      </c>
    </row>
    <row r="1256" spans="1:92" x14ac:dyDescent="0.3">
      <c r="A1256" t="s">
        <v>3275</v>
      </c>
      <c r="B1256" t="s">
        <v>1209</v>
      </c>
      <c r="C1256" t="s">
        <v>1210</v>
      </c>
      <c r="D1256" t="s">
        <v>3276</v>
      </c>
      <c r="E1256" t="s">
        <v>152</v>
      </c>
      <c r="F1256" t="s">
        <v>153</v>
      </c>
      <c r="G1256" t="s">
        <v>202</v>
      </c>
      <c r="I1256" t="s">
        <v>155</v>
      </c>
      <c r="J1256" t="s">
        <v>156</v>
      </c>
      <c r="U1256" s="8">
        <v>43088</v>
      </c>
      <c r="V1256" t="s">
        <v>157</v>
      </c>
      <c r="W1256" t="s">
        <v>157</v>
      </c>
      <c r="X1256" t="s">
        <v>156</v>
      </c>
      <c r="Z1256" t="s">
        <v>3262</v>
      </c>
      <c r="AZ1256">
        <v>4.4000000000000004</v>
      </c>
      <c r="BA1256">
        <v>2160</v>
      </c>
      <c r="BB1256">
        <v>122.73</v>
      </c>
      <c r="BC1256">
        <v>17.600000000000001</v>
      </c>
      <c r="BD1256">
        <v>24.41</v>
      </c>
      <c r="BE1256">
        <v>0.88300000000000001</v>
      </c>
      <c r="BF1256">
        <v>4500</v>
      </c>
      <c r="BG1256">
        <v>80</v>
      </c>
      <c r="BK1256" t="s">
        <v>156</v>
      </c>
      <c r="BL1256" t="s">
        <v>156</v>
      </c>
      <c r="BM1256" t="s">
        <v>156</v>
      </c>
      <c r="BV1256" s="8">
        <v>43406</v>
      </c>
      <c r="BW1256" t="s">
        <v>156</v>
      </c>
      <c r="BX1256" t="s">
        <v>156</v>
      </c>
      <c r="BY1256" t="s">
        <v>156</v>
      </c>
      <c r="CF1256" t="s">
        <v>159</v>
      </c>
      <c r="CN1256" t="s">
        <v>156</v>
      </c>
    </row>
    <row r="1257" spans="1:92" hidden="1" x14ac:dyDescent="0.3">
      <c r="A1257" t="s">
        <v>3277</v>
      </c>
      <c r="B1257" t="s">
        <v>1970</v>
      </c>
      <c r="C1257" t="s">
        <v>1971</v>
      </c>
      <c r="D1257" t="s">
        <v>3278</v>
      </c>
      <c r="E1257" t="s">
        <v>152</v>
      </c>
      <c r="F1257" t="s">
        <v>153</v>
      </c>
      <c r="G1257" t="s">
        <v>154</v>
      </c>
      <c r="I1257" t="s">
        <v>155</v>
      </c>
      <c r="J1257" t="s">
        <v>156</v>
      </c>
      <c r="U1257" s="8">
        <v>43088</v>
      </c>
      <c r="V1257" t="s">
        <v>157</v>
      </c>
      <c r="W1257" t="s">
        <v>157</v>
      </c>
      <c r="X1257" t="s">
        <v>156</v>
      </c>
      <c r="Z1257" t="s">
        <v>3272</v>
      </c>
      <c r="AZ1257">
        <v>4.4000000000000004</v>
      </c>
      <c r="BA1257">
        <v>1800</v>
      </c>
      <c r="BB1257">
        <v>150</v>
      </c>
      <c r="BC1257">
        <v>12</v>
      </c>
      <c r="BD1257">
        <v>20</v>
      </c>
      <c r="BE1257">
        <v>0.9</v>
      </c>
      <c r="BF1257">
        <v>5000</v>
      </c>
      <c r="BG1257">
        <v>80</v>
      </c>
      <c r="BK1257" t="s">
        <v>156</v>
      </c>
      <c r="BL1257" t="s">
        <v>156</v>
      </c>
      <c r="BM1257" t="s">
        <v>156</v>
      </c>
      <c r="BV1257" s="8">
        <v>43406</v>
      </c>
      <c r="BW1257" t="s">
        <v>156</v>
      </c>
      <c r="BX1257" t="s">
        <v>156</v>
      </c>
      <c r="BY1257" t="s">
        <v>156</v>
      </c>
      <c r="CF1257" t="s">
        <v>159</v>
      </c>
      <c r="CN1257" t="s">
        <v>156</v>
      </c>
    </row>
    <row r="1258" spans="1:92" hidden="1" x14ac:dyDescent="0.3">
      <c r="A1258" t="s">
        <v>3279</v>
      </c>
      <c r="B1258" t="s">
        <v>3264</v>
      </c>
      <c r="C1258" t="s">
        <v>3265</v>
      </c>
      <c r="D1258" t="s">
        <v>3280</v>
      </c>
      <c r="E1258" t="s">
        <v>152</v>
      </c>
      <c r="F1258" t="s">
        <v>153</v>
      </c>
      <c r="G1258" t="s">
        <v>154</v>
      </c>
      <c r="I1258" t="s">
        <v>155</v>
      </c>
      <c r="J1258" t="s">
        <v>156</v>
      </c>
      <c r="U1258" s="8">
        <v>43088</v>
      </c>
      <c r="V1258" t="s">
        <v>157</v>
      </c>
      <c r="W1258" t="s">
        <v>157</v>
      </c>
      <c r="X1258" t="s">
        <v>156</v>
      </c>
      <c r="Z1258" t="s">
        <v>3267</v>
      </c>
      <c r="AZ1258">
        <v>4.4000000000000004</v>
      </c>
      <c r="BA1258">
        <v>1900</v>
      </c>
      <c r="BB1258">
        <v>126.67</v>
      </c>
      <c r="BC1258">
        <v>15</v>
      </c>
      <c r="BD1258">
        <v>15</v>
      </c>
      <c r="BE1258">
        <v>0.9</v>
      </c>
      <c r="BF1258">
        <v>5000</v>
      </c>
      <c r="BG1258">
        <v>80</v>
      </c>
      <c r="BK1258" t="s">
        <v>156</v>
      </c>
      <c r="BL1258" t="s">
        <v>156</v>
      </c>
      <c r="BM1258" t="s">
        <v>156</v>
      </c>
      <c r="BV1258" s="8">
        <v>43406</v>
      </c>
      <c r="BW1258" t="s">
        <v>156</v>
      </c>
      <c r="BX1258" t="s">
        <v>156</v>
      </c>
      <c r="BY1258" t="s">
        <v>156</v>
      </c>
      <c r="CF1258" t="s">
        <v>159</v>
      </c>
      <c r="CN1258" t="s">
        <v>156</v>
      </c>
    </row>
    <row r="1259" spans="1:92" x14ac:dyDescent="0.3">
      <c r="A1259" t="s">
        <v>3281</v>
      </c>
      <c r="B1259" t="s">
        <v>1209</v>
      </c>
      <c r="C1259" t="s">
        <v>1210</v>
      </c>
      <c r="D1259" t="s">
        <v>3282</v>
      </c>
      <c r="E1259" t="s">
        <v>152</v>
      </c>
      <c r="F1259" t="s">
        <v>153</v>
      </c>
      <c r="G1259" t="s">
        <v>202</v>
      </c>
      <c r="I1259" t="s">
        <v>155</v>
      </c>
      <c r="J1259" t="s">
        <v>156</v>
      </c>
      <c r="U1259" s="8">
        <v>43088</v>
      </c>
      <c r="V1259" t="s">
        <v>157</v>
      </c>
      <c r="W1259" t="s">
        <v>157</v>
      </c>
      <c r="X1259" t="s">
        <v>156</v>
      </c>
      <c r="Z1259" t="s">
        <v>3283</v>
      </c>
      <c r="AZ1259">
        <v>4.4000000000000004</v>
      </c>
      <c r="BA1259">
        <v>2600</v>
      </c>
      <c r="BB1259">
        <v>125.97</v>
      </c>
      <c r="BC1259">
        <v>20.64</v>
      </c>
      <c r="BD1259">
        <v>22.73</v>
      </c>
      <c r="BE1259">
        <v>0.9</v>
      </c>
      <c r="BF1259">
        <v>5000</v>
      </c>
      <c r="BG1259">
        <v>80</v>
      </c>
      <c r="BK1259" t="s">
        <v>156</v>
      </c>
      <c r="BL1259" t="s">
        <v>156</v>
      </c>
      <c r="BM1259" t="s">
        <v>156</v>
      </c>
      <c r="BV1259" s="8">
        <v>43406</v>
      </c>
      <c r="BW1259" t="s">
        <v>156</v>
      </c>
      <c r="BX1259" t="s">
        <v>156</v>
      </c>
      <c r="BY1259" t="s">
        <v>156</v>
      </c>
      <c r="CF1259" t="s">
        <v>159</v>
      </c>
      <c r="CN1259" t="s">
        <v>156</v>
      </c>
    </row>
    <row r="1260" spans="1:92" x14ac:dyDescent="0.3">
      <c r="A1260" t="s">
        <v>3284</v>
      </c>
      <c r="B1260" t="s">
        <v>1209</v>
      </c>
      <c r="C1260" t="s">
        <v>1210</v>
      </c>
      <c r="D1260" t="s">
        <v>3285</v>
      </c>
      <c r="E1260" t="s">
        <v>152</v>
      </c>
      <c r="F1260" t="s">
        <v>153</v>
      </c>
      <c r="G1260" t="s">
        <v>202</v>
      </c>
      <c r="I1260" t="s">
        <v>155</v>
      </c>
      <c r="J1260" t="s">
        <v>156</v>
      </c>
      <c r="U1260" s="8">
        <v>43088</v>
      </c>
      <c r="V1260" t="s">
        <v>157</v>
      </c>
      <c r="W1260" t="s">
        <v>157</v>
      </c>
      <c r="X1260" t="s">
        <v>156</v>
      </c>
      <c r="Z1260" t="s">
        <v>3283</v>
      </c>
      <c r="AZ1260">
        <v>4.4000000000000004</v>
      </c>
      <c r="BA1260">
        <v>2545</v>
      </c>
      <c r="BB1260">
        <v>124.03</v>
      </c>
      <c r="BC1260">
        <v>20.52</v>
      </c>
      <c r="BD1260">
        <v>22.73</v>
      </c>
      <c r="BE1260">
        <v>0.9</v>
      </c>
      <c r="BF1260">
        <v>3500</v>
      </c>
      <c r="BG1260">
        <v>80</v>
      </c>
      <c r="BK1260" t="s">
        <v>156</v>
      </c>
      <c r="BL1260" t="s">
        <v>156</v>
      </c>
      <c r="BM1260" t="s">
        <v>156</v>
      </c>
      <c r="BV1260" s="8">
        <v>43406</v>
      </c>
      <c r="BW1260" t="s">
        <v>156</v>
      </c>
      <c r="BX1260" t="s">
        <v>156</v>
      </c>
      <c r="BY1260" t="s">
        <v>156</v>
      </c>
      <c r="CF1260" t="s">
        <v>159</v>
      </c>
      <c r="CN1260" t="s">
        <v>156</v>
      </c>
    </row>
    <row r="1261" spans="1:92" x14ac:dyDescent="0.3">
      <c r="A1261" t="s">
        <v>3286</v>
      </c>
      <c r="B1261" t="s">
        <v>1209</v>
      </c>
      <c r="C1261" t="s">
        <v>1210</v>
      </c>
      <c r="D1261" t="s">
        <v>3287</v>
      </c>
      <c r="E1261" t="s">
        <v>152</v>
      </c>
      <c r="F1261" t="s">
        <v>153</v>
      </c>
      <c r="G1261" t="s">
        <v>202</v>
      </c>
      <c r="I1261" t="s">
        <v>155</v>
      </c>
      <c r="J1261" t="s">
        <v>156</v>
      </c>
      <c r="U1261" s="8">
        <v>43088</v>
      </c>
      <c r="V1261" t="s">
        <v>157</v>
      </c>
      <c r="W1261" t="s">
        <v>157</v>
      </c>
      <c r="X1261" t="s">
        <v>156</v>
      </c>
      <c r="Z1261" t="s">
        <v>3262</v>
      </c>
      <c r="AZ1261">
        <v>4.4000000000000004</v>
      </c>
      <c r="BA1261">
        <v>2144</v>
      </c>
      <c r="BB1261">
        <v>121.82</v>
      </c>
      <c r="BC1261">
        <v>17.600000000000001</v>
      </c>
      <c r="BD1261">
        <v>24.41</v>
      </c>
      <c r="BE1261">
        <v>0.88300000000000001</v>
      </c>
      <c r="BF1261">
        <v>4000</v>
      </c>
      <c r="BG1261">
        <v>80</v>
      </c>
      <c r="BK1261" t="s">
        <v>156</v>
      </c>
      <c r="BL1261" t="s">
        <v>156</v>
      </c>
      <c r="BM1261" t="s">
        <v>156</v>
      </c>
      <c r="BV1261" s="8">
        <v>43406</v>
      </c>
      <c r="BW1261" t="s">
        <v>156</v>
      </c>
      <c r="BX1261" t="s">
        <v>156</v>
      </c>
      <c r="BY1261" t="s">
        <v>156</v>
      </c>
      <c r="CF1261" t="s">
        <v>159</v>
      </c>
      <c r="CN1261" t="s">
        <v>156</v>
      </c>
    </row>
    <row r="1262" spans="1:92" x14ac:dyDescent="0.3">
      <c r="A1262" t="s">
        <v>3288</v>
      </c>
      <c r="B1262" t="s">
        <v>1209</v>
      </c>
      <c r="C1262" t="s">
        <v>1210</v>
      </c>
      <c r="D1262" t="s">
        <v>3289</v>
      </c>
      <c r="E1262" t="s">
        <v>152</v>
      </c>
      <c r="F1262" t="s">
        <v>153</v>
      </c>
      <c r="G1262" t="s">
        <v>202</v>
      </c>
      <c r="I1262" t="s">
        <v>155</v>
      </c>
      <c r="J1262" t="s">
        <v>156</v>
      </c>
      <c r="U1262" s="8">
        <v>43088</v>
      </c>
      <c r="V1262" t="s">
        <v>157</v>
      </c>
      <c r="W1262" t="s">
        <v>157</v>
      </c>
      <c r="X1262" t="s">
        <v>156</v>
      </c>
      <c r="Z1262" t="s">
        <v>3262</v>
      </c>
      <c r="AZ1262">
        <v>4.4000000000000004</v>
      </c>
      <c r="BA1262">
        <v>2174</v>
      </c>
      <c r="BB1262">
        <v>123.03</v>
      </c>
      <c r="BC1262">
        <v>17.670000000000002</v>
      </c>
      <c r="BD1262">
        <v>24.41</v>
      </c>
      <c r="BE1262">
        <v>0.88300000000000001</v>
      </c>
      <c r="BF1262">
        <v>5000</v>
      </c>
      <c r="BG1262">
        <v>80</v>
      </c>
      <c r="BK1262" t="s">
        <v>156</v>
      </c>
      <c r="BL1262" t="s">
        <v>156</v>
      </c>
      <c r="BM1262" t="s">
        <v>156</v>
      </c>
      <c r="BV1262" s="8">
        <v>43406</v>
      </c>
      <c r="BW1262" t="s">
        <v>156</v>
      </c>
      <c r="BX1262" t="s">
        <v>156</v>
      </c>
      <c r="BY1262" t="s">
        <v>156</v>
      </c>
      <c r="CF1262" t="s">
        <v>159</v>
      </c>
      <c r="CN1262" t="s">
        <v>156</v>
      </c>
    </row>
    <row r="1263" spans="1:92" x14ac:dyDescent="0.3">
      <c r="A1263" t="s">
        <v>3290</v>
      </c>
      <c r="B1263" t="s">
        <v>1209</v>
      </c>
      <c r="C1263" t="s">
        <v>1210</v>
      </c>
      <c r="D1263" t="s">
        <v>3291</v>
      </c>
      <c r="E1263" t="s">
        <v>152</v>
      </c>
      <c r="F1263" t="s">
        <v>153</v>
      </c>
      <c r="G1263" t="s">
        <v>202</v>
      </c>
      <c r="I1263" t="s">
        <v>155</v>
      </c>
      <c r="J1263" t="s">
        <v>162</v>
      </c>
      <c r="L1263">
        <v>2527</v>
      </c>
      <c r="M1263">
        <v>123.87</v>
      </c>
      <c r="N1263">
        <v>20.399999999999999</v>
      </c>
      <c r="O1263">
        <v>6.07</v>
      </c>
      <c r="P1263">
        <v>0.91359999999999997</v>
      </c>
      <c r="Q1263">
        <v>2909</v>
      </c>
      <c r="R1263">
        <v>83.3</v>
      </c>
      <c r="S1263">
        <v>5</v>
      </c>
      <c r="T1263">
        <v>50000</v>
      </c>
      <c r="U1263" s="8">
        <v>43088</v>
      </c>
      <c r="V1263" t="s">
        <v>157</v>
      </c>
      <c r="W1263" t="s">
        <v>157</v>
      </c>
      <c r="X1263" t="s">
        <v>156</v>
      </c>
      <c r="Z1263" t="s">
        <v>3283</v>
      </c>
      <c r="AP1263">
        <v>84.1</v>
      </c>
      <c r="AR1263">
        <v>1.22</v>
      </c>
      <c r="AS1263">
        <v>1.26</v>
      </c>
      <c r="AZ1263">
        <v>4.4000000000000004</v>
      </c>
      <c r="BA1263">
        <v>2527</v>
      </c>
      <c r="BB1263">
        <v>123.87</v>
      </c>
      <c r="BC1263">
        <v>20.399999999999999</v>
      </c>
      <c r="BD1263">
        <v>22.73</v>
      </c>
      <c r="BE1263">
        <v>0.9</v>
      </c>
      <c r="BF1263">
        <v>3000</v>
      </c>
      <c r="BG1263">
        <v>80</v>
      </c>
      <c r="BK1263" t="s">
        <v>156</v>
      </c>
      <c r="BL1263" t="s">
        <v>156</v>
      </c>
      <c r="BM1263" t="s">
        <v>156</v>
      </c>
      <c r="BV1263" s="8">
        <v>43406</v>
      </c>
      <c r="BW1263" t="s">
        <v>156</v>
      </c>
      <c r="BX1263" t="s">
        <v>156</v>
      </c>
      <c r="BY1263" t="s">
        <v>156</v>
      </c>
      <c r="CF1263" t="s">
        <v>159</v>
      </c>
      <c r="CN1263" t="s">
        <v>156</v>
      </c>
    </row>
    <row r="1264" spans="1:92" hidden="1" x14ac:dyDescent="0.3">
      <c r="A1264" t="s">
        <v>3292</v>
      </c>
      <c r="B1264" t="s">
        <v>186</v>
      </c>
      <c r="C1264" t="s">
        <v>1416</v>
      </c>
      <c r="D1264" t="s">
        <v>3293</v>
      </c>
      <c r="E1264" t="s">
        <v>152</v>
      </c>
      <c r="F1264" t="s">
        <v>153</v>
      </c>
      <c r="G1264" t="s">
        <v>154</v>
      </c>
      <c r="I1264" t="s">
        <v>155</v>
      </c>
      <c r="J1264" t="s">
        <v>162</v>
      </c>
      <c r="L1264">
        <v>1812</v>
      </c>
      <c r="M1264">
        <v>130.9</v>
      </c>
      <c r="N1264">
        <v>13.84</v>
      </c>
      <c r="O1264">
        <v>13.54</v>
      </c>
      <c r="P1264">
        <v>0.94299999999999995</v>
      </c>
      <c r="Q1264">
        <v>4054</v>
      </c>
      <c r="R1264">
        <v>81.400000000000006</v>
      </c>
      <c r="S1264">
        <v>5</v>
      </c>
      <c r="T1264">
        <v>50000</v>
      </c>
      <c r="U1264" s="8">
        <v>43088</v>
      </c>
      <c r="V1264" t="s">
        <v>157</v>
      </c>
      <c r="W1264" t="s">
        <v>157</v>
      </c>
      <c r="X1264" t="s">
        <v>156</v>
      </c>
      <c r="Z1264" t="s">
        <v>3294</v>
      </c>
      <c r="AP1264">
        <v>84</v>
      </c>
      <c r="AR1264">
        <v>1.32</v>
      </c>
      <c r="AS1264">
        <v>1.3</v>
      </c>
      <c r="AZ1264">
        <v>4.4000000000000004</v>
      </c>
      <c r="BA1264">
        <v>1800</v>
      </c>
      <c r="BB1264">
        <v>133</v>
      </c>
      <c r="BC1264">
        <v>13.5</v>
      </c>
      <c r="BD1264">
        <v>14</v>
      </c>
      <c r="BE1264">
        <v>0.9</v>
      </c>
      <c r="BF1264">
        <v>4000</v>
      </c>
      <c r="BG1264">
        <v>82</v>
      </c>
      <c r="BK1264" t="s">
        <v>156</v>
      </c>
      <c r="BL1264" t="s">
        <v>156</v>
      </c>
      <c r="BM1264" t="s">
        <v>156</v>
      </c>
      <c r="BV1264" s="8">
        <v>43406</v>
      </c>
      <c r="BW1264" t="s">
        <v>156</v>
      </c>
      <c r="BX1264" t="s">
        <v>156</v>
      </c>
      <c r="BY1264" t="s">
        <v>156</v>
      </c>
      <c r="CF1264" t="s">
        <v>159</v>
      </c>
      <c r="CN1264" t="s">
        <v>156</v>
      </c>
    </row>
    <row r="1265" spans="1:92" x14ac:dyDescent="0.3">
      <c r="A1265" t="s">
        <v>3295</v>
      </c>
      <c r="B1265" t="s">
        <v>1209</v>
      </c>
      <c r="C1265" t="s">
        <v>1210</v>
      </c>
      <c r="D1265" t="s">
        <v>3296</v>
      </c>
      <c r="E1265" t="s">
        <v>152</v>
      </c>
      <c r="F1265" t="s">
        <v>153</v>
      </c>
      <c r="G1265" t="s">
        <v>202</v>
      </c>
      <c r="I1265" t="s">
        <v>155</v>
      </c>
      <c r="J1265" t="s">
        <v>156</v>
      </c>
      <c r="U1265" s="8">
        <v>43088</v>
      </c>
      <c r="V1265" t="s">
        <v>157</v>
      </c>
      <c r="W1265" t="s">
        <v>157</v>
      </c>
      <c r="X1265" t="s">
        <v>156</v>
      </c>
      <c r="Z1265" t="s">
        <v>3283</v>
      </c>
      <c r="AZ1265">
        <v>4.4000000000000004</v>
      </c>
      <c r="BA1265">
        <v>2581</v>
      </c>
      <c r="BB1265">
        <v>125.78</v>
      </c>
      <c r="BC1265">
        <v>20.52</v>
      </c>
      <c r="BD1265">
        <v>22.73</v>
      </c>
      <c r="BE1265">
        <v>0.9</v>
      </c>
      <c r="BF1265">
        <v>4500</v>
      </c>
      <c r="BG1265">
        <v>80</v>
      </c>
      <c r="BK1265" t="s">
        <v>156</v>
      </c>
      <c r="BL1265" t="s">
        <v>156</v>
      </c>
      <c r="BM1265" t="s">
        <v>156</v>
      </c>
      <c r="BV1265" s="8">
        <v>43406</v>
      </c>
      <c r="BW1265" t="s">
        <v>156</v>
      </c>
      <c r="BX1265" t="s">
        <v>156</v>
      </c>
      <c r="BY1265" t="s">
        <v>156</v>
      </c>
      <c r="CF1265" t="s">
        <v>159</v>
      </c>
      <c r="CN1265" t="s">
        <v>156</v>
      </c>
    </row>
    <row r="1266" spans="1:92" hidden="1" x14ac:dyDescent="0.3">
      <c r="A1266" t="s">
        <v>3297</v>
      </c>
      <c r="B1266" t="s">
        <v>186</v>
      </c>
      <c r="C1266" t="s">
        <v>1416</v>
      </c>
      <c r="D1266" t="s">
        <v>3298</v>
      </c>
      <c r="E1266" t="s">
        <v>152</v>
      </c>
      <c r="F1266" t="s">
        <v>153</v>
      </c>
      <c r="G1266" t="s">
        <v>154</v>
      </c>
      <c r="I1266" t="s">
        <v>155</v>
      </c>
      <c r="J1266" t="s">
        <v>156</v>
      </c>
      <c r="U1266" s="8">
        <v>43088</v>
      </c>
      <c r="V1266" t="s">
        <v>157</v>
      </c>
      <c r="W1266" t="s">
        <v>157</v>
      </c>
      <c r="X1266" t="s">
        <v>156</v>
      </c>
      <c r="Z1266" t="s">
        <v>3294</v>
      </c>
      <c r="AZ1266">
        <v>4.4000000000000004</v>
      </c>
      <c r="BA1266">
        <v>1800</v>
      </c>
      <c r="BB1266">
        <v>133</v>
      </c>
      <c r="BC1266">
        <v>13.5</v>
      </c>
      <c r="BD1266">
        <v>14</v>
      </c>
      <c r="BE1266">
        <v>0.9</v>
      </c>
      <c r="BF1266">
        <v>5000</v>
      </c>
      <c r="BG1266">
        <v>82</v>
      </c>
      <c r="BK1266" t="s">
        <v>156</v>
      </c>
      <c r="BL1266" t="s">
        <v>156</v>
      </c>
      <c r="BM1266" t="s">
        <v>156</v>
      </c>
      <c r="BV1266" s="8">
        <v>43406</v>
      </c>
      <c r="BW1266" t="s">
        <v>156</v>
      </c>
      <c r="BX1266" t="s">
        <v>156</v>
      </c>
      <c r="BY1266" t="s">
        <v>156</v>
      </c>
      <c r="CF1266" t="s">
        <v>159</v>
      </c>
      <c r="CN1266" t="s">
        <v>156</v>
      </c>
    </row>
    <row r="1267" spans="1:92" x14ac:dyDescent="0.3">
      <c r="A1267" t="s">
        <v>3299</v>
      </c>
      <c r="B1267" t="s">
        <v>1209</v>
      </c>
      <c r="C1267" t="s">
        <v>1210</v>
      </c>
      <c r="D1267" t="s">
        <v>3300</v>
      </c>
      <c r="E1267" t="s">
        <v>152</v>
      </c>
      <c r="F1267" t="s">
        <v>153</v>
      </c>
      <c r="G1267" t="s">
        <v>202</v>
      </c>
      <c r="I1267" t="s">
        <v>155</v>
      </c>
      <c r="J1267" t="s">
        <v>156</v>
      </c>
      <c r="U1267" s="8">
        <v>43088</v>
      </c>
      <c r="V1267" t="s">
        <v>157</v>
      </c>
      <c r="W1267" t="s">
        <v>157</v>
      </c>
      <c r="X1267" t="s">
        <v>156</v>
      </c>
      <c r="Z1267" t="s">
        <v>3283</v>
      </c>
      <c r="AZ1267">
        <v>4.4000000000000004</v>
      </c>
      <c r="BA1267">
        <v>2563</v>
      </c>
      <c r="BB1267">
        <v>124.9</v>
      </c>
      <c r="BC1267">
        <v>20.52</v>
      </c>
      <c r="BD1267">
        <v>22.73</v>
      </c>
      <c r="BE1267">
        <v>0.9</v>
      </c>
      <c r="BF1267">
        <v>4000</v>
      </c>
      <c r="BG1267">
        <v>80</v>
      </c>
      <c r="BK1267" t="s">
        <v>156</v>
      </c>
      <c r="BL1267" t="s">
        <v>156</v>
      </c>
      <c r="BM1267" t="s">
        <v>156</v>
      </c>
      <c r="BV1267" s="8">
        <v>43406</v>
      </c>
      <c r="BW1267" t="s">
        <v>156</v>
      </c>
      <c r="BX1267" t="s">
        <v>156</v>
      </c>
      <c r="BY1267" t="s">
        <v>156</v>
      </c>
      <c r="CF1267" t="s">
        <v>159</v>
      </c>
      <c r="CN1267" t="s">
        <v>156</v>
      </c>
    </row>
    <row r="1268" spans="1:92" hidden="1" x14ac:dyDescent="0.3">
      <c r="A1268" t="s">
        <v>3301</v>
      </c>
      <c r="B1268" t="s">
        <v>1970</v>
      </c>
      <c r="C1268" t="s">
        <v>1971</v>
      </c>
      <c r="D1268" t="s">
        <v>3302</v>
      </c>
      <c r="E1268" t="s">
        <v>152</v>
      </c>
      <c r="F1268" t="s">
        <v>153</v>
      </c>
      <c r="G1268" t="s">
        <v>154</v>
      </c>
      <c r="I1268" t="s">
        <v>155</v>
      </c>
      <c r="J1268" t="s">
        <v>162</v>
      </c>
      <c r="L1268">
        <v>1780.6</v>
      </c>
      <c r="M1268">
        <v>128.74</v>
      </c>
      <c r="N1268">
        <v>13.83</v>
      </c>
      <c r="O1268">
        <v>12.51</v>
      </c>
      <c r="P1268">
        <v>0.95299999999999996</v>
      </c>
      <c r="Q1268">
        <v>2953</v>
      </c>
      <c r="R1268">
        <v>82.9</v>
      </c>
      <c r="S1268">
        <v>5</v>
      </c>
      <c r="T1268">
        <v>50000</v>
      </c>
      <c r="U1268" s="8">
        <v>43088</v>
      </c>
      <c r="V1268" t="s">
        <v>157</v>
      </c>
      <c r="W1268" t="s">
        <v>157</v>
      </c>
      <c r="X1268" t="s">
        <v>156</v>
      </c>
      <c r="Z1268" t="s">
        <v>3272</v>
      </c>
      <c r="AP1268">
        <v>83.6</v>
      </c>
      <c r="AR1268">
        <v>1.26</v>
      </c>
      <c r="AS1268">
        <v>1.34</v>
      </c>
      <c r="AZ1268">
        <v>4.4000000000000004</v>
      </c>
      <c r="BA1268">
        <v>1776</v>
      </c>
      <c r="BB1268">
        <v>148</v>
      </c>
      <c r="BC1268">
        <v>12</v>
      </c>
      <c r="BD1268">
        <v>20</v>
      </c>
      <c r="BE1268">
        <v>0.9</v>
      </c>
      <c r="BF1268">
        <v>3000</v>
      </c>
      <c r="BG1268">
        <v>80</v>
      </c>
      <c r="BK1268" t="s">
        <v>156</v>
      </c>
      <c r="BL1268" t="s">
        <v>156</v>
      </c>
      <c r="BM1268" t="s">
        <v>156</v>
      </c>
      <c r="BV1268" s="8">
        <v>43406</v>
      </c>
      <c r="BW1268" t="s">
        <v>156</v>
      </c>
      <c r="BX1268" t="s">
        <v>156</v>
      </c>
      <c r="BY1268" t="s">
        <v>156</v>
      </c>
      <c r="CF1268" t="s">
        <v>159</v>
      </c>
      <c r="CN1268" t="s">
        <v>156</v>
      </c>
    </row>
    <row r="1269" spans="1:92" x14ac:dyDescent="0.3">
      <c r="A1269" t="s">
        <v>3303</v>
      </c>
      <c r="B1269" t="s">
        <v>918</v>
      </c>
      <c r="C1269" t="s">
        <v>2690</v>
      </c>
      <c r="D1269" t="s">
        <v>3304</v>
      </c>
      <c r="E1269" t="s">
        <v>152</v>
      </c>
      <c r="F1269" t="s">
        <v>153</v>
      </c>
      <c r="G1269" t="s">
        <v>202</v>
      </c>
      <c r="I1269" t="s">
        <v>155</v>
      </c>
      <c r="J1269" t="s">
        <v>156</v>
      </c>
      <c r="U1269" s="8">
        <v>43087</v>
      </c>
      <c r="V1269" t="s">
        <v>157</v>
      </c>
      <c r="W1269" t="s">
        <v>157</v>
      </c>
      <c r="X1269" t="s">
        <v>1343</v>
      </c>
      <c r="Z1269" t="s">
        <v>3305</v>
      </c>
      <c r="AZ1269">
        <v>4.4000000000000004</v>
      </c>
      <c r="BA1269">
        <v>2160</v>
      </c>
      <c r="BB1269">
        <v>135</v>
      </c>
      <c r="BC1269">
        <v>16</v>
      </c>
      <c r="BD1269">
        <v>20</v>
      </c>
      <c r="BE1269">
        <v>0.9</v>
      </c>
      <c r="BF1269">
        <v>3500</v>
      </c>
      <c r="BG1269">
        <v>83</v>
      </c>
      <c r="BK1269" t="s">
        <v>156</v>
      </c>
      <c r="BL1269" t="s">
        <v>156</v>
      </c>
      <c r="BM1269" t="s">
        <v>156</v>
      </c>
      <c r="BV1269" s="8">
        <v>43406</v>
      </c>
      <c r="BW1269" t="s">
        <v>156</v>
      </c>
      <c r="BX1269" t="s">
        <v>156</v>
      </c>
      <c r="BY1269" t="s">
        <v>156</v>
      </c>
      <c r="CF1269" t="s">
        <v>159</v>
      </c>
      <c r="CN1269" t="s">
        <v>156</v>
      </c>
    </row>
    <row r="1270" spans="1:92" x14ac:dyDescent="0.3">
      <c r="A1270" t="s">
        <v>3306</v>
      </c>
      <c r="B1270" t="s">
        <v>918</v>
      </c>
      <c r="C1270" t="s">
        <v>2690</v>
      </c>
      <c r="D1270" t="s">
        <v>3307</v>
      </c>
      <c r="E1270" t="s">
        <v>152</v>
      </c>
      <c r="F1270" t="s">
        <v>153</v>
      </c>
      <c r="G1270" t="s">
        <v>202</v>
      </c>
      <c r="I1270" t="s">
        <v>155</v>
      </c>
      <c r="J1270" t="s">
        <v>156</v>
      </c>
      <c r="U1270" s="8">
        <v>43087</v>
      </c>
      <c r="V1270" t="s">
        <v>157</v>
      </c>
      <c r="W1270" t="s">
        <v>157</v>
      </c>
      <c r="X1270" t="s">
        <v>1343</v>
      </c>
      <c r="Z1270" t="s">
        <v>3308</v>
      </c>
      <c r="AZ1270">
        <v>4.4000000000000004</v>
      </c>
      <c r="BA1270">
        <v>1664</v>
      </c>
      <c r="BB1270">
        <v>132.1</v>
      </c>
      <c r="BC1270">
        <v>12.6</v>
      </c>
      <c r="BD1270">
        <v>20</v>
      </c>
      <c r="BE1270">
        <v>0.9</v>
      </c>
      <c r="BF1270">
        <v>3500</v>
      </c>
      <c r="BG1270">
        <v>82</v>
      </c>
      <c r="BK1270" t="s">
        <v>156</v>
      </c>
      <c r="BL1270" t="s">
        <v>156</v>
      </c>
      <c r="BM1270" t="s">
        <v>156</v>
      </c>
      <c r="BV1270" s="8">
        <v>43406</v>
      </c>
      <c r="BW1270" t="s">
        <v>156</v>
      </c>
      <c r="BX1270" t="s">
        <v>156</v>
      </c>
      <c r="BY1270" t="s">
        <v>156</v>
      </c>
      <c r="CF1270" t="s">
        <v>159</v>
      </c>
      <c r="CN1270" t="s">
        <v>156</v>
      </c>
    </row>
    <row r="1271" spans="1:92" x14ac:dyDescent="0.3">
      <c r="A1271" t="s">
        <v>3309</v>
      </c>
      <c r="B1271" t="s">
        <v>1204</v>
      </c>
      <c r="C1271" t="s">
        <v>3082</v>
      </c>
      <c r="D1271" t="s">
        <v>3310</v>
      </c>
      <c r="E1271" t="s">
        <v>152</v>
      </c>
      <c r="F1271" t="s">
        <v>153</v>
      </c>
      <c r="G1271" t="s">
        <v>202</v>
      </c>
      <c r="I1271" t="s">
        <v>155</v>
      </c>
      <c r="J1271" t="s">
        <v>156</v>
      </c>
      <c r="U1271" s="8">
        <v>43087</v>
      </c>
      <c r="V1271" t="s">
        <v>189</v>
      </c>
      <c r="W1271" t="s">
        <v>478</v>
      </c>
      <c r="X1271" t="s">
        <v>156</v>
      </c>
      <c r="Z1271" t="s">
        <v>3311</v>
      </c>
      <c r="AZ1271">
        <v>4.4000000000000004</v>
      </c>
      <c r="BA1271">
        <v>2100</v>
      </c>
      <c r="BB1271">
        <v>120</v>
      </c>
      <c r="BC1271">
        <v>17.5</v>
      </c>
      <c r="BD1271">
        <v>12.61</v>
      </c>
      <c r="BE1271">
        <v>0.96</v>
      </c>
      <c r="BF1271">
        <v>4000</v>
      </c>
      <c r="BG1271">
        <v>83</v>
      </c>
      <c r="BK1271" t="s">
        <v>156</v>
      </c>
      <c r="BL1271" t="s">
        <v>156</v>
      </c>
      <c r="BM1271" t="s">
        <v>156</v>
      </c>
      <c r="BV1271" s="8">
        <v>43406</v>
      </c>
      <c r="BW1271" t="s">
        <v>156</v>
      </c>
      <c r="BX1271" t="s">
        <v>156</v>
      </c>
      <c r="BY1271" t="s">
        <v>156</v>
      </c>
      <c r="CF1271" t="s">
        <v>159</v>
      </c>
      <c r="CN1271" t="s">
        <v>156</v>
      </c>
    </row>
    <row r="1272" spans="1:92" x14ac:dyDescent="0.3">
      <c r="A1272" t="s">
        <v>3312</v>
      </c>
      <c r="B1272" t="s">
        <v>918</v>
      </c>
      <c r="C1272" t="s">
        <v>2690</v>
      </c>
      <c r="D1272" t="s">
        <v>3313</v>
      </c>
      <c r="E1272" t="s">
        <v>152</v>
      </c>
      <c r="F1272" t="s">
        <v>153</v>
      </c>
      <c r="G1272" t="s">
        <v>202</v>
      </c>
      <c r="I1272" t="s">
        <v>155</v>
      </c>
      <c r="J1272" t="s">
        <v>156</v>
      </c>
      <c r="U1272" s="8">
        <v>43087</v>
      </c>
      <c r="V1272" t="s">
        <v>157</v>
      </c>
      <c r="W1272" t="s">
        <v>157</v>
      </c>
      <c r="X1272" t="s">
        <v>1343</v>
      </c>
      <c r="Z1272" t="s">
        <v>3308</v>
      </c>
      <c r="AZ1272">
        <v>4.4000000000000004</v>
      </c>
      <c r="BA1272">
        <v>1664</v>
      </c>
      <c r="BB1272">
        <v>132.1</v>
      </c>
      <c r="BC1272">
        <v>12.6</v>
      </c>
      <c r="BD1272">
        <v>20</v>
      </c>
      <c r="BE1272">
        <v>0.9</v>
      </c>
      <c r="BF1272">
        <v>4500</v>
      </c>
      <c r="BG1272">
        <v>82</v>
      </c>
      <c r="BK1272" t="s">
        <v>156</v>
      </c>
      <c r="BL1272" t="s">
        <v>156</v>
      </c>
      <c r="BM1272" t="s">
        <v>156</v>
      </c>
      <c r="BV1272" s="8">
        <v>43406</v>
      </c>
      <c r="BW1272" t="s">
        <v>156</v>
      </c>
      <c r="BX1272" t="s">
        <v>156</v>
      </c>
      <c r="BY1272" t="s">
        <v>156</v>
      </c>
      <c r="CF1272" t="s">
        <v>159</v>
      </c>
      <c r="CN1272" t="s">
        <v>156</v>
      </c>
    </row>
    <row r="1273" spans="1:92" x14ac:dyDescent="0.3">
      <c r="A1273" t="s">
        <v>3314</v>
      </c>
      <c r="B1273" t="s">
        <v>918</v>
      </c>
      <c r="C1273" t="s">
        <v>2690</v>
      </c>
      <c r="D1273" t="s">
        <v>3315</v>
      </c>
      <c r="E1273" t="s">
        <v>152</v>
      </c>
      <c r="F1273" t="s">
        <v>153</v>
      </c>
      <c r="G1273" t="s">
        <v>202</v>
      </c>
      <c r="I1273" t="s">
        <v>155</v>
      </c>
      <c r="J1273" t="s">
        <v>156</v>
      </c>
      <c r="U1273" s="8">
        <v>43087</v>
      </c>
      <c r="V1273" t="s">
        <v>157</v>
      </c>
      <c r="W1273" t="s">
        <v>157</v>
      </c>
      <c r="X1273" t="s">
        <v>1343</v>
      </c>
      <c r="Z1273" t="s">
        <v>3308</v>
      </c>
      <c r="AZ1273">
        <v>4.4000000000000004</v>
      </c>
      <c r="BA1273">
        <v>1664</v>
      </c>
      <c r="BB1273">
        <v>132.1</v>
      </c>
      <c r="BC1273">
        <v>12.6</v>
      </c>
      <c r="BD1273">
        <v>20</v>
      </c>
      <c r="BE1273">
        <v>0.9</v>
      </c>
      <c r="BF1273">
        <v>5000</v>
      </c>
      <c r="BG1273">
        <v>82</v>
      </c>
      <c r="BK1273" t="s">
        <v>156</v>
      </c>
      <c r="BL1273" t="s">
        <v>156</v>
      </c>
      <c r="BM1273" t="s">
        <v>156</v>
      </c>
      <c r="BV1273" s="8">
        <v>43406</v>
      </c>
      <c r="BW1273" t="s">
        <v>156</v>
      </c>
      <c r="BX1273" t="s">
        <v>156</v>
      </c>
      <c r="BY1273" t="s">
        <v>156</v>
      </c>
      <c r="CF1273" t="s">
        <v>159</v>
      </c>
      <c r="CN1273" t="s">
        <v>156</v>
      </c>
    </row>
    <row r="1274" spans="1:92" x14ac:dyDescent="0.3">
      <c r="A1274" t="s">
        <v>3316</v>
      </c>
      <c r="B1274" t="s">
        <v>918</v>
      </c>
      <c r="C1274" t="s">
        <v>2690</v>
      </c>
      <c r="D1274" t="s">
        <v>3317</v>
      </c>
      <c r="E1274" t="s">
        <v>152</v>
      </c>
      <c r="F1274" t="s">
        <v>153</v>
      </c>
      <c r="G1274" t="s">
        <v>202</v>
      </c>
      <c r="I1274" t="s">
        <v>155</v>
      </c>
      <c r="J1274" t="s">
        <v>156</v>
      </c>
      <c r="U1274" s="8">
        <v>43087</v>
      </c>
      <c r="V1274" t="s">
        <v>157</v>
      </c>
      <c r="W1274" t="s">
        <v>157</v>
      </c>
      <c r="X1274" t="s">
        <v>1343</v>
      </c>
      <c r="Z1274" t="s">
        <v>3305</v>
      </c>
      <c r="AZ1274">
        <v>4.4000000000000004</v>
      </c>
      <c r="BA1274">
        <v>2160</v>
      </c>
      <c r="BB1274">
        <v>135</v>
      </c>
      <c r="BC1274">
        <v>16</v>
      </c>
      <c r="BD1274">
        <v>20</v>
      </c>
      <c r="BE1274">
        <v>0.9</v>
      </c>
      <c r="BF1274">
        <v>3000</v>
      </c>
      <c r="BG1274">
        <v>83</v>
      </c>
      <c r="BK1274" t="s">
        <v>156</v>
      </c>
      <c r="BL1274" t="s">
        <v>156</v>
      </c>
      <c r="BM1274" t="s">
        <v>156</v>
      </c>
      <c r="BV1274" s="8">
        <v>43406</v>
      </c>
      <c r="BW1274" t="s">
        <v>156</v>
      </c>
      <c r="BX1274" t="s">
        <v>156</v>
      </c>
      <c r="BY1274" t="s">
        <v>156</v>
      </c>
      <c r="CF1274" t="s">
        <v>159</v>
      </c>
      <c r="CN1274" t="s">
        <v>156</v>
      </c>
    </row>
    <row r="1275" spans="1:92" x14ac:dyDescent="0.3">
      <c r="A1275" t="s">
        <v>3318</v>
      </c>
      <c r="B1275" t="s">
        <v>1204</v>
      </c>
      <c r="C1275" t="s">
        <v>3082</v>
      </c>
      <c r="D1275" t="s">
        <v>3319</v>
      </c>
      <c r="E1275" t="s">
        <v>152</v>
      </c>
      <c r="F1275" t="s">
        <v>153</v>
      </c>
      <c r="G1275" t="s">
        <v>202</v>
      </c>
      <c r="I1275" t="s">
        <v>155</v>
      </c>
      <c r="J1275" t="s">
        <v>156</v>
      </c>
      <c r="U1275" s="8">
        <v>43087</v>
      </c>
      <c r="V1275" t="s">
        <v>189</v>
      </c>
      <c r="W1275" t="s">
        <v>478</v>
      </c>
      <c r="X1275" t="s">
        <v>156</v>
      </c>
      <c r="Z1275" t="s">
        <v>3320</v>
      </c>
      <c r="AZ1275">
        <v>4.4000000000000004</v>
      </c>
      <c r="BA1275">
        <v>1900</v>
      </c>
      <c r="BB1275">
        <v>123</v>
      </c>
      <c r="BC1275">
        <v>15.5</v>
      </c>
      <c r="BD1275">
        <v>14.39</v>
      </c>
      <c r="BE1275">
        <v>0.96</v>
      </c>
      <c r="BF1275">
        <v>4000</v>
      </c>
      <c r="BG1275">
        <v>83</v>
      </c>
      <c r="BK1275" t="s">
        <v>156</v>
      </c>
      <c r="BL1275" t="s">
        <v>156</v>
      </c>
      <c r="BM1275" t="s">
        <v>156</v>
      </c>
      <c r="BV1275" s="8">
        <v>43406</v>
      </c>
      <c r="BW1275" t="s">
        <v>156</v>
      </c>
      <c r="BX1275" t="s">
        <v>156</v>
      </c>
      <c r="BY1275" t="s">
        <v>156</v>
      </c>
      <c r="CF1275" t="s">
        <v>159</v>
      </c>
      <c r="CN1275" t="s">
        <v>156</v>
      </c>
    </row>
    <row r="1276" spans="1:92" x14ac:dyDescent="0.3">
      <c r="A1276" t="s">
        <v>3321</v>
      </c>
      <c r="B1276" t="s">
        <v>918</v>
      </c>
      <c r="C1276" t="s">
        <v>2690</v>
      </c>
      <c r="D1276" t="s">
        <v>3322</v>
      </c>
      <c r="E1276" t="s">
        <v>152</v>
      </c>
      <c r="F1276" t="s">
        <v>153</v>
      </c>
      <c r="G1276" t="s">
        <v>202</v>
      </c>
      <c r="I1276" t="s">
        <v>155</v>
      </c>
      <c r="J1276" t="s">
        <v>156</v>
      </c>
      <c r="U1276" s="8">
        <v>43087</v>
      </c>
      <c r="V1276" t="s">
        <v>157</v>
      </c>
      <c r="W1276" t="s">
        <v>157</v>
      </c>
      <c r="X1276" t="s">
        <v>1343</v>
      </c>
      <c r="Z1276" t="s">
        <v>3308</v>
      </c>
      <c r="AZ1276">
        <v>4.4000000000000004</v>
      </c>
      <c r="BA1276">
        <v>1664</v>
      </c>
      <c r="BB1276">
        <v>132.1</v>
      </c>
      <c r="BC1276">
        <v>12.6</v>
      </c>
      <c r="BD1276">
        <v>20</v>
      </c>
      <c r="BE1276">
        <v>0.9</v>
      </c>
      <c r="BF1276">
        <v>4000</v>
      </c>
      <c r="BG1276">
        <v>82</v>
      </c>
      <c r="BK1276" t="s">
        <v>156</v>
      </c>
      <c r="BL1276" t="s">
        <v>156</v>
      </c>
      <c r="BM1276" t="s">
        <v>156</v>
      </c>
      <c r="BV1276" s="8">
        <v>43406</v>
      </c>
      <c r="BW1276" t="s">
        <v>156</v>
      </c>
      <c r="BX1276" t="s">
        <v>156</v>
      </c>
      <c r="BY1276" t="s">
        <v>156</v>
      </c>
      <c r="CF1276" t="s">
        <v>159</v>
      </c>
      <c r="CN1276" t="s">
        <v>156</v>
      </c>
    </row>
    <row r="1277" spans="1:92" x14ac:dyDescent="0.3">
      <c r="A1277" t="s">
        <v>3323</v>
      </c>
      <c r="B1277" t="s">
        <v>918</v>
      </c>
      <c r="C1277" t="s">
        <v>2690</v>
      </c>
      <c r="D1277" t="s">
        <v>3324</v>
      </c>
      <c r="E1277" t="s">
        <v>152</v>
      </c>
      <c r="F1277" t="s">
        <v>153</v>
      </c>
      <c r="G1277" t="s">
        <v>202</v>
      </c>
      <c r="I1277" t="s">
        <v>155</v>
      </c>
      <c r="J1277" t="s">
        <v>156</v>
      </c>
      <c r="U1277" s="8">
        <v>43087</v>
      </c>
      <c r="V1277" t="s">
        <v>157</v>
      </c>
      <c r="W1277" t="s">
        <v>157</v>
      </c>
      <c r="X1277" t="s">
        <v>1343</v>
      </c>
      <c r="Z1277" t="s">
        <v>3305</v>
      </c>
      <c r="AZ1277">
        <v>4.4000000000000004</v>
      </c>
      <c r="BA1277">
        <v>2160</v>
      </c>
      <c r="BB1277">
        <v>135</v>
      </c>
      <c r="BC1277">
        <v>16</v>
      </c>
      <c r="BD1277">
        <v>20</v>
      </c>
      <c r="BE1277">
        <v>0.9</v>
      </c>
      <c r="BF1277">
        <v>4000</v>
      </c>
      <c r="BG1277">
        <v>83</v>
      </c>
      <c r="BK1277" t="s">
        <v>156</v>
      </c>
      <c r="BL1277" t="s">
        <v>156</v>
      </c>
      <c r="BM1277" t="s">
        <v>156</v>
      </c>
      <c r="BV1277" s="8">
        <v>43406</v>
      </c>
      <c r="BW1277" t="s">
        <v>156</v>
      </c>
      <c r="BX1277" t="s">
        <v>156</v>
      </c>
      <c r="BY1277" t="s">
        <v>156</v>
      </c>
      <c r="CF1277" t="s">
        <v>159</v>
      </c>
      <c r="CN1277" t="s">
        <v>156</v>
      </c>
    </row>
    <row r="1278" spans="1:92" x14ac:dyDescent="0.3">
      <c r="A1278" t="s">
        <v>3325</v>
      </c>
      <c r="B1278" t="s">
        <v>918</v>
      </c>
      <c r="C1278" t="s">
        <v>2690</v>
      </c>
      <c r="D1278" t="s">
        <v>3326</v>
      </c>
      <c r="E1278" t="s">
        <v>152</v>
      </c>
      <c r="F1278" t="s">
        <v>153</v>
      </c>
      <c r="G1278" t="s">
        <v>202</v>
      </c>
      <c r="I1278" t="s">
        <v>155</v>
      </c>
      <c r="J1278" t="s">
        <v>156</v>
      </c>
      <c r="U1278" s="8">
        <v>43087</v>
      </c>
      <c r="V1278" t="s">
        <v>157</v>
      </c>
      <c r="W1278" t="s">
        <v>157</v>
      </c>
      <c r="X1278" t="s">
        <v>1343</v>
      </c>
      <c r="Z1278" t="s">
        <v>3305</v>
      </c>
      <c r="AZ1278">
        <v>4.4000000000000004</v>
      </c>
      <c r="BA1278">
        <v>2160</v>
      </c>
      <c r="BB1278">
        <v>135</v>
      </c>
      <c r="BC1278">
        <v>16</v>
      </c>
      <c r="BD1278">
        <v>20</v>
      </c>
      <c r="BE1278">
        <v>0.9</v>
      </c>
      <c r="BF1278">
        <v>4500</v>
      </c>
      <c r="BG1278">
        <v>83</v>
      </c>
      <c r="BK1278" t="s">
        <v>156</v>
      </c>
      <c r="BL1278" t="s">
        <v>156</v>
      </c>
      <c r="BM1278" t="s">
        <v>156</v>
      </c>
      <c r="BV1278" s="8">
        <v>43406</v>
      </c>
      <c r="BW1278" t="s">
        <v>156</v>
      </c>
      <c r="BX1278" t="s">
        <v>156</v>
      </c>
      <c r="BY1278" t="s">
        <v>156</v>
      </c>
      <c r="CF1278" t="s">
        <v>159</v>
      </c>
      <c r="CN1278" t="s">
        <v>156</v>
      </c>
    </row>
    <row r="1279" spans="1:92" x14ac:dyDescent="0.3">
      <c r="A1279" t="s">
        <v>3327</v>
      </c>
      <c r="B1279" t="s">
        <v>918</v>
      </c>
      <c r="C1279" t="s">
        <v>2690</v>
      </c>
      <c r="D1279" t="s">
        <v>3328</v>
      </c>
      <c r="E1279" t="s">
        <v>152</v>
      </c>
      <c r="F1279" t="s">
        <v>153</v>
      </c>
      <c r="G1279" t="s">
        <v>202</v>
      </c>
      <c r="I1279" t="s">
        <v>155</v>
      </c>
      <c r="J1279" t="s">
        <v>156</v>
      </c>
      <c r="U1279" s="8">
        <v>43087</v>
      </c>
      <c r="V1279" t="s">
        <v>157</v>
      </c>
      <c r="W1279" t="s">
        <v>157</v>
      </c>
      <c r="X1279" t="s">
        <v>1343</v>
      </c>
      <c r="Z1279" t="s">
        <v>3305</v>
      </c>
      <c r="AZ1279">
        <v>4.4000000000000004</v>
      </c>
      <c r="BA1279">
        <v>2160</v>
      </c>
      <c r="BB1279">
        <v>135</v>
      </c>
      <c r="BC1279">
        <v>16</v>
      </c>
      <c r="BD1279">
        <v>20</v>
      </c>
      <c r="BE1279">
        <v>0.9</v>
      </c>
      <c r="BF1279">
        <v>5000</v>
      </c>
      <c r="BG1279">
        <v>83</v>
      </c>
      <c r="BK1279" t="s">
        <v>156</v>
      </c>
      <c r="BL1279" t="s">
        <v>156</v>
      </c>
      <c r="BM1279" t="s">
        <v>156</v>
      </c>
      <c r="BV1279" s="8">
        <v>43406</v>
      </c>
      <c r="BW1279" t="s">
        <v>156</v>
      </c>
      <c r="BX1279" t="s">
        <v>156</v>
      </c>
      <c r="BY1279" t="s">
        <v>156</v>
      </c>
      <c r="CF1279" t="s">
        <v>159</v>
      </c>
      <c r="CN1279" t="s">
        <v>156</v>
      </c>
    </row>
    <row r="1280" spans="1:92" x14ac:dyDescent="0.3">
      <c r="A1280" t="s">
        <v>3329</v>
      </c>
      <c r="B1280" t="s">
        <v>918</v>
      </c>
      <c r="C1280" t="s">
        <v>2690</v>
      </c>
      <c r="D1280" t="s">
        <v>3330</v>
      </c>
      <c r="E1280" t="s">
        <v>152</v>
      </c>
      <c r="F1280" t="s">
        <v>153</v>
      </c>
      <c r="G1280" t="s">
        <v>202</v>
      </c>
      <c r="I1280" t="s">
        <v>155</v>
      </c>
      <c r="J1280" t="s">
        <v>162</v>
      </c>
      <c r="L1280">
        <v>1664</v>
      </c>
      <c r="M1280">
        <v>132.1</v>
      </c>
      <c r="N1280">
        <v>12.6</v>
      </c>
      <c r="O1280">
        <v>9.0399999999999991</v>
      </c>
      <c r="P1280">
        <v>0.90169999999999995</v>
      </c>
      <c r="Q1280">
        <v>3001</v>
      </c>
      <c r="R1280">
        <v>82.2</v>
      </c>
      <c r="S1280">
        <v>5</v>
      </c>
      <c r="T1280">
        <v>50000</v>
      </c>
      <c r="U1280" s="8">
        <v>43087</v>
      </c>
      <c r="V1280" t="s">
        <v>157</v>
      </c>
      <c r="W1280" t="s">
        <v>157</v>
      </c>
      <c r="X1280" t="s">
        <v>1343</v>
      </c>
      <c r="Z1280" t="s">
        <v>3308</v>
      </c>
      <c r="AP1280">
        <v>90</v>
      </c>
      <c r="AR1280">
        <v>1.42</v>
      </c>
      <c r="AS1280">
        <v>1.1499999999999999</v>
      </c>
      <c r="AZ1280">
        <v>4.4000000000000004</v>
      </c>
      <c r="BA1280">
        <v>1664</v>
      </c>
      <c r="BB1280">
        <v>132.1</v>
      </c>
      <c r="BC1280">
        <v>12.6</v>
      </c>
      <c r="BD1280">
        <v>20</v>
      </c>
      <c r="BE1280">
        <v>0.9</v>
      </c>
      <c r="BF1280">
        <v>3000</v>
      </c>
      <c r="BG1280">
        <v>82</v>
      </c>
      <c r="BK1280" t="s">
        <v>156</v>
      </c>
      <c r="BL1280" t="s">
        <v>156</v>
      </c>
      <c r="BM1280" t="s">
        <v>156</v>
      </c>
      <c r="BV1280" s="8">
        <v>43406</v>
      </c>
      <c r="BW1280" t="s">
        <v>156</v>
      </c>
      <c r="BX1280" t="s">
        <v>156</v>
      </c>
      <c r="BY1280" t="s">
        <v>156</v>
      </c>
      <c r="CF1280" t="s">
        <v>159</v>
      </c>
      <c r="CN1280" t="s">
        <v>156</v>
      </c>
    </row>
    <row r="1281" spans="1:92" x14ac:dyDescent="0.3">
      <c r="A1281" t="s">
        <v>3331</v>
      </c>
      <c r="B1281" t="s">
        <v>1987</v>
      </c>
      <c r="C1281" t="s">
        <v>1988</v>
      </c>
      <c r="D1281" t="s">
        <v>3332</v>
      </c>
      <c r="E1281" t="s">
        <v>152</v>
      </c>
      <c r="F1281" t="s">
        <v>153</v>
      </c>
      <c r="G1281" t="s">
        <v>202</v>
      </c>
      <c r="I1281" t="s">
        <v>155</v>
      </c>
      <c r="J1281" t="s">
        <v>156</v>
      </c>
      <c r="U1281" s="8">
        <v>43087</v>
      </c>
      <c r="V1281" t="s">
        <v>157</v>
      </c>
      <c r="W1281" t="s">
        <v>157</v>
      </c>
      <c r="X1281" t="s">
        <v>156</v>
      </c>
      <c r="Z1281" t="s">
        <v>3333</v>
      </c>
      <c r="AZ1281">
        <v>4.4000000000000004</v>
      </c>
      <c r="BA1281">
        <v>1637.2</v>
      </c>
      <c r="BB1281">
        <v>122</v>
      </c>
      <c r="BC1281">
        <v>13.4</v>
      </c>
      <c r="BD1281">
        <v>12.1</v>
      </c>
      <c r="BE1281">
        <v>0.91700000000000004</v>
      </c>
      <c r="BF1281">
        <v>4968</v>
      </c>
      <c r="BG1281">
        <v>83.4</v>
      </c>
      <c r="BK1281" t="s">
        <v>156</v>
      </c>
      <c r="BL1281" t="s">
        <v>156</v>
      </c>
      <c r="BM1281" t="s">
        <v>156</v>
      </c>
      <c r="BV1281" s="8">
        <v>43406</v>
      </c>
      <c r="BW1281" t="s">
        <v>156</v>
      </c>
      <c r="BX1281" t="s">
        <v>156</v>
      </c>
      <c r="BY1281" t="s">
        <v>156</v>
      </c>
      <c r="CF1281" t="s">
        <v>159</v>
      </c>
      <c r="CN1281" t="s">
        <v>156</v>
      </c>
    </row>
    <row r="1282" spans="1:92" x14ac:dyDescent="0.3">
      <c r="A1282" t="s">
        <v>3334</v>
      </c>
      <c r="B1282" t="s">
        <v>1204</v>
      </c>
      <c r="C1282" t="s">
        <v>3082</v>
      </c>
      <c r="D1282" t="s">
        <v>3335</v>
      </c>
      <c r="E1282" t="s">
        <v>152</v>
      </c>
      <c r="F1282" t="s">
        <v>153</v>
      </c>
      <c r="G1282" t="s">
        <v>202</v>
      </c>
      <c r="I1282" t="s">
        <v>155</v>
      </c>
      <c r="J1282" t="s">
        <v>156</v>
      </c>
      <c r="U1282" s="8">
        <v>43087</v>
      </c>
      <c r="V1282" t="s">
        <v>189</v>
      </c>
      <c r="W1282" t="s">
        <v>478</v>
      </c>
      <c r="X1282" t="s">
        <v>156</v>
      </c>
      <c r="Z1282" t="s">
        <v>3320</v>
      </c>
      <c r="AZ1282">
        <v>4.4000000000000004</v>
      </c>
      <c r="BA1282">
        <v>1900</v>
      </c>
      <c r="BB1282">
        <v>123</v>
      </c>
      <c r="BC1282">
        <v>15.5</v>
      </c>
      <c r="BD1282">
        <v>14.2</v>
      </c>
      <c r="BE1282">
        <v>0.96</v>
      </c>
      <c r="BF1282">
        <v>5000</v>
      </c>
      <c r="BG1282">
        <v>83</v>
      </c>
      <c r="BK1282" t="s">
        <v>156</v>
      </c>
      <c r="BL1282" t="s">
        <v>156</v>
      </c>
      <c r="BM1282" t="s">
        <v>156</v>
      </c>
      <c r="BV1282" s="8">
        <v>43406</v>
      </c>
      <c r="BW1282" t="s">
        <v>156</v>
      </c>
      <c r="BX1282" t="s">
        <v>156</v>
      </c>
      <c r="BY1282" t="s">
        <v>156</v>
      </c>
      <c r="CF1282" t="s">
        <v>159</v>
      </c>
      <c r="CN1282" t="s">
        <v>156</v>
      </c>
    </row>
    <row r="1283" spans="1:92" x14ac:dyDescent="0.3">
      <c r="A1283" t="s">
        <v>3336</v>
      </c>
      <c r="B1283" t="s">
        <v>1204</v>
      </c>
      <c r="C1283" t="s">
        <v>3082</v>
      </c>
      <c r="D1283" t="s">
        <v>3337</v>
      </c>
      <c r="E1283" t="s">
        <v>152</v>
      </c>
      <c r="F1283" t="s">
        <v>153</v>
      </c>
      <c r="G1283" t="s">
        <v>202</v>
      </c>
      <c r="I1283" t="s">
        <v>155</v>
      </c>
      <c r="J1283" t="s">
        <v>156</v>
      </c>
      <c r="U1283" s="8">
        <v>43087</v>
      </c>
      <c r="V1283" t="s">
        <v>189</v>
      </c>
      <c r="W1283" t="s">
        <v>478</v>
      </c>
      <c r="X1283" t="s">
        <v>156</v>
      </c>
      <c r="Z1283" t="s">
        <v>3311</v>
      </c>
      <c r="AZ1283">
        <v>4.4000000000000004</v>
      </c>
      <c r="BA1283">
        <v>2200</v>
      </c>
      <c r="BB1283">
        <v>126</v>
      </c>
      <c r="BC1283">
        <v>17.5</v>
      </c>
      <c r="BD1283">
        <v>12.51</v>
      </c>
      <c r="BE1283">
        <v>0.96</v>
      </c>
      <c r="BF1283">
        <v>5000</v>
      </c>
      <c r="BG1283">
        <v>83</v>
      </c>
      <c r="BK1283" t="s">
        <v>156</v>
      </c>
      <c r="BL1283" t="s">
        <v>156</v>
      </c>
      <c r="BM1283" t="s">
        <v>156</v>
      </c>
      <c r="BV1283" s="8">
        <v>43406</v>
      </c>
      <c r="BW1283" t="s">
        <v>156</v>
      </c>
      <c r="BX1283" t="s">
        <v>156</v>
      </c>
      <c r="BY1283" t="s">
        <v>156</v>
      </c>
      <c r="CF1283" t="s">
        <v>159</v>
      </c>
      <c r="CN1283" t="s">
        <v>156</v>
      </c>
    </row>
    <row r="1284" spans="1:92" hidden="1" x14ac:dyDescent="0.3">
      <c r="A1284" t="s">
        <v>3338</v>
      </c>
      <c r="B1284" t="s">
        <v>1340</v>
      </c>
      <c r="C1284" t="s">
        <v>1341</v>
      </c>
      <c r="D1284" t="s">
        <v>3339</v>
      </c>
      <c r="E1284" t="s">
        <v>152</v>
      </c>
      <c r="F1284" t="s">
        <v>153</v>
      </c>
      <c r="G1284" t="s">
        <v>154</v>
      </c>
      <c r="I1284" t="s">
        <v>155</v>
      </c>
      <c r="J1284" t="s">
        <v>156</v>
      </c>
      <c r="U1284" s="8">
        <v>43084</v>
      </c>
      <c r="V1284" t="s">
        <v>157</v>
      </c>
      <c r="W1284" t="s">
        <v>157</v>
      </c>
      <c r="X1284" t="s">
        <v>156</v>
      </c>
      <c r="Z1284" t="s">
        <v>3340</v>
      </c>
      <c r="AZ1284">
        <v>4.4000000000000004</v>
      </c>
      <c r="BA1284">
        <v>1810</v>
      </c>
      <c r="BB1284">
        <v>150.80000000000001</v>
      </c>
      <c r="BC1284">
        <v>12</v>
      </c>
      <c r="BD1284">
        <v>15</v>
      </c>
      <c r="BE1284">
        <v>0.9</v>
      </c>
      <c r="BF1284">
        <v>5000</v>
      </c>
      <c r="BG1284">
        <v>80</v>
      </c>
      <c r="BJ1284">
        <v>4</v>
      </c>
      <c r="BK1284" t="s">
        <v>156</v>
      </c>
      <c r="BL1284" t="s">
        <v>156</v>
      </c>
      <c r="BM1284" t="s">
        <v>156</v>
      </c>
      <c r="BV1284" s="8">
        <v>43406</v>
      </c>
      <c r="BW1284" t="s">
        <v>156</v>
      </c>
      <c r="BX1284" t="s">
        <v>156</v>
      </c>
      <c r="BY1284" t="s">
        <v>156</v>
      </c>
      <c r="CF1284" t="s">
        <v>159</v>
      </c>
      <c r="CN1284" t="s">
        <v>156</v>
      </c>
    </row>
    <row r="1285" spans="1:92" hidden="1" x14ac:dyDescent="0.3">
      <c r="A1285" t="s">
        <v>3341</v>
      </c>
      <c r="B1285" t="s">
        <v>2010</v>
      </c>
      <c r="C1285" t="s">
        <v>2011</v>
      </c>
      <c r="D1285" t="s">
        <v>3342</v>
      </c>
      <c r="E1285" t="s">
        <v>152</v>
      </c>
      <c r="F1285" t="s">
        <v>153</v>
      </c>
      <c r="G1285" t="s">
        <v>154</v>
      </c>
      <c r="I1285" t="s">
        <v>155</v>
      </c>
      <c r="J1285" t="s">
        <v>156</v>
      </c>
      <c r="U1285" s="8">
        <v>42293</v>
      </c>
      <c r="V1285" t="s">
        <v>189</v>
      </c>
      <c r="W1285" t="s">
        <v>478</v>
      </c>
      <c r="X1285" t="s">
        <v>156</v>
      </c>
      <c r="Y1285" t="s">
        <v>2635</v>
      </c>
      <c r="Z1285" t="s">
        <v>2013</v>
      </c>
      <c r="AZ1285">
        <v>4.4000000000000004</v>
      </c>
      <c r="BA1285">
        <v>2200</v>
      </c>
      <c r="BB1285">
        <v>122.2</v>
      </c>
      <c r="BC1285">
        <v>18</v>
      </c>
      <c r="BD1285">
        <v>20</v>
      </c>
      <c r="BE1285">
        <v>0.9</v>
      </c>
      <c r="BF1285">
        <v>4000</v>
      </c>
      <c r="BG1285">
        <v>80</v>
      </c>
      <c r="BK1285" t="s">
        <v>156</v>
      </c>
      <c r="BL1285" t="s">
        <v>156</v>
      </c>
      <c r="BM1285" t="s">
        <v>156</v>
      </c>
      <c r="BN1285" s="8">
        <v>43222</v>
      </c>
      <c r="BO1285">
        <v>4.3</v>
      </c>
      <c r="BQ1285" t="s">
        <v>155</v>
      </c>
      <c r="BV1285" s="8">
        <v>43406</v>
      </c>
      <c r="BW1285" t="s">
        <v>156</v>
      </c>
      <c r="BX1285" t="s">
        <v>156</v>
      </c>
      <c r="BY1285" t="s">
        <v>156</v>
      </c>
      <c r="CF1285" t="s">
        <v>159</v>
      </c>
      <c r="CN1285" t="s">
        <v>156</v>
      </c>
    </row>
    <row r="1286" spans="1:92" hidden="1" x14ac:dyDescent="0.3">
      <c r="A1286" t="s">
        <v>3343</v>
      </c>
      <c r="B1286" t="s">
        <v>2010</v>
      </c>
      <c r="C1286" t="s">
        <v>2011</v>
      </c>
      <c r="D1286" t="s">
        <v>3344</v>
      </c>
      <c r="E1286" t="s">
        <v>152</v>
      </c>
      <c r="F1286" t="s">
        <v>153</v>
      </c>
      <c r="G1286" t="s">
        <v>154</v>
      </c>
      <c r="I1286" t="s">
        <v>155</v>
      </c>
      <c r="J1286" t="s">
        <v>156</v>
      </c>
      <c r="U1286" s="8">
        <v>42293</v>
      </c>
      <c r="V1286" t="s">
        <v>189</v>
      </c>
      <c r="W1286" t="s">
        <v>478</v>
      </c>
      <c r="X1286" t="s">
        <v>156</v>
      </c>
      <c r="Y1286" t="s">
        <v>2635</v>
      </c>
      <c r="Z1286" t="s">
        <v>2013</v>
      </c>
      <c r="AZ1286">
        <v>4.4000000000000004</v>
      </c>
      <c r="BA1286">
        <v>2200</v>
      </c>
      <c r="BB1286">
        <v>122.2</v>
      </c>
      <c r="BC1286">
        <v>18</v>
      </c>
      <c r="BD1286">
        <v>20</v>
      </c>
      <c r="BE1286">
        <v>0.9</v>
      </c>
      <c r="BF1286">
        <v>3500</v>
      </c>
      <c r="BG1286">
        <v>80</v>
      </c>
      <c r="BK1286" t="s">
        <v>156</v>
      </c>
      <c r="BL1286" t="s">
        <v>156</v>
      </c>
      <c r="BM1286" t="s">
        <v>156</v>
      </c>
      <c r="BN1286" s="8">
        <v>43222</v>
      </c>
      <c r="BO1286">
        <v>4.3</v>
      </c>
      <c r="BQ1286" t="s">
        <v>155</v>
      </c>
      <c r="BV1286" s="8">
        <v>43406</v>
      </c>
      <c r="BW1286" t="s">
        <v>156</v>
      </c>
      <c r="BX1286" t="s">
        <v>156</v>
      </c>
      <c r="BY1286" t="s">
        <v>156</v>
      </c>
      <c r="CF1286" t="s">
        <v>159</v>
      </c>
      <c r="CN1286" t="s">
        <v>156</v>
      </c>
    </row>
    <row r="1287" spans="1:92" hidden="1" x14ac:dyDescent="0.3">
      <c r="A1287" t="s">
        <v>3345</v>
      </c>
      <c r="B1287" t="s">
        <v>1340</v>
      </c>
      <c r="C1287" t="s">
        <v>1341</v>
      </c>
      <c r="D1287" t="s">
        <v>3346</v>
      </c>
      <c r="E1287" t="s">
        <v>152</v>
      </c>
      <c r="F1287" t="s">
        <v>153</v>
      </c>
      <c r="G1287" t="s">
        <v>154</v>
      </c>
      <c r="I1287" t="s">
        <v>155</v>
      </c>
      <c r="J1287" t="s">
        <v>156</v>
      </c>
      <c r="U1287" s="8">
        <v>43084</v>
      </c>
      <c r="V1287" t="s">
        <v>157</v>
      </c>
      <c r="W1287" t="s">
        <v>157</v>
      </c>
      <c r="X1287" t="s">
        <v>156</v>
      </c>
      <c r="Z1287" t="s">
        <v>3340</v>
      </c>
      <c r="AZ1287">
        <v>4.4000000000000004</v>
      </c>
      <c r="BA1287">
        <v>1740</v>
      </c>
      <c r="BB1287">
        <v>145</v>
      </c>
      <c r="BC1287">
        <v>12</v>
      </c>
      <c r="BD1287">
        <v>15</v>
      </c>
      <c r="BE1287">
        <v>0.9</v>
      </c>
      <c r="BF1287">
        <v>3500</v>
      </c>
      <c r="BG1287">
        <v>80</v>
      </c>
      <c r="BJ1287">
        <v>4</v>
      </c>
      <c r="BK1287" t="s">
        <v>156</v>
      </c>
      <c r="BL1287" t="s">
        <v>156</v>
      </c>
      <c r="BM1287" t="s">
        <v>156</v>
      </c>
      <c r="BV1287" s="8">
        <v>43406</v>
      </c>
      <c r="BW1287" t="s">
        <v>156</v>
      </c>
      <c r="BX1287" t="s">
        <v>156</v>
      </c>
      <c r="BY1287" t="s">
        <v>156</v>
      </c>
      <c r="CF1287" t="s">
        <v>159</v>
      </c>
      <c r="CN1287" t="s">
        <v>156</v>
      </c>
    </row>
    <row r="1288" spans="1:92" hidden="1" x14ac:dyDescent="0.3">
      <c r="A1288" t="s">
        <v>3347</v>
      </c>
      <c r="B1288" t="s">
        <v>1340</v>
      </c>
      <c r="C1288" t="s">
        <v>1341</v>
      </c>
      <c r="D1288" t="s">
        <v>3348</v>
      </c>
      <c r="E1288" t="s">
        <v>152</v>
      </c>
      <c r="F1288" t="s">
        <v>153</v>
      </c>
      <c r="G1288" t="s">
        <v>154</v>
      </c>
      <c r="I1288" t="s">
        <v>155</v>
      </c>
      <c r="J1288" t="s">
        <v>156</v>
      </c>
      <c r="U1288" s="8">
        <v>43084</v>
      </c>
      <c r="V1288" t="s">
        <v>157</v>
      </c>
      <c r="W1288" t="s">
        <v>157</v>
      </c>
      <c r="X1288" t="s">
        <v>156</v>
      </c>
      <c r="Z1288" t="s">
        <v>3340</v>
      </c>
      <c r="AZ1288">
        <v>4.4000000000000004</v>
      </c>
      <c r="BA1288">
        <v>1800</v>
      </c>
      <c r="BB1288">
        <v>150</v>
      </c>
      <c r="BC1288">
        <v>12</v>
      </c>
      <c r="BD1288">
        <v>15</v>
      </c>
      <c r="BE1288">
        <v>0.9</v>
      </c>
      <c r="BF1288">
        <v>4000</v>
      </c>
      <c r="BG1288">
        <v>80</v>
      </c>
      <c r="BJ1288">
        <v>4</v>
      </c>
      <c r="BK1288" t="s">
        <v>156</v>
      </c>
      <c r="BL1288" t="s">
        <v>156</v>
      </c>
      <c r="BM1288" t="s">
        <v>156</v>
      </c>
      <c r="BV1288" s="8">
        <v>43406</v>
      </c>
      <c r="BW1288" t="s">
        <v>156</v>
      </c>
      <c r="BX1288" t="s">
        <v>156</v>
      </c>
      <c r="BY1288" t="s">
        <v>156</v>
      </c>
      <c r="CF1288" t="s">
        <v>159</v>
      </c>
      <c r="CN1288" t="s">
        <v>156</v>
      </c>
    </row>
    <row r="1289" spans="1:92" hidden="1" x14ac:dyDescent="0.3">
      <c r="A1289" t="s">
        <v>3349</v>
      </c>
      <c r="B1289" t="s">
        <v>1340</v>
      </c>
      <c r="C1289" t="s">
        <v>1341</v>
      </c>
      <c r="D1289" t="s">
        <v>3350</v>
      </c>
      <c r="E1289" t="s">
        <v>152</v>
      </c>
      <c r="F1289" t="s">
        <v>153</v>
      </c>
      <c r="G1289" t="s">
        <v>154</v>
      </c>
      <c r="I1289" t="s">
        <v>155</v>
      </c>
      <c r="J1289" t="s">
        <v>156</v>
      </c>
      <c r="U1289" s="8">
        <v>43084</v>
      </c>
      <c r="V1289" t="s">
        <v>157</v>
      </c>
      <c r="W1289" t="s">
        <v>157</v>
      </c>
      <c r="X1289" t="s">
        <v>156</v>
      </c>
      <c r="Z1289" t="s">
        <v>3351</v>
      </c>
      <c r="AZ1289">
        <v>4.4000000000000004</v>
      </c>
      <c r="BA1289">
        <v>1840</v>
      </c>
      <c r="BB1289">
        <v>120.3</v>
      </c>
      <c r="BC1289">
        <v>15.3</v>
      </c>
      <c r="BD1289">
        <v>10</v>
      </c>
      <c r="BE1289">
        <v>0.9</v>
      </c>
      <c r="BF1289">
        <v>5000</v>
      </c>
      <c r="BG1289">
        <v>80</v>
      </c>
      <c r="BJ1289">
        <v>4</v>
      </c>
      <c r="BK1289" t="s">
        <v>156</v>
      </c>
      <c r="BL1289" t="s">
        <v>156</v>
      </c>
      <c r="BM1289" t="s">
        <v>156</v>
      </c>
      <c r="BV1289" s="8">
        <v>43406</v>
      </c>
      <c r="BW1289" t="s">
        <v>156</v>
      </c>
      <c r="BX1289" t="s">
        <v>156</v>
      </c>
      <c r="BY1289" t="s">
        <v>156</v>
      </c>
      <c r="CF1289" t="s">
        <v>159</v>
      </c>
      <c r="CN1289" t="s">
        <v>156</v>
      </c>
    </row>
    <row r="1290" spans="1:92" hidden="1" x14ac:dyDescent="0.3">
      <c r="A1290" t="s">
        <v>3352</v>
      </c>
      <c r="B1290" t="s">
        <v>1340</v>
      </c>
      <c r="C1290" t="s">
        <v>1341</v>
      </c>
      <c r="D1290" t="s">
        <v>3353</v>
      </c>
      <c r="E1290" t="s">
        <v>152</v>
      </c>
      <c r="F1290" t="s">
        <v>153</v>
      </c>
      <c r="G1290" t="s">
        <v>154</v>
      </c>
      <c r="I1290" t="s">
        <v>155</v>
      </c>
      <c r="J1290" t="s">
        <v>156</v>
      </c>
      <c r="U1290" s="8">
        <v>43084</v>
      </c>
      <c r="V1290" t="s">
        <v>157</v>
      </c>
      <c r="W1290" t="s">
        <v>157</v>
      </c>
      <c r="X1290" t="s">
        <v>156</v>
      </c>
      <c r="Z1290" t="s">
        <v>3354</v>
      </c>
      <c r="AZ1290">
        <v>4.4000000000000004</v>
      </c>
      <c r="BA1290">
        <v>2354</v>
      </c>
      <c r="BB1290">
        <v>126.8</v>
      </c>
      <c r="BC1290">
        <v>18.57</v>
      </c>
      <c r="BD1290">
        <v>10</v>
      </c>
      <c r="BE1290">
        <v>0.9</v>
      </c>
      <c r="BF1290">
        <v>4500</v>
      </c>
      <c r="BG1290">
        <v>80</v>
      </c>
      <c r="BJ1290">
        <v>4</v>
      </c>
      <c r="BK1290" t="s">
        <v>156</v>
      </c>
      <c r="BL1290" t="s">
        <v>156</v>
      </c>
      <c r="BM1290" t="s">
        <v>156</v>
      </c>
      <c r="BV1290" s="8">
        <v>43406</v>
      </c>
      <c r="BW1290" t="s">
        <v>156</v>
      </c>
      <c r="BX1290" t="s">
        <v>156</v>
      </c>
      <c r="BY1290" t="s">
        <v>156</v>
      </c>
      <c r="CF1290" t="s">
        <v>159</v>
      </c>
      <c r="CN1290" t="s">
        <v>156</v>
      </c>
    </row>
    <row r="1291" spans="1:92" hidden="1" x14ac:dyDescent="0.3">
      <c r="A1291" t="s">
        <v>3355</v>
      </c>
      <c r="B1291" t="s">
        <v>2010</v>
      </c>
      <c r="C1291" t="s">
        <v>2011</v>
      </c>
      <c r="D1291" t="s">
        <v>3356</v>
      </c>
      <c r="E1291" t="s">
        <v>152</v>
      </c>
      <c r="F1291" t="s">
        <v>153</v>
      </c>
      <c r="G1291" t="s">
        <v>154</v>
      </c>
      <c r="I1291" t="s">
        <v>155</v>
      </c>
      <c r="J1291" t="s">
        <v>156</v>
      </c>
      <c r="U1291" s="8">
        <v>42293</v>
      </c>
      <c r="V1291" t="s">
        <v>189</v>
      </c>
      <c r="W1291" t="s">
        <v>478</v>
      </c>
      <c r="X1291" t="s">
        <v>156</v>
      </c>
      <c r="Y1291" t="s">
        <v>2635</v>
      </c>
      <c r="Z1291" t="s">
        <v>2013</v>
      </c>
      <c r="AZ1291">
        <v>4.4000000000000004</v>
      </c>
      <c r="BA1291">
        <v>2500</v>
      </c>
      <c r="BB1291">
        <v>122</v>
      </c>
      <c r="BC1291">
        <v>20.5</v>
      </c>
      <c r="BD1291">
        <v>20</v>
      </c>
      <c r="BE1291">
        <v>0.9</v>
      </c>
      <c r="BF1291">
        <v>4000</v>
      </c>
      <c r="BG1291">
        <v>80</v>
      </c>
      <c r="BK1291" t="s">
        <v>156</v>
      </c>
      <c r="BL1291" t="s">
        <v>156</v>
      </c>
      <c r="BM1291" t="s">
        <v>156</v>
      </c>
      <c r="BN1291" s="8">
        <v>43222</v>
      </c>
      <c r="BO1291">
        <v>4.3</v>
      </c>
      <c r="BQ1291" t="s">
        <v>155</v>
      </c>
      <c r="BV1291" s="8">
        <v>43406</v>
      </c>
      <c r="BW1291" t="s">
        <v>156</v>
      </c>
      <c r="BX1291" t="s">
        <v>156</v>
      </c>
      <c r="BY1291" t="s">
        <v>156</v>
      </c>
      <c r="CF1291" t="s">
        <v>159</v>
      </c>
      <c r="CN1291" t="s">
        <v>156</v>
      </c>
    </row>
    <row r="1292" spans="1:92" hidden="1" x14ac:dyDescent="0.3">
      <c r="A1292" t="s">
        <v>3357</v>
      </c>
      <c r="B1292" t="s">
        <v>1340</v>
      </c>
      <c r="C1292" t="s">
        <v>1341</v>
      </c>
      <c r="D1292" t="s">
        <v>3358</v>
      </c>
      <c r="E1292" t="s">
        <v>152</v>
      </c>
      <c r="F1292" t="s">
        <v>153</v>
      </c>
      <c r="G1292" t="s">
        <v>154</v>
      </c>
      <c r="I1292" t="s">
        <v>155</v>
      </c>
      <c r="J1292" t="s">
        <v>156</v>
      </c>
      <c r="U1292" s="8">
        <v>43084</v>
      </c>
      <c r="V1292" t="s">
        <v>157</v>
      </c>
      <c r="W1292" t="s">
        <v>157</v>
      </c>
      <c r="X1292" t="s">
        <v>156</v>
      </c>
      <c r="Z1292" t="s">
        <v>3354</v>
      </c>
      <c r="AZ1292">
        <v>4.4000000000000004</v>
      </c>
      <c r="BA1292">
        <v>2409</v>
      </c>
      <c r="BB1292">
        <v>126.86</v>
      </c>
      <c r="BC1292">
        <v>18.989999999999998</v>
      </c>
      <c r="BD1292">
        <v>10</v>
      </c>
      <c r="BE1292">
        <v>0.9</v>
      </c>
      <c r="BF1292">
        <v>5000</v>
      </c>
      <c r="BG1292">
        <v>80</v>
      </c>
      <c r="BJ1292">
        <v>4</v>
      </c>
      <c r="BK1292" t="s">
        <v>156</v>
      </c>
      <c r="BL1292" t="s">
        <v>156</v>
      </c>
      <c r="BM1292" t="s">
        <v>156</v>
      </c>
      <c r="BV1292" s="8">
        <v>43406</v>
      </c>
      <c r="BW1292" t="s">
        <v>156</v>
      </c>
      <c r="BX1292" t="s">
        <v>156</v>
      </c>
      <c r="BY1292" t="s">
        <v>156</v>
      </c>
      <c r="CF1292" t="s">
        <v>159</v>
      </c>
      <c r="CN1292" t="s">
        <v>156</v>
      </c>
    </row>
    <row r="1293" spans="1:92" hidden="1" x14ac:dyDescent="0.3">
      <c r="A1293" t="s">
        <v>3359</v>
      </c>
      <c r="B1293" t="s">
        <v>1340</v>
      </c>
      <c r="C1293" t="s">
        <v>1341</v>
      </c>
      <c r="D1293" t="s">
        <v>3360</v>
      </c>
      <c r="E1293" t="s">
        <v>152</v>
      </c>
      <c r="F1293" t="s">
        <v>153</v>
      </c>
      <c r="G1293" t="s">
        <v>154</v>
      </c>
      <c r="I1293" t="s">
        <v>155</v>
      </c>
      <c r="J1293" t="s">
        <v>162</v>
      </c>
      <c r="L1293">
        <v>1650</v>
      </c>
      <c r="M1293">
        <v>122.28</v>
      </c>
      <c r="N1293">
        <v>13.5</v>
      </c>
      <c r="O1293">
        <v>9.4600000000000009</v>
      </c>
      <c r="P1293">
        <v>0.91149999999999998</v>
      </c>
      <c r="Q1293">
        <v>2921</v>
      </c>
      <c r="R1293">
        <v>82.9</v>
      </c>
      <c r="S1293">
        <v>5</v>
      </c>
      <c r="T1293">
        <v>50000</v>
      </c>
      <c r="U1293" s="8">
        <v>43084</v>
      </c>
      <c r="V1293" t="s">
        <v>157</v>
      </c>
      <c r="W1293" t="s">
        <v>157</v>
      </c>
      <c r="X1293" t="s">
        <v>156</v>
      </c>
      <c r="Z1293" t="s">
        <v>3340</v>
      </c>
      <c r="AP1293">
        <v>84.5</v>
      </c>
      <c r="AR1293">
        <v>1.22</v>
      </c>
      <c r="AS1293">
        <v>1.26</v>
      </c>
      <c r="AZ1293">
        <v>4.4000000000000004</v>
      </c>
      <c r="BA1293">
        <v>1730</v>
      </c>
      <c r="BB1293">
        <v>144.19999999999999</v>
      </c>
      <c r="BC1293">
        <v>12</v>
      </c>
      <c r="BD1293">
        <v>15</v>
      </c>
      <c r="BE1293">
        <v>0.9</v>
      </c>
      <c r="BF1293">
        <v>3000</v>
      </c>
      <c r="BG1293">
        <v>80</v>
      </c>
      <c r="BJ1293">
        <v>4</v>
      </c>
      <c r="BK1293" t="s">
        <v>156</v>
      </c>
      <c r="BL1293" t="s">
        <v>156</v>
      </c>
      <c r="BM1293" t="s">
        <v>156</v>
      </c>
      <c r="BV1293" s="8">
        <v>43406</v>
      </c>
      <c r="BW1293" t="s">
        <v>156</v>
      </c>
      <c r="BX1293" t="s">
        <v>156</v>
      </c>
      <c r="BY1293" t="s">
        <v>156</v>
      </c>
      <c r="CF1293" t="s">
        <v>159</v>
      </c>
      <c r="CN1293" t="s">
        <v>156</v>
      </c>
    </row>
    <row r="1294" spans="1:92" hidden="1" x14ac:dyDescent="0.3">
      <c r="A1294" t="s">
        <v>3361</v>
      </c>
      <c r="B1294" t="s">
        <v>1340</v>
      </c>
      <c r="C1294" t="s">
        <v>1341</v>
      </c>
      <c r="D1294" t="s">
        <v>3362</v>
      </c>
      <c r="E1294" t="s">
        <v>152</v>
      </c>
      <c r="F1294" t="s">
        <v>153</v>
      </c>
      <c r="G1294" t="s">
        <v>154</v>
      </c>
      <c r="I1294" t="s">
        <v>155</v>
      </c>
      <c r="J1294" t="s">
        <v>156</v>
      </c>
      <c r="U1294" s="8">
        <v>43084</v>
      </c>
      <c r="V1294" t="s">
        <v>157</v>
      </c>
      <c r="W1294" t="s">
        <v>157</v>
      </c>
      <c r="X1294" t="s">
        <v>156</v>
      </c>
      <c r="Z1294" t="s">
        <v>3354</v>
      </c>
      <c r="AZ1294">
        <v>4.4000000000000004</v>
      </c>
      <c r="BA1294">
        <v>2299</v>
      </c>
      <c r="BB1294">
        <v>123.84</v>
      </c>
      <c r="BC1294">
        <v>18.57</v>
      </c>
      <c r="BD1294">
        <v>10</v>
      </c>
      <c r="BE1294">
        <v>0.9</v>
      </c>
      <c r="BF1294">
        <v>4000</v>
      </c>
      <c r="BG1294">
        <v>80</v>
      </c>
      <c r="BJ1294">
        <v>4</v>
      </c>
      <c r="BK1294" t="s">
        <v>156</v>
      </c>
      <c r="BL1294" t="s">
        <v>156</v>
      </c>
      <c r="BM1294" t="s">
        <v>156</v>
      </c>
      <c r="BV1294" s="8">
        <v>43406</v>
      </c>
      <c r="BW1294" t="s">
        <v>156</v>
      </c>
      <c r="BX1294" t="s">
        <v>156</v>
      </c>
      <c r="BY1294" t="s">
        <v>156</v>
      </c>
      <c r="CF1294" t="s">
        <v>159</v>
      </c>
      <c r="CN1294" t="s">
        <v>156</v>
      </c>
    </row>
    <row r="1295" spans="1:92" hidden="1" x14ac:dyDescent="0.3">
      <c r="A1295" t="s">
        <v>3363</v>
      </c>
      <c r="B1295" t="s">
        <v>1340</v>
      </c>
      <c r="C1295" t="s">
        <v>1341</v>
      </c>
      <c r="D1295" t="s">
        <v>3364</v>
      </c>
      <c r="E1295" t="s">
        <v>152</v>
      </c>
      <c r="F1295" t="s">
        <v>153</v>
      </c>
      <c r="G1295" t="s">
        <v>154</v>
      </c>
      <c r="I1295" t="s">
        <v>155</v>
      </c>
      <c r="J1295" t="s">
        <v>156</v>
      </c>
      <c r="U1295" s="8">
        <v>43084</v>
      </c>
      <c r="V1295" t="s">
        <v>157</v>
      </c>
      <c r="W1295" t="s">
        <v>157</v>
      </c>
      <c r="X1295" t="s">
        <v>156</v>
      </c>
      <c r="Z1295" t="s">
        <v>3340</v>
      </c>
      <c r="AZ1295">
        <v>4.4000000000000004</v>
      </c>
      <c r="BA1295">
        <v>1805</v>
      </c>
      <c r="BB1295">
        <v>150.4</v>
      </c>
      <c r="BC1295">
        <v>12</v>
      </c>
      <c r="BD1295">
        <v>15</v>
      </c>
      <c r="BE1295">
        <v>0.9</v>
      </c>
      <c r="BF1295">
        <v>4500</v>
      </c>
      <c r="BG1295">
        <v>80</v>
      </c>
      <c r="BJ1295">
        <v>4</v>
      </c>
      <c r="BK1295" t="s">
        <v>156</v>
      </c>
      <c r="BL1295" t="s">
        <v>156</v>
      </c>
      <c r="BM1295" t="s">
        <v>156</v>
      </c>
      <c r="BV1295" s="8">
        <v>43406</v>
      </c>
      <c r="BW1295" t="s">
        <v>156</v>
      </c>
      <c r="BX1295" t="s">
        <v>156</v>
      </c>
      <c r="BY1295" t="s">
        <v>156</v>
      </c>
      <c r="CF1295" t="s">
        <v>159</v>
      </c>
      <c r="CN1295" t="s">
        <v>156</v>
      </c>
    </row>
    <row r="1296" spans="1:92" hidden="1" x14ac:dyDescent="0.3">
      <c r="A1296" t="s">
        <v>3365</v>
      </c>
      <c r="B1296" t="s">
        <v>1340</v>
      </c>
      <c r="C1296" t="s">
        <v>1341</v>
      </c>
      <c r="D1296" t="s">
        <v>3366</v>
      </c>
      <c r="E1296" t="s">
        <v>152</v>
      </c>
      <c r="F1296" t="s">
        <v>153</v>
      </c>
      <c r="G1296" t="s">
        <v>154</v>
      </c>
      <c r="I1296" t="s">
        <v>155</v>
      </c>
      <c r="J1296" t="s">
        <v>156</v>
      </c>
      <c r="U1296" s="8">
        <v>43084</v>
      </c>
      <c r="V1296" t="s">
        <v>157</v>
      </c>
      <c r="W1296" t="s">
        <v>157</v>
      </c>
      <c r="X1296" t="s">
        <v>156</v>
      </c>
      <c r="Z1296" t="s">
        <v>3354</v>
      </c>
      <c r="AZ1296">
        <v>4.4000000000000004</v>
      </c>
      <c r="BA1296">
        <v>2244</v>
      </c>
      <c r="BB1296">
        <v>120.87</v>
      </c>
      <c r="BC1296">
        <v>18.57</v>
      </c>
      <c r="BD1296">
        <v>10</v>
      </c>
      <c r="BE1296">
        <v>0.9</v>
      </c>
      <c r="BF1296">
        <v>3500</v>
      </c>
      <c r="BG1296">
        <v>80</v>
      </c>
      <c r="BJ1296">
        <v>4</v>
      </c>
      <c r="BK1296" t="s">
        <v>156</v>
      </c>
      <c r="BL1296" t="s">
        <v>156</v>
      </c>
      <c r="BM1296" t="s">
        <v>156</v>
      </c>
      <c r="BV1296" s="8">
        <v>43406</v>
      </c>
      <c r="BW1296" t="s">
        <v>156</v>
      </c>
      <c r="BX1296" t="s">
        <v>156</v>
      </c>
      <c r="BY1296" t="s">
        <v>156</v>
      </c>
      <c r="CF1296" t="s">
        <v>159</v>
      </c>
      <c r="CN1296" t="s">
        <v>156</v>
      </c>
    </row>
    <row r="1297" spans="1:92" hidden="1" x14ac:dyDescent="0.3">
      <c r="A1297" t="s">
        <v>3367</v>
      </c>
      <c r="B1297" t="s">
        <v>2010</v>
      </c>
      <c r="C1297" t="s">
        <v>2011</v>
      </c>
      <c r="D1297" t="s">
        <v>3368</v>
      </c>
      <c r="E1297" t="s">
        <v>152</v>
      </c>
      <c r="F1297" t="s">
        <v>153</v>
      </c>
      <c r="G1297" t="s">
        <v>154</v>
      </c>
      <c r="I1297" t="s">
        <v>155</v>
      </c>
      <c r="J1297" t="s">
        <v>156</v>
      </c>
      <c r="U1297" s="8">
        <v>42293</v>
      </c>
      <c r="V1297" t="s">
        <v>189</v>
      </c>
      <c r="W1297" t="s">
        <v>478</v>
      </c>
      <c r="X1297" t="s">
        <v>156</v>
      </c>
      <c r="Y1297" t="s">
        <v>2635</v>
      </c>
      <c r="Z1297" t="s">
        <v>2013</v>
      </c>
      <c r="AZ1297">
        <v>4.4000000000000004</v>
      </c>
      <c r="BA1297">
        <v>2600</v>
      </c>
      <c r="BB1297">
        <v>126.8</v>
      </c>
      <c r="BC1297">
        <v>20.5</v>
      </c>
      <c r="BD1297">
        <v>20</v>
      </c>
      <c r="BE1297">
        <v>0.9</v>
      </c>
      <c r="BF1297">
        <v>5000</v>
      </c>
      <c r="BG1297">
        <v>80</v>
      </c>
      <c r="BK1297" t="s">
        <v>156</v>
      </c>
      <c r="BL1297" t="s">
        <v>156</v>
      </c>
      <c r="BM1297" t="s">
        <v>156</v>
      </c>
      <c r="BN1297" s="8">
        <v>43222</v>
      </c>
      <c r="BO1297">
        <v>4.3</v>
      </c>
      <c r="BQ1297" t="s">
        <v>155</v>
      </c>
      <c r="BV1297" s="8">
        <v>43406</v>
      </c>
      <c r="BW1297" t="s">
        <v>156</v>
      </c>
      <c r="BX1297" t="s">
        <v>156</v>
      </c>
      <c r="BY1297" t="s">
        <v>156</v>
      </c>
      <c r="CF1297" t="s">
        <v>159</v>
      </c>
      <c r="CN1297" t="s">
        <v>156</v>
      </c>
    </row>
    <row r="1298" spans="1:92" hidden="1" x14ac:dyDescent="0.3">
      <c r="A1298" t="s">
        <v>3369</v>
      </c>
      <c r="B1298" t="s">
        <v>1340</v>
      </c>
      <c r="C1298" t="s">
        <v>1341</v>
      </c>
      <c r="D1298" t="s">
        <v>3370</v>
      </c>
      <c r="E1298" t="s">
        <v>152</v>
      </c>
      <c r="F1298" t="s">
        <v>153</v>
      </c>
      <c r="G1298" t="s">
        <v>154</v>
      </c>
      <c r="I1298" t="s">
        <v>155</v>
      </c>
      <c r="J1298" t="s">
        <v>162</v>
      </c>
      <c r="L1298">
        <v>2189</v>
      </c>
      <c r="M1298">
        <v>120.71</v>
      </c>
      <c r="N1298">
        <v>18.14</v>
      </c>
      <c r="O1298">
        <v>7.96</v>
      </c>
      <c r="P1298">
        <v>0.90639999999999998</v>
      </c>
      <c r="Q1298">
        <v>2934</v>
      </c>
      <c r="R1298">
        <v>81.8</v>
      </c>
      <c r="S1298">
        <v>5</v>
      </c>
      <c r="T1298">
        <v>50000</v>
      </c>
      <c r="U1298" s="8">
        <v>43084</v>
      </c>
      <c r="V1298" t="s">
        <v>157</v>
      </c>
      <c r="W1298" t="s">
        <v>157</v>
      </c>
      <c r="X1298" t="s">
        <v>156</v>
      </c>
      <c r="Z1298" t="s">
        <v>3354</v>
      </c>
      <c r="AP1298">
        <v>84.3</v>
      </c>
      <c r="AR1298">
        <v>1.24</v>
      </c>
      <c r="AS1298">
        <v>1.2</v>
      </c>
      <c r="AZ1298">
        <v>4.4000000000000004</v>
      </c>
      <c r="BA1298">
        <v>2189</v>
      </c>
      <c r="BB1298">
        <v>120.67</v>
      </c>
      <c r="BC1298">
        <v>18.14</v>
      </c>
      <c r="BD1298">
        <v>10</v>
      </c>
      <c r="BE1298">
        <v>0.9</v>
      </c>
      <c r="BF1298">
        <v>3000</v>
      </c>
      <c r="BG1298">
        <v>80</v>
      </c>
      <c r="BJ1298">
        <v>4</v>
      </c>
      <c r="BK1298" t="s">
        <v>156</v>
      </c>
      <c r="BL1298" t="s">
        <v>156</v>
      </c>
      <c r="BM1298" t="s">
        <v>156</v>
      </c>
      <c r="BV1298" s="8">
        <v>43406</v>
      </c>
      <c r="BW1298" t="s">
        <v>156</v>
      </c>
      <c r="BX1298" t="s">
        <v>156</v>
      </c>
      <c r="BY1298" t="s">
        <v>156</v>
      </c>
      <c r="CF1298" t="s">
        <v>159</v>
      </c>
      <c r="CN1298" t="s">
        <v>156</v>
      </c>
    </row>
    <row r="1299" spans="1:92" hidden="1" x14ac:dyDescent="0.3">
      <c r="A1299" t="s">
        <v>3371</v>
      </c>
      <c r="B1299" t="s">
        <v>3372</v>
      </c>
      <c r="C1299" t="s">
        <v>3373</v>
      </c>
      <c r="D1299" t="s">
        <v>3374</v>
      </c>
      <c r="E1299" t="s">
        <v>152</v>
      </c>
      <c r="F1299" t="s">
        <v>153</v>
      </c>
      <c r="G1299" t="s">
        <v>154</v>
      </c>
      <c r="I1299" t="s">
        <v>155</v>
      </c>
      <c r="J1299" t="s">
        <v>156</v>
      </c>
      <c r="U1299" s="8">
        <v>43083</v>
      </c>
      <c r="V1299" t="s">
        <v>157</v>
      </c>
      <c r="W1299" t="s">
        <v>157</v>
      </c>
      <c r="X1299" t="s">
        <v>156</v>
      </c>
      <c r="Z1299" t="s">
        <v>3375</v>
      </c>
      <c r="AZ1299">
        <v>4.4000000000000004</v>
      </c>
      <c r="BA1299">
        <v>2077</v>
      </c>
      <c r="BB1299">
        <v>138.74</v>
      </c>
      <c r="BC1299">
        <v>14.97</v>
      </c>
      <c r="BD1299">
        <v>9.48</v>
      </c>
      <c r="BE1299">
        <v>0.90510000000000002</v>
      </c>
      <c r="BF1299">
        <v>5000</v>
      </c>
      <c r="BG1299">
        <v>83.6</v>
      </c>
      <c r="BK1299" t="s">
        <v>156</v>
      </c>
      <c r="BL1299" t="s">
        <v>156</v>
      </c>
      <c r="BM1299" t="s">
        <v>156</v>
      </c>
      <c r="BV1299" s="8">
        <v>43406</v>
      </c>
      <c r="BW1299" t="s">
        <v>156</v>
      </c>
      <c r="BX1299" t="s">
        <v>156</v>
      </c>
      <c r="BY1299" t="s">
        <v>156</v>
      </c>
      <c r="CF1299" t="s">
        <v>159</v>
      </c>
      <c r="CN1299" t="s">
        <v>156</v>
      </c>
    </row>
    <row r="1300" spans="1:92" hidden="1" x14ac:dyDescent="0.3">
      <c r="A1300" t="s">
        <v>3376</v>
      </c>
      <c r="B1300" t="s">
        <v>3372</v>
      </c>
      <c r="C1300" t="s">
        <v>3373</v>
      </c>
      <c r="D1300" t="s">
        <v>3377</v>
      </c>
      <c r="E1300" t="s">
        <v>152</v>
      </c>
      <c r="F1300" t="s">
        <v>153</v>
      </c>
      <c r="G1300" t="s">
        <v>154</v>
      </c>
      <c r="I1300" t="s">
        <v>155</v>
      </c>
      <c r="J1300" t="s">
        <v>156</v>
      </c>
      <c r="U1300" s="8">
        <v>43083</v>
      </c>
      <c r="V1300" t="s">
        <v>157</v>
      </c>
      <c r="W1300" t="s">
        <v>157</v>
      </c>
      <c r="X1300" t="s">
        <v>156</v>
      </c>
      <c r="Z1300" t="s">
        <v>3378</v>
      </c>
      <c r="AZ1300">
        <v>4.4000000000000004</v>
      </c>
      <c r="BA1300">
        <v>1987</v>
      </c>
      <c r="BB1300">
        <v>133.62</v>
      </c>
      <c r="BC1300">
        <v>14.87</v>
      </c>
      <c r="BD1300">
        <v>9.31</v>
      </c>
      <c r="BE1300">
        <v>0.90549999999999997</v>
      </c>
      <c r="BF1300">
        <v>5000</v>
      </c>
      <c r="BG1300">
        <v>83.8</v>
      </c>
      <c r="BK1300" t="s">
        <v>156</v>
      </c>
      <c r="BL1300" t="s">
        <v>156</v>
      </c>
      <c r="BM1300" t="s">
        <v>156</v>
      </c>
      <c r="BV1300" s="8">
        <v>43406</v>
      </c>
      <c r="BW1300" t="s">
        <v>156</v>
      </c>
      <c r="BX1300" t="s">
        <v>156</v>
      </c>
      <c r="BY1300" t="s">
        <v>156</v>
      </c>
      <c r="CF1300" t="s">
        <v>159</v>
      </c>
      <c r="CN1300" t="s">
        <v>156</v>
      </c>
    </row>
    <row r="1301" spans="1:92" hidden="1" x14ac:dyDescent="0.3">
      <c r="A1301" t="s">
        <v>3379</v>
      </c>
      <c r="B1301" t="s">
        <v>3372</v>
      </c>
      <c r="C1301" t="s">
        <v>3373</v>
      </c>
      <c r="D1301" t="s">
        <v>3380</v>
      </c>
      <c r="E1301" t="s">
        <v>152</v>
      </c>
      <c r="F1301" t="s">
        <v>153</v>
      </c>
      <c r="G1301" t="s">
        <v>154</v>
      </c>
      <c r="I1301" t="s">
        <v>155</v>
      </c>
      <c r="J1301" t="s">
        <v>156</v>
      </c>
      <c r="U1301" s="8">
        <v>43083</v>
      </c>
      <c r="V1301" t="s">
        <v>157</v>
      </c>
      <c r="W1301" t="s">
        <v>157</v>
      </c>
      <c r="X1301" t="s">
        <v>156</v>
      </c>
      <c r="Z1301" t="s">
        <v>3381</v>
      </c>
      <c r="AZ1301">
        <v>4.4000000000000004</v>
      </c>
      <c r="BA1301">
        <v>2481</v>
      </c>
      <c r="BB1301">
        <v>133.88999999999999</v>
      </c>
      <c r="BC1301">
        <v>18.53</v>
      </c>
      <c r="BD1301">
        <v>10.89</v>
      </c>
      <c r="BE1301">
        <v>0.97289999999999999</v>
      </c>
      <c r="BF1301">
        <v>5000</v>
      </c>
      <c r="BG1301">
        <v>84</v>
      </c>
      <c r="BK1301" t="s">
        <v>156</v>
      </c>
      <c r="BL1301" t="s">
        <v>156</v>
      </c>
      <c r="BM1301" t="s">
        <v>156</v>
      </c>
      <c r="BV1301" s="8">
        <v>43406</v>
      </c>
      <c r="BW1301" t="s">
        <v>156</v>
      </c>
      <c r="BX1301" t="s">
        <v>156</v>
      </c>
      <c r="BY1301" t="s">
        <v>156</v>
      </c>
      <c r="CF1301" t="s">
        <v>159</v>
      </c>
      <c r="CN1301" t="s">
        <v>156</v>
      </c>
    </row>
    <row r="1302" spans="1:92" hidden="1" x14ac:dyDescent="0.3">
      <c r="A1302" t="s">
        <v>3382</v>
      </c>
      <c r="B1302" t="s">
        <v>3372</v>
      </c>
      <c r="C1302" t="s">
        <v>3373</v>
      </c>
      <c r="D1302" t="s">
        <v>3383</v>
      </c>
      <c r="E1302" t="s">
        <v>152</v>
      </c>
      <c r="F1302" t="s">
        <v>153</v>
      </c>
      <c r="G1302" t="s">
        <v>154</v>
      </c>
      <c r="I1302" t="s">
        <v>155</v>
      </c>
      <c r="J1302" t="s">
        <v>156</v>
      </c>
      <c r="U1302" s="8">
        <v>43083</v>
      </c>
      <c r="V1302" t="s">
        <v>157</v>
      </c>
      <c r="W1302" t="s">
        <v>157</v>
      </c>
      <c r="X1302" t="s">
        <v>156</v>
      </c>
      <c r="Z1302" t="s">
        <v>3381</v>
      </c>
      <c r="AZ1302">
        <v>4.4000000000000004</v>
      </c>
      <c r="BA1302">
        <v>2421</v>
      </c>
      <c r="BB1302">
        <v>130.37</v>
      </c>
      <c r="BC1302">
        <v>18.57</v>
      </c>
      <c r="BD1302">
        <v>11.06</v>
      </c>
      <c r="BE1302">
        <v>0.97150000000000003</v>
      </c>
      <c r="BF1302">
        <v>4000</v>
      </c>
      <c r="BG1302">
        <v>85.1</v>
      </c>
      <c r="BK1302" t="s">
        <v>156</v>
      </c>
      <c r="BL1302" t="s">
        <v>156</v>
      </c>
      <c r="BM1302" t="s">
        <v>156</v>
      </c>
      <c r="BV1302" s="8">
        <v>43406</v>
      </c>
      <c r="BW1302" t="s">
        <v>156</v>
      </c>
      <c r="BX1302" t="s">
        <v>156</v>
      </c>
      <c r="BY1302" t="s">
        <v>156</v>
      </c>
      <c r="CF1302" t="s">
        <v>159</v>
      </c>
      <c r="CN1302" t="s">
        <v>156</v>
      </c>
    </row>
    <row r="1303" spans="1:92" hidden="1" x14ac:dyDescent="0.3">
      <c r="A1303" t="s">
        <v>3384</v>
      </c>
      <c r="B1303" t="s">
        <v>3372</v>
      </c>
      <c r="C1303" t="s">
        <v>3373</v>
      </c>
      <c r="D1303" t="s">
        <v>3385</v>
      </c>
      <c r="E1303" t="s">
        <v>152</v>
      </c>
      <c r="F1303" t="s">
        <v>153</v>
      </c>
      <c r="G1303" t="s">
        <v>154</v>
      </c>
      <c r="I1303" t="s">
        <v>155</v>
      </c>
      <c r="J1303" t="s">
        <v>156</v>
      </c>
      <c r="U1303" s="8">
        <v>43083</v>
      </c>
      <c r="V1303" t="s">
        <v>157</v>
      </c>
      <c r="W1303" t="s">
        <v>157</v>
      </c>
      <c r="X1303" t="s">
        <v>156</v>
      </c>
      <c r="Z1303" t="s">
        <v>3378</v>
      </c>
      <c r="AZ1303">
        <v>4.4000000000000004</v>
      </c>
      <c r="BA1303">
        <v>1836</v>
      </c>
      <c r="BB1303">
        <v>123.64</v>
      </c>
      <c r="BC1303">
        <v>14.85</v>
      </c>
      <c r="BD1303">
        <v>9.35</v>
      </c>
      <c r="BE1303">
        <v>0.9073</v>
      </c>
      <c r="BF1303">
        <v>4000</v>
      </c>
      <c r="BG1303">
        <v>85.2</v>
      </c>
      <c r="BK1303" t="s">
        <v>156</v>
      </c>
      <c r="BL1303" t="s">
        <v>156</v>
      </c>
      <c r="BM1303" t="s">
        <v>156</v>
      </c>
      <c r="BV1303" s="8">
        <v>43406</v>
      </c>
      <c r="BW1303" t="s">
        <v>156</v>
      </c>
      <c r="BX1303" t="s">
        <v>156</v>
      </c>
      <c r="BY1303" t="s">
        <v>156</v>
      </c>
      <c r="CF1303" t="s">
        <v>159</v>
      </c>
      <c r="CN1303" t="s">
        <v>156</v>
      </c>
    </row>
    <row r="1304" spans="1:92" hidden="1" x14ac:dyDescent="0.3">
      <c r="A1304" t="s">
        <v>3386</v>
      </c>
      <c r="B1304" t="s">
        <v>3372</v>
      </c>
      <c r="C1304" t="s">
        <v>3373</v>
      </c>
      <c r="D1304" t="s">
        <v>3387</v>
      </c>
      <c r="E1304" t="s">
        <v>152</v>
      </c>
      <c r="F1304" t="s">
        <v>153</v>
      </c>
      <c r="G1304" t="s">
        <v>154</v>
      </c>
      <c r="I1304" t="s">
        <v>155</v>
      </c>
      <c r="J1304" t="s">
        <v>162</v>
      </c>
      <c r="L1304">
        <v>1968</v>
      </c>
      <c r="M1304">
        <v>132.53</v>
      </c>
      <c r="N1304">
        <v>14.82</v>
      </c>
      <c r="O1304">
        <v>9.11</v>
      </c>
      <c r="P1304">
        <v>0.90720000000000001</v>
      </c>
      <c r="Q1304">
        <v>2871</v>
      </c>
      <c r="R1304">
        <v>82.6</v>
      </c>
      <c r="S1304">
        <v>5</v>
      </c>
      <c r="T1304">
        <v>50000</v>
      </c>
      <c r="U1304" s="8">
        <v>43083</v>
      </c>
      <c r="V1304" t="s">
        <v>157</v>
      </c>
      <c r="W1304" t="s">
        <v>157</v>
      </c>
      <c r="X1304" t="s">
        <v>156</v>
      </c>
      <c r="Z1304" t="s">
        <v>3375</v>
      </c>
      <c r="AP1304">
        <v>92</v>
      </c>
      <c r="AR1304">
        <v>1.2</v>
      </c>
      <c r="AS1304">
        <v>1.44</v>
      </c>
      <c r="AZ1304">
        <v>4.4000000000000004</v>
      </c>
      <c r="BA1304">
        <v>1972</v>
      </c>
      <c r="BB1304">
        <v>133.06</v>
      </c>
      <c r="BC1304">
        <v>14.82</v>
      </c>
      <c r="BD1304">
        <v>9.11</v>
      </c>
      <c r="BE1304">
        <v>0.90720000000000001</v>
      </c>
      <c r="BF1304">
        <v>3000</v>
      </c>
      <c r="BG1304">
        <v>82.6</v>
      </c>
      <c r="BK1304" t="s">
        <v>156</v>
      </c>
      <c r="BL1304" t="s">
        <v>156</v>
      </c>
      <c r="BM1304" t="s">
        <v>156</v>
      </c>
      <c r="BV1304" s="8">
        <v>43406</v>
      </c>
      <c r="BW1304" t="s">
        <v>156</v>
      </c>
      <c r="BX1304" t="s">
        <v>156</v>
      </c>
      <c r="BY1304" t="s">
        <v>156</v>
      </c>
      <c r="CF1304" t="s">
        <v>159</v>
      </c>
      <c r="CN1304" t="s">
        <v>156</v>
      </c>
    </row>
    <row r="1305" spans="1:92" hidden="1" x14ac:dyDescent="0.3">
      <c r="A1305" t="s">
        <v>3388</v>
      </c>
      <c r="B1305" t="s">
        <v>3372</v>
      </c>
      <c r="C1305" t="s">
        <v>3373</v>
      </c>
      <c r="D1305" t="s">
        <v>3389</v>
      </c>
      <c r="E1305" t="s">
        <v>152</v>
      </c>
      <c r="F1305" t="s">
        <v>153</v>
      </c>
      <c r="G1305" t="s">
        <v>154</v>
      </c>
      <c r="I1305" t="s">
        <v>155</v>
      </c>
      <c r="J1305" t="s">
        <v>156</v>
      </c>
      <c r="U1305" s="8">
        <v>43083</v>
      </c>
      <c r="V1305" t="s">
        <v>157</v>
      </c>
      <c r="W1305" t="s">
        <v>157</v>
      </c>
      <c r="X1305" t="s">
        <v>156</v>
      </c>
      <c r="Z1305" t="s">
        <v>3378</v>
      </c>
      <c r="AZ1305">
        <v>4.4000000000000004</v>
      </c>
      <c r="BA1305">
        <v>1807</v>
      </c>
      <c r="BB1305">
        <v>122.01</v>
      </c>
      <c r="BC1305">
        <v>14.81</v>
      </c>
      <c r="BD1305">
        <v>9.08</v>
      </c>
      <c r="BE1305">
        <v>0.90469999999999995</v>
      </c>
      <c r="BF1305">
        <v>3500</v>
      </c>
      <c r="BG1305">
        <v>82.6</v>
      </c>
      <c r="BK1305" t="s">
        <v>156</v>
      </c>
      <c r="BL1305" t="s">
        <v>156</v>
      </c>
      <c r="BM1305" t="s">
        <v>156</v>
      </c>
      <c r="BV1305" s="8">
        <v>43406</v>
      </c>
      <c r="BW1305" t="s">
        <v>156</v>
      </c>
      <c r="BX1305" t="s">
        <v>156</v>
      </c>
      <c r="BY1305" t="s">
        <v>156</v>
      </c>
      <c r="CF1305" t="s">
        <v>159</v>
      </c>
      <c r="CN1305" t="s">
        <v>156</v>
      </c>
    </row>
    <row r="1306" spans="1:92" hidden="1" x14ac:dyDescent="0.3">
      <c r="A1306" t="s">
        <v>3390</v>
      </c>
      <c r="B1306" t="s">
        <v>313</v>
      </c>
      <c r="C1306" t="s">
        <v>314</v>
      </c>
      <c r="D1306" t="s">
        <v>3391</v>
      </c>
      <c r="E1306" t="s">
        <v>152</v>
      </c>
      <c r="F1306" t="s">
        <v>153</v>
      </c>
      <c r="G1306" t="s">
        <v>154</v>
      </c>
      <c r="I1306" t="s">
        <v>155</v>
      </c>
      <c r="J1306" t="s">
        <v>156</v>
      </c>
      <c r="U1306" s="8">
        <v>43083</v>
      </c>
      <c r="V1306" t="s">
        <v>157</v>
      </c>
      <c r="W1306" t="s">
        <v>157</v>
      </c>
      <c r="X1306" t="s">
        <v>156</v>
      </c>
      <c r="Z1306" t="s">
        <v>3392</v>
      </c>
      <c r="AZ1306">
        <v>4.4000000000000004</v>
      </c>
      <c r="BA1306">
        <v>1800</v>
      </c>
      <c r="BB1306">
        <v>120</v>
      </c>
      <c r="BC1306">
        <v>15</v>
      </c>
      <c r="BD1306">
        <v>20</v>
      </c>
      <c r="BE1306">
        <v>0.9</v>
      </c>
      <c r="BF1306">
        <v>5000</v>
      </c>
      <c r="BG1306">
        <v>80</v>
      </c>
      <c r="BK1306" t="s">
        <v>156</v>
      </c>
      <c r="BL1306" t="s">
        <v>156</v>
      </c>
      <c r="BM1306" t="s">
        <v>156</v>
      </c>
      <c r="BV1306" s="8">
        <v>43406</v>
      </c>
      <c r="BW1306" t="s">
        <v>156</v>
      </c>
      <c r="BX1306" t="s">
        <v>156</v>
      </c>
      <c r="BY1306" t="s">
        <v>156</v>
      </c>
      <c r="CF1306" t="s">
        <v>159</v>
      </c>
      <c r="CN1306" t="s">
        <v>156</v>
      </c>
    </row>
    <row r="1307" spans="1:92" hidden="1" x14ac:dyDescent="0.3">
      <c r="A1307" t="s">
        <v>3393</v>
      </c>
      <c r="B1307" t="s">
        <v>3372</v>
      </c>
      <c r="C1307" t="s">
        <v>3373</v>
      </c>
      <c r="D1307" t="s">
        <v>3394</v>
      </c>
      <c r="E1307" t="s">
        <v>152</v>
      </c>
      <c r="F1307" t="s">
        <v>153</v>
      </c>
      <c r="G1307" t="s">
        <v>154</v>
      </c>
      <c r="I1307" t="s">
        <v>155</v>
      </c>
      <c r="J1307" t="s">
        <v>156</v>
      </c>
      <c r="U1307" s="8">
        <v>43083</v>
      </c>
      <c r="V1307" t="s">
        <v>157</v>
      </c>
      <c r="W1307" t="s">
        <v>157</v>
      </c>
      <c r="X1307" t="s">
        <v>156</v>
      </c>
      <c r="Z1307" t="s">
        <v>3378</v>
      </c>
      <c r="AZ1307">
        <v>4.4000000000000004</v>
      </c>
      <c r="BA1307">
        <v>1912</v>
      </c>
      <c r="BB1307">
        <v>123.66</v>
      </c>
      <c r="BC1307">
        <v>14.86</v>
      </c>
      <c r="BD1307">
        <v>9.35</v>
      </c>
      <c r="BE1307">
        <v>0.9073</v>
      </c>
      <c r="BF1307">
        <v>4500</v>
      </c>
      <c r="BG1307">
        <v>85.2</v>
      </c>
      <c r="BK1307" t="s">
        <v>156</v>
      </c>
      <c r="BL1307" t="s">
        <v>156</v>
      </c>
      <c r="BM1307" t="s">
        <v>156</v>
      </c>
      <c r="BV1307" s="8">
        <v>43406</v>
      </c>
      <c r="BW1307" t="s">
        <v>156</v>
      </c>
      <c r="BX1307" t="s">
        <v>156</v>
      </c>
      <c r="BY1307" t="s">
        <v>156</v>
      </c>
      <c r="CF1307" t="s">
        <v>159</v>
      </c>
      <c r="CN1307" t="s">
        <v>156</v>
      </c>
    </row>
    <row r="1308" spans="1:92" hidden="1" x14ac:dyDescent="0.3">
      <c r="A1308" t="s">
        <v>3395</v>
      </c>
      <c r="B1308" t="s">
        <v>3372</v>
      </c>
      <c r="C1308" t="s">
        <v>3373</v>
      </c>
      <c r="D1308" t="s">
        <v>3396</v>
      </c>
      <c r="E1308" t="s">
        <v>152</v>
      </c>
      <c r="F1308" t="s">
        <v>153</v>
      </c>
      <c r="G1308" t="s">
        <v>154</v>
      </c>
      <c r="I1308" t="s">
        <v>155</v>
      </c>
      <c r="J1308" t="s">
        <v>162</v>
      </c>
      <c r="L1308">
        <v>2368</v>
      </c>
      <c r="M1308">
        <v>127.24</v>
      </c>
      <c r="N1308">
        <v>18.61</v>
      </c>
      <c r="O1308">
        <v>10.69</v>
      </c>
      <c r="P1308">
        <v>0.97389999999999999</v>
      </c>
      <c r="Q1308">
        <v>2886</v>
      </c>
      <c r="R1308">
        <v>82.6</v>
      </c>
      <c r="S1308">
        <v>5</v>
      </c>
      <c r="T1308">
        <v>50000</v>
      </c>
      <c r="U1308" s="8">
        <v>43083</v>
      </c>
      <c r="V1308" t="s">
        <v>157</v>
      </c>
      <c r="W1308" t="s">
        <v>157</v>
      </c>
      <c r="X1308" t="s">
        <v>156</v>
      </c>
      <c r="Z1308" t="s">
        <v>3381</v>
      </c>
      <c r="AP1308">
        <v>91.7</v>
      </c>
      <c r="AR1308">
        <v>1.22</v>
      </c>
      <c r="AS1308">
        <v>1.4</v>
      </c>
      <c r="AZ1308">
        <v>4.4000000000000004</v>
      </c>
      <c r="BA1308">
        <v>2368</v>
      </c>
      <c r="BB1308">
        <v>127.24</v>
      </c>
      <c r="BC1308">
        <v>18.61</v>
      </c>
      <c r="BD1308">
        <v>10.69</v>
      </c>
      <c r="BE1308">
        <v>0.97389999999999999</v>
      </c>
      <c r="BF1308">
        <v>3000</v>
      </c>
      <c r="BG1308">
        <v>82.6</v>
      </c>
      <c r="BK1308" t="s">
        <v>156</v>
      </c>
      <c r="BL1308" t="s">
        <v>156</v>
      </c>
      <c r="BM1308" t="s">
        <v>156</v>
      </c>
      <c r="BV1308" s="8">
        <v>43406</v>
      </c>
      <c r="BW1308" t="s">
        <v>156</v>
      </c>
      <c r="BX1308" t="s">
        <v>156</v>
      </c>
      <c r="BY1308" t="s">
        <v>156</v>
      </c>
      <c r="CF1308" t="s">
        <v>159</v>
      </c>
      <c r="CN1308" t="s">
        <v>156</v>
      </c>
    </row>
    <row r="1309" spans="1:92" hidden="1" x14ac:dyDescent="0.3">
      <c r="A1309" t="s">
        <v>3397</v>
      </c>
      <c r="B1309" t="s">
        <v>3372</v>
      </c>
      <c r="C1309" t="s">
        <v>3373</v>
      </c>
      <c r="D1309" t="s">
        <v>3398</v>
      </c>
      <c r="E1309" t="s">
        <v>152</v>
      </c>
      <c r="F1309" t="s">
        <v>153</v>
      </c>
      <c r="G1309" t="s">
        <v>154</v>
      </c>
      <c r="I1309" t="s">
        <v>155</v>
      </c>
      <c r="J1309" t="s">
        <v>156</v>
      </c>
      <c r="U1309" s="8">
        <v>43083</v>
      </c>
      <c r="V1309" t="s">
        <v>157</v>
      </c>
      <c r="W1309" t="s">
        <v>157</v>
      </c>
      <c r="X1309" t="s">
        <v>156</v>
      </c>
      <c r="Z1309" t="s">
        <v>3375</v>
      </c>
      <c r="AZ1309">
        <v>4.4000000000000004</v>
      </c>
      <c r="BA1309">
        <v>2053</v>
      </c>
      <c r="BB1309">
        <v>137.41999999999999</v>
      </c>
      <c r="BC1309">
        <v>14.94</v>
      </c>
      <c r="BD1309">
        <v>9.08</v>
      </c>
      <c r="BE1309">
        <v>0.90680000000000005</v>
      </c>
      <c r="BF1309">
        <v>4500</v>
      </c>
      <c r="BG1309">
        <v>85.1</v>
      </c>
      <c r="BK1309" t="s">
        <v>156</v>
      </c>
      <c r="BL1309" t="s">
        <v>156</v>
      </c>
      <c r="BM1309" t="s">
        <v>156</v>
      </c>
      <c r="BV1309" s="8">
        <v>43406</v>
      </c>
      <c r="BW1309" t="s">
        <v>156</v>
      </c>
      <c r="BX1309" t="s">
        <v>156</v>
      </c>
      <c r="BY1309" t="s">
        <v>156</v>
      </c>
      <c r="CF1309" t="s">
        <v>159</v>
      </c>
      <c r="CN1309" t="s">
        <v>156</v>
      </c>
    </row>
    <row r="1310" spans="1:92" hidden="1" x14ac:dyDescent="0.3">
      <c r="A1310" t="s">
        <v>3399</v>
      </c>
      <c r="B1310" t="s">
        <v>2010</v>
      </c>
      <c r="C1310" t="s">
        <v>2011</v>
      </c>
      <c r="D1310" t="s">
        <v>3400</v>
      </c>
      <c r="E1310" t="s">
        <v>152</v>
      </c>
      <c r="F1310" t="s">
        <v>153</v>
      </c>
      <c r="G1310" t="s">
        <v>154</v>
      </c>
      <c r="I1310" t="s">
        <v>155</v>
      </c>
      <c r="J1310" t="s">
        <v>156</v>
      </c>
      <c r="U1310" s="8">
        <v>42215</v>
      </c>
      <c r="V1310" t="s">
        <v>189</v>
      </c>
      <c r="W1310" t="s">
        <v>478</v>
      </c>
      <c r="X1310" t="s">
        <v>156</v>
      </c>
      <c r="Y1310" t="s">
        <v>2638</v>
      </c>
      <c r="Z1310" t="s">
        <v>2639</v>
      </c>
      <c r="AZ1310">
        <v>4.4000000000000004</v>
      </c>
      <c r="BA1310">
        <v>2550</v>
      </c>
      <c r="BB1310">
        <v>124.4</v>
      </c>
      <c r="BC1310">
        <v>20.5</v>
      </c>
      <c r="BD1310">
        <v>20</v>
      </c>
      <c r="BE1310">
        <v>0.9</v>
      </c>
      <c r="BF1310">
        <v>3500</v>
      </c>
      <c r="BG1310">
        <v>80</v>
      </c>
      <c r="BK1310" t="s">
        <v>156</v>
      </c>
      <c r="BL1310" t="s">
        <v>156</v>
      </c>
      <c r="BM1310" t="s">
        <v>156</v>
      </c>
      <c r="BN1310" s="8">
        <v>43222</v>
      </c>
      <c r="BO1310">
        <v>4.3</v>
      </c>
      <c r="BQ1310" t="s">
        <v>155</v>
      </c>
      <c r="BV1310" s="8">
        <v>43406</v>
      </c>
      <c r="BW1310" t="s">
        <v>156</v>
      </c>
      <c r="BX1310" t="s">
        <v>156</v>
      </c>
      <c r="BY1310" t="s">
        <v>156</v>
      </c>
      <c r="CF1310" t="s">
        <v>159</v>
      </c>
      <c r="CN1310" t="s">
        <v>156</v>
      </c>
    </row>
    <row r="1311" spans="1:92" hidden="1" x14ac:dyDescent="0.3">
      <c r="A1311" t="s">
        <v>3401</v>
      </c>
      <c r="B1311" t="s">
        <v>2010</v>
      </c>
      <c r="C1311" t="s">
        <v>2011</v>
      </c>
      <c r="D1311" t="s">
        <v>3402</v>
      </c>
      <c r="E1311" t="s">
        <v>152</v>
      </c>
      <c r="F1311" t="s">
        <v>153</v>
      </c>
      <c r="G1311" t="s">
        <v>154</v>
      </c>
      <c r="I1311" t="s">
        <v>155</v>
      </c>
      <c r="J1311" t="s">
        <v>156</v>
      </c>
      <c r="U1311" s="8">
        <v>41982</v>
      </c>
      <c r="V1311" t="s">
        <v>189</v>
      </c>
      <c r="W1311" t="s">
        <v>478</v>
      </c>
      <c r="X1311" t="s">
        <v>156</v>
      </c>
      <c r="Y1311" t="s">
        <v>2638</v>
      </c>
      <c r="Z1311" t="s">
        <v>2639</v>
      </c>
      <c r="AZ1311">
        <v>4.4000000000000004</v>
      </c>
      <c r="BA1311">
        <v>2550</v>
      </c>
      <c r="BB1311">
        <v>124.4</v>
      </c>
      <c r="BC1311">
        <v>20.5</v>
      </c>
      <c r="BD1311">
        <v>20</v>
      </c>
      <c r="BE1311">
        <v>0.9</v>
      </c>
      <c r="BF1311">
        <v>4000</v>
      </c>
      <c r="BG1311">
        <v>80</v>
      </c>
      <c r="BK1311" t="s">
        <v>156</v>
      </c>
      <c r="BL1311" t="s">
        <v>156</v>
      </c>
      <c r="BM1311" t="s">
        <v>156</v>
      </c>
      <c r="BN1311" s="8">
        <v>43222</v>
      </c>
      <c r="BO1311">
        <v>4.3</v>
      </c>
      <c r="BQ1311" t="s">
        <v>155</v>
      </c>
      <c r="BV1311" s="8">
        <v>43406</v>
      </c>
      <c r="BW1311" t="s">
        <v>156</v>
      </c>
      <c r="BX1311" t="s">
        <v>156</v>
      </c>
      <c r="BY1311" t="s">
        <v>156</v>
      </c>
      <c r="CF1311" t="s">
        <v>159</v>
      </c>
      <c r="CN1311" t="s">
        <v>156</v>
      </c>
    </row>
    <row r="1312" spans="1:92" hidden="1" x14ac:dyDescent="0.3">
      <c r="A1312" t="s">
        <v>3403</v>
      </c>
      <c r="B1312" t="s">
        <v>3372</v>
      </c>
      <c r="C1312" t="s">
        <v>3373</v>
      </c>
      <c r="D1312" t="s">
        <v>3404</v>
      </c>
      <c r="E1312" t="s">
        <v>152</v>
      </c>
      <c r="F1312" t="s">
        <v>153</v>
      </c>
      <c r="G1312" t="s">
        <v>154</v>
      </c>
      <c r="I1312" t="s">
        <v>155</v>
      </c>
      <c r="J1312" t="s">
        <v>162</v>
      </c>
      <c r="L1312">
        <v>1771</v>
      </c>
      <c r="M1312">
        <v>119.74</v>
      </c>
      <c r="N1312">
        <v>14.76</v>
      </c>
      <c r="O1312">
        <v>9.08</v>
      </c>
      <c r="P1312">
        <v>0.90469999999999995</v>
      </c>
      <c r="Q1312">
        <v>2885</v>
      </c>
      <c r="R1312">
        <v>82.6</v>
      </c>
      <c r="S1312">
        <v>5</v>
      </c>
      <c r="T1312">
        <v>50000</v>
      </c>
      <c r="U1312" s="8">
        <v>43083</v>
      </c>
      <c r="V1312" t="s">
        <v>157</v>
      </c>
      <c r="W1312" t="s">
        <v>157</v>
      </c>
      <c r="X1312" t="s">
        <v>156</v>
      </c>
      <c r="Z1312" t="s">
        <v>3378</v>
      </c>
      <c r="AP1312">
        <v>89.9</v>
      </c>
      <c r="AR1312">
        <v>1.1599999999999999</v>
      </c>
      <c r="AS1312">
        <v>1.36</v>
      </c>
      <c r="AZ1312">
        <v>4.4000000000000004</v>
      </c>
      <c r="BA1312">
        <v>1778</v>
      </c>
      <c r="BB1312">
        <v>120.46</v>
      </c>
      <c r="BC1312">
        <v>14.76</v>
      </c>
      <c r="BD1312">
        <v>9.08</v>
      </c>
      <c r="BE1312">
        <v>0.90469999999999995</v>
      </c>
      <c r="BF1312">
        <v>3000</v>
      </c>
      <c r="BG1312">
        <v>82.6</v>
      </c>
      <c r="BK1312" t="s">
        <v>156</v>
      </c>
      <c r="BL1312" t="s">
        <v>156</v>
      </c>
      <c r="BM1312" t="s">
        <v>156</v>
      </c>
      <c r="BV1312" s="8">
        <v>43406</v>
      </c>
      <c r="BW1312" t="s">
        <v>156</v>
      </c>
      <c r="BX1312" t="s">
        <v>156</v>
      </c>
      <c r="BY1312" t="s">
        <v>156</v>
      </c>
      <c r="CF1312" t="s">
        <v>159</v>
      </c>
      <c r="CN1312" t="s">
        <v>156</v>
      </c>
    </row>
    <row r="1313" spans="1:92" hidden="1" x14ac:dyDescent="0.3">
      <c r="A1313" t="s">
        <v>3405</v>
      </c>
      <c r="B1313" t="s">
        <v>3372</v>
      </c>
      <c r="C1313" t="s">
        <v>3373</v>
      </c>
      <c r="D1313" t="s">
        <v>3406</v>
      </c>
      <c r="E1313" t="s">
        <v>152</v>
      </c>
      <c r="F1313" t="s">
        <v>153</v>
      </c>
      <c r="G1313" t="s">
        <v>154</v>
      </c>
      <c r="I1313" t="s">
        <v>155</v>
      </c>
      <c r="J1313" t="s">
        <v>156</v>
      </c>
      <c r="U1313" s="8">
        <v>43083</v>
      </c>
      <c r="V1313" t="s">
        <v>157</v>
      </c>
      <c r="W1313" t="s">
        <v>157</v>
      </c>
      <c r="X1313" t="s">
        <v>156</v>
      </c>
      <c r="Z1313" t="s">
        <v>3375</v>
      </c>
      <c r="AZ1313">
        <v>4.4000000000000004</v>
      </c>
      <c r="BA1313">
        <v>2000</v>
      </c>
      <c r="BB1313">
        <v>134.59</v>
      </c>
      <c r="BC1313">
        <v>14.86</v>
      </c>
      <c r="BD1313">
        <v>9.11</v>
      </c>
      <c r="BE1313">
        <v>0.90720000000000001</v>
      </c>
      <c r="BF1313">
        <v>3500</v>
      </c>
      <c r="BG1313">
        <v>82.6</v>
      </c>
      <c r="BK1313" t="s">
        <v>156</v>
      </c>
      <c r="BL1313" t="s">
        <v>156</v>
      </c>
      <c r="BM1313" t="s">
        <v>156</v>
      </c>
      <c r="BV1313" s="8">
        <v>43406</v>
      </c>
      <c r="BW1313" t="s">
        <v>156</v>
      </c>
      <c r="BX1313" t="s">
        <v>156</v>
      </c>
      <c r="BY1313" t="s">
        <v>156</v>
      </c>
      <c r="CF1313" t="s">
        <v>159</v>
      </c>
      <c r="CN1313" t="s">
        <v>156</v>
      </c>
    </row>
    <row r="1314" spans="1:92" hidden="1" x14ac:dyDescent="0.3">
      <c r="A1314" t="s">
        <v>3407</v>
      </c>
      <c r="B1314" t="s">
        <v>313</v>
      </c>
      <c r="C1314" t="s">
        <v>314</v>
      </c>
      <c r="D1314" t="s">
        <v>3408</v>
      </c>
      <c r="E1314" t="s">
        <v>152</v>
      </c>
      <c r="F1314" t="s">
        <v>153</v>
      </c>
      <c r="G1314" t="s">
        <v>154</v>
      </c>
      <c r="I1314" t="s">
        <v>155</v>
      </c>
      <c r="J1314" t="s">
        <v>156</v>
      </c>
      <c r="U1314" s="8">
        <v>43083</v>
      </c>
      <c r="V1314" t="s">
        <v>157</v>
      </c>
      <c r="W1314" t="s">
        <v>157</v>
      </c>
      <c r="X1314" t="s">
        <v>156</v>
      </c>
      <c r="Z1314" t="s">
        <v>3392</v>
      </c>
      <c r="AZ1314">
        <v>4.4000000000000004</v>
      </c>
      <c r="BA1314">
        <v>1800</v>
      </c>
      <c r="BB1314">
        <v>120</v>
      </c>
      <c r="BC1314">
        <v>15</v>
      </c>
      <c r="BD1314">
        <v>20</v>
      </c>
      <c r="BE1314">
        <v>0.9</v>
      </c>
      <c r="BF1314">
        <v>4000</v>
      </c>
      <c r="BG1314">
        <v>80</v>
      </c>
      <c r="BK1314" t="s">
        <v>156</v>
      </c>
      <c r="BL1314" t="s">
        <v>156</v>
      </c>
      <c r="BM1314" t="s">
        <v>156</v>
      </c>
      <c r="BV1314" s="8">
        <v>43406</v>
      </c>
      <c r="BW1314" t="s">
        <v>156</v>
      </c>
      <c r="BX1314" t="s">
        <v>156</v>
      </c>
      <c r="BY1314" t="s">
        <v>156</v>
      </c>
      <c r="CF1314" t="s">
        <v>159</v>
      </c>
      <c r="CN1314" t="s">
        <v>156</v>
      </c>
    </row>
    <row r="1315" spans="1:92" hidden="1" x14ac:dyDescent="0.3">
      <c r="A1315" t="s">
        <v>3409</v>
      </c>
      <c r="B1315" t="s">
        <v>3372</v>
      </c>
      <c r="C1315" t="s">
        <v>3373</v>
      </c>
      <c r="D1315" t="s">
        <v>3410</v>
      </c>
      <c r="E1315" t="s">
        <v>152</v>
      </c>
      <c r="F1315" t="s">
        <v>153</v>
      </c>
      <c r="G1315" t="s">
        <v>154</v>
      </c>
      <c r="I1315" t="s">
        <v>155</v>
      </c>
      <c r="J1315" t="s">
        <v>156</v>
      </c>
      <c r="U1315" s="8">
        <v>43083</v>
      </c>
      <c r="V1315" t="s">
        <v>157</v>
      </c>
      <c r="W1315" t="s">
        <v>157</v>
      </c>
      <c r="X1315" t="s">
        <v>156</v>
      </c>
      <c r="Z1315" t="s">
        <v>3381</v>
      </c>
      <c r="AZ1315">
        <v>4.4000000000000004</v>
      </c>
      <c r="BA1315">
        <v>2395</v>
      </c>
      <c r="BB1315">
        <v>128.83000000000001</v>
      </c>
      <c r="BC1315">
        <v>18.59</v>
      </c>
      <c r="BD1315">
        <v>10.69</v>
      </c>
      <c r="BE1315">
        <v>0.97389999999999999</v>
      </c>
      <c r="BF1315">
        <v>3500</v>
      </c>
      <c r="BG1315">
        <v>82.6</v>
      </c>
      <c r="BK1315" t="s">
        <v>156</v>
      </c>
      <c r="BL1315" t="s">
        <v>156</v>
      </c>
      <c r="BM1315" t="s">
        <v>156</v>
      </c>
      <c r="BV1315" s="8">
        <v>43406</v>
      </c>
      <c r="BW1315" t="s">
        <v>156</v>
      </c>
      <c r="BX1315" t="s">
        <v>156</v>
      </c>
      <c r="BY1315" t="s">
        <v>156</v>
      </c>
      <c r="CF1315" t="s">
        <v>159</v>
      </c>
      <c r="CN1315" t="s">
        <v>156</v>
      </c>
    </row>
    <row r="1316" spans="1:92" hidden="1" x14ac:dyDescent="0.3">
      <c r="A1316" t="s">
        <v>3411</v>
      </c>
      <c r="B1316" t="s">
        <v>3372</v>
      </c>
      <c r="C1316" t="s">
        <v>3373</v>
      </c>
      <c r="D1316" t="s">
        <v>3412</v>
      </c>
      <c r="E1316" t="s">
        <v>152</v>
      </c>
      <c r="F1316" t="s">
        <v>153</v>
      </c>
      <c r="G1316" t="s">
        <v>154</v>
      </c>
      <c r="I1316" t="s">
        <v>155</v>
      </c>
      <c r="J1316" t="s">
        <v>156</v>
      </c>
      <c r="U1316" s="8">
        <v>43083</v>
      </c>
      <c r="V1316" t="s">
        <v>157</v>
      </c>
      <c r="W1316" t="s">
        <v>157</v>
      </c>
      <c r="X1316" t="s">
        <v>156</v>
      </c>
      <c r="Z1316" t="s">
        <v>3381</v>
      </c>
      <c r="AZ1316">
        <v>4.4000000000000004</v>
      </c>
      <c r="BA1316">
        <v>2451</v>
      </c>
      <c r="BB1316">
        <v>132.13</v>
      </c>
      <c r="BC1316">
        <v>18.55</v>
      </c>
      <c r="BD1316">
        <v>11.06</v>
      </c>
      <c r="BE1316">
        <v>0.97150000000000003</v>
      </c>
      <c r="BF1316">
        <v>4500</v>
      </c>
      <c r="BG1316">
        <v>85.1</v>
      </c>
      <c r="BK1316" t="s">
        <v>156</v>
      </c>
      <c r="BL1316" t="s">
        <v>156</v>
      </c>
      <c r="BM1316" t="s">
        <v>156</v>
      </c>
      <c r="BV1316" s="8">
        <v>43406</v>
      </c>
      <c r="BW1316" t="s">
        <v>156</v>
      </c>
      <c r="BX1316" t="s">
        <v>156</v>
      </c>
      <c r="BY1316" t="s">
        <v>156</v>
      </c>
      <c r="CF1316" t="s">
        <v>159</v>
      </c>
      <c r="CN1316" t="s">
        <v>156</v>
      </c>
    </row>
    <row r="1317" spans="1:92" hidden="1" x14ac:dyDescent="0.3">
      <c r="A1317" t="s">
        <v>3413</v>
      </c>
      <c r="B1317" t="s">
        <v>3372</v>
      </c>
      <c r="C1317" t="s">
        <v>3373</v>
      </c>
      <c r="D1317" t="s">
        <v>3414</v>
      </c>
      <c r="E1317" t="s">
        <v>152</v>
      </c>
      <c r="F1317" t="s">
        <v>153</v>
      </c>
      <c r="G1317" t="s">
        <v>154</v>
      </c>
      <c r="I1317" t="s">
        <v>155</v>
      </c>
      <c r="J1317" t="s">
        <v>156</v>
      </c>
      <c r="U1317" s="8">
        <v>43083</v>
      </c>
      <c r="V1317" t="s">
        <v>157</v>
      </c>
      <c r="W1317" t="s">
        <v>157</v>
      </c>
      <c r="X1317" t="s">
        <v>156</v>
      </c>
      <c r="Z1317" t="s">
        <v>3375</v>
      </c>
      <c r="AZ1317">
        <v>4.4000000000000004</v>
      </c>
      <c r="BA1317">
        <v>2028</v>
      </c>
      <c r="BB1317">
        <v>136.02000000000001</v>
      </c>
      <c r="BC1317">
        <v>14.91</v>
      </c>
      <c r="BD1317">
        <v>9.08</v>
      </c>
      <c r="BE1317">
        <v>0.90680000000000005</v>
      </c>
      <c r="BF1317">
        <v>4000</v>
      </c>
      <c r="BG1317">
        <v>85.1</v>
      </c>
      <c r="BK1317" t="s">
        <v>156</v>
      </c>
      <c r="BL1317" t="s">
        <v>156</v>
      </c>
      <c r="BM1317" t="s">
        <v>156</v>
      </c>
      <c r="BV1317" s="8">
        <v>43406</v>
      </c>
      <c r="BW1317" t="s">
        <v>156</v>
      </c>
      <c r="BX1317" t="s">
        <v>156</v>
      </c>
      <c r="BY1317" t="s">
        <v>156</v>
      </c>
      <c r="CF1317" t="s">
        <v>159</v>
      </c>
      <c r="CN1317" t="s">
        <v>156</v>
      </c>
    </row>
    <row r="1318" spans="1:92" hidden="1" x14ac:dyDescent="0.3">
      <c r="A1318" t="s">
        <v>3415</v>
      </c>
      <c r="B1318" t="s">
        <v>2010</v>
      </c>
      <c r="C1318" t="s">
        <v>2011</v>
      </c>
      <c r="D1318" t="s">
        <v>3416</v>
      </c>
      <c r="E1318" t="s">
        <v>152</v>
      </c>
      <c r="F1318" t="s">
        <v>153</v>
      </c>
      <c r="G1318" t="s">
        <v>154</v>
      </c>
      <c r="I1318" t="s">
        <v>155</v>
      </c>
      <c r="J1318" t="s">
        <v>156</v>
      </c>
      <c r="U1318" s="8">
        <v>41982</v>
      </c>
      <c r="V1318" t="s">
        <v>189</v>
      </c>
      <c r="W1318" t="s">
        <v>478</v>
      </c>
      <c r="X1318" t="s">
        <v>156</v>
      </c>
      <c r="Y1318" t="s">
        <v>2638</v>
      </c>
      <c r="Z1318" t="s">
        <v>2639</v>
      </c>
      <c r="AZ1318">
        <v>4.4000000000000004</v>
      </c>
      <c r="BA1318">
        <v>2650</v>
      </c>
      <c r="BB1318">
        <v>129.30000000000001</v>
      </c>
      <c r="BC1318">
        <v>20.5</v>
      </c>
      <c r="BD1318">
        <v>20</v>
      </c>
      <c r="BE1318">
        <v>0.9</v>
      </c>
      <c r="BF1318">
        <v>5000</v>
      </c>
      <c r="BG1318">
        <v>80</v>
      </c>
      <c r="BK1318" t="s">
        <v>156</v>
      </c>
      <c r="BL1318" t="s">
        <v>156</v>
      </c>
      <c r="BM1318" t="s">
        <v>156</v>
      </c>
      <c r="BN1318" s="8">
        <v>43222</v>
      </c>
      <c r="BO1318">
        <v>4.3</v>
      </c>
      <c r="BQ1318" t="s">
        <v>155</v>
      </c>
      <c r="BV1318" s="8">
        <v>43406</v>
      </c>
      <c r="BW1318" t="s">
        <v>156</v>
      </c>
      <c r="BX1318" t="s">
        <v>156</v>
      </c>
      <c r="BY1318" t="s">
        <v>156</v>
      </c>
      <c r="CF1318" t="s">
        <v>159</v>
      </c>
      <c r="CN1318" t="s">
        <v>156</v>
      </c>
    </row>
    <row r="1319" spans="1:92" hidden="1" x14ac:dyDescent="0.3">
      <c r="A1319" t="s">
        <v>3417</v>
      </c>
      <c r="B1319" t="s">
        <v>3418</v>
      </c>
      <c r="C1319" t="s">
        <v>3419</v>
      </c>
      <c r="D1319" t="s">
        <v>3420</v>
      </c>
      <c r="E1319" t="s">
        <v>152</v>
      </c>
      <c r="F1319" t="s">
        <v>153</v>
      </c>
      <c r="G1319" t="s">
        <v>154</v>
      </c>
      <c r="I1319" t="s">
        <v>155</v>
      </c>
      <c r="J1319" t="s">
        <v>156</v>
      </c>
      <c r="U1319" s="8">
        <v>43082</v>
      </c>
      <c r="V1319" t="s">
        <v>157</v>
      </c>
      <c r="W1319" t="s">
        <v>157</v>
      </c>
      <c r="X1319" t="s">
        <v>156</v>
      </c>
      <c r="Z1319" t="s">
        <v>3421</v>
      </c>
      <c r="AZ1319">
        <v>4.4000000000000004</v>
      </c>
      <c r="BA1319">
        <v>1800</v>
      </c>
      <c r="BB1319">
        <v>120</v>
      </c>
      <c r="BC1319">
        <v>15</v>
      </c>
      <c r="BD1319">
        <v>20</v>
      </c>
      <c r="BE1319">
        <v>0.9</v>
      </c>
      <c r="BF1319">
        <v>4000</v>
      </c>
      <c r="BG1319">
        <v>80</v>
      </c>
      <c r="BK1319" t="s">
        <v>156</v>
      </c>
      <c r="BL1319" t="s">
        <v>156</v>
      </c>
      <c r="BM1319" t="s">
        <v>156</v>
      </c>
      <c r="BV1319" s="8">
        <v>43406</v>
      </c>
      <c r="BW1319" t="s">
        <v>156</v>
      </c>
      <c r="BX1319" t="s">
        <v>156</v>
      </c>
      <c r="BY1319" t="s">
        <v>156</v>
      </c>
      <c r="CF1319" t="s">
        <v>159</v>
      </c>
      <c r="CN1319" t="s">
        <v>156</v>
      </c>
    </row>
    <row r="1320" spans="1:92" hidden="1" x14ac:dyDescent="0.3">
      <c r="A1320" t="s">
        <v>3422</v>
      </c>
      <c r="B1320" t="s">
        <v>3418</v>
      </c>
      <c r="C1320" t="s">
        <v>3419</v>
      </c>
      <c r="D1320" t="s">
        <v>3423</v>
      </c>
      <c r="E1320" t="s">
        <v>152</v>
      </c>
      <c r="F1320" t="s">
        <v>153</v>
      </c>
      <c r="G1320" t="s">
        <v>154</v>
      </c>
      <c r="I1320" t="s">
        <v>155</v>
      </c>
      <c r="J1320" t="s">
        <v>156</v>
      </c>
      <c r="U1320" s="8">
        <v>43082</v>
      </c>
      <c r="V1320" t="s">
        <v>157</v>
      </c>
      <c r="W1320" t="s">
        <v>157</v>
      </c>
      <c r="X1320" t="s">
        <v>156</v>
      </c>
      <c r="Z1320" t="s">
        <v>3421</v>
      </c>
      <c r="AZ1320">
        <v>4.4000000000000004</v>
      </c>
      <c r="BA1320">
        <v>1800</v>
      </c>
      <c r="BB1320">
        <v>120</v>
      </c>
      <c r="BC1320">
        <v>15</v>
      </c>
      <c r="BD1320">
        <v>20</v>
      </c>
      <c r="BE1320">
        <v>0.9</v>
      </c>
      <c r="BF1320">
        <v>5000</v>
      </c>
      <c r="BG1320">
        <v>80</v>
      </c>
      <c r="BK1320" t="s">
        <v>156</v>
      </c>
      <c r="BL1320" t="s">
        <v>156</v>
      </c>
      <c r="BM1320" t="s">
        <v>156</v>
      </c>
      <c r="BV1320" s="8">
        <v>43406</v>
      </c>
      <c r="BW1320" t="s">
        <v>156</v>
      </c>
      <c r="BX1320" t="s">
        <v>156</v>
      </c>
      <c r="BY1320" t="s">
        <v>156</v>
      </c>
      <c r="CF1320" t="s">
        <v>159</v>
      </c>
      <c r="CN1320" t="s">
        <v>156</v>
      </c>
    </row>
    <row r="1321" spans="1:92" hidden="1" x14ac:dyDescent="0.3">
      <c r="A1321" t="s">
        <v>3424</v>
      </c>
      <c r="B1321" t="s">
        <v>3425</v>
      </c>
      <c r="C1321" t="s">
        <v>3426</v>
      </c>
      <c r="D1321" t="s">
        <v>3427</v>
      </c>
      <c r="E1321" t="s">
        <v>152</v>
      </c>
      <c r="F1321" t="s">
        <v>153</v>
      </c>
      <c r="G1321" t="s">
        <v>154</v>
      </c>
      <c r="I1321" t="s">
        <v>155</v>
      </c>
      <c r="J1321" t="s">
        <v>156</v>
      </c>
      <c r="U1321" s="8">
        <v>43335</v>
      </c>
      <c r="V1321" t="s">
        <v>157</v>
      </c>
      <c r="W1321" t="s">
        <v>157</v>
      </c>
      <c r="X1321" t="s">
        <v>156</v>
      </c>
      <c r="Y1321" t="s">
        <v>3428</v>
      </c>
      <c r="Z1321" t="s">
        <v>3429</v>
      </c>
      <c r="AZ1321">
        <v>4.4000000000000004</v>
      </c>
      <c r="BA1321">
        <v>2050</v>
      </c>
      <c r="BB1321">
        <v>124</v>
      </c>
      <c r="BC1321">
        <v>16.5</v>
      </c>
      <c r="BD1321">
        <v>14</v>
      </c>
      <c r="BE1321">
        <v>0.9</v>
      </c>
      <c r="BF1321">
        <v>5000</v>
      </c>
      <c r="BG1321">
        <v>80</v>
      </c>
      <c r="BK1321" t="s">
        <v>156</v>
      </c>
      <c r="BL1321" t="s">
        <v>156</v>
      </c>
      <c r="BM1321" t="s">
        <v>156</v>
      </c>
      <c r="BV1321" s="8">
        <v>43406</v>
      </c>
      <c r="BW1321" t="s">
        <v>156</v>
      </c>
      <c r="BX1321" t="s">
        <v>156</v>
      </c>
      <c r="BY1321" t="s">
        <v>156</v>
      </c>
      <c r="CF1321" t="s">
        <v>159</v>
      </c>
      <c r="CN1321" t="s">
        <v>156</v>
      </c>
    </row>
    <row r="1322" spans="1:92" x14ac:dyDescent="0.3">
      <c r="A1322" t="s">
        <v>3430</v>
      </c>
      <c r="B1322" t="s">
        <v>3431</v>
      </c>
      <c r="C1322" t="s">
        <v>3432</v>
      </c>
      <c r="D1322" t="s">
        <v>3433</v>
      </c>
      <c r="E1322" t="s">
        <v>152</v>
      </c>
      <c r="F1322" t="s">
        <v>153</v>
      </c>
      <c r="G1322" t="s">
        <v>202</v>
      </c>
      <c r="I1322" t="s">
        <v>155</v>
      </c>
      <c r="J1322" t="s">
        <v>156</v>
      </c>
      <c r="U1322" s="8">
        <v>43081</v>
      </c>
      <c r="V1322" t="s">
        <v>157</v>
      </c>
      <c r="W1322" t="s">
        <v>157</v>
      </c>
      <c r="X1322" t="s">
        <v>156</v>
      </c>
      <c r="Z1322" t="s">
        <v>3434</v>
      </c>
      <c r="AZ1322">
        <v>4.4000000000000004</v>
      </c>
      <c r="BA1322">
        <v>2561</v>
      </c>
      <c r="BB1322">
        <v>139.03</v>
      </c>
      <c r="BC1322">
        <v>18.420000000000002</v>
      </c>
      <c r="BD1322">
        <v>20.48</v>
      </c>
      <c r="BE1322">
        <v>0.90449999999999997</v>
      </c>
      <c r="BF1322">
        <v>4500</v>
      </c>
      <c r="BG1322">
        <v>81.8</v>
      </c>
      <c r="BK1322" t="s">
        <v>156</v>
      </c>
      <c r="BL1322" t="s">
        <v>156</v>
      </c>
      <c r="BM1322" t="s">
        <v>156</v>
      </c>
      <c r="BV1322" s="8">
        <v>43406</v>
      </c>
      <c r="BW1322" t="s">
        <v>156</v>
      </c>
      <c r="BX1322" t="s">
        <v>156</v>
      </c>
      <c r="BY1322" t="s">
        <v>156</v>
      </c>
      <c r="CF1322" t="s">
        <v>159</v>
      </c>
      <c r="CN1322" t="s">
        <v>156</v>
      </c>
    </row>
    <row r="1323" spans="1:92" hidden="1" x14ac:dyDescent="0.3">
      <c r="A1323" t="s">
        <v>3435</v>
      </c>
      <c r="B1323" t="s">
        <v>1209</v>
      </c>
      <c r="C1323" t="s">
        <v>1210</v>
      </c>
      <c r="D1323" t="s">
        <v>3436</v>
      </c>
      <c r="E1323" t="s">
        <v>152</v>
      </c>
      <c r="F1323" t="s">
        <v>153</v>
      </c>
      <c r="G1323" t="s">
        <v>154</v>
      </c>
      <c r="I1323" t="s">
        <v>155</v>
      </c>
      <c r="J1323" t="s">
        <v>156</v>
      </c>
      <c r="U1323" s="8">
        <v>43081</v>
      </c>
      <c r="V1323" t="s">
        <v>157</v>
      </c>
      <c r="W1323" t="s">
        <v>157</v>
      </c>
      <c r="X1323" t="s">
        <v>156</v>
      </c>
      <c r="Z1323" t="s">
        <v>3437</v>
      </c>
      <c r="AZ1323">
        <v>4.4000000000000004</v>
      </c>
      <c r="BA1323">
        <v>1680</v>
      </c>
      <c r="BB1323">
        <v>129.19999999999999</v>
      </c>
      <c r="BC1323">
        <v>13</v>
      </c>
      <c r="BD1323">
        <v>15</v>
      </c>
      <c r="BE1323">
        <v>0.9</v>
      </c>
      <c r="BF1323">
        <v>4807</v>
      </c>
      <c r="BG1323">
        <v>80</v>
      </c>
      <c r="BK1323" t="s">
        <v>156</v>
      </c>
      <c r="BL1323" t="s">
        <v>156</v>
      </c>
      <c r="BM1323" t="s">
        <v>156</v>
      </c>
      <c r="BV1323" s="8">
        <v>43406</v>
      </c>
      <c r="BW1323" t="s">
        <v>156</v>
      </c>
      <c r="BX1323" t="s">
        <v>156</v>
      </c>
      <c r="BY1323" t="s">
        <v>156</v>
      </c>
      <c r="CF1323" t="s">
        <v>159</v>
      </c>
      <c r="CN1323" t="s">
        <v>156</v>
      </c>
    </row>
    <row r="1324" spans="1:92" x14ac:dyDescent="0.3">
      <c r="A1324" t="s">
        <v>3438</v>
      </c>
      <c r="B1324" t="s">
        <v>1209</v>
      </c>
      <c r="C1324" t="s">
        <v>1210</v>
      </c>
      <c r="D1324" t="s">
        <v>3439</v>
      </c>
      <c r="E1324" t="s">
        <v>152</v>
      </c>
      <c r="F1324" t="s">
        <v>153</v>
      </c>
      <c r="G1324" t="s">
        <v>202</v>
      </c>
      <c r="I1324" t="s">
        <v>155</v>
      </c>
      <c r="J1324" t="s">
        <v>156</v>
      </c>
      <c r="U1324" s="8">
        <v>43081</v>
      </c>
      <c r="V1324" t="s">
        <v>157</v>
      </c>
      <c r="W1324" t="s">
        <v>157</v>
      </c>
      <c r="X1324" t="s">
        <v>156</v>
      </c>
      <c r="Z1324" t="s">
        <v>3440</v>
      </c>
      <c r="AZ1324">
        <v>4.4000000000000004</v>
      </c>
      <c r="BA1324">
        <v>1680</v>
      </c>
      <c r="BB1324">
        <v>129.19999999999999</v>
      </c>
      <c r="BC1324">
        <v>13</v>
      </c>
      <c r="BD1324">
        <v>15</v>
      </c>
      <c r="BE1324">
        <v>0.9</v>
      </c>
      <c r="BF1324">
        <v>4835</v>
      </c>
      <c r="BG1324">
        <v>80</v>
      </c>
      <c r="BK1324" t="s">
        <v>156</v>
      </c>
      <c r="BL1324" t="s">
        <v>156</v>
      </c>
      <c r="BM1324" t="s">
        <v>156</v>
      </c>
      <c r="BV1324" s="8">
        <v>43406</v>
      </c>
      <c r="BW1324" t="s">
        <v>156</v>
      </c>
      <c r="BX1324" t="s">
        <v>156</v>
      </c>
      <c r="BY1324" t="s">
        <v>156</v>
      </c>
      <c r="CF1324" t="s">
        <v>159</v>
      </c>
      <c r="CN1324" t="s">
        <v>156</v>
      </c>
    </row>
    <row r="1325" spans="1:92" x14ac:dyDescent="0.3">
      <c r="A1325" t="s">
        <v>3441</v>
      </c>
      <c r="B1325" t="s">
        <v>1209</v>
      </c>
      <c r="C1325" t="s">
        <v>1210</v>
      </c>
      <c r="D1325" t="s">
        <v>3442</v>
      </c>
      <c r="E1325" t="s">
        <v>152</v>
      </c>
      <c r="F1325" t="s">
        <v>153</v>
      </c>
      <c r="G1325" t="s">
        <v>202</v>
      </c>
      <c r="I1325" t="s">
        <v>155</v>
      </c>
      <c r="J1325" t="s">
        <v>156</v>
      </c>
      <c r="U1325" s="8">
        <v>43081</v>
      </c>
      <c r="V1325" t="s">
        <v>157</v>
      </c>
      <c r="W1325" t="s">
        <v>157</v>
      </c>
      <c r="X1325" t="s">
        <v>156</v>
      </c>
      <c r="Z1325" t="s">
        <v>3440</v>
      </c>
      <c r="AZ1325">
        <v>4.4000000000000004</v>
      </c>
      <c r="BA1325">
        <v>1650</v>
      </c>
      <c r="BB1325">
        <v>126.9</v>
      </c>
      <c r="BC1325">
        <v>13</v>
      </c>
      <c r="BD1325">
        <v>15</v>
      </c>
      <c r="BE1325">
        <v>0.9</v>
      </c>
      <c r="BF1325">
        <v>4500</v>
      </c>
      <c r="BG1325">
        <v>80</v>
      </c>
      <c r="BK1325" t="s">
        <v>156</v>
      </c>
      <c r="BL1325" t="s">
        <v>156</v>
      </c>
      <c r="BM1325" t="s">
        <v>156</v>
      </c>
      <c r="BV1325" s="8">
        <v>43406</v>
      </c>
      <c r="BW1325" t="s">
        <v>156</v>
      </c>
      <c r="BX1325" t="s">
        <v>156</v>
      </c>
      <c r="BY1325" t="s">
        <v>156</v>
      </c>
      <c r="CF1325" t="s">
        <v>159</v>
      </c>
      <c r="CN1325" t="s">
        <v>156</v>
      </c>
    </row>
    <row r="1326" spans="1:92" hidden="1" x14ac:dyDescent="0.3">
      <c r="A1326" t="s">
        <v>3443</v>
      </c>
      <c r="B1326" t="s">
        <v>1209</v>
      </c>
      <c r="C1326" t="s">
        <v>1210</v>
      </c>
      <c r="D1326" t="s">
        <v>3444</v>
      </c>
      <c r="E1326" t="s">
        <v>152</v>
      </c>
      <c r="F1326" t="s">
        <v>153</v>
      </c>
      <c r="G1326" t="s">
        <v>154</v>
      </c>
      <c r="I1326" t="s">
        <v>155</v>
      </c>
      <c r="J1326" t="s">
        <v>156</v>
      </c>
      <c r="U1326" s="8">
        <v>43081</v>
      </c>
      <c r="V1326" t="s">
        <v>157</v>
      </c>
      <c r="W1326" t="s">
        <v>157</v>
      </c>
      <c r="X1326" t="s">
        <v>156</v>
      </c>
      <c r="Z1326" t="s">
        <v>3437</v>
      </c>
      <c r="AZ1326">
        <v>4.4000000000000004</v>
      </c>
      <c r="BA1326">
        <v>1650</v>
      </c>
      <c r="BB1326">
        <v>126.9</v>
      </c>
      <c r="BC1326">
        <v>13</v>
      </c>
      <c r="BD1326">
        <v>15</v>
      </c>
      <c r="BE1326">
        <v>0.9</v>
      </c>
      <c r="BF1326">
        <v>3500</v>
      </c>
      <c r="BG1326">
        <v>80</v>
      </c>
      <c r="BK1326" t="s">
        <v>156</v>
      </c>
      <c r="BL1326" t="s">
        <v>156</v>
      </c>
      <c r="BM1326" t="s">
        <v>156</v>
      </c>
      <c r="BV1326" s="8">
        <v>43406</v>
      </c>
      <c r="BW1326" t="s">
        <v>156</v>
      </c>
      <c r="BX1326" t="s">
        <v>156</v>
      </c>
      <c r="BY1326" t="s">
        <v>156</v>
      </c>
      <c r="CF1326" t="s">
        <v>159</v>
      </c>
      <c r="CN1326" t="s">
        <v>156</v>
      </c>
    </row>
    <row r="1327" spans="1:92" x14ac:dyDescent="0.3">
      <c r="A1327" t="s">
        <v>3445</v>
      </c>
      <c r="B1327" t="s">
        <v>1209</v>
      </c>
      <c r="C1327" t="s">
        <v>1210</v>
      </c>
      <c r="D1327" t="s">
        <v>3446</v>
      </c>
      <c r="E1327" t="s">
        <v>152</v>
      </c>
      <c r="F1327" t="s">
        <v>153</v>
      </c>
      <c r="G1327" t="s">
        <v>202</v>
      </c>
      <c r="I1327" t="s">
        <v>155</v>
      </c>
      <c r="J1327" t="s">
        <v>162</v>
      </c>
      <c r="L1327">
        <v>1649.38</v>
      </c>
      <c r="M1327">
        <v>115.1</v>
      </c>
      <c r="N1327">
        <v>14.33</v>
      </c>
      <c r="O1327">
        <v>14.5</v>
      </c>
      <c r="P1327">
        <v>0.93899999999999995</v>
      </c>
      <c r="Q1327">
        <v>2906</v>
      </c>
      <c r="R1327">
        <v>83.4</v>
      </c>
      <c r="S1327">
        <v>5</v>
      </c>
      <c r="T1327">
        <v>50000</v>
      </c>
      <c r="U1327" s="8">
        <v>43081</v>
      </c>
      <c r="V1327" t="s">
        <v>157</v>
      </c>
      <c r="W1327" t="s">
        <v>157</v>
      </c>
      <c r="X1327" t="s">
        <v>156</v>
      </c>
      <c r="Z1327" t="s">
        <v>3440</v>
      </c>
      <c r="AP1327">
        <v>78.7</v>
      </c>
      <c r="AR1327">
        <v>1.1200000000000001</v>
      </c>
      <c r="AS1327">
        <v>1.24</v>
      </c>
      <c r="AZ1327">
        <v>4.4000000000000004</v>
      </c>
      <c r="BA1327">
        <v>1650</v>
      </c>
      <c r="BB1327">
        <v>126.9</v>
      </c>
      <c r="BC1327">
        <v>13</v>
      </c>
      <c r="BD1327">
        <v>15</v>
      </c>
      <c r="BE1327">
        <v>0.9</v>
      </c>
      <c r="BF1327">
        <v>2906</v>
      </c>
      <c r="BG1327">
        <v>80</v>
      </c>
      <c r="BK1327" t="s">
        <v>156</v>
      </c>
      <c r="BL1327" t="s">
        <v>156</v>
      </c>
      <c r="BM1327" t="s">
        <v>156</v>
      </c>
      <c r="BV1327" s="8">
        <v>43406</v>
      </c>
      <c r="BW1327" t="s">
        <v>156</v>
      </c>
      <c r="BX1327" t="s">
        <v>156</v>
      </c>
      <c r="BY1327" t="s">
        <v>156</v>
      </c>
      <c r="CF1327" t="s">
        <v>159</v>
      </c>
      <c r="CN1327" t="s">
        <v>156</v>
      </c>
    </row>
    <row r="1328" spans="1:92" x14ac:dyDescent="0.3">
      <c r="A1328" t="s">
        <v>3447</v>
      </c>
      <c r="B1328" t="s">
        <v>1209</v>
      </c>
      <c r="C1328" t="s">
        <v>1210</v>
      </c>
      <c r="D1328" t="s">
        <v>3448</v>
      </c>
      <c r="E1328" t="s">
        <v>152</v>
      </c>
      <c r="F1328" t="s">
        <v>153</v>
      </c>
      <c r="G1328" t="s">
        <v>202</v>
      </c>
      <c r="I1328" t="s">
        <v>155</v>
      </c>
      <c r="J1328" t="s">
        <v>156</v>
      </c>
      <c r="U1328" s="8">
        <v>43081</v>
      </c>
      <c r="V1328" t="s">
        <v>157</v>
      </c>
      <c r="W1328" t="s">
        <v>157</v>
      </c>
      <c r="X1328" t="s">
        <v>156</v>
      </c>
      <c r="Z1328" t="s">
        <v>3440</v>
      </c>
      <c r="AZ1328">
        <v>4.4000000000000004</v>
      </c>
      <c r="BA1328">
        <v>1650</v>
      </c>
      <c r="BB1328">
        <v>126.9</v>
      </c>
      <c r="BC1328">
        <v>13</v>
      </c>
      <c r="BD1328">
        <v>15</v>
      </c>
      <c r="BE1328">
        <v>0.9</v>
      </c>
      <c r="BF1328">
        <v>3500</v>
      </c>
      <c r="BG1328">
        <v>80</v>
      </c>
      <c r="BK1328" t="s">
        <v>156</v>
      </c>
      <c r="BL1328" t="s">
        <v>156</v>
      </c>
      <c r="BM1328" t="s">
        <v>156</v>
      </c>
      <c r="BV1328" s="8">
        <v>43406</v>
      </c>
      <c r="BW1328" t="s">
        <v>156</v>
      </c>
      <c r="BX1328" t="s">
        <v>156</v>
      </c>
      <c r="BY1328" t="s">
        <v>156</v>
      </c>
      <c r="CF1328" t="s">
        <v>159</v>
      </c>
      <c r="CN1328" t="s">
        <v>156</v>
      </c>
    </row>
    <row r="1329" spans="1:92" x14ac:dyDescent="0.3">
      <c r="A1329" t="s">
        <v>3449</v>
      </c>
      <c r="B1329" t="s">
        <v>1209</v>
      </c>
      <c r="C1329" t="s">
        <v>1210</v>
      </c>
      <c r="D1329" t="s">
        <v>3450</v>
      </c>
      <c r="E1329" t="s">
        <v>152</v>
      </c>
      <c r="F1329" t="s">
        <v>153</v>
      </c>
      <c r="G1329" t="s">
        <v>202</v>
      </c>
      <c r="I1329" t="s">
        <v>155</v>
      </c>
      <c r="J1329" t="s">
        <v>156</v>
      </c>
      <c r="U1329" s="8">
        <v>43081</v>
      </c>
      <c r="V1329" t="s">
        <v>157</v>
      </c>
      <c r="W1329" t="s">
        <v>157</v>
      </c>
      <c r="X1329" t="s">
        <v>156</v>
      </c>
      <c r="Z1329" t="s">
        <v>3451</v>
      </c>
      <c r="AZ1329">
        <v>4.4000000000000004</v>
      </c>
      <c r="BA1329">
        <v>1650</v>
      </c>
      <c r="BB1329">
        <v>126.9</v>
      </c>
      <c r="BC1329">
        <v>13</v>
      </c>
      <c r="BD1329">
        <v>15</v>
      </c>
      <c r="BE1329">
        <v>0.9</v>
      </c>
      <c r="BF1329">
        <v>3500</v>
      </c>
      <c r="BG1329">
        <v>80</v>
      </c>
      <c r="BK1329" t="s">
        <v>156</v>
      </c>
      <c r="BL1329" t="s">
        <v>156</v>
      </c>
      <c r="BM1329" t="s">
        <v>156</v>
      </c>
      <c r="BV1329" s="8">
        <v>43406</v>
      </c>
      <c r="BW1329" t="s">
        <v>156</v>
      </c>
      <c r="BX1329" t="s">
        <v>156</v>
      </c>
      <c r="BY1329" t="s">
        <v>156</v>
      </c>
      <c r="CF1329" t="s">
        <v>159</v>
      </c>
      <c r="CN1329" t="s">
        <v>156</v>
      </c>
    </row>
    <row r="1330" spans="1:92" x14ac:dyDescent="0.3">
      <c r="A1330" t="s">
        <v>3452</v>
      </c>
      <c r="B1330" t="s">
        <v>1209</v>
      </c>
      <c r="C1330" t="s">
        <v>1210</v>
      </c>
      <c r="D1330" t="s">
        <v>3453</v>
      </c>
      <c r="E1330" t="s">
        <v>152</v>
      </c>
      <c r="F1330" t="s">
        <v>153</v>
      </c>
      <c r="G1330" t="s">
        <v>202</v>
      </c>
      <c r="I1330" t="s">
        <v>155</v>
      </c>
      <c r="J1330" t="s">
        <v>156</v>
      </c>
      <c r="U1330" s="8">
        <v>43081</v>
      </c>
      <c r="V1330" t="s">
        <v>157</v>
      </c>
      <c r="W1330" t="s">
        <v>157</v>
      </c>
      <c r="X1330" t="s">
        <v>156</v>
      </c>
      <c r="Z1330" t="s">
        <v>3451</v>
      </c>
      <c r="AZ1330">
        <v>4.4000000000000004</v>
      </c>
      <c r="BA1330">
        <v>1650</v>
      </c>
      <c r="BB1330">
        <v>126.9</v>
      </c>
      <c r="BC1330">
        <v>13</v>
      </c>
      <c r="BD1330">
        <v>15</v>
      </c>
      <c r="BE1330">
        <v>0.9</v>
      </c>
      <c r="BF1330">
        <v>4000</v>
      </c>
      <c r="BG1330">
        <v>80</v>
      </c>
      <c r="BK1330" t="s">
        <v>156</v>
      </c>
      <c r="BL1330" t="s">
        <v>156</v>
      </c>
      <c r="BM1330" t="s">
        <v>156</v>
      </c>
      <c r="BV1330" s="8">
        <v>43406</v>
      </c>
      <c r="BW1330" t="s">
        <v>156</v>
      </c>
      <c r="BX1330" t="s">
        <v>156</v>
      </c>
      <c r="BY1330" t="s">
        <v>156</v>
      </c>
      <c r="CF1330" t="s">
        <v>159</v>
      </c>
      <c r="CN1330" t="s">
        <v>156</v>
      </c>
    </row>
    <row r="1331" spans="1:92" hidden="1" x14ac:dyDescent="0.3">
      <c r="A1331" t="s">
        <v>3454</v>
      </c>
      <c r="B1331" t="s">
        <v>1209</v>
      </c>
      <c r="C1331" t="s">
        <v>1210</v>
      </c>
      <c r="D1331" t="s">
        <v>3455</v>
      </c>
      <c r="E1331" t="s">
        <v>152</v>
      </c>
      <c r="F1331" t="s">
        <v>153</v>
      </c>
      <c r="G1331" t="s">
        <v>154</v>
      </c>
      <c r="I1331" t="s">
        <v>155</v>
      </c>
      <c r="J1331" t="s">
        <v>162</v>
      </c>
      <c r="L1331">
        <v>1641.65</v>
      </c>
      <c r="M1331">
        <v>116.1</v>
      </c>
      <c r="N1331">
        <v>14.14</v>
      </c>
      <c r="O1331">
        <v>13.6</v>
      </c>
      <c r="P1331">
        <v>0.92400000000000004</v>
      </c>
      <c r="Q1331">
        <v>2935</v>
      </c>
      <c r="R1331">
        <v>82</v>
      </c>
      <c r="S1331">
        <v>5</v>
      </c>
      <c r="T1331">
        <v>50000</v>
      </c>
      <c r="U1331" s="8">
        <v>43081</v>
      </c>
      <c r="V1331" t="s">
        <v>157</v>
      </c>
      <c r="W1331" t="s">
        <v>157</v>
      </c>
      <c r="X1331" t="s">
        <v>156</v>
      </c>
      <c r="Z1331" t="s">
        <v>3437</v>
      </c>
      <c r="AP1331">
        <v>77.7</v>
      </c>
      <c r="AR1331">
        <v>1.2</v>
      </c>
      <c r="AS1331">
        <v>1.26</v>
      </c>
      <c r="AZ1331">
        <v>4.4000000000000004</v>
      </c>
      <c r="BA1331">
        <v>1650</v>
      </c>
      <c r="BB1331">
        <v>126.9</v>
      </c>
      <c r="BC1331">
        <v>13</v>
      </c>
      <c r="BD1331">
        <v>15</v>
      </c>
      <c r="BE1331">
        <v>0.9</v>
      </c>
      <c r="BF1331">
        <v>2935</v>
      </c>
      <c r="BG1331">
        <v>80</v>
      </c>
      <c r="BK1331" t="s">
        <v>156</v>
      </c>
      <c r="BL1331" t="s">
        <v>156</v>
      </c>
      <c r="BM1331" t="s">
        <v>156</v>
      </c>
      <c r="BV1331" s="8">
        <v>43406</v>
      </c>
      <c r="BW1331" t="s">
        <v>156</v>
      </c>
      <c r="BX1331" t="s">
        <v>156</v>
      </c>
      <c r="BY1331" t="s">
        <v>156</v>
      </c>
      <c r="CF1331" t="s">
        <v>159</v>
      </c>
      <c r="CN1331" t="s">
        <v>156</v>
      </c>
    </row>
    <row r="1332" spans="1:92" x14ac:dyDescent="0.3">
      <c r="A1332" t="s">
        <v>3456</v>
      </c>
      <c r="B1332" t="s">
        <v>1209</v>
      </c>
      <c r="C1332" t="s">
        <v>1210</v>
      </c>
      <c r="D1332" t="s">
        <v>3457</v>
      </c>
      <c r="E1332" t="s">
        <v>152</v>
      </c>
      <c r="F1332" t="s">
        <v>153</v>
      </c>
      <c r="G1332" t="s">
        <v>202</v>
      </c>
      <c r="I1332" t="s">
        <v>155</v>
      </c>
      <c r="J1332" t="s">
        <v>156</v>
      </c>
      <c r="U1332" s="8">
        <v>43081</v>
      </c>
      <c r="V1332" t="s">
        <v>157</v>
      </c>
      <c r="W1332" t="s">
        <v>157</v>
      </c>
      <c r="X1332" t="s">
        <v>156</v>
      </c>
      <c r="Z1332" t="s">
        <v>3440</v>
      </c>
      <c r="AZ1332">
        <v>4.4000000000000004</v>
      </c>
      <c r="BA1332">
        <v>1650</v>
      </c>
      <c r="BB1332">
        <v>126.9</v>
      </c>
      <c r="BC1332">
        <v>13</v>
      </c>
      <c r="BD1332">
        <v>15</v>
      </c>
      <c r="BE1332">
        <v>0.9</v>
      </c>
      <c r="BF1332">
        <v>4000</v>
      </c>
      <c r="BG1332">
        <v>80</v>
      </c>
      <c r="BK1332" t="s">
        <v>156</v>
      </c>
      <c r="BL1332" t="s">
        <v>156</v>
      </c>
      <c r="BM1332" t="s">
        <v>156</v>
      </c>
      <c r="BV1332" s="8">
        <v>43406</v>
      </c>
      <c r="BW1332" t="s">
        <v>156</v>
      </c>
      <c r="BX1332" t="s">
        <v>156</v>
      </c>
      <c r="BY1332" t="s">
        <v>156</v>
      </c>
      <c r="CF1332" t="s">
        <v>159</v>
      </c>
      <c r="CN1332" t="s">
        <v>156</v>
      </c>
    </row>
    <row r="1333" spans="1:92" x14ac:dyDescent="0.3">
      <c r="A1333" t="s">
        <v>3458</v>
      </c>
      <c r="B1333" t="s">
        <v>1209</v>
      </c>
      <c r="C1333" t="s">
        <v>1210</v>
      </c>
      <c r="D1333" t="s">
        <v>3459</v>
      </c>
      <c r="E1333" t="s">
        <v>152</v>
      </c>
      <c r="F1333" t="s">
        <v>153</v>
      </c>
      <c r="G1333" t="s">
        <v>202</v>
      </c>
      <c r="I1333" t="s">
        <v>155</v>
      </c>
      <c r="J1333" t="s">
        <v>156</v>
      </c>
      <c r="U1333" s="8">
        <v>43081</v>
      </c>
      <c r="V1333" t="s">
        <v>157</v>
      </c>
      <c r="W1333" t="s">
        <v>157</v>
      </c>
      <c r="X1333" t="s">
        <v>156</v>
      </c>
      <c r="Z1333" t="s">
        <v>3451</v>
      </c>
      <c r="AZ1333">
        <v>4.4000000000000004</v>
      </c>
      <c r="BA1333">
        <v>1650</v>
      </c>
      <c r="BB1333">
        <v>126.9</v>
      </c>
      <c r="BC1333">
        <v>13</v>
      </c>
      <c r="BD1333">
        <v>15</v>
      </c>
      <c r="BE1333">
        <v>0.9</v>
      </c>
      <c r="BF1333">
        <v>4500</v>
      </c>
      <c r="BG1333">
        <v>80</v>
      </c>
      <c r="BK1333" t="s">
        <v>156</v>
      </c>
      <c r="BL1333" t="s">
        <v>156</v>
      </c>
      <c r="BM1333" t="s">
        <v>156</v>
      </c>
      <c r="BV1333" s="8">
        <v>43406</v>
      </c>
      <c r="BW1333" t="s">
        <v>156</v>
      </c>
      <c r="BX1333" t="s">
        <v>156</v>
      </c>
      <c r="BY1333" t="s">
        <v>156</v>
      </c>
      <c r="CF1333" t="s">
        <v>159</v>
      </c>
      <c r="CN1333" t="s">
        <v>156</v>
      </c>
    </row>
    <row r="1334" spans="1:92" x14ac:dyDescent="0.3">
      <c r="A1334" t="s">
        <v>3460</v>
      </c>
      <c r="B1334" t="s">
        <v>1209</v>
      </c>
      <c r="C1334" t="s">
        <v>1210</v>
      </c>
      <c r="D1334" t="s">
        <v>3461</v>
      </c>
      <c r="E1334" t="s">
        <v>152</v>
      </c>
      <c r="F1334" t="s">
        <v>153</v>
      </c>
      <c r="G1334" t="s">
        <v>202</v>
      </c>
      <c r="I1334" t="s">
        <v>155</v>
      </c>
      <c r="J1334" t="s">
        <v>156</v>
      </c>
      <c r="U1334" s="8">
        <v>43081</v>
      </c>
      <c r="V1334" t="s">
        <v>157</v>
      </c>
      <c r="W1334" t="s">
        <v>157</v>
      </c>
      <c r="X1334" t="s">
        <v>156</v>
      </c>
      <c r="Z1334" t="s">
        <v>3451</v>
      </c>
      <c r="AZ1334">
        <v>4.4000000000000004</v>
      </c>
      <c r="BA1334">
        <v>1680</v>
      </c>
      <c r="BB1334">
        <v>129.19999999999999</v>
      </c>
      <c r="BC1334">
        <v>13</v>
      </c>
      <c r="BD1334">
        <v>15</v>
      </c>
      <c r="BE1334">
        <v>0.9</v>
      </c>
      <c r="BF1334">
        <v>4877</v>
      </c>
      <c r="BG1334">
        <v>80</v>
      </c>
      <c r="BK1334" t="s">
        <v>156</v>
      </c>
      <c r="BL1334" t="s">
        <v>156</v>
      </c>
      <c r="BM1334" t="s">
        <v>156</v>
      </c>
      <c r="BV1334" s="8">
        <v>43406</v>
      </c>
      <c r="BW1334" t="s">
        <v>156</v>
      </c>
      <c r="BX1334" t="s">
        <v>156</v>
      </c>
      <c r="BY1334" t="s">
        <v>156</v>
      </c>
      <c r="CF1334" t="s">
        <v>159</v>
      </c>
      <c r="CN1334" t="s">
        <v>156</v>
      </c>
    </row>
    <row r="1335" spans="1:92" hidden="1" x14ac:dyDescent="0.3">
      <c r="A1335" t="s">
        <v>3462</v>
      </c>
      <c r="B1335" t="s">
        <v>1209</v>
      </c>
      <c r="C1335" t="s">
        <v>1210</v>
      </c>
      <c r="D1335" t="s">
        <v>3463</v>
      </c>
      <c r="E1335" t="s">
        <v>152</v>
      </c>
      <c r="F1335" t="s">
        <v>153</v>
      </c>
      <c r="G1335" t="s">
        <v>154</v>
      </c>
      <c r="I1335" t="s">
        <v>155</v>
      </c>
      <c r="J1335" t="s">
        <v>156</v>
      </c>
      <c r="U1335" s="8">
        <v>43081</v>
      </c>
      <c r="V1335" t="s">
        <v>157</v>
      </c>
      <c r="W1335" t="s">
        <v>157</v>
      </c>
      <c r="X1335" t="s">
        <v>156</v>
      </c>
      <c r="Z1335" t="s">
        <v>3437</v>
      </c>
      <c r="AZ1335">
        <v>4.4000000000000004</v>
      </c>
      <c r="BA1335">
        <v>1650</v>
      </c>
      <c r="BB1335">
        <v>126.9</v>
      </c>
      <c r="BC1335">
        <v>13</v>
      </c>
      <c r="BD1335">
        <v>15</v>
      </c>
      <c r="BE1335">
        <v>0.9</v>
      </c>
      <c r="BF1335">
        <v>4000</v>
      </c>
      <c r="BG1335">
        <v>80</v>
      </c>
      <c r="BK1335" t="s">
        <v>156</v>
      </c>
      <c r="BL1335" t="s">
        <v>156</v>
      </c>
      <c r="BM1335" t="s">
        <v>156</v>
      </c>
      <c r="BV1335" s="8">
        <v>43406</v>
      </c>
      <c r="BW1335" t="s">
        <v>156</v>
      </c>
      <c r="BX1335" t="s">
        <v>156</v>
      </c>
      <c r="BY1335" t="s">
        <v>156</v>
      </c>
      <c r="CF1335" t="s">
        <v>159</v>
      </c>
      <c r="CN1335" t="s">
        <v>156</v>
      </c>
    </row>
    <row r="1336" spans="1:92" hidden="1" x14ac:dyDescent="0.3">
      <c r="A1336" t="s">
        <v>3464</v>
      </c>
      <c r="B1336" t="s">
        <v>1209</v>
      </c>
      <c r="C1336" t="s">
        <v>1210</v>
      </c>
      <c r="D1336" t="s">
        <v>3465</v>
      </c>
      <c r="E1336" t="s">
        <v>152</v>
      </c>
      <c r="F1336" t="s">
        <v>153</v>
      </c>
      <c r="G1336" t="s">
        <v>154</v>
      </c>
      <c r="I1336" t="s">
        <v>155</v>
      </c>
      <c r="J1336" t="s">
        <v>156</v>
      </c>
      <c r="U1336" s="8">
        <v>43081</v>
      </c>
      <c r="V1336" t="s">
        <v>157</v>
      </c>
      <c r="W1336" t="s">
        <v>157</v>
      </c>
      <c r="X1336" t="s">
        <v>156</v>
      </c>
      <c r="Z1336" t="s">
        <v>3437</v>
      </c>
      <c r="AZ1336">
        <v>4.4000000000000004</v>
      </c>
      <c r="BA1336">
        <v>1650</v>
      </c>
      <c r="BB1336">
        <v>126.9</v>
      </c>
      <c r="BC1336">
        <v>13</v>
      </c>
      <c r="BD1336">
        <v>15</v>
      </c>
      <c r="BE1336">
        <v>0.9</v>
      </c>
      <c r="BF1336">
        <v>4500</v>
      </c>
      <c r="BG1336">
        <v>80</v>
      </c>
      <c r="BK1336" t="s">
        <v>156</v>
      </c>
      <c r="BL1336" t="s">
        <v>156</v>
      </c>
      <c r="BM1336" t="s">
        <v>156</v>
      </c>
      <c r="BV1336" s="8">
        <v>43406</v>
      </c>
      <c r="BW1336" t="s">
        <v>156</v>
      </c>
      <c r="BX1336" t="s">
        <v>156</v>
      </c>
      <c r="BY1336" t="s">
        <v>156</v>
      </c>
      <c r="CF1336" t="s">
        <v>159</v>
      </c>
      <c r="CN1336" t="s">
        <v>156</v>
      </c>
    </row>
    <row r="1337" spans="1:92" x14ac:dyDescent="0.3">
      <c r="A1337" t="s">
        <v>3466</v>
      </c>
      <c r="B1337" t="s">
        <v>3431</v>
      </c>
      <c r="C1337" t="s">
        <v>3432</v>
      </c>
      <c r="D1337" t="s">
        <v>3467</v>
      </c>
      <c r="E1337" t="s">
        <v>152</v>
      </c>
      <c r="F1337" t="s">
        <v>153</v>
      </c>
      <c r="G1337" t="s">
        <v>202</v>
      </c>
      <c r="I1337" t="s">
        <v>155</v>
      </c>
      <c r="J1337" t="s">
        <v>156</v>
      </c>
      <c r="U1337" s="8">
        <v>43081</v>
      </c>
      <c r="V1337" t="s">
        <v>157</v>
      </c>
      <c r="W1337" t="s">
        <v>157</v>
      </c>
      <c r="X1337" t="s">
        <v>156</v>
      </c>
      <c r="Z1337" t="s">
        <v>3434</v>
      </c>
      <c r="AZ1337">
        <v>4.4000000000000004</v>
      </c>
      <c r="BA1337">
        <v>2522</v>
      </c>
      <c r="BB1337">
        <v>136.91999999999999</v>
      </c>
      <c r="BC1337">
        <v>18.420000000000002</v>
      </c>
      <c r="BD1337">
        <v>20.48</v>
      </c>
      <c r="BE1337">
        <v>0.90449999999999997</v>
      </c>
      <c r="BF1337">
        <v>3500</v>
      </c>
      <c r="BG1337">
        <v>81.8</v>
      </c>
      <c r="BK1337" t="s">
        <v>156</v>
      </c>
      <c r="BL1337" t="s">
        <v>156</v>
      </c>
      <c r="BM1337" t="s">
        <v>156</v>
      </c>
      <c r="BV1337" s="8">
        <v>43406</v>
      </c>
      <c r="BW1337" t="s">
        <v>156</v>
      </c>
      <c r="BX1337" t="s">
        <v>156</v>
      </c>
      <c r="BY1337" t="s">
        <v>156</v>
      </c>
      <c r="CF1337" t="s">
        <v>159</v>
      </c>
      <c r="CN1337" t="s">
        <v>156</v>
      </c>
    </row>
    <row r="1338" spans="1:92" x14ac:dyDescent="0.3">
      <c r="A1338" t="s">
        <v>3468</v>
      </c>
      <c r="B1338" t="s">
        <v>1209</v>
      </c>
      <c r="C1338" t="s">
        <v>1210</v>
      </c>
      <c r="D1338" t="s">
        <v>3469</v>
      </c>
      <c r="E1338" t="s">
        <v>152</v>
      </c>
      <c r="F1338" t="s">
        <v>153</v>
      </c>
      <c r="G1338" t="s">
        <v>202</v>
      </c>
      <c r="I1338" t="s">
        <v>155</v>
      </c>
      <c r="J1338" t="s">
        <v>162</v>
      </c>
      <c r="L1338">
        <v>1635.85</v>
      </c>
      <c r="M1338">
        <v>116.1</v>
      </c>
      <c r="N1338">
        <v>14.09</v>
      </c>
      <c r="O1338">
        <v>13.9</v>
      </c>
      <c r="P1338">
        <v>0.93200000000000005</v>
      </c>
      <c r="Q1338">
        <v>2891</v>
      </c>
      <c r="R1338">
        <v>82.6</v>
      </c>
      <c r="S1338">
        <v>5</v>
      </c>
      <c r="T1338">
        <v>50000</v>
      </c>
      <c r="U1338" s="8">
        <v>43081</v>
      </c>
      <c r="V1338" t="s">
        <v>157</v>
      </c>
      <c r="W1338" t="s">
        <v>157</v>
      </c>
      <c r="X1338" t="s">
        <v>156</v>
      </c>
      <c r="Z1338" t="s">
        <v>3451</v>
      </c>
      <c r="AP1338">
        <v>77.7</v>
      </c>
      <c r="AR1338">
        <v>1.22</v>
      </c>
      <c r="AS1338">
        <v>1.26</v>
      </c>
      <c r="AZ1338">
        <v>4.4000000000000004</v>
      </c>
      <c r="BA1338">
        <v>1650</v>
      </c>
      <c r="BB1338">
        <v>126.9</v>
      </c>
      <c r="BC1338">
        <v>13</v>
      </c>
      <c r="BD1338">
        <v>15</v>
      </c>
      <c r="BE1338">
        <v>0.9</v>
      </c>
      <c r="BF1338">
        <v>2891</v>
      </c>
      <c r="BG1338">
        <v>80</v>
      </c>
      <c r="BK1338" t="s">
        <v>156</v>
      </c>
      <c r="BL1338" t="s">
        <v>156</v>
      </c>
      <c r="BM1338" t="s">
        <v>156</v>
      </c>
      <c r="BV1338" s="8">
        <v>43406</v>
      </c>
      <c r="BW1338" t="s">
        <v>156</v>
      </c>
      <c r="BX1338" t="s">
        <v>156</v>
      </c>
      <c r="BY1338" t="s">
        <v>156</v>
      </c>
      <c r="CF1338" t="s">
        <v>159</v>
      </c>
      <c r="CN1338" t="s">
        <v>156</v>
      </c>
    </row>
    <row r="1339" spans="1:92" x14ac:dyDescent="0.3">
      <c r="A1339" t="s">
        <v>3470</v>
      </c>
      <c r="B1339" t="s">
        <v>1131</v>
      </c>
      <c r="C1339" t="s">
        <v>1132</v>
      </c>
      <c r="D1339">
        <v>90418</v>
      </c>
      <c r="E1339" t="s">
        <v>152</v>
      </c>
      <c r="F1339" t="s">
        <v>153</v>
      </c>
      <c r="G1339" t="s">
        <v>202</v>
      </c>
      <c r="I1339" t="s">
        <v>155</v>
      </c>
      <c r="J1339" t="s">
        <v>156</v>
      </c>
      <c r="U1339" s="8">
        <v>43080</v>
      </c>
      <c r="V1339" t="s">
        <v>189</v>
      </c>
      <c r="W1339" t="s">
        <v>478</v>
      </c>
      <c r="X1339" t="s">
        <v>156</v>
      </c>
      <c r="Z1339" t="s">
        <v>3471</v>
      </c>
      <c r="AZ1339">
        <v>4.4000000000000004</v>
      </c>
      <c r="BA1339">
        <v>2100</v>
      </c>
      <c r="BB1339">
        <v>120</v>
      </c>
      <c r="BC1339">
        <v>17.5</v>
      </c>
      <c r="BD1339">
        <v>12.61</v>
      </c>
      <c r="BE1339">
        <v>0.96</v>
      </c>
      <c r="BF1339">
        <v>4000</v>
      </c>
      <c r="BG1339">
        <v>83</v>
      </c>
      <c r="BK1339" t="s">
        <v>156</v>
      </c>
      <c r="BL1339" t="s">
        <v>156</v>
      </c>
      <c r="BM1339" t="s">
        <v>156</v>
      </c>
      <c r="BV1339" s="8">
        <v>43406</v>
      </c>
      <c r="BW1339" t="s">
        <v>156</v>
      </c>
      <c r="BX1339" t="s">
        <v>156</v>
      </c>
      <c r="BY1339" t="s">
        <v>156</v>
      </c>
      <c r="CF1339" t="s">
        <v>159</v>
      </c>
      <c r="CN1339" t="s">
        <v>156</v>
      </c>
    </row>
    <row r="1340" spans="1:92" hidden="1" x14ac:dyDescent="0.3">
      <c r="A1340" t="s">
        <v>3472</v>
      </c>
      <c r="B1340" t="s">
        <v>2921</v>
      </c>
      <c r="C1340" t="s">
        <v>1487</v>
      </c>
      <c r="D1340" t="s">
        <v>3473</v>
      </c>
      <c r="E1340" t="s">
        <v>152</v>
      </c>
      <c r="F1340" t="s">
        <v>153</v>
      </c>
      <c r="G1340" t="s">
        <v>154</v>
      </c>
      <c r="I1340" t="s">
        <v>155</v>
      </c>
      <c r="J1340" t="s">
        <v>162</v>
      </c>
      <c r="L1340">
        <v>1520</v>
      </c>
      <c r="M1340">
        <v>123.68</v>
      </c>
      <c r="N1340">
        <v>12.29</v>
      </c>
      <c r="O1340">
        <v>21.22</v>
      </c>
      <c r="P1340">
        <v>0.89849999999999997</v>
      </c>
      <c r="Q1340">
        <v>2987</v>
      </c>
      <c r="R1340">
        <v>81.2</v>
      </c>
      <c r="S1340">
        <v>5</v>
      </c>
      <c r="T1340">
        <v>50000</v>
      </c>
      <c r="U1340" s="8">
        <v>43080</v>
      </c>
      <c r="V1340" t="s">
        <v>157</v>
      </c>
      <c r="W1340" t="s">
        <v>157</v>
      </c>
      <c r="X1340" t="s">
        <v>156</v>
      </c>
      <c r="Z1340" t="s">
        <v>3474</v>
      </c>
      <c r="AP1340">
        <v>90.6</v>
      </c>
      <c r="AR1340">
        <v>1.35</v>
      </c>
      <c r="AS1340">
        <v>1.17</v>
      </c>
      <c r="AZ1340">
        <v>4.4000000000000004</v>
      </c>
      <c r="BA1340">
        <v>1520</v>
      </c>
      <c r="BB1340">
        <v>123.68</v>
      </c>
      <c r="BC1340">
        <v>12.29</v>
      </c>
      <c r="BD1340">
        <v>20</v>
      </c>
      <c r="BE1340">
        <v>0.9</v>
      </c>
      <c r="BF1340">
        <v>3000</v>
      </c>
      <c r="BG1340">
        <v>82</v>
      </c>
      <c r="BK1340" t="s">
        <v>156</v>
      </c>
      <c r="BL1340" t="s">
        <v>156</v>
      </c>
      <c r="BM1340" t="s">
        <v>156</v>
      </c>
      <c r="BV1340" s="8">
        <v>43406</v>
      </c>
      <c r="BW1340" t="s">
        <v>156</v>
      </c>
      <c r="BX1340" t="s">
        <v>156</v>
      </c>
      <c r="BY1340" t="s">
        <v>156</v>
      </c>
      <c r="CF1340" t="s">
        <v>159</v>
      </c>
      <c r="CN1340" t="s">
        <v>156</v>
      </c>
    </row>
    <row r="1341" spans="1:92" hidden="1" x14ac:dyDescent="0.3">
      <c r="A1341" t="s">
        <v>3475</v>
      </c>
      <c r="B1341" t="s">
        <v>241</v>
      </c>
      <c r="C1341" t="s">
        <v>242</v>
      </c>
      <c r="D1341" t="s">
        <v>3476</v>
      </c>
      <c r="E1341" t="s">
        <v>152</v>
      </c>
      <c r="F1341" t="s">
        <v>153</v>
      </c>
      <c r="G1341" t="s">
        <v>154</v>
      </c>
      <c r="I1341" t="s">
        <v>155</v>
      </c>
      <c r="J1341" t="s">
        <v>156</v>
      </c>
      <c r="U1341" s="8">
        <v>43080</v>
      </c>
      <c r="V1341" t="s">
        <v>189</v>
      </c>
      <c r="W1341" t="s">
        <v>478</v>
      </c>
      <c r="X1341" t="s">
        <v>156</v>
      </c>
      <c r="Z1341" t="s">
        <v>3477</v>
      </c>
      <c r="AZ1341">
        <v>4.4000000000000004</v>
      </c>
      <c r="BA1341">
        <v>1800</v>
      </c>
      <c r="BB1341">
        <v>120</v>
      </c>
      <c r="BC1341">
        <v>15</v>
      </c>
      <c r="BD1341">
        <v>20</v>
      </c>
      <c r="BE1341">
        <v>0.9</v>
      </c>
      <c r="BF1341">
        <v>5000</v>
      </c>
      <c r="BG1341">
        <v>82</v>
      </c>
      <c r="BK1341" t="s">
        <v>156</v>
      </c>
      <c r="BL1341" t="s">
        <v>156</v>
      </c>
      <c r="BM1341" t="s">
        <v>156</v>
      </c>
      <c r="BV1341" s="8">
        <v>43406</v>
      </c>
      <c r="BW1341" t="s">
        <v>156</v>
      </c>
      <c r="BX1341" t="s">
        <v>156</v>
      </c>
      <c r="BY1341" t="s">
        <v>156</v>
      </c>
      <c r="CF1341" t="s">
        <v>159</v>
      </c>
      <c r="CN1341" t="s">
        <v>156</v>
      </c>
    </row>
    <row r="1342" spans="1:92" hidden="1" x14ac:dyDescent="0.3">
      <c r="A1342" t="s">
        <v>3478</v>
      </c>
      <c r="B1342" t="s">
        <v>241</v>
      </c>
      <c r="C1342" t="s">
        <v>242</v>
      </c>
      <c r="D1342" t="s">
        <v>3479</v>
      </c>
      <c r="E1342" t="s">
        <v>152</v>
      </c>
      <c r="F1342" t="s">
        <v>153</v>
      </c>
      <c r="G1342" t="s">
        <v>154</v>
      </c>
      <c r="I1342" t="s">
        <v>155</v>
      </c>
      <c r="J1342" t="s">
        <v>156</v>
      </c>
      <c r="U1342" s="8">
        <v>43080</v>
      </c>
      <c r="V1342" t="s">
        <v>189</v>
      </c>
      <c r="W1342" t="s">
        <v>478</v>
      </c>
      <c r="X1342" t="s">
        <v>156</v>
      </c>
      <c r="Z1342" t="s">
        <v>3480</v>
      </c>
      <c r="AZ1342">
        <v>4.4000000000000004</v>
      </c>
      <c r="BA1342">
        <v>2200</v>
      </c>
      <c r="BB1342">
        <v>122.2</v>
      </c>
      <c r="BC1342">
        <v>18</v>
      </c>
      <c r="BD1342">
        <v>20</v>
      </c>
      <c r="BE1342">
        <v>0.9</v>
      </c>
      <c r="BF1342">
        <v>4500</v>
      </c>
      <c r="BG1342">
        <v>82</v>
      </c>
      <c r="BK1342" t="s">
        <v>156</v>
      </c>
      <c r="BL1342" t="s">
        <v>156</v>
      </c>
      <c r="BM1342" t="s">
        <v>156</v>
      </c>
      <c r="BV1342" s="8">
        <v>43406</v>
      </c>
      <c r="BW1342" t="s">
        <v>156</v>
      </c>
      <c r="BX1342" t="s">
        <v>156</v>
      </c>
      <c r="BY1342" t="s">
        <v>156</v>
      </c>
      <c r="CF1342" t="s">
        <v>159</v>
      </c>
      <c r="CN1342" t="s">
        <v>156</v>
      </c>
    </row>
    <row r="1343" spans="1:92" hidden="1" x14ac:dyDescent="0.3">
      <c r="A1343" t="s">
        <v>3481</v>
      </c>
      <c r="B1343" t="s">
        <v>241</v>
      </c>
      <c r="C1343" t="s">
        <v>242</v>
      </c>
      <c r="D1343" t="s">
        <v>3482</v>
      </c>
      <c r="E1343" t="s">
        <v>152</v>
      </c>
      <c r="F1343" t="s">
        <v>153</v>
      </c>
      <c r="G1343" t="s">
        <v>154</v>
      </c>
      <c r="I1343" t="s">
        <v>155</v>
      </c>
      <c r="J1343" t="s">
        <v>156</v>
      </c>
      <c r="U1343" s="8">
        <v>43080</v>
      </c>
      <c r="V1343" t="s">
        <v>189</v>
      </c>
      <c r="W1343" t="s">
        <v>478</v>
      </c>
      <c r="X1343" t="s">
        <v>156</v>
      </c>
      <c r="Z1343" t="s">
        <v>3480</v>
      </c>
      <c r="AZ1343">
        <v>4.4000000000000004</v>
      </c>
      <c r="BA1343">
        <v>2200</v>
      </c>
      <c r="BB1343">
        <v>122.2</v>
      </c>
      <c r="BC1343">
        <v>18</v>
      </c>
      <c r="BD1343">
        <v>20</v>
      </c>
      <c r="BE1343">
        <v>0.9</v>
      </c>
      <c r="BF1343">
        <v>5000</v>
      </c>
      <c r="BG1343">
        <v>82</v>
      </c>
      <c r="BK1343" t="s">
        <v>156</v>
      </c>
      <c r="BL1343" t="s">
        <v>156</v>
      </c>
      <c r="BM1343" t="s">
        <v>156</v>
      </c>
      <c r="BV1343" s="8">
        <v>43406</v>
      </c>
      <c r="BW1343" t="s">
        <v>156</v>
      </c>
      <c r="BX1343" t="s">
        <v>156</v>
      </c>
      <c r="BY1343" t="s">
        <v>156</v>
      </c>
      <c r="CF1343" t="s">
        <v>159</v>
      </c>
      <c r="CN1343" t="s">
        <v>156</v>
      </c>
    </row>
    <row r="1344" spans="1:92" hidden="1" x14ac:dyDescent="0.3">
      <c r="A1344" t="s">
        <v>3483</v>
      </c>
      <c r="B1344" t="s">
        <v>2921</v>
      </c>
      <c r="C1344" t="s">
        <v>1487</v>
      </c>
      <c r="D1344" t="s">
        <v>3484</v>
      </c>
      <c r="E1344" t="s">
        <v>152</v>
      </c>
      <c r="F1344" t="s">
        <v>153</v>
      </c>
      <c r="G1344" t="s">
        <v>154</v>
      </c>
      <c r="I1344" t="s">
        <v>155</v>
      </c>
      <c r="J1344" t="s">
        <v>156</v>
      </c>
      <c r="U1344" s="8">
        <v>43080</v>
      </c>
      <c r="V1344" t="s">
        <v>157</v>
      </c>
      <c r="W1344" t="s">
        <v>157</v>
      </c>
      <c r="X1344" t="s">
        <v>156</v>
      </c>
      <c r="Z1344" t="s">
        <v>3474</v>
      </c>
      <c r="AZ1344">
        <v>4.4000000000000004</v>
      </c>
      <c r="BA1344">
        <v>1520</v>
      </c>
      <c r="BB1344">
        <v>123.68</v>
      </c>
      <c r="BC1344">
        <v>12.29</v>
      </c>
      <c r="BD1344">
        <v>20</v>
      </c>
      <c r="BE1344">
        <v>0.9</v>
      </c>
      <c r="BF1344">
        <v>4000</v>
      </c>
      <c r="BG1344">
        <v>82</v>
      </c>
      <c r="BK1344" t="s">
        <v>156</v>
      </c>
      <c r="BL1344" t="s">
        <v>156</v>
      </c>
      <c r="BM1344" t="s">
        <v>156</v>
      </c>
      <c r="BV1344" s="8">
        <v>43406</v>
      </c>
      <c r="BW1344" t="s">
        <v>156</v>
      </c>
      <c r="BX1344" t="s">
        <v>156</v>
      </c>
      <c r="BY1344" t="s">
        <v>156</v>
      </c>
      <c r="CF1344" t="s">
        <v>159</v>
      </c>
      <c r="CN1344" t="s">
        <v>156</v>
      </c>
    </row>
    <row r="1345" spans="1:92" hidden="1" x14ac:dyDescent="0.3">
      <c r="A1345" t="s">
        <v>3485</v>
      </c>
      <c r="B1345" t="s">
        <v>2921</v>
      </c>
      <c r="C1345" t="s">
        <v>1487</v>
      </c>
      <c r="D1345" t="s">
        <v>3486</v>
      </c>
      <c r="E1345" t="s">
        <v>152</v>
      </c>
      <c r="F1345" t="s">
        <v>153</v>
      </c>
      <c r="G1345" t="s">
        <v>154</v>
      </c>
      <c r="I1345" t="s">
        <v>155</v>
      </c>
      <c r="J1345" t="s">
        <v>156</v>
      </c>
      <c r="U1345" s="8">
        <v>43080</v>
      </c>
      <c r="V1345" t="s">
        <v>157</v>
      </c>
      <c r="W1345" t="s">
        <v>157</v>
      </c>
      <c r="X1345" t="s">
        <v>156</v>
      </c>
      <c r="Z1345" t="s">
        <v>3474</v>
      </c>
      <c r="AZ1345">
        <v>4.4000000000000004</v>
      </c>
      <c r="BA1345">
        <v>1520</v>
      </c>
      <c r="BB1345">
        <v>123.68</v>
      </c>
      <c r="BC1345">
        <v>12.29</v>
      </c>
      <c r="BD1345">
        <v>20</v>
      </c>
      <c r="BE1345">
        <v>0.9</v>
      </c>
      <c r="BF1345">
        <v>3500</v>
      </c>
      <c r="BG1345">
        <v>82</v>
      </c>
      <c r="BK1345" t="s">
        <v>156</v>
      </c>
      <c r="BL1345" t="s">
        <v>156</v>
      </c>
      <c r="BM1345" t="s">
        <v>156</v>
      </c>
      <c r="BV1345" s="8">
        <v>43406</v>
      </c>
      <c r="BW1345" t="s">
        <v>156</v>
      </c>
      <c r="BX1345" t="s">
        <v>156</v>
      </c>
      <c r="BY1345" t="s">
        <v>156</v>
      </c>
      <c r="CF1345" t="s">
        <v>159</v>
      </c>
      <c r="CN1345" t="s">
        <v>156</v>
      </c>
    </row>
    <row r="1346" spans="1:92" hidden="1" x14ac:dyDescent="0.3">
      <c r="A1346" t="s">
        <v>3487</v>
      </c>
      <c r="B1346" t="s">
        <v>241</v>
      </c>
      <c r="C1346" t="s">
        <v>242</v>
      </c>
      <c r="D1346" t="s">
        <v>3488</v>
      </c>
      <c r="E1346" t="s">
        <v>152</v>
      </c>
      <c r="F1346" t="s">
        <v>153</v>
      </c>
      <c r="G1346" t="s">
        <v>154</v>
      </c>
      <c r="I1346" t="s">
        <v>155</v>
      </c>
      <c r="J1346" t="s">
        <v>156</v>
      </c>
      <c r="U1346" s="8">
        <v>43080</v>
      </c>
      <c r="V1346" t="s">
        <v>189</v>
      </c>
      <c r="W1346" t="s">
        <v>478</v>
      </c>
      <c r="X1346" t="s">
        <v>156</v>
      </c>
      <c r="Z1346" t="s">
        <v>3477</v>
      </c>
      <c r="AZ1346">
        <v>4.4000000000000004</v>
      </c>
      <c r="BA1346">
        <v>1800</v>
      </c>
      <c r="BB1346">
        <v>120</v>
      </c>
      <c r="BC1346">
        <v>15</v>
      </c>
      <c r="BD1346">
        <v>20</v>
      </c>
      <c r="BE1346">
        <v>0.9</v>
      </c>
      <c r="BF1346">
        <v>4000</v>
      </c>
      <c r="BG1346">
        <v>82</v>
      </c>
      <c r="BK1346" t="s">
        <v>156</v>
      </c>
      <c r="BL1346" t="s">
        <v>156</v>
      </c>
      <c r="BM1346" t="s">
        <v>156</v>
      </c>
      <c r="BV1346" s="8">
        <v>43406</v>
      </c>
      <c r="BW1346" t="s">
        <v>156</v>
      </c>
      <c r="BX1346" t="s">
        <v>156</v>
      </c>
      <c r="BY1346" t="s">
        <v>156</v>
      </c>
      <c r="CF1346" t="s">
        <v>159</v>
      </c>
      <c r="CN1346" t="s">
        <v>156</v>
      </c>
    </row>
    <row r="1347" spans="1:92" x14ac:dyDescent="0.3">
      <c r="A1347" t="s">
        <v>3489</v>
      </c>
      <c r="B1347" t="s">
        <v>1131</v>
      </c>
      <c r="C1347" t="s">
        <v>1132</v>
      </c>
      <c r="D1347">
        <v>90419</v>
      </c>
      <c r="E1347" t="s">
        <v>152</v>
      </c>
      <c r="F1347" t="s">
        <v>153</v>
      </c>
      <c r="G1347" t="s">
        <v>202</v>
      </c>
      <c r="I1347" t="s">
        <v>155</v>
      </c>
      <c r="J1347" t="s">
        <v>156</v>
      </c>
      <c r="U1347" s="8">
        <v>43080</v>
      </c>
      <c r="V1347" t="s">
        <v>189</v>
      </c>
      <c r="W1347" t="s">
        <v>478</v>
      </c>
      <c r="X1347" t="s">
        <v>156</v>
      </c>
      <c r="Z1347" t="s">
        <v>3471</v>
      </c>
      <c r="AZ1347">
        <v>4.4000000000000004</v>
      </c>
      <c r="BA1347">
        <v>2200</v>
      </c>
      <c r="BB1347">
        <v>126</v>
      </c>
      <c r="BC1347">
        <v>17.5</v>
      </c>
      <c r="BD1347">
        <v>12.51</v>
      </c>
      <c r="BE1347">
        <v>0.96</v>
      </c>
      <c r="BF1347">
        <v>5000</v>
      </c>
      <c r="BG1347">
        <v>83</v>
      </c>
      <c r="BK1347" t="s">
        <v>156</v>
      </c>
      <c r="BL1347" t="s">
        <v>156</v>
      </c>
      <c r="BM1347" t="s">
        <v>156</v>
      </c>
      <c r="BV1347" s="8">
        <v>43406</v>
      </c>
      <c r="BW1347" t="s">
        <v>156</v>
      </c>
      <c r="BX1347" t="s">
        <v>156</v>
      </c>
      <c r="BY1347" t="s">
        <v>156</v>
      </c>
      <c r="CF1347" t="s">
        <v>159</v>
      </c>
      <c r="CN1347" t="s">
        <v>156</v>
      </c>
    </row>
    <row r="1348" spans="1:92" hidden="1" x14ac:dyDescent="0.3">
      <c r="A1348" t="s">
        <v>3490</v>
      </c>
      <c r="B1348" t="s">
        <v>2921</v>
      </c>
      <c r="C1348" t="s">
        <v>1487</v>
      </c>
      <c r="D1348" t="s">
        <v>3491</v>
      </c>
      <c r="E1348" t="s">
        <v>152</v>
      </c>
      <c r="F1348" t="s">
        <v>153</v>
      </c>
      <c r="G1348" t="s">
        <v>154</v>
      </c>
      <c r="I1348" t="s">
        <v>155</v>
      </c>
      <c r="J1348" t="s">
        <v>156</v>
      </c>
      <c r="U1348" s="8">
        <v>43080</v>
      </c>
      <c r="V1348" t="s">
        <v>157</v>
      </c>
      <c r="W1348" t="s">
        <v>157</v>
      </c>
      <c r="X1348" t="s">
        <v>156</v>
      </c>
      <c r="Z1348" t="s">
        <v>3474</v>
      </c>
      <c r="AZ1348">
        <v>4.4000000000000004</v>
      </c>
      <c r="BA1348">
        <v>1520</v>
      </c>
      <c r="BB1348">
        <v>123.68</v>
      </c>
      <c r="BC1348">
        <v>12.29</v>
      </c>
      <c r="BD1348">
        <v>20</v>
      </c>
      <c r="BE1348">
        <v>0.9</v>
      </c>
      <c r="BF1348">
        <v>5000</v>
      </c>
      <c r="BG1348">
        <v>82</v>
      </c>
      <c r="BK1348" t="s">
        <v>156</v>
      </c>
      <c r="BL1348" t="s">
        <v>156</v>
      </c>
      <c r="BM1348" t="s">
        <v>156</v>
      </c>
      <c r="BV1348" s="8">
        <v>43406</v>
      </c>
      <c r="BW1348" t="s">
        <v>156</v>
      </c>
      <c r="BX1348" t="s">
        <v>156</v>
      </c>
      <c r="BY1348" t="s">
        <v>156</v>
      </c>
      <c r="CF1348" t="s">
        <v>159</v>
      </c>
      <c r="CN1348" t="s">
        <v>156</v>
      </c>
    </row>
    <row r="1349" spans="1:92" hidden="1" x14ac:dyDescent="0.3">
      <c r="A1349" t="s">
        <v>3492</v>
      </c>
      <c r="B1349" t="s">
        <v>241</v>
      </c>
      <c r="C1349" t="s">
        <v>242</v>
      </c>
      <c r="D1349" t="s">
        <v>3493</v>
      </c>
      <c r="E1349" t="s">
        <v>152</v>
      </c>
      <c r="F1349" t="s">
        <v>153</v>
      </c>
      <c r="G1349" t="s">
        <v>154</v>
      </c>
      <c r="I1349" t="s">
        <v>155</v>
      </c>
      <c r="J1349" t="s">
        <v>156</v>
      </c>
      <c r="U1349" s="8">
        <v>43080</v>
      </c>
      <c r="V1349" t="s">
        <v>189</v>
      </c>
      <c r="W1349" t="s">
        <v>478</v>
      </c>
      <c r="X1349" t="s">
        <v>156</v>
      </c>
      <c r="Z1349" t="s">
        <v>3477</v>
      </c>
      <c r="AZ1349">
        <v>4.4000000000000004</v>
      </c>
      <c r="BA1349">
        <v>1800</v>
      </c>
      <c r="BB1349">
        <v>120</v>
      </c>
      <c r="BC1349">
        <v>15</v>
      </c>
      <c r="BD1349">
        <v>20</v>
      </c>
      <c r="BE1349">
        <v>0.9</v>
      </c>
      <c r="BF1349">
        <v>4500</v>
      </c>
      <c r="BG1349">
        <v>82</v>
      </c>
      <c r="BK1349" t="s">
        <v>156</v>
      </c>
      <c r="BL1349" t="s">
        <v>156</v>
      </c>
      <c r="BM1349" t="s">
        <v>156</v>
      </c>
      <c r="BV1349" s="8">
        <v>43406</v>
      </c>
      <c r="BW1349" t="s">
        <v>156</v>
      </c>
      <c r="BX1349" t="s">
        <v>156</v>
      </c>
      <c r="BY1349" t="s">
        <v>156</v>
      </c>
      <c r="CF1349" t="s">
        <v>159</v>
      </c>
      <c r="CN1349" t="s">
        <v>156</v>
      </c>
    </row>
    <row r="1350" spans="1:92" hidden="1" x14ac:dyDescent="0.3">
      <c r="A1350" t="s">
        <v>3494</v>
      </c>
      <c r="B1350" t="s">
        <v>241</v>
      </c>
      <c r="C1350" t="s">
        <v>242</v>
      </c>
      <c r="D1350" t="s">
        <v>3495</v>
      </c>
      <c r="E1350" t="s">
        <v>152</v>
      </c>
      <c r="F1350" t="s">
        <v>153</v>
      </c>
      <c r="G1350" t="s">
        <v>154</v>
      </c>
      <c r="I1350" t="s">
        <v>155</v>
      </c>
      <c r="J1350" t="s">
        <v>156</v>
      </c>
      <c r="U1350" s="8">
        <v>43080</v>
      </c>
      <c r="V1350" t="s">
        <v>189</v>
      </c>
      <c r="W1350" t="s">
        <v>478</v>
      </c>
      <c r="X1350" t="s">
        <v>156</v>
      </c>
      <c r="Z1350" t="s">
        <v>3480</v>
      </c>
      <c r="AZ1350">
        <v>4.4000000000000004</v>
      </c>
      <c r="BA1350">
        <v>2200</v>
      </c>
      <c r="BB1350">
        <v>122.2</v>
      </c>
      <c r="BC1350">
        <v>18</v>
      </c>
      <c r="BD1350">
        <v>20</v>
      </c>
      <c r="BE1350">
        <v>0.9</v>
      </c>
      <c r="BF1350">
        <v>4000</v>
      </c>
      <c r="BG1350">
        <v>82</v>
      </c>
      <c r="BK1350" t="s">
        <v>156</v>
      </c>
      <c r="BL1350" t="s">
        <v>156</v>
      </c>
      <c r="BM1350" t="s">
        <v>156</v>
      </c>
      <c r="BV1350" s="8">
        <v>43406</v>
      </c>
      <c r="BW1350" t="s">
        <v>156</v>
      </c>
      <c r="BX1350" t="s">
        <v>156</v>
      </c>
      <c r="BY1350" t="s">
        <v>156</v>
      </c>
      <c r="CF1350" t="s">
        <v>159</v>
      </c>
      <c r="CN1350" t="s">
        <v>156</v>
      </c>
    </row>
    <row r="1351" spans="1:92" hidden="1" x14ac:dyDescent="0.3">
      <c r="A1351" t="s">
        <v>3496</v>
      </c>
      <c r="B1351" t="s">
        <v>1514</v>
      </c>
      <c r="C1351" t="s">
        <v>1515</v>
      </c>
      <c r="D1351" t="s">
        <v>3497</v>
      </c>
      <c r="E1351" t="s">
        <v>152</v>
      </c>
      <c r="F1351" t="s">
        <v>153</v>
      </c>
      <c r="G1351" t="s">
        <v>154</v>
      </c>
      <c r="I1351" t="s">
        <v>155</v>
      </c>
      <c r="J1351" t="s">
        <v>162</v>
      </c>
      <c r="L1351">
        <v>2261</v>
      </c>
      <c r="M1351">
        <v>131.13999999999999</v>
      </c>
      <c r="N1351">
        <v>17.25</v>
      </c>
      <c r="O1351">
        <v>8.1300000000000008</v>
      </c>
      <c r="P1351">
        <v>0.97099999999999997</v>
      </c>
      <c r="Q1351">
        <v>3305</v>
      </c>
      <c r="R1351">
        <v>82.3</v>
      </c>
      <c r="S1351">
        <v>5</v>
      </c>
      <c r="T1351">
        <v>50000</v>
      </c>
      <c r="U1351" s="8">
        <v>43077</v>
      </c>
      <c r="V1351" t="s">
        <v>157</v>
      </c>
      <c r="W1351" t="s">
        <v>157</v>
      </c>
      <c r="X1351" t="s">
        <v>156</v>
      </c>
      <c r="Z1351" t="s">
        <v>3498</v>
      </c>
      <c r="AP1351">
        <v>85.1</v>
      </c>
      <c r="AR1351">
        <v>1.36</v>
      </c>
      <c r="AS1351">
        <v>1.2</v>
      </c>
      <c r="AZ1351">
        <v>4.4000000000000004</v>
      </c>
      <c r="BA1351">
        <v>2262</v>
      </c>
      <c r="BB1351">
        <v>131.13999999999999</v>
      </c>
      <c r="BC1351">
        <v>17.25</v>
      </c>
      <c r="BD1351">
        <v>8.1300000000000008</v>
      </c>
      <c r="BE1351">
        <v>0.97</v>
      </c>
      <c r="BF1351">
        <v>3500</v>
      </c>
      <c r="BG1351">
        <v>82</v>
      </c>
      <c r="BK1351" t="s">
        <v>156</v>
      </c>
      <c r="BL1351" t="s">
        <v>156</v>
      </c>
      <c r="BM1351" t="s">
        <v>156</v>
      </c>
      <c r="BV1351" s="8">
        <v>43406</v>
      </c>
      <c r="BW1351" t="s">
        <v>156</v>
      </c>
      <c r="BX1351" t="s">
        <v>156</v>
      </c>
      <c r="BY1351" t="s">
        <v>156</v>
      </c>
      <c r="CF1351" t="s">
        <v>159</v>
      </c>
      <c r="CN1351" t="s">
        <v>156</v>
      </c>
    </row>
    <row r="1352" spans="1:92" hidden="1" x14ac:dyDescent="0.3">
      <c r="A1352" t="s">
        <v>3499</v>
      </c>
      <c r="B1352" t="s">
        <v>3500</v>
      </c>
      <c r="C1352" t="s">
        <v>3500</v>
      </c>
      <c r="D1352" t="s">
        <v>3501</v>
      </c>
      <c r="E1352" t="s">
        <v>152</v>
      </c>
      <c r="F1352" t="s">
        <v>153</v>
      </c>
      <c r="G1352" t="s">
        <v>154</v>
      </c>
      <c r="I1352" t="s">
        <v>155</v>
      </c>
      <c r="J1352" t="s">
        <v>162</v>
      </c>
      <c r="L1352">
        <v>2344.3000000000002</v>
      </c>
      <c r="M1352">
        <v>125.03</v>
      </c>
      <c r="N1352">
        <v>18.75</v>
      </c>
      <c r="O1352">
        <v>7</v>
      </c>
      <c r="P1352">
        <v>0.98299999999999998</v>
      </c>
      <c r="Q1352">
        <v>4107</v>
      </c>
      <c r="R1352">
        <v>84.9</v>
      </c>
      <c r="S1352">
        <v>5</v>
      </c>
      <c r="T1352">
        <v>50000</v>
      </c>
      <c r="U1352" s="8">
        <v>43077</v>
      </c>
      <c r="V1352" t="s">
        <v>157</v>
      </c>
      <c r="W1352" t="s">
        <v>157</v>
      </c>
      <c r="X1352" t="s">
        <v>156</v>
      </c>
      <c r="Z1352" t="s">
        <v>3502</v>
      </c>
      <c r="AP1352">
        <v>84.4</v>
      </c>
      <c r="AR1352">
        <v>1.32</v>
      </c>
      <c r="AS1352">
        <v>1.24</v>
      </c>
      <c r="AZ1352">
        <v>4.4000000000000004</v>
      </c>
      <c r="BA1352">
        <v>2200</v>
      </c>
      <c r="BB1352">
        <v>122.22</v>
      </c>
      <c r="BC1352">
        <v>18</v>
      </c>
      <c r="BD1352">
        <v>7</v>
      </c>
      <c r="BE1352">
        <v>0.98</v>
      </c>
      <c r="BF1352">
        <v>4000</v>
      </c>
      <c r="BG1352">
        <v>80</v>
      </c>
      <c r="BK1352" t="s">
        <v>156</v>
      </c>
      <c r="BL1352" t="s">
        <v>156</v>
      </c>
      <c r="BM1352" t="s">
        <v>156</v>
      </c>
      <c r="BV1352" s="8">
        <v>43406</v>
      </c>
      <c r="BW1352" t="s">
        <v>156</v>
      </c>
      <c r="BX1352" t="s">
        <v>156</v>
      </c>
      <c r="BY1352" t="s">
        <v>156</v>
      </c>
      <c r="CF1352" t="s">
        <v>159</v>
      </c>
      <c r="CN1352" t="s">
        <v>156</v>
      </c>
    </row>
    <row r="1353" spans="1:92" hidden="1" x14ac:dyDescent="0.3">
      <c r="A1353" t="s">
        <v>3503</v>
      </c>
      <c r="B1353" t="s">
        <v>2916</v>
      </c>
      <c r="C1353" t="s">
        <v>2917</v>
      </c>
      <c r="D1353" t="s">
        <v>3504</v>
      </c>
      <c r="E1353" t="s">
        <v>152</v>
      </c>
      <c r="F1353" t="s">
        <v>153</v>
      </c>
      <c r="G1353" t="s">
        <v>154</v>
      </c>
      <c r="I1353" t="s">
        <v>155</v>
      </c>
      <c r="J1353" t="s">
        <v>156</v>
      </c>
      <c r="U1353" s="8">
        <v>43077</v>
      </c>
      <c r="V1353" t="s">
        <v>157</v>
      </c>
      <c r="W1353" t="s">
        <v>157</v>
      </c>
      <c r="X1353" t="s">
        <v>156</v>
      </c>
      <c r="Z1353" t="s">
        <v>3505</v>
      </c>
      <c r="AZ1353">
        <v>4.4000000000000004</v>
      </c>
      <c r="BA1353">
        <v>2200</v>
      </c>
      <c r="BB1353">
        <v>122</v>
      </c>
      <c r="BC1353">
        <v>18</v>
      </c>
      <c r="BD1353">
        <v>20</v>
      </c>
      <c r="BE1353">
        <v>0.9</v>
      </c>
      <c r="BF1353">
        <v>4000</v>
      </c>
      <c r="BG1353">
        <v>80</v>
      </c>
      <c r="BK1353" t="s">
        <v>156</v>
      </c>
      <c r="BL1353" t="s">
        <v>156</v>
      </c>
      <c r="BM1353" t="s">
        <v>156</v>
      </c>
      <c r="BV1353" s="8">
        <v>43406</v>
      </c>
      <c r="BW1353" t="s">
        <v>156</v>
      </c>
      <c r="BX1353" t="s">
        <v>156</v>
      </c>
      <c r="BY1353" t="s">
        <v>156</v>
      </c>
      <c r="CF1353" t="s">
        <v>159</v>
      </c>
      <c r="CN1353" t="s">
        <v>156</v>
      </c>
    </row>
    <row r="1354" spans="1:92" hidden="1" x14ac:dyDescent="0.3">
      <c r="A1354" t="s">
        <v>3506</v>
      </c>
      <c r="B1354" t="s">
        <v>2916</v>
      </c>
      <c r="C1354" t="s">
        <v>2917</v>
      </c>
      <c r="D1354" t="s">
        <v>3507</v>
      </c>
      <c r="E1354" t="s">
        <v>152</v>
      </c>
      <c r="F1354" t="s">
        <v>153</v>
      </c>
      <c r="G1354" t="s">
        <v>154</v>
      </c>
      <c r="I1354" t="s">
        <v>155</v>
      </c>
      <c r="J1354" t="s">
        <v>156</v>
      </c>
      <c r="U1354" s="8">
        <v>43077</v>
      </c>
      <c r="V1354" t="s">
        <v>157</v>
      </c>
      <c r="W1354" t="s">
        <v>157</v>
      </c>
      <c r="X1354" t="s">
        <v>156</v>
      </c>
      <c r="Z1354" t="s">
        <v>3505</v>
      </c>
      <c r="AZ1354">
        <v>4.4000000000000004</v>
      </c>
      <c r="BA1354">
        <v>2200</v>
      </c>
      <c r="BB1354">
        <v>122</v>
      </c>
      <c r="BC1354">
        <v>18</v>
      </c>
      <c r="BD1354">
        <v>20</v>
      </c>
      <c r="BE1354">
        <v>0.9</v>
      </c>
      <c r="BF1354">
        <v>5000</v>
      </c>
      <c r="BG1354">
        <v>80</v>
      </c>
      <c r="BK1354" t="s">
        <v>156</v>
      </c>
      <c r="BL1354" t="s">
        <v>156</v>
      </c>
      <c r="BM1354" t="s">
        <v>156</v>
      </c>
      <c r="BV1354" s="8">
        <v>43406</v>
      </c>
      <c r="BW1354" t="s">
        <v>156</v>
      </c>
      <c r="BX1354" t="s">
        <v>156</v>
      </c>
      <c r="BY1354" t="s">
        <v>156</v>
      </c>
      <c r="CF1354" t="s">
        <v>159</v>
      </c>
      <c r="CN1354" t="s">
        <v>156</v>
      </c>
    </row>
    <row r="1355" spans="1:92" hidden="1" x14ac:dyDescent="0.3">
      <c r="A1355" t="s">
        <v>3508</v>
      </c>
      <c r="B1355" t="s">
        <v>2916</v>
      </c>
      <c r="C1355" t="s">
        <v>2917</v>
      </c>
      <c r="D1355" t="s">
        <v>3509</v>
      </c>
      <c r="E1355" t="s">
        <v>152</v>
      </c>
      <c r="F1355" t="s">
        <v>153</v>
      </c>
      <c r="G1355" t="s">
        <v>154</v>
      </c>
      <c r="I1355" t="s">
        <v>155</v>
      </c>
      <c r="J1355" t="s">
        <v>156</v>
      </c>
      <c r="U1355" s="8">
        <v>43077</v>
      </c>
      <c r="V1355" t="s">
        <v>157</v>
      </c>
      <c r="W1355" t="s">
        <v>157</v>
      </c>
      <c r="X1355" t="s">
        <v>156</v>
      </c>
      <c r="Z1355" t="s">
        <v>3510</v>
      </c>
      <c r="AZ1355">
        <v>4.4000000000000004</v>
      </c>
      <c r="BA1355">
        <v>1800</v>
      </c>
      <c r="BB1355">
        <v>124</v>
      </c>
      <c r="BC1355">
        <v>14.5</v>
      </c>
      <c r="BD1355">
        <v>20</v>
      </c>
      <c r="BE1355">
        <v>0.9</v>
      </c>
      <c r="BF1355">
        <v>4000</v>
      </c>
      <c r="BG1355">
        <v>80</v>
      </c>
      <c r="BK1355" t="s">
        <v>156</v>
      </c>
      <c r="BL1355" t="s">
        <v>156</v>
      </c>
      <c r="BM1355" t="s">
        <v>156</v>
      </c>
      <c r="BV1355" s="8">
        <v>43406</v>
      </c>
      <c r="BW1355" t="s">
        <v>156</v>
      </c>
      <c r="BX1355" t="s">
        <v>156</v>
      </c>
      <c r="BY1355" t="s">
        <v>156</v>
      </c>
      <c r="CF1355" t="s">
        <v>159</v>
      </c>
      <c r="CN1355" t="s">
        <v>156</v>
      </c>
    </row>
    <row r="1356" spans="1:92" hidden="1" x14ac:dyDescent="0.3">
      <c r="A1356" t="s">
        <v>3511</v>
      </c>
      <c r="B1356" t="s">
        <v>1514</v>
      </c>
      <c r="C1356" t="s">
        <v>1515</v>
      </c>
      <c r="D1356" t="s">
        <v>3512</v>
      </c>
      <c r="E1356" t="s">
        <v>152</v>
      </c>
      <c r="F1356" t="s">
        <v>153</v>
      </c>
      <c r="G1356" t="s">
        <v>154</v>
      </c>
      <c r="I1356" t="s">
        <v>155</v>
      </c>
      <c r="J1356" t="s">
        <v>156</v>
      </c>
      <c r="U1356" s="8">
        <v>43077</v>
      </c>
      <c r="V1356" t="s">
        <v>157</v>
      </c>
      <c r="W1356" t="s">
        <v>157</v>
      </c>
      <c r="X1356" t="s">
        <v>156</v>
      </c>
      <c r="Z1356" t="s">
        <v>3498</v>
      </c>
      <c r="AZ1356">
        <v>4.4000000000000004</v>
      </c>
      <c r="BA1356">
        <v>2362.5</v>
      </c>
      <c r="BB1356">
        <v>138.44</v>
      </c>
      <c r="BC1356">
        <v>17.059999999999999</v>
      </c>
      <c r="BD1356">
        <v>8.1300000000000008</v>
      </c>
      <c r="BE1356">
        <v>0.97</v>
      </c>
      <c r="BF1356">
        <v>5000</v>
      </c>
      <c r="BG1356">
        <v>82</v>
      </c>
      <c r="BK1356" t="s">
        <v>156</v>
      </c>
      <c r="BL1356" t="s">
        <v>156</v>
      </c>
      <c r="BM1356" t="s">
        <v>156</v>
      </c>
      <c r="BV1356" s="8">
        <v>43406</v>
      </c>
      <c r="BW1356" t="s">
        <v>156</v>
      </c>
      <c r="BX1356" t="s">
        <v>156</v>
      </c>
      <c r="BY1356" t="s">
        <v>156</v>
      </c>
      <c r="CF1356" t="s">
        <v>159</v>
      </c>
      <c r="CN1356" t="s">
        <v>156</v>
      </c>
    </row>
    <row r="1357" spans="1:92" hidden="1" x14ac:dyDescent="0.3">
      <c r="A1357" t="s">
        <v>3513</v>
      </c>
      <c r="B1357" t="s">
        <v>2916</v>
      </c>
      <c r="C1357" t="s">
        <v>2917</v>
      </c>
      <c r="D1357" t="s">
        <v>3514</v>
      </c>
      <c r="E1357" t="s">
        <v>152</v>
      </c>
      <c r="F1357" t="s">
        <v>153</v>
      </c>
      <c r="G1357" t="s">
        <v>154</v>
      </c>
      <c r="I1357" t="s">
        <v>155</v>
      </c>
      <c r="J1357" t="s">
        <v>156</v>
      </c>
      <c r="U1357" s="8">
        <v>43077</v>
      </c>
      <c r="V1357" t="s">
        <v>157</v>
      </c>
      <c r="W1357" t="s">
        <v>157</v>
      </c>
      <c r="X1357" t="s">
        <v>156</v>
      </c>
      <c r="Z1357" t="s">
        <v>3510</v>
      </c>
      <c r="AZ1357">
        <v>4.4000000000000004</v>
      </c>
      <c r="BA1357">
        <v>1800</v>
      </c>
      <c r="BB1357">
        <v>124</v>
      </c>
      <c r="BC1357">
        <v>14.5</v>
      </c>
      <c r="BD1357">
        <v>20</v>
      </c>
      <c r="BE1357">
        <v>0.9</v>
      </c>
      <c r="BF1357">
        <v>5000</v>
      </c>
      <c r="BG1357">
        <v>80</v>
      </c>
      <c r="BK1357" t="s">
        <v>156</v>
      </c>
      <c r="BL1357" t="s">
        <v>156</v>
      </c>
      <c r="BM1357" t="s">
        <v>156</v>
      </c>
      <c r="BV1357" s="8">
        <v>43406</v>
      </c>
      <c r="BW1357" t="s">
        <v>156</v>
      </c>
      <c r="BX1357" t="s">
        <v>156</v>
      </c>
      <c r="BY1357" t="s">
        <v>156</v>
      </c>
      <c r="CF1357" t="s">
        <v>159</v>
      </c>
      <c r="CN1357" t="s">
        <v>156</v>
      </c>
    </row>
    <row r="1358" spans="1:92" hidden="1" x14ac:dyDescent="0.3">
      <c r="A1358" t="s">
        <v>3515</v>
      </c>
      <c r="B1358" t="s">
        <v>1514</v>
      </c>
      <c r="C1358" t="s">
        <v>1515</v>
      </c>
      <c r="D1358" t="s">
        <v>3516</v>
      </c>
      <c r="E1358" t="s">
        <v>152</v>
      </c>
      <c r="F1358" t="s">
        <v>153</v>
      </c>
      <c r="G1358" t="s">
        <v>154</v>
      </c>
      <c r="I1358" t="s">
        <v>155</v>
      </c>
      <c r="J1358" t="s">
        <v>156</v>
      </c>
      <c r="U1358" s="8">
        <v>43077</v>
      </c>
      <c r="V1358" t="s">
        <v>157</v>
      </c>
      <c r="W1358" t="s">
        <v>157</v>
      </c>
      <c r="X1358" t="s">
        <v>156</v>
      </c>
      <c r="Z1358" t="s">
        <v>3498</v>
      </c>
      <c r="AZ1358">
        <v>4.4000000000000004</v>
      </c>
      <c r="BA1358">
        <v>2312</v>
      </c>
      <c r="BB1358">
        <v>135</v>
      </c>
      <c r="BC1358">
        <v>17.25</v>
      </c>
      <c r="BD1358">
        <v>8.1300000000000008</v>
      </c>
      <c r="BE1358">
        <v>0.97</v>
      </c>
      <c r="BF1358">
        <v>4000</v>
      </c>
      <c r="BG1358">
        <v>82</v>
      </c>
      <c r="BK1358" t="s">
        <v>156</v>
      </c>
      <c r="BL1358" t="s">
        <v>156</v>
      </c>
      <c r="BM1358" t="s">
        <v>156</v>
      </c>
      <c r="BV1358" s="8">
        <v>43406</v>
      </c>
      <c r="BW1358" t="s">
        <v>156</v>
      </c>
      <c r="BX1358" t="s">
        <v>156</v>
      </c>
      <c r="BY1358" t="s">
        <v>156</v>
      </c>
      <c r="CF1358" t="s">
        <v>159</v>
      </c>
      <c r="CN1358" t="s">
        <v>156</v>
      </c>
    </row>
    <row r="1359" spans="1:92" hidden="1" x14ac:dyDescent="0.3">
      <c r="A1359" t="s">
        <v>3517</v>
      </c>
      <c r="B1359" t="s">
        <v>3500</v>
      </c>
      <c r="C1359" t="s">
        <v>3500</v>
      </c>
      <c r="D1359" t="s">
        <v>3518</v>
      </c>
      <c r="E1359" t="s">
        <v>152</v>
      </c>
      <c r="F1359" t="s">
        <v>153</v>
      </c>
      <c r="G1359" t="s">
        <v>154</v>
      </c>
      <c r="I1359" t="s">
        <v>155</v>
      </c>
      <c r="J1359" t="s">
        <v>156</v>
      </c>
      <c r="U1359" s="8">
        <v>43077</v>
      </c>
      <c r="V1359" t="s">
        <v>157</v>
      </c>
      <c r="W1359" t="s">
        <v>157</v>
      </c>
      <c r="X1359" t="s">
        <v>156</v>
      </c>
      <c r="Z1359" t="s">
        <v>3502</v>
      </c>
      <c r="AZ1359">
        <v>4.4000000000000004</v>
      </c>
      <c r="BA1359">
        <v>2200</v>
      </c>
      <c r="BB1359">
        <v>122.22</v>
      </c>
      <c r="BC1359">
        <v>18</v>
      </c>
      <c r="BD1359">
        <v>7</v>
      </c>
      <c r="BE1359">
        <v>0.98</v>
      </c>
      <c r="BF1359">
        <v>5000</v>
      </c>
      <c r="BG1359">
        <v>80</v>
      </c>
      <c r="BK1359" t="s">
        <v>156</v>
      </c>
      <c r="BL1359" t="s">
        <v>156</v>
      </c>
      <c r="BM1359" t="s">
        <v>156</v>
      </c>
      <c r="BV1359" s="8">
        <v>43406</v>
      </c>
      <c r="BW1359" t="s">
        <v>156</v>
      </c>
      <c r="BX1359" t="s">
        <v>156</v>
      </c>
      <c r="BY1359" t="s">
        <v>156</v>
      </c>
      <c r="CF1359" t="s">
        <v>159</v>
      </c>
      <c r="CN1359" t="s">
        <v>156</v>
      </c>
    </row>
    <row r="1360" spans="1:92" hidden="1" x14ac:dyDescent="0.3">
      <c r="A1360" t="s">
        <v>3519</v>
      </c>
      <c r="B1360" t="s">
        <v>1899</v>
      </c>
      <c r="C1360" t="s">
        <v>1900</v>
      </c>
      <c r="D1360" t="s">
        <v>3520</v>
      </c>
      <c r="E1360" t="s">
        <v>152</v>
      </c>
      <c r="F1360" t="s">
        <v>153</v>
      </c>
      <c r="G1360" t="s">
        <v>154</v>
      </c>
      <c r="I1360" t="s">
        <v>155</v>
      </c>
      <c r="J1360" t="s">
        <v>156</v>
      </c>
      <c r="U1360" s="8">
        <v>43076</v>
      </c>
      <c r="V1360" t="s">
        <v>157</v>
      </c>
      <c r="W1360" t="s">
        <v>157</v>
      </c>
      <c r="X1360" t="s">
        <v>156</v>
      </c>
      <c r="Z1360" t="s">
        <v>1929</v>
      </c>
      <c r="AZ1360">
        <v>4.4000000000000004</v>
      </c>
      <c r="BA1360">
        <v>2590</v>
      </c>
      <c r="BB1360">
        <v>152</v>
      </c>
      <c r="BC1360">
        <v>17</v>
      </c>
      <c r="BD1360">
        <v>20</v>
      </c>
      <c r="BE1360">
        <v>0.9</v>
      </c>
      <c r="BF1360">
        <v>5000</v>
      </c>
      <c r="BG1360">
        <v>80</v>
      </c>
      <c r="BK1360" t="s">
        <v>156</v>
      </c>
      <c r="BL1360" t="s">
        <v>156</v>
      </c>
      <c r="BM1360" t="s">
        <v>156</v>
      </c>
      <c r="BV1360" s="8">
        <v>43406</v>
      </c>
      <c r="BW1360" t="s">
        <v>156</v>
      </c>
      <c r="BX1360" t="s">
        <v>156</v>
      </c>
      <c r="BY1360" t="s">
        <v>156</v>
      </c>
      <c r="CF1360" t="s">
        <v>159</v>
      </c>
      <c r="CN1360" t="s">
        <v>156</v>
      </c>
    </row>
    <row r="1361" spans="1:92" hidden="1" x14ac:dyDescent="0.3">
      <c r="A1361" t="s">
        <v>3521</v>
      </c>
      <c r="B1361" t="s">
        <v>1899</v>
      </c>
      <c r="C1361" t="s">
        <v>1900</v>
      </c>
      <c r="D1361" t="s">
        <v>3522</v>
      </c>
      <c r="E1361" t="s">
        <v>152</v>
      </c>
      <c r="F1361" t="s">
        <v>153</v>
      </c>
      <c r="G1361" t="s">
        <v>154</v>
      </c>
      <c r="I1361" t="s">
        <v>155</v>
      </c>
      <c r="J1361" t="s">
        <v>156</v>
      </c>
      <c r="U1361" s="8">
        <v>43076</v>
      </c>
      <c r="V1361" t="s">
        <v>157</v>
      </c>
      <c r="W1361" t="s">
        <v>157</v>
      </c>
      <c r="X1361" t="s">
        <v>156</v>
      </c>
      <c r="Z1361" t="s">
        <v>1929</v>
      </c>
      <c r="AZ1361">
        <v>4.4000000000000004</v>
      </c>
      <c r="BA1361">
        <v>2590</v>
      </c>
      <c r="BB1361">
        <v>152</v>
      </c>
      <c r="BC1361">
        <v>17</v>
      </c>
      <c r="BD1361">
        <v>20</v>
      </c>
      <c r="BE1361">
        <v>0.9</v>
      </c>
      <c r="BF1361">
        <v>4000</v>
      </c>
      <c r="BG1361">
        <v>80</v>
      </c>
      <c r="BK1361" t="s">
        <v>156</v>
      </c>
      <c r="BL1361" t="s">
        <v>156</v>
      </c>
      <c r="BM1361" t="s">
        <v>156</v>
      </c>
      <c r="BV1361" s="8">
        <v>43406</v>
      </c>
      <c r="BW1361" t="s">
        <v>156</v>
      </c>
      <c r="BX1361" t="s">
        <v>156</v>
      </c>
      <c r="BY1361" t="s">
        <v>156</v>
      </c>
      <c r="CF1361" t="s">
        <v>159</v>
      </c>
      <c r="CN1361" t="s">
        <v>156</v>
      </c>
    </row>
    <row r="1362" spans="1:92" hidden="1" x14ac:dyDescent="0.3">
      <c r="A1362" t="s">
        <v>3523</v>
      </c>
      <c r="B1362" t="s">
        <v>1899</v>
      </c>
      <c r="C1362" t="s">
        <v>1900</v>
      </c>
      <c r="D1362" t="s">
        <v>3524</v>
      </c>
      <c r="E1362" t="s">
        <v>152</v>
      </c>
      <c r="F1362" t="s">
        <v>153</v>
      </c>
      <c r="G1362" t="s">
        <v>154</v>
      </c>
      <c r="I1362" t="s">
        <v>155</v>
      </c>
      <c r="J1362" t="s">
        <v>162</v>
      </c>
      <c r="L1362">
        <v>2419</v>
      </c>
      <c r="M1362">
        <v>134.02000000000001</v>
      </c>
      <c r="N1362">
        <v>18.05</v>
      </c>
      <c r="O1362">
        <v>8.9390000000000001</v>
      </c>
      <c r="P1362">
        <v>0.97199999999999998</v>
      </c>
      <c r="Q1362">
        <v>3060</v>
      </c>
      <c r="R1362">
        <v>82.8</v>
      </c>
      <c r="S1362">
        <v>5</v>
      </c>
      <c r="T1362">
        <v>50000</v>
      </c>
      <c r="U1362" s="8">
        <v>43076</v>
      </c>
      <c r="V1362" t="s">
        <v>157</v>
      </c>
      <c r="W1362" t="s">
        <v>157</v>
      </c>
      <c r="X1362" t="s">
        <v>156</v>
      </c>
      <c r="Z1362" t="s">
        <v>1929</v>
      </c>
      <c r="AP1362">
        <v>84.8</v>
      </c>
      <c r="AR1362">
        <v>1.24</v>
      </c>
      <c r="AS1362">
        <v>1.18</v>
      </c>
      <c r="AZ1362">
        <v>4.4000000000000004</v>
      </c>
      <c r="BA1362">
        <v>2590</v>
      </c>
      <c r="BB1362">
        <v>152</v>
      </c>
      <c r="BC1362">
        <v>17</v>
      </c>
      <c r="BD1362">
        <v>20</v>
      </c>
      <c r="BE1362">
        <v>0.9</v>
      </c>
      <c r="BF1362">
        <v>3000</v>
      </c>
      <c r="BG1362">
        <v>80</v>
      </c>
      <c r="BK1362" t="s">
        <v>156</v>
      </c>
      <c r="BL1362" t="s">
        <v>156</v>
      </c>
      <c r="BM1362" t="s">
        <v>156</v>
      </c>
      <c r="BV1362" s="8">
        <v>43406</v>
      </c>
      <c r="BW1362" t="s">
        <v>156</v>
      </c>
      <c r="BX1362" t="s">
        <v>156</v>
      </c>
      <c r="BY1362" t="s">
        <v>156</v>
      </c>
      <c r="CF1362" t="s">
        <v>159</v>
      </c>
      <c r="CN1362" t="s">
        <v>156</v>
      </c>
    </row>
    <row r="1363" spans="1:92" hidden="1" x14ac:dyDescent="0.3">
      <c r="A1363" t="s">
        <v>3525</v>
      </c>
      <c r="B1363" t="s">
        <v>1899</v>
      </c>
      <c r="C1363" t="s">
        <v>1900</v>
      </c>
      <c r="D1363" t="s">
        <v>3526</v>
      </c>
      <c r="E1363" t="s">
        <v>152</v>
      </c>
      <c r="F1363" t="s">
        <v>153</v>
      </c>
      <c r="G1363" t="s">
        <v>154</v>
      </c>
      <c r="I1363" t="s">
        <v>155</v>
      </c>
      <c r="J1363" t="s">
        <v>156</v>
      </c>
      <c r="U1363" s="8">
        <v>43076</v>
      </c>
      <c r="V1363" t="s">
        <v>157</v>
      </c>
      <c r="W1363" t="s">
        <v>157</v>
      </c>
      <c r="X1363" t="s">
        <v>156</v>
      </c>
      <c r="Z1363" t="s">
        <v>1902</v>
      </c>
      <c r="AZ1363">
        <v>4.4000000000000004</v>
      </c>
      <c r="BA1363">
        <v>2150</v>
      </c>
      <c r="BB1363">
        <v>155</v>
      </c>
      <c r="BC1363">
        <v>14</v>
      </c>
      <c r="BD1363">
        <v>20</v>
      </c>
      <c r="BE1363">
        <v>0.9</v>
      </c>
      <c r="BF1363">
        <v>4000</v>
      </c>
      <c r="BG1363">
        <v>80</v>
      </c>
      <c r="BK1363" t="s">
        <v>156</v>
      </c>
      <c r="BL1363" t="s">
        <v>156</v>
      </c>
      <c r="BM1363" t="s">
        <v>156</v>
      </c>
      <c r="BV1363" s="8">
        <v>43406</v>
      </c>
      <c r="BW1363" t="s">
        <v>156</v>
      </c>
      <c r="BX1363" t="s">
        <v>156</v>
      </c>
      <c r="BY1363" t="s">
        <v>156</v>
      </c>
      <c r="CF1363" t="s">
        <v>159</v>
      </c>
      <c r="CN1363" t="s">
        <v>156</v>
      </c>
    </row>
    <row r="1364" spans="1:92" hidden="1" x14ac:dyDescent="0.3">
      <c r="A1364" t="s">
        <v>3527</v>
      </c>
      <c r="B1364" t="s">
        <v>1899</v>
      </c>
      <c r="C1364" t="s">
        <v>1900</v>
      </c>
      <c r="D1364" t="s">
        <v>3528</v>
      </c>
      <c r="E1364" t="s">
        <v>152</v>
      </c>
      <c r="F1364" t="s">
        <v>153</v>
      </c>
      <c r="G1364" t="s">
        <v>154</v>
      </c>
      <c r="I1364" t="s">
        <v>155</v>
      </c>
      <c r="J1364" t="s">
        <v>156</v>
      </c>
      <c r="U1364" s="8">
        <v>43076</v>
      </c>
      <c r="V1364" t="s">
        <v>157</v>
      </c>
      <c r="W1364" t="s">
        <v>157</v>
      </c>
      <c r="X1364" t="s">
        <v>156</v>
      </c>
      <c r="Z1364" t="s">
        <v>1902</v>
      </c>
      <c r="AZ1364">
        <v>4.4000000000000004</v>
      </c>
      <c r="BA1364">
        <v>2150</v>
      </c>
      <c r="BB1364">
        <v>155</v>
      </c>
      <c r="BC1364">
        <v>14</v>
      </c>
      <c r="BD1364">
        <v>20</v>
      </c>
      <c r="BE1364">
        <v>0.9</v>
      </c>
      <c r="BF1364">
        <v>5000</v>
      </c>
      <c r="BG1364">
        <v>80</v>
      </c>
      <c r="BK1364" t="s">
        <v>156</v>
      </c>
      <c r="BL1364" t="s">
        <v>156</v>
      </c>
      <c r="BM1364" t="s">
        <v>156</v>
      </c>
      <c r="BV1364" s="8">
        <v>43406</v>
      </c>
      <c r="BW1364" t="s">
        <v>156</v>
      </c>
      <c r="BX1364" t="s">
        <v>156</v>
      </c>
      <c r="BY1364" t="s">
        <v>156</v>
      </c>
      <c r="CF1364" t="s">
        <v>159</v>
      </c>
      <c r="CN1364" t="s">
        <v>156</v>
      </c>
    </row>
    <row r="1365" spans="1:92" hidden="1" x14ac:dyDescent="0.3">
      <c r="A1365" t="s">
        <v>3529</v>
      </c>
      <c r="B1365" t="s">
        <v>1899</v>
      </c>
      <c r="C1365" t="s">
        <v>1900</v>
      </c>
      <c r="D1365" t="s">
        <v>3530</v>
      </c>
      <c r="E1365" t="s">
        <v>152</v>
      </c>
      <c r="F1365" t="s">
        <v>153</v>
      </c>
      <c r="G1365" t="s">
        <v>154</v>
      </c>
      <c r="I1365" t="s">
        <v>155</v>
      </c>
      <c r="J1365" t="s">
        <v>162</v>
      </c>
      <c r="L1365">
        <v>2071.9</v>
      </c>
      <c r="M1365">
        <v>131.88</v>
      </c>
      <c r="N1365">
        <v>15.71</v>
      </c>
      <c r="O1365">
        <v>6.59</v>
      </c>
      <c r="P1365">
        <v>0.97809999999999997</v>
      </c>
      <c r="Q1365">
        <v>3062</v>
      </c>
      <c r="R1365">
        <v>82.8</v>
      </c>
      <c r="S1365">
        <v>5</v>
      </c>
      <c r="T1365">
        <v>50000</v>
      </c>
      <c r="U1365" s="8">
        <v>43076</v>
      </c>
      <c r="V1365" t="s">
        <v>157</v>
      </c>
      <c r="W1365" t="s">
        <v>157</v>
      </c>
      <c r="X1365" t="s">
        <v>156</v>
      </c>
      <c r="Z1365" t="s">
        <v>1902</v>
      </c>
      <c r="AP1365">
        <v>85.1</v>
      </c>
      <c r="AR1365">
        <v>1.28</v>
      </c>
      <c r="AS1365">
        <v>1.18</v>
      </c>
      <c r="AZ1365">
        <v>4.4000000000000004</v>
      </c>
      <c r="BA1365">
        <v>2150</v>
      </c>
      <c r="BB1365">
        <v>155</v>
      </c>
      <c r="BC1365">
        <v>14</v>
      </c>
      <c r="BD1365">
        <v>20</v>
      </c>
      <c r="BE1365">
        <v>0.9</v>
      </c>
      <c r="BF1365">
        <v>3000</v>
      </c>
      <c r="BG1365">
        <v>80</v>
      </c>
      <c r="BK1365" t="s">
        <v>156</v>
      </c>
      <c r="BL1365" t="s">
        <v>156</v>
      </c>
      <c r="BM1365" t="s">
        <v>156</v>
      </c>
      <c r="BV1365" s="8">
        <v>43406</v>
      </c>
      <c r="BW1365" t="s">
        <v>156</v>
      </c>
      <c r="BX1365" t="s">
        <v>156</v>
      </c>
      <c r="BY1365" t="s">
        <v>156</v>
      </c>
      <c r="CF1365" t="s">
        <v>159</v>
      </c>
      <c r="CN1365" t="s">
        <v>156</v>
      </c>
    </row>
    <row r="1366" spans="1:92" x14ac:dyDescent="0.3">
      <c r="A1366" t="s">
        <v>3531</v>
      </c>
      <c r="B1366" t="s">
        <v>3532</v>
      </c>
      <c r="C1366" t="s">
        <v>3533</v>
      </c>
      <c r="D1366" t="s">
        <v>3534</v>
      </c>
      <c r="E1366" t="s">
        <v>152</v>
      </c>
      <c r="F1366" t="s">
        <v>153</v>
      </c>
      <c r="G1366" t="s">
        <v>202</v>
      </c>
      <c r="I1366" t="s">
        <v>155</v>
      </c>
      <c r="J1366" t="s">
        <v>156</v>
      </c>
      <c r="U1366" s="8">
        <v>43075</v>
      </c>
      <c r="V1366" t="s">
        <v>189</v>
      </c>
      <c r="W1366" t="s">
        <v>478</v>
      </c>
      <c r="X1366" t="s">
        <v>156</v>
      </c>
      <c r="Z1366" t="s">
        <v>3535</v>
      </c>
      <c r="AZ1366">
        <v>4.4000000000000004</v>
      </c>
      <c r="BA1366">
        <v>2080</v>
      </c>
      <c r="BB1366">
        <v>122</v>
      </c>
      <c r="BC1366">
        <v>17</v>
      </c>
      <c r="BD1366">
        <v>20</v>
      </c>
      <c r="BE1366">
        <v>0.9</v>
      </c>
      <c r="BF1366">
        <v>3500</v>
      </c>
      <c r="BG1366">
        <v>80</v>
      </c>
      <c r="BK1366" t="s">
        <v>156</v>
      </c>
      <c r="BL1366" t="s">
        <v>156</v>
      </c>
      <c r="BM1366" t="s">
        <v>156</v>
      </c>
      <c r="BV1366" s="8">
        <v>43406</v>
      </c>
      <c r="BW1366" t="s">
        <v>156</v>
      </c>
      <c r="BX1366" t="s">
        <v>156</v>
      </c>
      <c r="BY1366" t="s">
        <v>156</v>
      </c>
      <c r="CF1366" t="s">
        <v>159</v>
      </c>
      <c r="CN1366" t="s">
        <v>156</v>
      </c>
    </row>
    <row r="1367" spans="1:92" x14ac:dyDescent="0.3">
      <c r="A1367" t="s">
        <v>3536</v>
      </c>
      <c r="B1367" t="s">
        <v>3532</v>
      </c>
      <c r="C1367" t="s">
        <v>3533</v>
      </c>
      <c r="D1367" t="s">
        <v>3537</v>
      </c>
      <c r="E1367" t="s">
        <v>152</v>
      </c>
      <c r="F1367" t="s">
        <v>153</v>
      </c>
      <c r="G1367" t="s">
        <v>202</v>
      </c>
      <c r="I1367" t="s">
        <v>155</v>
      </c>
      <c r="J1367" t="s">
        <v>156</v>
      </c>
      <c r="U1367" s="8">
        <v>43075</v>
      </c>
      <c r="V1367" t="s">
        <v>189</v>
      </c>
      <c r="W1367" t="s">
        <v>478</v>
      </c>
      <c r="X1367" t="s">
        <v>156</v>
      </c>
      <c r="Z1367" t="s">
        <v>3535</v>
      </c>
      <c r="AZ1367">
        <v>4.4000000000000004</v>
      </c>
      <c r="BA1367">
        <v>2150</v>
      </c>
      <c r="BB1367">
        <v>126</v>
      </c>
      <c r="BC1367">
        <v>17</v>
      </c>
      <c r="BD1367">
        <v>20</v>
      </c>
      <c r="BE1367">
        <v>0.9</v>
      </c>
      <c r="BF1367">
        <v>5000</v>
      </c>
      <c r="BG1367">
        <v>80</v>
      </c>
      <c r="BK1367" t="s">
        <v>156</v>
      </c>
      <c r="BL1367" t="s">
        <v>156</v>
      </c>
      <c r="BM1367" t="s">
        <v>156</v>
      </c>
      <c r="BV1367" s="8">
        <v>43406</v>
      </c>
      <c r="BW1367" t="s">
        <v>156</v>
      </c>
      <c r="BX1367" t="s">
        <v>156</v>
      </c>
      <c r="BY1367" t="s">
        <v>156</v>
      </c>
      <c r="CF1367" t="s">
        <v>159</v>
      </c>
      <c r="CN1367" t="s">
        <v>156</v>
      </c>
    </row>
    <row r="1368" spans="1:92" x14ac:dyDescent="0.3">
      <c r="A1368" t="s">
        <v>3538</v>
      </c>
      <c r="B1368" t="s">
        <v>3532</v>
      </c>
      <c r="C1368" t="s">
        <v>3533</v>
      </c>
      <c r="D1368" t="s">
        <v>3539</v>
      </c>
      <c r="E1368" t="s">
        <v>152</v>
      </c>
      <c r="F1368" t="s">
        <v>153</v>
      </c>
      <c r="G1368" t="s">
        <v>202</v>
      </c>
      <c r="I1368" t="s">
        <v>155</v>
      </c>
      <c r="J1368" t="s">
        <v>162</v>
      </c>
      <c r="L1368">
        <v>2087.6</v>
      </c>
      <c r="M1368">
        <v>122.47</v>
      </c>
      <c r="N1368">
        <v>17.05</v>
      </c>
      <c r="O1368">
        <v>18.93</v>
      </c>
      <c r="P1368">
        <v>0.93</v>
      </c>
      <c r="Q1368">
        <v>2961</v>
      </c>
      <c r="R1368">
        <v>82.6</v>
      </c>
      <c r="S1368">
        <v>5</v>
      </c>
      <c r="T1368">
        <v>50000</v>
      </c>
      <c r="U1368" s="8">
        <v>43075</v>
      </c>
      <c r="V1368" t="s">
        <v>189</v>
      </c>
      <c r="W1368" t="s">
        <v>478</v>
      </c>
      <c r="X1368" t="s">
        <v>156</v>
      </c>
      <c r="Z1368" t="s">
        <v>3535</v>
      </c>
      <c r="AP1368">
        <v>83.9</v>
      </c>
      <c r="AR1368">
        <v>1.26</v>
      </c>
      <c r="AS1368">
        <v>1.36</v>
      </c>
      <c r="AZ1368">
        <v>4.4000000000000004</v>
      </c>
      <c r="BA1368">
        <v>2080</v>
      </c>
      <c r="BB1368">
        <v>122</v>
      </c>
      <c r="BC1368">
        <v>17</v>
      </c>
      <c r="BD1368">
        <v>20</v>
      </c>
      <c r="BE1368">
        <v>0.9</v>
      </c>
      <c r="BF1368">
        <v>3000</v>
      </c>
      <c r="BG1368">
        <v>80</v>
      </c>
      <c r="BK1368" t="s">
        <v>156</v>
      </c>
      <c r="BL1368" t="s">
        <v>156</v>
      </c>
      <c r="BM1368" t="s">
        <v>156</v>
      </c>
      <c r="BV1368" s="8">
        <v>43406</v>
      </c>
      <c r="BW1368" t="s">
        <v>156</v>
      </c>
      <c r="BX1368" t="s">
        <v>156</v>
      </c>
      <c r="BY1368" t="s">
        <v>156</v>
      </c>
      <c r="CF1368" t="s">
        <v>159</v>
      </c>
      <c r="CN1368" t="s">
        <v>156</v>
      </c>
    </row>
    <row r="1369" spans="1:92" x14ac:dyDescent="0.3">
      <c r="A1369" t="s">
        <v>3540</v>
      </c>
      <c r="B1369" t="s">
        <v>3532</v>
      </c>
      <c r="C1369" t="s">
        <v>3533</v>
      </c>
      <c r="D1369" t="s">
        <v>3541</v>
      </c>
      <c r="E1369" t="s">
        <v>152</v>
      </c>
      <c r="F1369" t="s">
        <v>153</v>
      </c>
      <c r="G1369" t="s">
        <v>202</v>
      </c>
      <c r="I1369" t="s">
        <v>155</v>
      </c>
      <c r="J1369" t="s">
        <v>156</v>
      </c>
      <c r="U1369" s="8">
        <v>43075</v>
      </c>
      <c r="V1369" t="s">
        <v>189</v>
      </c>
      <c r="W1369" t="s">
        <v>478</v>
      </c>
      <c r="X1369" t="s">
        <v>156</v>
      </c>
      <c r="Z1369" t="s">
        <v>3542</v>
      </c>
      <c r="AZ1369">
        <v>4.4000000000000004</v>
      </c>
      <c r="BA1369">
        <v>2500</v>
      </c>
      <c r="BB1369">
        <v>131.58000000000001</v>
      </c>
      <c r="BC1369">
        <v>19</v>
      </c>
      <c r="BD1369">
        <v>20</v>
      </c>
      <c r="BE1369">
        <v>0.9</v>
      </c>
      <c r="BF1369">
        <v>5000</v>
      </c>
      <c r="BG1369">
        <v>80</v>
      </c>
      <c r="BK1369" t="s">
        <v>156</v>
      </c>
      <c r="BL1369" t="s">
        <v>156</v>
      </c>
      <c r="BM1369" t="s">
        <v>156</v>
      </c>
      <c r="BV1369" s="8">
        <v>43406</v>
      </c>
      <c r="BW1369" t="s">
        <v>156</v>
      </c>
      <c r="BX1369" t="s">
        <v>156</v>
      </c>
      <c r="BY1369" t="s">
        <v>156</v>
      </c>
      <c r="CF1369" t="s">
        <v>159</v>
      </c>
      <c r="CN1369" t="s">
        <v>156</v>
      </c>
    </row>
    <row r="1370" spans="1:92" x14ac:dyDescent="0.3">
      <c r="A1370" t="s">
        <v>3543</v>
      </c>
      <c r="B1370" t="s">
        <v>3532</v>
      </c>
      <c r="C1370" t="s">
        <v>3533</v>
      </c>
      <c r="D1370" t="s">
        <v>3544</v>
      </c>
      <c r="E1370" t="s">
        <v>152</v>
      </c>
      <c r="F1370" t="s">
        <v>153</v>
      </c>
      <c r="G1370" t="s">
        <v>202</v>
      </c>
      <c r="I1370" t="s">
        <v>155</v>
      </c>
      <c r="J1370" t="s">
        <v>156</v>
      </c>
      <c r="U1370" s="8">
        <v>43075</v>
      </c>
      <c r="V1370" t="s">
        <v>189</v>
      </c>
      <c r="W1370" t="s">
        <v>478</v>
      </c>
      <c r="X1370" t="s">
        <v>156</v>
      </c>
      <c r="Z1370" t="s">
        <v>3545</v>
      </c>
      <c r="AZ1370">
        <v>4.4000000000000004</v>
      </c>
      <c r="BA1370">
        <v>1800</v>
      </c>
      <c r="BB1370">
        <v>150</v>
      </c>
      <c r="BC1370">
        <v>12</v>
      </c>
      <c r="BD1370">
        <v>20</v>
      </c>
      <c r="BE1370">
        <v>0.9</v>
      </c>
      <c r="BF1370">
        <v>4000</v>
      </c>
      <c r="BG1370">
        <v>80</v>
      </c>
      <c r="BK1370" t="s">
        <v>156</v>
      </c>
      <c r="BL1370" t="s">
        <v>156</v>
      </c>
      <c r="BM1370" t="s">
        <v>156</v>
      </c>
      <c r="BV1370" s="8">
        <v>43406</v>
      </c>
      <c r="BW1370" t="s">
        <v>156</v>
      </c>
      <c r="BX1370" t="s">
        <v>156</v>
      </c>
      <c r="BY1370" t="s">
        <v>156</v>
      </c>
      <c r="CF1370" t="s">
        <v>159</v>
      </c>
      <c r="CN1370" t="s">
        <v>156</v>
      </c>
    </row>
    <row r="1371" spans="1:92" hidden="1" x14ac:dyDescent="0.3">
      <c r="A1371" t="s">
        <v>3546</v>
      </c>
      <c r="B1371" t="s">
        <v>415</v>
      </c>
      <c r="C1371" t="s">
        <v>416</v>
      </c>
      <c r="D1371" t="s">
        <v>3547</v>
      </c>
      <c r="E1371" t="s">
        <v>152</v>
      </c>
      <c r="F1371" t="s">
        <v>153</v>
      </c>
      <c r="G1371" t="s">
        <v>154</v>
      </c>
      <c r="I1371" t="s">
        <v>155</v>
      </c>
      <c r="J1371" t="s">
        <v>162</v>
      </c>
      <c r="L1371">
        <v>2189</v>
      </c>
      <c r="M1371">
        <v>120.71</v>
      </c>
      <c r="N1371">
        <v>18.14</v>
      </c>
      <c r="O1371">
        <v>7.96</v>
      </c>
      <c r="P1371">
        <v>0.90639999999999998</v>
      </c>
      <c r="Q1371">
        <v>2934</v>
      </c>
      <c r="R1371">
        <v>81.8</v>
      </c>
      <c r="S1371">
        <v>5</v>
      </c>
      <c r="T1371">
        <v>50000</v>
      </c>
      <c r="U1371" s="8">
        <v>43075</v>
      </c>
      <c r="V1371" t="s">
        <v>157</v>
      </c>
      <c r="W1371" t="s">
        <v>157</v>
      </c>
      <c r="X1371" t="s">
        <v>156</v>
      </c>
      <c r="Y1371" t="s">
        <v>2905</v>
      </c>
      <c r="Z1371" t="s">
        <v>3548</v>
      </c>
      <c r="AP1371">
        <v>84.3</v>
      </c>
      <c r="AR1371">
        <v>1.24</v>
      </c>
      <c r="AS1371">
        <v>1.2</v>
      </c>
      <c r="AZ1371">
        <v>4.4000000000000004</v>
      </c>
      <c r="BA1371">
        <v>2189</v>
      </c>
      <c r="BB1371">
        <v>120.67</v>
      </c>
      <c r="BC1371">
        <v>18.14</v>
      </c>
      <c r="BD1371">
        <v>10</v>
      </c>
      <c r="BE1371">
        <v>0.9</v>
      </c>
      <c r="BF1371">
        <v>3000</v>
      </c>
      <c r="BG1371">
        <v>80</v>
      </c>
      <c r="BK1371" t="s">
        <v>156</v>
      </c>
      <c r="BL1371" t="s">
        <v>156</v>
      </c>
      <c r="BM1371" t="s">
        <v>156</v>
      </c>
      <c r="BV1371" s="8">
        <v>43406</v>
      </c>
      <c r="BW1371" t="s">
        <v>156</v>
      </c>
      <c r="BX1371" t="s">
        <v>156</v>
      </c>
      <c r="BY1371" t="s">
        <v>156</v>
      </c>
      <c r="CF1371" t="s">
        <v>159</v>
      </c>
      <c r="CN1371" t="s">
        <v>156</v>
      </c>
    </row>
    <row r="1372" spans="1:92" x14ac:dyDescent="0.3">
      <c r="A1372" t="s">
        <v>3549</v>
      </c>
      <c r="B1372" t="s">
        <v>415</v>
      </c>
      <c r="C1372" t="s">
        <v>416</v>
      </c>
      <c r="D1372" t="s">
        <v>3550</v>
      </c>
      <c r="E1372" t="s">
        <v>152</v>
      </c>
      <c r="F1372" t="s">
        <v>153</v>
      </c>
      <c r="G1372" t="s">
        <v>202</v>
      </c>
      <c r="I1372" t="s">
        <v>155</v>
      </c>
      <c r="J1372" t="s">
        <v>156</v>
      </c>
      <c r="U1372" s="8">
        <v>43075</v>
      </c>
      <c r="V1372" t="s">
        <v>189</v>
      </c>
      <c r="W1372" t="s">
        <v>478</v>
      </c>
      <c r="X1372" t="s">
        <v>156</v>
      </c>
      <c r="Y1372" t="s">
        <v>2905</v>
      </c>
      <c r="Z1372" t="s">
        <v>3551</v>
      </c>
      <c r="AZ1372">
        <v>4.4000000000000004</v>
      </c>
      <c r="BA1372">
        <v>2400</v>
      </c>
      <c r="BB1372">
        <v>126</v>
      </c>
      <c r="BC1372">
        <v>19</v>
      </c>
      <c r="BD1372">
        <v>20</v>
      </c>
      <c r="BE1372">
        <v>0.9</v>
      </c>
      <c r="BF1372">
        <v>3500</v>
      </c>
      <c r="BG1372">
        <v>80</v>
      </c>
      <c r="BK1372" t="s">
        <v>156</v>
      </c>
      <c r="BL1372" t="s">
        <v>156</v>
      </c>
      <c r="BM1372" t="s">
        <v>156</v>
      </c>
      <c r="BV1372" s="8">
        <v>43406</v>
      </c>
      <c r="BW1372" t="s">
        <v>156</v>
      </c>
      <c r="BX1372" t="s">
        <v>156</v>
      </c>
      <c r="BY1372" t="s">
        <v>156</v>
      </c>
      <c r="CF1372" t="s">
        <v>159</v>
      </c>
      <c r="CN1372" t="s">
        <v>156</v>
      </c>
    </row>
    <row r="1373" spans="1:92" x14ac:dyDescent="0.3">
      <c r="A1373" t="s">
        <v>3552</v>
      </c>
      <c r="B1373" t="s">
        <v>415</v>
      </c>
      <c r="C1373" t="s">
        <v>416</v>
      </c>
      <c r="D1373" t="s">
        <v>3553</v>
      </c>
      <c r="E1373" t="s">
        <v>152</v>
      </c>
      <c r="F1373" t="s">
        <v>153</v>
      </c>
      <c r="G1373" t="s">
        <v>202</v>
      </c>
      <c r="I1373" t="s">
        <v>155</v>
      </c>
      <c r="J1373" t="s">
        <v>156</v>
      </c>
      <c r="U1373" s="8">
        <v>43075</v>
      </c>
      <c r="V1373" t="s">
        <v>189</v>
      </c>
      <c r="W1373" t="s">
        <v>478</v>
      </c>
      <c r="X1373" t="s">
        <v>156</v>
      </c>
      <c r="Y1373" t="s">
        <v>2905</v>
      </c>
      <c r="Z1373" t="s">
        <v>3554</v>
      </c>
      <c r="AZ1373">
        <v>4.4000000000000004</v>
      </c>
      <c r="BA1373">
        <v>1800</v>
      </c>
      <c r="BB1373">
        <v>150</v>
      </c>
      <c r="BC1373">
        <v>12</v>
      </c>
      <c r="BD1373">
        <v>20</v>
      </c>
      <c r="BE1373">
        <v>0.9</v>
      </c>
      <c r="BF1373">
        <v>4000</v>
      </c>
      <c r="BG1373">
        <v>80</v>
      </c>
      <c r="BK1373" t="s">
        <v>156</v>
      </c>
      <c r="BL1373" t="s">
        <v>156</v>
      </c>
      <c r="BM1373" t="s">
        <v>156</v>
      </c>
      <c r="BV1373" s="8">
        <v>43406</v>
      </c>
      <c r="BW1373" t="s">
        <v>156</v>
      </c>
      <c r="BX1373" t="s">
        <v>156</v>
      </c>
      <c r="BY1373" t="s">
        <v>156</v>
      </c>
      <c r="CF1373" t="s">
        <v>159</v>
      </c>
      <c r="CN1373" t="s">
        <v>156</v>
      </c>
    </row>
    <row r="1374" spans="1:92" x14ac:dyDescent="0.3">
      <c r="A1374" t="s">
        <v>3555</v>
      </c>
      <c r="B1374" t="s">
        <v>415</v>
      </c>
      <c r="C1374" t="s">
        <v>416</v>
      </c>
      <c r="D1374" t="s">
        <v>3556</v>
      </c>
      <c r="E1374" t="s">
        <v>152</v>
      </c>
      <c r="F1374" t="s">
        <v>153</v>
      </c>
      <c r="G1374" t="s">
        <v>202</v>
      </c>
      <c r="I1374" t="s">
        <v>155</v>
      </c>
      <c r="J1374" t="s">
        <v>162</v>
      </c>
      <c r="L1374">
        <v>2405.6</v>
      </c>
      <c r="M1374">
        <v>125.87</v>
      </c>
      <c r="N1374">
        <v>19.11</v>
      </c>
      <c r="O1374">
        <v>17.3</v>
      </c>
      <c r="P1374">
        <v>0.94499999999999995</v>
      </c>
      <c r="Q1374">
        <v>2939</v>
      </c>
      <c r="R1374">
        <v>82</v>
      </c>
      <c r="S1374">
        <v>5</v>
      </c>
      <c r="T1374">
        <v>50000</v>
      </c>
      <c r="U1374" s="8">
        <v>43075</v>
      </c>
      <c r="V1374" t="s">
        <v>189</v>
      </c>
      <c r="W1374" t="s">
        <v>478</v>
      </c>
      <c r="X1374" t="s">
        <v>156</v>
      </c>
      <c r="Y1374" t="s">
        <v>2905</v>
      </c>
      <c r="Z1374" t="s">
        <v>3551</v>
      </c>
      <c r="AP1374">
        <v>83.4</v>
      </c>
      <c r="AR1374">
        <v>1.28</v>
      </c>
      <c r="AS1374">
        <v>1.36</v>
      </c>
      <c r="AZ1374">
        <v>4.4000000000000004</v>
      </c>
      <c r="BA1374">
        <v>2400</v>
      </c>
      <c r="BB1374">
        <v>126</v>
      </c>
      <c r="BC1374">
        <v>19</v>
      </c>
      <c r="BD1374">
        <v>20</v>
      </c>
      <c r="BE1374">
        <v>0.9</v>
      </c>
      <c r="BF1374">
        <v>3000</v>
      </c>
      <c r="BG1374">
        <v>80</v>
      </c>
      <c r="BK1374" t="s">
        <v>156</v>
      </c>
      <c r="BL1374" t="s">
        <v>156</v>
      </c>
      <c r="BM1374" t="s">
        <v>156</v>
      </c>
      <c r="BV1374" s="8">
        <v>43406</v>
      </c>
      <c r="BW1374" t="s">
        <v>156</v>
      </c>
      <c r="BX1374" t="s">
        <v>156</v>
      </c>
      <c r="BY1374" t="s">
        <v>156</v>
      </c>
      <c r="CF1374" t="s">
        <v>159</v>
      </c>
      <c r="CN1374" t="s">
        <v>156</v>
      </c>
    </row>
    <row r="1375" spans="1:92" x14ac:dyDescent="0.3">
      <c r="A1375" t="s">
        <v>3557</v>
      </c>
      <c r="B1375" t="s">
        <v>415</v>
      </c>
      <c r="C1375" t="s">
        <v>416</v>
      </c>
      <c r="D1375" t="s">
        <v>3558</v>
      </c>
      <c r="E1375" t="s">
        <v>152</v>
      </c>
      <c r="F1375" t="s">
        <v>153</v>
      </c>
      <c r="G1375" t="s">
        <v>202</v>
      </c>
      <c r="I1375" t="s">
        <v>155</v>
      </c>
      <c r="J1375" t="s">
        <v>156</v>
      </c>
      <c r="U1375" s="8">
        <v>43075</v>
      </c>
      <c r="V1375" t="s">
        <v>189</v>
      </c>
      <c r="W1375" t="s">
        <v>478</v>
      </c>
      <c r="X1375" t="s">
        <v>156</v>
      </c>
      <c r="Y1375" t="s">
        <v>2905</v>
      </c>
      <c r="Z1375" t="s">
        <v>3559</v>
      </c>
      <c r="AZ1375">
        <v>4.4000000000000004</v>
      </c>
      <c r="BA1375">
        <v>2080</v>
      </c>
      <c r="BB1375">
        <v>122</v>
      </c>
      <c r="BC1375">
        <v>17</v>
      </c>
      <c r="BD1375">
        <v>20</v>
      </c>
      <c r="BE1375">
        <v>0.9</v>
      </c>
      <c r="BF1375">
        <v>3500</v>
      </c>
      <c r="BG1375">
        <v>80</v>
      </c>
      <c r="BK1375" t="s">
        <v>156</v>
      </c>
      <c r="BL1375" t="s">
        <v>156</v>
      </c>
      <c r="BM1375" t="s">
        <v>156</v>
      </c>
      <c r="BV1375" s="8">
        <v>43406</v>
      </c>
      <c r="BW1375" t="s">
        <v>156</v>
      </c>
      <c r="BX1375" t="s">
        <v>156</v>
      </c>
      <c r="BY1375" t="s">
        <v>156</v>
      </c>
      <c r="CF1375" t="s">
        <v>159</v>
      </c>
      <c r="CN1375" t="s">
        <v>156</v>
      </c>
    </row>
    <row r="1376" spans="1:92" hidden="1" x14ac:dyDescent="0.3">
      <c r="A1376" t="s">
        <v>3560</v>
      </c>
      <c r="B1376" t="s">
        <v>415</v>
      </c>
      <c r="C1376" t="s">
        <v>416</v>
      </c>
      <c r="D1376" t="s">
        <v>3561</v>
      </c>
      <c r="E1376" t="s">
        <v>152</v>
      </c>
      <c r="F1376" t="s">
        <v>153</v>
      </c>
      <c r="G1376" t="s">
        <v>154</v>
      </c>
      <c r="I1376" t="s">
        <v>155</v>
      </c>
      <c r="J1376" t="s">
        <v>156</v>
      </c>
      <c r="U1376" s="8">
        <v>43075</v>
      </c>
      <c r="V1376" t="s">
        <v>157</v>
      </c>
      <c r="W1376" t="s">
        <v>157</v>
      </c>
      <c r="X1376" t="s">
        <v>156</v>
      </c>
      <c r="Y1376" t="s">
        <v>2905</v>
      </c>
      <c r="Z1376" t="s">
        <v>3548</v>
      </c>
      <c r="AZ1376">
        <v>4.4000000000000004</v>
      </c>
      <c r="BA1376">
        <v>2299</v>
      </c>
      <c r="BB1376">
        <v>123.84</v>
      </c>
      <c r="BC1376">
        <v>18.57</v>
      </c>
      <c r="BD1376">
        <v>10</v>
      </c>
      <c r="BE1376">
        <v>0.9</v>
      </c>
      <c r="BF1376">
        <v>4000</v>
      </c>
      <c r="BG1376">
        <v>80</v>
      </c>
      <c r="BK1376" t="s">
        <v>156</v>
      </c>
      <c r="BL1376" t="s">
        <v>156</v>
      </c>
      <c r="BM1376" t="s">
        <v>156</v>
      </c>
      <c r="BV1376" s="8">
        <v>43406</v>
      </c>
      <c r="BW1376" t="s">
        <v>156</v>
      </c>
      <c r="BX1376" t="s">
        <v>156</v>
      </c>
      <c r="BY1376" t="s">
        <v>156</v>
      </c>
      <c r="CF1376" t="s">
        <v>159</v>
      </c>
      <c r="CN1376" t="s">
        <v>156</v>
      </c>
    </row>
    <row r="1377" spans="1:92" x14ac:dyDescent="0.3">
      <c r="A1377" t="s">
        <v>3562</v>
      </c>
      <c r="B1377" t="s">
        <v>3532</v>
      </c>
      <c r="C1377" t="s">
        <v>3533</v>
      </c>
      <c r="D1377" t="s">
        <v>3563</v>
      </c>
      <c r="E1377" t="s">
        <v>152</v>
      </c>
      <c r="F1377" t="s">
        <v>153</v>
      </c>
      <c r="G1377" t="s">
        <v>202</v>
      </c>
      <c r="I1377" t="s">
        <v>155</v>
      </c>
      <c r="J1377" t="s">
        <v>156</v>
      </c>
      <c r="U1377" s="8">
        <v>43075</v>
      </c>
      <c r="V1377" t="s">
        <v>189</v>
      </c>
      <c r="W1377" t="s">
        <v>478</v>
      </c>
      <c r="X1377" t="s">
        <v>156</v>
      </c>
      <c r="Z1377" t="s">
        <v>3535</v>
      </c>
      <c r="AZ1377">
        <v>4.4000000000000004</v>
      </c>
      <c r="BA1377">
        <v>2150</v>
      </c>
      <c r="BB1377">
        <v>126</v>
      </c>
      <c r="BC1377">
        <v>17</v>
      </c>
      <c r="BD1377">
        <v>20</v>
      </c>
      <c r="BE1377">
        <v>0.9</v>
      </c>
      <c r="BF1377">
        <v>4000</v>
      </c>
      <c r="BG1377">
        <v>80</v>
      </c>
      <c r="BK1377" t="s">
        <v>156</v>
      </c>
      <c r="BL1377" t="s">
        <v>156</v>
      </c>
      <c r="BM1377" t="s">
        <v>156</v>
      </c>
      <c r="BV1377" s="8">
        <v>43406</v>
      </c>
      <c r="BW1377" t="s">
        <v>156</v>
      </c>
      <c r="BX1377" t="s">
        <v>156</v>
      </c>
      <c r="BY1377" t="s">
        <v>156</v>
      </c>
      <c r="CF1377" t="s">
        <v>159</v>
      </c>
      <c r="CN1377" t="s">
        <v>156</v>
      </c>
    </row>
    <row r="1378" spans="1:92" x14ac:dyDescent="0.3">
      <c r="A1378" t="s">
        <v>3564</v>
      </c>
      <c r="B1378" t="s">
        <v>3532</v>
      </c>
      <c r="C1378" t="s">
        <v>3533</v>
      </c>
      <c r="D1378" t="s">
        <v>3565</v>
      </c>
      <c r="E1378" t="s">
        <v>152</v>
      </c>
      <c r="F1378" t="s">
        <v>153</v>
      </c>
      <c r="G1378" t="s">
        <v>202</v>
      </c>
      <c r="I1378" t="s">
        <v>155</v>
      </c>
      <c r="J1378" t="s">
        <v>156</v>
      </c>
      <c r="U1378" s="8">
        <v>43075</v>
      </c>
      <c r="V1378" t="s">
        <v>189</v>
      </c>
      <c r="W1378" t="s">
        <v>478</v>
      </c>
      <c r="X1378" t="s">
        <v>156</v>
      </c>
      <c r="Z1378" t="s">
        <v>3535</v>
      </c>
      <c r="AZ1378">
        <v>4.4000000000000004</v>
      </c>
      <c r="BA1378">
        <v>2150</v>
      </c>
      <c r="BB1378">
        <v>126</v>
      </c>
      <c r="BC1378">
        <v>17</v>
      </c>
      <c r="BD1378">
        <v>20</v>
      </c>
      <c r="BE1378">
        <v>0.9</v>
      </c>
      <c r="BF1378">
        <v>4500</v>
      </c>
      <c r="BG1378">
        <v>80</v>
      </c>
      <c r="BK1378" t="s">
        <v>156</v>
      </c>
      <c r="BL1378" t="s">
        <v>156</v>
      </c>
      <c r="BM1378" t="s">
        <v>156</v>
      </c>
      <c r="BV1378" s="8">
        <v>43406</v>
      </c>
      <c r="BW1378" t="s">
        <v>156</v>
      </c>
      <c r="BX1378" t="s">
        <v>156</v>
      </c>
      <c r="BY1378" t="s">
        <v>156</v>
      </c>
      <c r="CF1378" t="s">
        <v>159</v>
      </c>
      <c r="CN1378" t="s">
        <v>156</v>
      </c>
    </row>
    <row r="1379" spans="1:92" x14ac:dyDescent="0.3">
      <c r="A1379" t="s">
        <v>3566</v>
      </c>
      <c r="B1379" t="s">
        <v>3532</v>
      </c>
      <c r="C1379" t="s">
        <v>3533</v>
      </c>
      <c r="D1379" t="s">
        <v>3567</v>
      </c>
      <c r="E1379" t="s">
        <v>152</v>
      </c>
      <c r="F1379" t="s">
        <v>153</v>
      </c>
      <c r="G1379" t="s">
        <v>202</v>
      </c>
      <c r="I1379" t="s">
        <v>155</v>
      </c>
      <c r="J1379" t="s">
        <v>156</v>
      </c>
      <c r="U1379" s="8">
        <v>43075</v>
      </c>
      <c r="V1379" t="s">
        <v>189</v>
      </c>
      <c r="W1379" t="s">
        <v>478</v>
      </c>
      <c r="X1379" t="s">
        <v>156</v>
      </c>
      <c r="Z1379" t="s">
        <v>3542</v>
      </c>
      <c r="AZ1379">
        <v>4.4000000000000004</v>
      </c>
      <c r="BA1379">
        <v>2500</v>
      </c>
      <c r="BB1379">
        <v>131.58000000000001</v>
      </c>
      <c r="BC1379">
        <v>19</v>
      </c>
      <c r="BD1379">
        <v>20</v>
      </c>
      <c r="BE1379">
        <v>0.9</v>
      </c>
      <c r="BF1379">
        <v>4000</v>
      </c>
      <c r="BG1379">
        <v>80</v>
      </c>
      <c r="BK1379" t="s">
        <v>156</v>
      </c>
      <c r="BL1379" t="s">
        <v>156</v>
      </c>
      <c r="BM1379" t="s">
        <v>156</v>
      </c>
      <c r="BV1379" s="8">
        <v>43406</v>
      </c>
      <c r="BW1379" t="s">
        <v>156</v>
      </c>
      <c r="BX1379" t="s">
        <v>156</v>
      </c>
      <c r="BY1379" t="s">
        <v>156</v>
      </c>
      <c r="CF1379" t="s">
        <v>159</v>
      </c>
      <c r="CN1379" t="s">
        <v>156</v>
      </c>
    </row>
    <row r="1380" spans="1:92" x14ac:dyDescent="0.3">
      <c r="A1380" t="s">
        <v>3568</v>
      </c>
      <c r="B1380" t="s">
        <v>415</v>
      </c>
      <c r="C1380" t="s">
        <v>416</v>
      </c>
      <c r="D1380" t="s">
        <v>3569</v>
      </c>
      <c r="E1380" t="s">
        <v>152</v>
      </c>
      <c r="F1380" t="s">
        <v>153</v>
      </c>
      <c r="G1380" t="s">
        <v>202</v>
      </c>
      <c r="I1380" t="s">
        <v>155</v>
      </c>
      <c r="J1380" t="s">
        <v>162</v>
      </c>
      <c r="L1380">
        <v>2087.6</v>
      </c>
      <c r="M1380">
        <v>122.47</v>
      </c>
      <c r="N1380">
        <v>17.05</v>
      </c>
      <c r="O1380">
        <v>18.93</v>
      </c>
      <c r="P1380">
        <v>0.93</v>
      </c>
      <c r="Q1380">
        <v>2961</v>
      </c>
      <c r="R1380">
        <v>82.6</v>
      </c>
      <c r="S1380">
        <v>5</v>
      </c>
      <c r="T1380">
        <v>50000</v>
      </c>
      <c r="U1380" s="8">
        <v>43075</v>
      </c>
      <c r="V1380" t="s">
        <v>189</v>
      </c>
      <c r="W1380" t="s">
        <v>478</v>
      </c>
      <c r="X1380" t="s">
        <v>156</v>
      </c>
      <c r="Y1380" t="s">
        <v>2905</v>
      </c>
      <c r="Z1380" t="s">
        <v>3559</v>
      </c>
      <c r="AP1380">
        <v>83.9</v>
      </c>
      <c r="AR1380">
        <v>1.26</v>
      </c>
      <c r="AS1380">
        <v>1.36</v>
      </c>
      <c r="AZ1380">
        <v>4.4000000000000004</v>
      </c>
      <c r="BA1380">
        <v>2080</v>
      </c>
      <c r="BB1380">
        <v>122</v>
      </c>
      <c r="BC1380">
        <v>17</v>
      </c>
      <c r="BD1380">
        <v>20</v>
      </c>
      <c r="BE1380">
        <v>0.9</v>
      </c>
      <c r="BF1380">
        <v>3000</v>
      </c>
      <c r="BG1380">
        <v>80</v>
      </c>
      <c r="BK1380" t="s">
        <v>156</v>
      </c>
      <c r="BL1380" t="s">
        <v>156</v>
      </c>
      <c r="BM1380" t="s">
        <v>156</v>
      </c>
      <c r="BV1380" s="8">
        <v>43406</v>
      </c>
      <c r="BW1380" t="s">
        <v>156</v>
      </c>
      <c r="BX1380" t="s">
        <v>156</v>
      </c>
      <c r="BY1380" t="s">
        <v>156</v>
      </c>
      <c r="CF1380" t="s">
        <v>159</v>
      </c>
      <c r="CN1380" t="s">
        <v>156</v>
      </c>
    </row>
    <row r="1381" spans="1:92" hidden="1" x14ac:dyDescent="0.3">
      <c r="A1381" t="s">
        <v>3570</v>
      </c>
      <c r="B1381" t="s">
        <v>415</v>
      </c>
      <c r="C1381" t="s">
        <v>416</v>
      </c>
      <c r="D1381" t="s">
        <v>3571</v>
      </c>
      <c r="E1381" t="s">
        <v>152</v>
      </c>
      <c r="F1381" t="s">
        <v>153</v>
      </c>
      <c r="G1381" t="s">
        <v>154</v>
      </c>
      <c r="I1381" t="s">
        <v>155</v>
      </c>
      <c r="J1381" t="s">
        <v>156</v>
      </c>
      <c r="U1381" s="8">
        <v>43075</v>
      </c>
      <c r="V1381" t="s">
        <v>157</v>
      </c>
      <c r="W1381" t="s">
        <v>157</v>
      </c>
      <c r="X1381" t="s">
        <v>156</v>
      </c>
      <c r="Y1381" t="s">
        <v>2905</v>
      </c>
      <c r="Z1381" t="s">
        <v>3572</v>
      </c>
      <c r="AZ1381">
        <v>4.4000000000000004</v>
      </c>
      <c r="BA1381">
        <v>1810</v>
      </c>
      <c r="BB1381">
        <v>150.80000000000001</v>
      </c>
      <c r="BC1381">
        <v>12</v>
      </c>
      <c r="BD1381">
        <v>15</v>
      </c>
      <c r="BE1381">
        <v>0.9</v>
      </c>
      <c r="BF1381">
        <v>5000</v>
      </c>
      <c r="BG1381">
        <v>80</v>
      </c>
      <c r="BJ1381">
        <v>4</v>
      </c>
      <c r="BK1381" t="s">
        <v>156</v>
      </c>
      <c r="BL1381" t="s">
        <v>156</v>
      </c>
      <c r="BM1381" t="s">
        <v>156</v>
      </c>
      <c r="BV1381" s="8">
        <v>43406</v>
      </c>
      <c r="BW1381" t="s">
        <v>156</v>
      </c>
      <c r="BX1381" t="s">
        <v>156</v>
      </c>
      <c r="BY1381" t="s">
        <v>156</v>
      </c>
      <c r="CF1381" t="s">
        <v>159</v>
      </c>
      <c r="CN1381" t="s">
        <v>156</v>
      </c>
    </row>
    <row r="1382" spans="1:92" x14ac:dyDescent="0.3">
      <c r="A1382" t="s">
        <v>3573</v>
      </c>
      <c r="B1382" t="s">
        <v>415</v>
      </c>
      <c r="C1382" t="s">
        <v>416</v>
      </c>
      <c r="D1382" t="s">
        <v>3574</v>
      </c>
      <c r="E1382" t="s">
        <v>152</v>
      </c>
      <c r="F1382" t="s">
        <v>153</v>
      </c>
      <c r="G1382" t="s">
        <v>202</v>
      </c>
      <c r="I1382" t="s">
        <v>155</v>
      </c>
      <c r="J1382" t="s">
        <v>156</v>
      </c>
      <c r="U1382" s="8">
        <v>43075</v>
      </c>
      <c r="V1382" t="s">
        <v>189</v>
      </c>
      <c r="W1382" t="s">
        <v>478</v>
      </c>
      <c r="X1382" t="s">
        <v>156</v>
      </c>
      <c r="Y1382" t="s">
        <v>2905</v>
      </c>
      <c r="Z1382" t="s">
        <v>3559</v>
      </c>
      <c r="AZ1382">
        <v>4.4000000000000004</v>
      </c>
      <c r="BA1382">
        <v>2150</v>
      </c>
      <c r="BB1382">
        <v>126</v>
      </c>
      <c r="BC1382">
        <v>17</v>
      </c>
      <c r="BD1382">
        <v>20</v>
      </c>
      <c r="BE1382">
        <v>0.9</v>
      </c>
      <c r="BF1382">
        <v>4000</v>
      </c>
      <c r="BG1382">
        <v>80</v>
      </c>
      <c r="BK1382" t="s">
        <v>156</v>
      </c>
      <c r="BL1382" t="s">
        <v>156</v>
      </c>
      <c r="BM1382" t="s">
        <v>156</v>
      </c>
      <c r="BV1382" s="8">
        <v>43406</v>
      </c>
      <c r="BW1382" t="s">
        <v>156</v>
      </c>
      <c r="BX1382" t="s">
        <v>156</v>
      </c>
      <c r="BY1382" t="s">
        <v>156</v>
      </c>
      <c r="CF1382" t="s">
        <v>159</v>
      </c>
      <c r="CN1382" t="s">
        <v>156</v>
      </c>
    </row>
    <row r="1383" spans="1:92" x14ac:dyDescent="0.3">
      <c r="A1383" t="s">
        <v>3575</v>
      </c>
      <c r="B1383" t="s">
        <v>415</v>
      </c>
      <c r="C1383" t="s">
        <v>416</v>
      </c>
      <c r="D1383" t="s">
        <v>3576</v>
      </c>
      <c r="E1383" t="s">
        <v>152</v>
      </c>
      <c r="F1383" t="s">
        <v>153</v>
      </c>
      <c r="G1383" t="s">
        <v>202</v>
      </c>
      <c r="I1383" t="s">
        <v>155</v>
      </c>
      <c r="J1383" t="s">
        <v>156</v>
      </c>
      <c r="U1383" s="8">
        <v>43075</v>
      </c>
      <c r="V1383" t="s">
        <v>189</v>
      </c>
      <c r="W1383" t="s">
        <v>478</v>
      </c>
      <c r="X1383" t="s">
        <v>156</v>
      </c>
      <c r="Y1383" t="s">
        <v>2905</v>
      </c>
      <c r="Z1383" t="s">
        <v>3559</v>
      </c>
      <c r="AZ1383">
        <v>4.4000000000000004</v>
      </c>
      <c r="BA1383">
        <v>2150</v>
      </c>
      <c r="BB1383">
        <v>126</v>
      </c>
      <c r="BC1383">
        <v>17</v>
      </c>
      <c r="BD1383">
        <v>20</v>
      </c>
      <c r="BE1383">
        <v>0.9</v>
      </c>
      <c r="BF1383">
        <v>5000</v>
      </c>
      <c r="BG1383">
        <v>80</v>
      </c>
      <c r="BK1383" t="s">
        <v>156</v>
      </c>
      <c r="BL1383" t="s">
        <v>156</v>
      </c>
      <c r="BM1383" t="s">
        <v>156</v>
      </c>
      <c r="BV1383" s="8">
        <v>43406</v>
      </c>
      <c r="BW1383" t="s">
        <v>156</v>
      </c>
      <c r="BX1383" t="s">
        <v>156</v>
      </c>
      <c r="BY1383" t="s">
        <v>156</v>
      </c>
      <c r="CF1383" t="s">
        <v>159</v>
      </c>
      <c r="CN1383" t="s">
        <v>156</v>
      </c>
    </row>
    <row r="1384" spans="1:92" x14ac:dyDescent="0.3">
      <c r="A1384" t="s">
        <v>3577</v>
      </c>
      <c r="B1384" t="s">
        <v>415</v>
      </c>
      <c r="C1384" t="s">
        <v>416</v>
      </c>
      <c r="D1384" t="s">
        <v>3578</v>
      </c>
      <c r="E1384" t="s">
        <v>152</v>
      </c>
      <c r="F1384" t="s">
        <v>153</v>
      </c>
      <c r="G1384" t="s">
        <v>202</v>
      </c>
      <c r="I1384" t="s">
        <v>155</v>
      </c>
      <c r="J1384" t="s">
        <v>156</v>
      </c>
      <c r="U1384" s="8">
        <v>43075</v>
      </c>
      <c r="V1384" t="s">
        <v>189</v>
      </c>
      <c r="W1384" t="s">
        <v>478</v>
      </c>
      <c r="X1384" t="s">
        <v>156</v>
      </c>
      <c r="Y1384" t="s">
        <v>2905</v>
      </c>
      <c r="Z1384" t="s">
        <v>3551</v>
      </c>
      <c r="AZ1384">
        <v>4.4000000000000004</v>
      </c>
      <c r="BA1384">
        <v>2500</v>
      </c>
      <c r="BB1384">
        <v>131.58000000000001</v>
      </c>
      <c r="BC1384">
        <v>19</v>
      </c>
      <c r="BD1384">
        <v>20</v>
      </c>
      <c r="BE1384">
        <v>0.9</v>
      </c>
      <c r="BF1384">
        <v>4500</v>
      </c>
      <c r="BG1384">
        <v>80</v>
      </c>
      <c r="BK1384" t="s">
        <v>156</v>
      </c>
      <c r="BL1384" t="s">
        <v>156</v>
      </c>
      <c r="BM1384" t="s">
        <v>156</v>
      </c>
      <c r="BV1384" s="8">
        <v>43406</v>
      </c>
      <c r="BW1384" t="s">
        <v>156</v>
      </c>
      <c r="BX1384" t="s">
        <v>156</v>
      </c>
      <c r="BY1384" t="s">
        <v>156</v>
      </c>
      <c r="CF1384" t="s">
        <v>159</v>
      </c>
      <c r="CN1384" t="s">
        <v>156</v>
      </c>
    </row>
    <row r="1385" spans="1:92" hidden="1" x14ac:dyDescent="0.3">
      <c r="A1385" t="s">
        <v>3579</v>
      </c>
      <c r="B1385" t="s">
        <v>415</v>
      </c>
      <c r="C1385" t="s">
        <v>416</v>
      </c>
      <c r="D1385" t="s">
        <v>3580</v>
      </c>
      <c r="E1385" t="s">
        <v>152</v>
      </c>
      <c r="F1385" t="s">
        <v>153</v>
      </c>
      <c r="G1385" t="s">
        <v>154</v>
      </c>
      <c r="I1385" t="s">
        <v>155</v>
      </c>
      <c r="J1385" t="s">
        <v>156</v>
      </c>
      <c r="U1385" s="8">
        <v>43075</v>
      </c>
      <c r="V1385" t="s">
        <v>157</v>
      </c>
      <c r="W1385" t="s">
        <v>157</v>
      </c>
      <c r="X1385" t="s">
        <v>156</v>
      </c>
      <c r="Y1385" t="s">
        <v>2905</v>
      </c>
      <c r="Z1385" t="s">
        <v>3572</v>
      </c>
      <c r="AZ1385">
        <v>4.4000000000000004</v>
      </c>
      <c r="BA1385">
        <v>1740</v>
      </c>
      <c r="BB1385">
        <v>145</v>
      </c>
      <c r="BC1385">
        <v>12</v>
      </c>
      <c r="BD1385">
        <v>15</v>
      </c>
      <c r="BE1385">
        <v>0.9</v>
      </c>
      <c r="BF1385">
        <v>3500</v>
      </c>
      <c r="BG1385">
        <v>80</v>
      </c>
      <c r="BJ1385">
        <v>4</v>
      </c>
      <c r="BK1385" t="s">
        <v>156</v>
      </c>
      <c r="BL1385" t="s">
        <v>156</v>
      </c>
      <c r="BM1385" t="s">
        <v>156</v>
      </c>
      <c r="BV1385" s="8">
        <v>43406</v>
      </c>
      <c r="BW1385" t="s">
        <v>156</v>
      </c>
      <c r="BX1385" t="s">
        <v>156</v>
      </c>
      <c r="BY1385" t="s">
        <v>156</v>
      </c>
      <c r="CF1385" t="s">
        <v>159</v>
      </c>
      <c r="CN1385" t="s">
        <v>156</v>
      </c>
    </row>
    <row r="1386" spans="1:92" hidden="1" x14ac:dyDescent="0.3">
      <c r="A1386" t="s">
        <v>3581</v>
      </c>
      <c r="B1386" t="s">
        <v>415</v>
      </c>
      <c r="C1386" t="s">
        <v>416</v>
      </c>
      <c r="D1386" t="s">
        <v>3582</v>
      </c>
      <c r="E1386" t="s">
        <v>152</v>
      </c>
      <c r="F1386" t="s">
        <v>153</v>
      </c>
      <c r="G1386" t="s">
        <v>154</v>
      </c>
      <c r="I1386" t="s">
        <v>155</v>
      </c>
      <c r="J1386" t="s">
        <v>156</v>
      </c>
      <c r="U1386" s="8">
        <v>43075</v>
      </c>
      <c r="V1386" t="s">
        <v>157</v>
      </c>
      <c r="W1386" t="s">
        <v>157</v>
      </c>
      <c r="X1386" t="s">
        <v>156</v>
      </c>
      <c r="Y1386" t="s">
        <v>2905</v>
      </c>
      <c r="Z1386" t="s">
        <v>3548</v>
      </c>
      <c r="AZ1386">
        <v>4.4000000000000004</v>
      </c>
      <c r="BA1386">
        <v>2244</v>
      </c>
      <c r="BB1386">
        <v>120.87</v>
      </c>
      <c r="BC1386">
        <v>18.57</v>
      </c>
      <c r="BD1386">
        <v>10</v>
      </c>
      <c r="BE1386">
        <v>0.9</v>
      </c>
      <c r="BF1386">
        <v>3500</v>
      </c>
      <c r="BG1386">
        <v>80</v>
      </c>
      <c r="BK1386" t="s">
        <v>156</v>
      </c>
      <c r="BL1386" t="s">
        <v>156</v>
      </c>
      <c r="BM1386" t="s">
        <v>156</v>
      </c>
      <c r="BV1386" s="8">
        <v>43406</v>
      </c>
      <c r="BW1386" t="s">
        <v>156</v>
      </c>
      <c r="BX1386" t="s">
        <v>156</v>
      </c>
      <c r="BY1386" t="s">
        <v>156</v>
      </c>
      <c r="CF1386" t="s">
        <v>159</v>
      </c>
      <c r="CN1386" t="s">
        <v>156</v>
      </c>
    </row>
    <row r="1387" spans="1:92" x14ac:dyDescent="0.3">
      <c r="A1387" t="s">
        <v>3583</v>
      </c>
      <c r="B1387" t="s">
        <v>3532</v>
      </c>
      <c r="C1387" t="s">
        <v>3533</v>
      </c>
      <c r="D1387" t="s">
        <v>3584</v>
      </c>
      <c r="E1387" t="s">
        <v>152</v>
      </c>
      <c r="F1387" t="s">
        <v>153</v>
      </c>
      <c r="G1387" t="s">
        <v>202</v>
      </c>
      <c r="I1387" t="s">
        <v>155</v>
      </c>
      <c r="J1387" t="s">
        <v>156</v>
      </c>
      <c r="U1387" s="8">
        <v>43075</v>
      </c>
      <c r="V1387" t="s">
        <v>189</v>
      </c>
      <c r="W1387" t="s">
        <v>478</v>
      </c>
      <c r="X1387" t="s">
        <v>156</v>
      </c>
      <c r="Z1387" t="s">
        <v>3542</v>
      </c>
      <c r="AZ1387">
        <v>4.4000000000000004</v>
      </c>
      <c r="BA1387">
        <v>2400</v>
      </c>
      <c r="BB1387">
        <v>126</v>
      </c>
      <c r="BC1387">
        <v>19</v>
      </c>
      <c r="BD1387">
        <v>20</v>
      </c>
      <c r="BE1387">
        <v>0.9</v>
      </c>
      <c r="BF1387">
        <v>3500</v>
      </c>
      <c r="BG1387">
        <v>80</v>
      </c>
      <c r="BK1387" t="s">
        <v>156</v>
      </c>
      <c r="BL1387" t="s">
        <v>156</v>
      </c>
      <c r="BM1387" t="s">
        <v>156</v>
      </c>
      <c r="BV1387" s="8">
        <v>43406</v>
      </c>
      <c r="BW1387" t="s">
        <v>156</v>
      </c>
      <c r="BX1387" t="s">
        <v>156</v>
      </c>
      <c r="BY1387" t="s">
        <v>156</v>
      </c>
      <c r="CF1387" t="s">
        <v>159</v>
      </c>
      <c r="CN1387" t="s">
        <v>156</v>
      </c>
    </row>
    <row r="1388" spans="1:92" x14ac:dyDescent="0.3">
      <c r="A1388" t="s">
        <v>3585</v>
      </c>
      <c r="B1388" t="s">
        <v>3532</v>
      </c>
      <c r="C1388" t="s">
        <v>3533</v>
      </c>
      <c r="D1388" t="s">
        <v>3586</v>
      </c>
      <c r="E1388" t="s">
        <v>152</v>
      </c>
      <c r="F1388" t="s">
        <v>153</v>
      </c>
      <c r="G1388" t="s">
        <v>202</v>
      </c>
      <c r="I1388" t="s">
        <v>155</v>
      </c>
      <c r="J1388" t="s">
        <v>156</v>
      </c>
      <c r="U1388" s="8">
        <v>43075</v>
      </c>
      <c r="V1388" t="s">
        <v>189</v>
      </c>
      <c r="W1388" t="s">
        <v>478</v>
      </c>
      <c r="X1388" t="s">
        <v>156</v>
      </c>
      <c r="Z1388" t="s">
        <v>3545</v>
      </c>
      <c r="AZ1388">
        <v>4.4000000000000004</v>
      </c>
      <c r="BA1388">
        <v>1776</v>
      </c>
      <c r="BB1388">
        <v>148</v>
      </c>
      <c r="BC1388">
        <v>12</v>
      </c>
      <c r="BD1388">
        <v>20</v>
      </c>
      <c r="BE1388">
        <v>0.9</v>
      </c>
      <c r="BF1388">
        <v>3500</v>
      </c>
      <c r="BG1388">
        <v>80</v>
      </c>
      <c r="BK1388" t="s">
        <v>156</v>
      </c>
      <c r="BL1388" t="s">
        <v>156</v>
      </c>
      <c r="BM1388" t="s">
        <v>156</v>
      </c>
      <c r="BV1388" s="8">
        <v>43406</v>
      </c>
      <c r="BW1388" t="s">
        <v>156</v>
      </c>
      <c r="BX1388" t="s">
        <v>156</v>
      </c>
      <c r="BY1388" t="s">
        <v>156</v>
      </c>
      <c r="CF1388" t="s">
        <v>159</v>
      </c>
      <c r="CN1388" t="s">
        <v>156</v>
      </c>
    </row>
    <row r="1389" spans="1:92" x14ac:dyDescent="0.3">
      <c r="A1389" t="s">
        <v>3587</v>
      </c>
      <c r="B1389" t="s">
        <v>3532</v>
      </c>
      <c r="C1389" t="s">
        <v>3533</v>
      </c>
      <c r="D1389" t="s">
        <v>3588</v>
      </c>
      <c r="E1389" t="s">
        <v>152</v>
      </c>
      <c r="F1389" t="s">
        <v>153</v>
      </c>
      <c r="G1389" t="s">
        <v>202</v>
      </c>
      <c r="I1389" t="s">
        <v>155</v>
      </c>
      <c r="J1389" t="s">
        <v>162</v>
      </c>
      <c r="L1389">
        <v>2405.6</v>
      </c>
      <c r="M1389">
        <v>125.87</v>
      </c>
      <c r="N1389">
        <v>19.11</v>
      </c>
      <c r="O1389">
        <v>17.3</v>
      </c>
      <c r="P1389">
        <v>0.94499999999999995</v>
      </c>
      <c r="Q1389">
        <v>2939</v>
      </c>
      <c r="R1389">
        <v>82</v>
      </c>
      <c r="S1389">
        <v>5</v>
      </c>
      <c r="T1389">
        <v>50000</v>
      </c>
      <c r="U1389" s="8">
        <v>43075</v>
      </c>
      <c r="V1389" t="s">
        <v>189</v>
      </c>
      <c r="W1389" t="s">
        <v>478</v>
      </c>
      <c r="X1389" t="s">
        <v>156</v>
      </c>
      <c r="Z1389" t="s">
        <v>3542</v>
      </c>
      <c r="AP1389">
        <v>83.4</v>
      </c>
      <c r="AR1389">
        <v>1.28</v>
      </c>
      <c r="AS1389">
        <v>1.36</v>
      </c>
      <c r="AZ1389">
        <v>4.4000000000000004</v>
      </c>
      <c r="BA1389">
        <v>2400</v>
      </c>
      <c r="BB1389">
        <v>126</v>
      </c>
      <c r="BC1389">
        <v>19</v>
      </c>
      <c r="BD1389">
        <v>20</v>
      </c>
      <c r="BE1389">
        <v>0.9</v>
      </c>
      <c r="BF1389">
        <v>3000</v>
      </c>
      <c r="BG1389">
        <v>80</v>
      </c>
      <c r="BK1389" t="s">
        <v>156</v>
      </c>
      <c r="BL1389" t="s">
        <v>156</v>
      </c>
      <c r="BM1389" t="s">
        <v>156</v>
      </c>
      <c r="BV1389" s="8">
        <v>43406</v>
      </c>
      <c r="BW1389" t="s">
        <v>156</v>
      </c>
      <c r="BX1389" t="s">
        <v>156</v>
      </c>
      <c r="BY1389" t="s">
        <v>156</v>
      </c>
      <c r="CF1389" t="s">
        <v>159</v>
      </c>
      <c r="CN1389" t="s">
        <v>156</v>
      </c>
    </row>
    <row r="1390" spans="1:92" x14ac:dyDescent="0.3">
      <c r="A1390" t="s">
        <v>3589</v>
      </c>
      <c r="B1390" t="s">
        <v>3532</v>
      </c>
      <c r="C1390" t="s">
        <v>3533</v>
      </c>
      <c r="D1390" t="s">
        <v>3590</v>
      </c>
      <c r="E1390" t="s">
        <v>152</v>
      </c>
      <c r="F1390" t="s">
        <v>153</v>
      </c>
      <c r="G1390" t="s">
        <v>202</v>
      </c>
      <c r="I1390" t="s">
        <v>155</v>
      </c>
      <c r="J1390" t="s">
        <v>156</v>
      </c>
      <c r="U1390" s="8">
        <v>43075</v>
      </c>
      <c r="V1390" t="s">
        <v>189</v>
      </c>
      <c r="W1390" t="s">
        <v>478</v>
      </c>
      <c r="X1390" t="s">
        <v>156</v>
      </c>
      <c r="Z1390" t="s">
        <v>3545</v>
      </c>
      <c r="AZ1390">
        <v>4.4000000000000004</v>
      </c>
      <c r="BA1390">
        <v>1800</v>
      </c>
      <c r="BB1390">
        <v>150</v>
      </c>
      <c r="BC1390">
        <v>12</v>
      </c>
      <c r="BD1390">
        <v>20</v>
      </c>
      <c r="BE1390">
        <v>0.9</v>
      </c>
      <c r="BF1390">
        <v>5000</v>
      </c>
      <c r="BG1390">
        <v>80</v>
      </c>
      <c r="BK1390" t="s">
        <v>156</v>
      </c>
      <c r="BL1390" t="s">
        <v>156</v>
      </c>
      <c r="BM1390" t="s">
        <v>156</v>
      </c>
      <c r="BV1390" s="8">
        <v>43406</v>
      </c>
      <c r="BW1390" t="s">
        <v>156</v>
      </c>
      <c r="BX1390" t="s">
        <v>156</v>
      </c>
      <c r="BY1390" t="s">
        <v>156</v>
      </c>
      <c r="CF1390" t="s">
        <v>159</v>
      </c>
      <c r="CN1390" t="s">
        <v>156</v>
      </c>
    </row>
    <row r="1391" spans="1:92" hidden="1" x14ac:dyDescent="0.3">
      <c r="A1391" t="s">
        <v>3591</v>
      </c>
      <c r="B1391" t="s">
        <v>415</v>
      </c>
      <c r="C1391" t="s">
        <v>416</v>
      </c>
      <c r="D1391" t="s">
        <v>3592</v>
      </c>
      <c r="E1391" t="s">
        <v>152</v>
      </c>
      <c r="F1391" t="s">
        <v>153</v>
      </c>
      <c r="G1391" t="s">
        <v>154</v>
      </c>
      <c r="I1391" t="s">
        <v>155</v>
      </c>
      <c r="J1391" t="s">
        <v>156</v>
      </c>
      <c r="U1391" s="8">
        <v>43075</v>
      </c>
      <c r="V1391" t="s">
        <v>157</v>
      </c>
      <c r="W1391" t="s">
        <v>157</v>
      </c>
      <c r="X1391" t="s">
        <v>156</v>
      </c>
      <c r="Y1391" t="s">
        <v>2905</v>
      </c>
      <c r="Z1391" t="s">
        <v>3593</v>
      </c>
      <c r="AZ1391">
        <v>4.4000000000000004</v>
      </c>
      <c r="BA1391">
        <v>1840</v>
      </c>
      <c r="BB1391">
        <v>120.3</v>
      </c>
      <c r="BC1391">
        <v>15.3</v>
      </c>
      <c r="BD1391">
        <v>10</v>
      </c>
      <c r="BE1391">
        <v>0.9</v>
      </c>
      <c r="BF1391">
        <v>5000</v>
      </c>
      <c r="BG1391">
        <v>80</v>
      </c>
      <c r="BK1391" t="s">
        <v>156</v>
      </c>
      <c r="BL1391" t="s">
        <v>156</v>
      </c>
      <c r="BM1391" t="s">
        <v>156</v>
      </c>
      <c r="BV1391" s="8">
        <v>43406</v>
      </c>
      <c r="BW1391" t="s">
        <v>156</v>
      </c>
      <c r="BX1391" t="s">
        <v>156</v>
      </c>
      <c r="BY1391" t="s">
        <v>156</v>
      </c>
      <c r="CF1391" t="s">
        <v>159</v>
      </c>
      <c r="CN1391" t="s">
        <v>156</v>
      </c>
    </row>
    <row r="1392" spans="1:92" x14ac:dyDescent="0.3">
      <c r="A1392" t="s">
        <v>3594</v>
      </c>
      <c r="B1392" t="s">
        <v>415</v>
      </c>
      <c r="C1392" t="s">
        <v>416</v>
      </c>
      <c r="D1392" t="s">
        <v>3595</v>
      </c>
      <c r="E1392" t="s">
        <v>152</v>
      </c>
      <c r="F1392" t="s">
        <v>153</v>
      </c>
      <c r="G1392" t="s">
        <v>202</v>
      </c>
      <c r="I1392" t="s">
        <v>155</v>
      </c>
      <c r="J1392" t="s">
        <v>156</v>
      </c>
      <c r="U1392" s="8">
        <v>43075</v>
      </c>
      <c r="V1392" t="s">
        <v>189</v>
      </c>
      <c r="W1392" t="s">
        <v>478</v>
      </c>
      <c r="X1392" t="s">
        <v>156</v>
      </c>
      <c r="Y1392" t="s">
        <v>2905</v>
      </c>
      <c r="Z1392" t="s">
        <v>3551</v>
      </c>
      <c r="AZ1392">
        <v>4.4000000000000004</v>
      </c>
      <c r="BA1392">
        <v>2500</v>
      </c>
      <c r="BB1392">
        <v>131.58000000000001</v>
      </c>
      <c r="BC1392">
        <v>19</v>
      </c>
      <c r="BD1392">
        <v>20</v>
      </c>
      <c r="BE1392">
        <v>0.9</v>
      </c>
      <c r="BF1392">
        <v>5000</v>
      </c>
      <c r="BG1392">
        <v>80</v>
      </c>
      <c r="BK1392" t="s">
        <v>156</v>
      </c>
      <c r="BL1392" t="s">
        <v>156</v>
      </c>
      <c r="BM1392" t="s">
        <v>156</v>
      </c>
      <c r="BV1392" s="8">
        <v>43406</v>
      </c>
      <c r="BW1392" t="s">
        <v>156</v>
      </c>
      <c r="BX1392" t="s">
        <v>156</v>
      </c>
      <c r="BY1392" t="s">
        <v>156</v>
      </c>
      <c r="CF1392" t="s">
        <v>159</v>
      </c>
      <c r="CN1392" t="s">
        <v>156</v>
      </c>
    </row>
    <row r="1393" spans="1:92" x14ac:dyDescent="0.3">
      <c r="A1393" t="s">
        <v>3596</v>
      </c>
      <c r="B1393" t="s">
        <v>415</v>
      </c>
      <c r="C1393" t="s">
        <v>416</v>
      </c>
      <c r="D1393" t="s">
        <v>3597</v>
      </c>
      <c r="E1393" t="s">
        <v>152</v>
      </c>
      <c r="F1393" t="s">
        <v>153</v>
      </c>
      <c r="G1393" t="s">
        <v>202</v>
      </c>
      <c r="I1393" t="s">
        <v>155</v>
      </c>
      <c r="J1393" t="s">
        <v>156</v>
      </c>
      <c r="U1393" s="8">
        <v>43075</v>
      </c>
      <c r="V1393" t="s">
        <v>189</v>
      </c>
      <c r="W1393" t="s">
        <v>478</v>
      </c>
      <c r="X1393" t="s">
        <v>156</v>
      </c>
      <c r="Y1393" t="s">
        <v>2905</v>
      </c>
      <c r="Z1393" t="s">
        <v>3554</v>
      </c>
      <c r="AZ1393">
        <v>4.4000000000000004</v>
      </c>
      <c r="BA1393">
        <v>1776</v>
      </c>
      <c r="BB1393">
        <v>148</v>
      </c>
      <c r="BC1393">
        <v>12</v>
      </c>
      <c r="BD1393">
        <v>20</v>
      </c>
      <c r="BE1393">
        <v>0.9</v>
      </c>
      <c r="BF1393">
        <v>3500</v>
      </c>
      <c r="BG1393">
        <v>80</v>
      </c>
      <c r="BK1393" t="s">
        <v>156</v>
      </c>
      <c r="BL1393" t="s">
        <v>156</v>
      </c>
      <c r="BM1393" t="s">
        <v>156</v>
      </c>
      <c r="BV1393" s="8">
        <v>43406</v>
      </c>
      <c r="BW1393" t="s">
        <v>156</v>
      </c>
      <c r="BX1393" t="s">
        <v>156</v>
      </c>
      <c r="BY1393" t="s">
        <v>156</v>
      </c>
      <c r="CF1393" t="s">
        <v>159</v>
      </c>
      <c r="CN1393" t="s">
        <v>156</v>
      </c>
    </row>
    <row r="1394" spans="1:92" x14ac:dyDescent="0.3">
      <c r="A1394" t="s">
        <v>3598</v>
      </c>
      <c r="B1394" t="s">
        <v>415</v>
      </c>
      <c r="C1394" t="s">
        <v>416</v>
      </c>
      <c r="D1394" t="s">
        <v>3599</v>
      </c>
      <c r="E1394" t="s">
        <v>152</v>
      </c>
      <c r="F1394" t="s">
        <v>153</v>
      </c>
      <c r="G1394" t="s">
        <v>202</v>
      </c>
      <c r="I1394" t="s">
        <v>155</v>
      </c>
      <c r="J1394" t="s">
        <v>162</v>
      </c>
      <c r="L1394">
        <v>1780.6</v>
      </c>
      <c r="M1394">
        <v>128.74</v>
      </c>
      <c r="N1394">
        <v>13.83</v>
      </c>
      <c r="O1394">
        <v>17.53</v>
      </c>
      <c r="P1394">
        <v>0.94</v>
      </c>
      <c r="Q1394">
        <v>2953</v>
      </c>
      <c r="R1394">
        <v>82.9</v>
      </c>
      <c r="S1394">
        <v>5</v>
      </c>
      <c r="T1394">
        <v>50000</v>
      </c>
      <c r="U1394" s="8">
        <v>43075</v>
      </c>
      <c r="V1394" t="s">
        <v>189</v>
      </c>
      <c r="W1394" t="s">
        <v>478</v>
      </c>
      <c r="X1394" t="s">
        <v>156</v>
      </c>
      <c r="Y1394" t="s">
        <v>2905</v>
      </c>
      <c r="Z1394" t="s">
        <v>3554</v>
      </c>
      <c r="AP1394">
        <v>83.6</v>
      </c>
      <c r="AR1394">
        <v>1.26</v>
      </c>
      <c r="AS1394">
        <v>1.34</v>
      </c>
      <c r="AZ1394">
        <v>4.4000000000000004</v>
      </c>
      <c r="BA1394">
        <v>1776</v>
      </c>
      <c r="BB1394">
        <v>148</v>
      </c>
      <c r="BC1394">
        <v>12</v>
      </c>
      <c r="BD1394">
        <v>20</v>
      </c>
      <c r="BE1394">
        <v>0.9</v>
      </c>
      <c r="BF1394">
        <v>3000</v>
      </c>
      <c r="BG1394">
        <v>80</v>
      </c>
      <c r="BK1394" t="s">
        <v>156</v>
      </c>
      <c r="BL1394" t="s">
        <v>156</v>
      </c>
      <c r="BM1394" t="s">
        <v>156</v>
      </c>
      <c r="BV1394" s="8">
        <v>43406</v>
      </c>
      <c r="BW1394" t="s">
        <v>156</v>
      </c>
      <c r="BX1394" t="s">
        <v>156</v>
      </c>
      <c r="BY1394" t="s">
        <v>156</v>
      </c>
      <c r="CF1394" t="s">
        <v>159</v>
      </c>
      <c r="CN1394" t="s">
        <v>156</v>
      </c>
    </row>
    <row r="1395" spans="1:92" x14ac:dyDescent="0.3">
      <c r="A1395" t="s">
        <v>3600</v>
      </c>
      <c r="B1395" t="s">
        <v>3532</v>
      </c>
      <c r="C1395" t="s">
        <v>3533</v>
      </c>
      <c r="D1395" t="s">
        <v>3601</v>
      </c>
      <c r="E1395" t="s">
        <v>152</v>
      </c>
      <c r="F1395" t="s">
        <v>153</v>
      </c>
      <c r="G1395" t="s">
        <v>202</v>
      </c>
      <c r="I1395" t="s">
        <v>155</v>
      </c>
      <c r="J1395" t="s">
        <v>156</v>
      </c>
      <c r="U1395" s="8">
        <v>43075</v>
      </c>
      <c r="V1395" t="s">
        <v>189</v>
      </c>
      <c r="W1395" t="s">
        <v>478</v>
      </c>
      <c r="X1395" t="s">
        <v>156</v>
      </c>
      <c r="Z1395" t="s">
        <v>3545</v>
      </c>
      <c r="AZ1395">
        <v>4.4000000000000004</v>
      </c>
      <c r="BA1395">
        <v>1800</v>
      </c>
      <c r="BB1395">
        <v>150</v>
      </c>
      <c r="BC1395">
        <v>12</v>
      </c>
      <c r="BD1395">
        <v>20</v>
      </c>
      <c r="BE1395">
        <v>0.9</v>
      </c>
      <c r="BF1395">
        <v>4500</v>
      </c>
      <c r="BG1395">
        <v>80</v>
      </c>
      <c r="BK1395" t="s">
        <v>156</v>
      </c>
      <c r="BL1395" t="s">
        <v>156</v>
      </c>
      <c r="BM1395" t="s">
        <v>156</v>
      </c>
      <c r="BV1395" s="8">
        <v>43406</v>
      </c>
      <c r="BW1395" t="s">
        <v>156</v>
      </c>
      <c r="BX1395" t="s">
        <v>156</v>
      </c>
      <c r="BY1395" t="s">
        <v>156</v>
      </c>
      <c r="CF1395" t="s">
        <v>159</v>
      </c>
      <c r="CN1395" t="s">
        <v>156</v>
      </c>
    </row>
    <row r="1396" spans="1:92" hidden="1" x14ac:dyDescent="0.3">
      <c r="A1396" t="s">
        <v>3602</v>
      </c>
      <c r="B1396" t="s">
        <v>415</v>
      </c>
      <c r="C1396" t="s">
        <v>416</v>
      </c>
      <c r="D1396" t="s">
        <v>3603</v>
      </c>
      <c r="E1396" t="s">
        <v>152</v>
      </c>
      <c r="F1396" t="s">
        <v>153</v>
      </c>
      <c r="G1396" t="s">
        <v>154</v>
      </c>
      <c r="I1396" t="s">
        <v>155</v>
      </c>
      <c r="J1396" t="s">
        <v>162</v>
      </c>
      <c r="L1396">
        <v>1650</v>
      </c>
      <c r="M1396">
        <v>122.28</v>
      </c>
      <c r="N1396">
        <v>13.5</v>
      </c>
      <c r="O1396">
        <v>9.4600000000000009</v>
      </c>
      <c r="P1396">
        <v>0.91149999999999998</v>
      </c>
      <c r="Q1396">
        <v>2921</v>
      </c>
      <c r="R1396">
        <v>82.9</v>
      </c>
      <c r="S1396">
        <v>5</v>
      </c>
      <c r="T1396">
        <v>50000</v>
      </c>
      <c r="U1396" s="8">
        <v>43075</v>
      </c>
      <c r="V1396" t="s">
        <v>157</v>
      </c>
      <c r="W1396" t="s">
        <v>157</v>
      </c>
      <c r="X1396" t="s">
        <v>156</v>
      </c>
      <c r="Y1396" t="s">
        <v>2905</v>
      </c>
      <c r="Z1396" t="s">
        <v>3572</v>
      </c>
      <c r="AP1396">
        <v>84.5</v>
      </c>
      <c r="AR1396">
        <v>1.22</v>
      </c>
      <c r="AS1396">
        <v>1.26</v>
      </c>
      <c r="AZ1396">
        <v>4.4000000000000004</v>
      </c>
      <c r="BA1396">
        <v>1730</v>
      </c>
      <c r="BB1396">
        <v>144.19999999999999</v>
      </c>
      <c r="BC1396">
        <v>12</v>
      </c>
      <c r="BD1396">
        <v>15</v>
      </c>
      <c r="BE1396">
        <v>0.9</v>
      </c>
      <c r="BF1396">
        <v>3000</v>
      </c>
      <c r="BG1396">
        <v>80</v>
      </c>
      <c r="BJ1396">
        <v>4</v>
      </c>
      <c r="BK1396" t="s">
        <v>156</v>
      </c>
      <c r="BL1396" t="s">
        <v>156</v>
      </c>
      <c r="BM1396" t="s">
        <v>156</v>
      </c>
      <c r="BV1396" s="8">
        <v>43406</v>
      </c>
      <c r="BW1396" t="s">
        <v>156</v>
      </c>
      <c r="BX1396" t="s">
        <v>156</v>
      </c>
      <c r="BY1396" t="s">
        <v>156</v>
      </c>
      <c r="CF1396" t="s">
        <v>159</v>
      </c>
      <c r="CN1396" t="s">
        <v>156</v>
      </c>
    </row>
    <row r="1397" spans="1:92" hidden="1" x14ac:dyDescent="0.3">
      <c r="A1397" t="s">
        <v>3604</v>
      </c>
      <c r="B1397" t="s">
        <v>415</v>
      </c>
      <c r="C1397" t="s">
        <v>416</v>
      </c>
      <c r="D1397" t="s">
        <v>3605</v>
      </c>
      <c r="E1397" t="s">
        <v>152</v>
      </c>
      <c r="F1397" t="s">
        <v>153</v>
      </c>
      <c r="G1397" t="s">
        <v>154</v>
      </c>
      <c r="I1397" t="s">
        <v>155</v>
      </c>
      <c r="J1397" t="s">
        <v>156</v>
      </c>
      <c r="U1397" s="8">
        <v>43075</v>
      </c>
      <c r="V1397" t="s">
        <v>157</v>
      </c>
      <c r="W1397" t="s">
        <v>157</v>
      </c>
      <c r="X1397" t="s">
        <v>156</v>
      </c>
      <c r="Y1397" t="s">
        <v>2905</v>
      </c>
      <c r="Z1397" t="s">
        <v>3548</v>
      </c>
      <c r="AZ1397">
        <v>4.4000000000000004</v>
      </c>
      <c r="BA1397">
        <v>2409</v>
      </c>
      <c r="BB1397">
        <v>126.86</v>
      </c>
      <c r="BC1397">
        <v>18.989999999999998</v>
      </c>
      <c r="BD1397">
        <v>10</v>
      </c>
      <c r="BE1397">
        <v>0.9</v>
      </c>
      <c r="BF1397">
        <v>5000</v>
      </c>
      <c r="BG1397">
        <v>80</v>
      </c>
      <c r="BK1397" t="s">
        <v>156</v>
      </c>
      <c r="BL1397" t="s">
        <v>156</v>
      </c>
      <c r="BM1397" t="s">
        <v>156</v>
      </c>
      <c r="BV1397" s="8">
        <v>43406</v>
      </c>
      <c r="BW1397" t="s">
        <v>156</v>
      </c>
      <c r="BX1397" t="s">
        <v>156</v>
      </c>
      <c r="BY1397" t="s">
        <v>156</v>
      </c>
      <c r="CF1397" t="s">
        <v>159</v>
      </c>
      <c r="CN1397" t="s">
        <v>156</v>
      </c>
    </row>
    <row r="1398" spans="1:92" x14ac:dyDescent="0.3">
      <c r="A1398" t="s">
        <v>3606</v>
      </c>
      <c r="B1398" t="s">
        <v>415</v>
      </c>
      <c r="C1398" t="s">
        <v>416</v>
      </c>
      <c r="D1398" t="s">
        <v>3607</v>
      </c>
      <c r="E1398" t="s">
        <v>152</v>
      </c>
      <c r="F1398" t="s">
        <v>153</v>
      </c>
      <c r="G1398" t="s">
        <v>202</v>
      </c>
      <c r="I1398" t="s">
        <v>155</v>
      </c>
      <c r="J1398" t="s">
        <v>156</v>
      </c>
      <c r="U1398" s="8">
        <v>43075</v>
      </c>
      <c r="V1398" t="s">
        <v>189</v>
      </c>
      <c r="W1398" t="s">
        <v>478</v>
      </c>
      <c r="X1398" t="s">
        <v>156</v>
      </c>
      <c r="Y1398" t="s">
        <v>2905</v>
      </c>
      <c r="Z1398" t="s">
        <v>3559</v>
      </c>
      <c r="AZ1398">
        <v>4.4000000000000004</v>
      </c>
      <c r="BA1398">
        <v>2150</v>
      </c>
      <c r="BB1398">
        <v>126</v>
      </c>
      <c r="BC1398">
        <v>17</v>
      </c>
      <c r="BD1398">
        <v>20</v>
      </c>
      <c r="BE1398">
        <v>0.9</v>
      </c>
      <c r="BF1398">
        <v>4500</v>
      </c>
      <c r="BG1398">
        <v>80</v>
      </c>
      <c r="BK1398" t="s">
        <v>156</v>
      </c>
      <c r="BL1398" t="s">
        <v>156</v>
      </c>
      <c r="BM1398" t="s">
        <v>156</v>
      </c>
      <c r="BV1398" s="8">
        <v>43406</v>
      </c>
      <c r="BW1398" t="s">
        <v>156</v>
      </c>
      <c r="BX1398" t="s">
        <v>156</v>
      </c>
      <c r="BY1398" t="s">
        <v>156</v>
      </c>
      <c r="CF1398" t="s">
        <v>159</v>
      </c>
      <c r="CN1398" t="s">
        <v>156</v>
      </c>
    </row>
    <row r="1399" spans="1:92" x14ac:dyDescent="0.3">
      <c r="A1399" t="s">
        <v>3608</v>
      </c>
      <c r="B1399" t="s">
        <v>415</v>
      </c>
      <c r="C1399" t="s">
        <v>416</v>
      </c>
      <c r="D1399" t="s">
        <v>3609</v>
      </c>
      <c r="E1399" t="s">
        <v>152</v>
      </c>
      <c r="F1399" t="s">
        <v>153</v>
      </c>
      <c r="G1399" t="s">
        <v>202</v>
      </c>
      <c r="I1399" t="s">
        <v>155</v>
      </c>
      <c r="J1399" t="s">
        <v>156</v>
      </c>
      <c r="U1399" s="8">
        <v>43075</v>
      </c>
      <c r="V1399" t="s">
        <v>189</v>
      </c>
      <c r="W1399" t="s">
        <v>478</v>
      </c>
      <c r="X1399" t="s">
        <v>156</v>
      </c>
      <c r="Y1399" t="s">
        <v>2905</v>
      </c>
      <c r="Z1399" t="s">
        <v>3551</v>
      </c>
      <c r="AZ1399">
        <v>4.4000000000000004</v>
      </c>
      <c r="BA1399">
        <v>2500</v>
      </c>
      <c r="BB1399">
        <v>131.58000000000001</v>
      </c>
      <c r="BC1399">
        <v>19</v>
      </c>
      <c r="BD1399">
        <v>20</v>
      </c>
      <c r="BE1399">
        <v>0.9</v>
      </c>
      <c r="BF1399">
        <v>4000</v>
      </c>
      <c r="BG1399">
        <v>80</v>
      </c>
      <c r="BK1399" t="s">
        <v>156</v>
      </c>
      <c r="BL1399" t="s">
        <v>156</v>
      </c>
      <c r="BM1399" t="s">
        <v>156</v>
      </c>
      <c r="BV1399" s="8">
        <v>43406</v>
      </c>
      <c r="BW1399" t="s">
        <v>156</v>
      </c>
      <c r="BX1399" t="s">
        <v>156</v>
      </c>
      <c r="BY1399" t="s">
        <v>156</v>
      </c>
      <c r="CF1399" t="s">
        <v>159</v>
      </c>
      <c r="CN1399" t="s">
        <v>156</v>
      </c>
    </row>
    <row r="1400" spans="1:92" x14ac:dyDescent="0.3">
      <c r="A1400" t="s">
        <v>3610</v>
      </c>
      <c r="B1400" t="s">
        <v>415</v>
      </c>
      <c r="C1400" t="s">
        <v>416</v>
      </c>
      <c r="D1400" t="s">
        <v>3611</v>
      </c>
      <c r="E1400" t="s">
        <v>152</v>
      </c>
      <c r="F1400" t="s">
        <v>153</v>
      </c>
      <c r="G1400" t="s">
        <v>202</v>
      </c>
      <c r="I1400" t="s">
        <v>155</v>
      </c>
      <c r="J1400" t="s">
        <v>156</v>
      </c>
      <c r="U1400" s="8">
        <v>43075</v>
      </c>
      <c r="V1400" t="s">
        <v>189</v>
      </c>
      <c r="W1400" t="s">
        <v>478</v>
      </c>
      <c r="X1400" t="s">
        <v>156</v>
      </c>
      <c r="Y1400" t="s">
        <v>2905</v>
      </c>
      <c r="Z1400" t="s">
        <v>3554</v>
      </c>
      <c r="AZ1400">
        <v>4.4000000000000004</v>
      </c>
      <c r="BA1400">
        <v>1800</v>
      </c>
      <c r="BB1400">
        <v>150</v>
      </c>
      <c r="BC1400">
        <v>12</v>
      </c>
      <c r="BD1400">
        <v>20</v>
      </c>
      <c r="BE1400">
        <v>0.9</v>
      </c>
      <c r="BF1400">
        <v>5000</v>
      </c>
      <c r="BG1400">
        <v>80</v>
      </c>
      <c r="BK1400" t="s">
        <v>156</v>
      </c>
      <c r="BL1400" t="s">
        <v>156</v>
      </c>
      <c r="BM1400" t="s">
        <v>156</v>
      </c>
      <c r="BV1400" s="8">
        <v>43406</v>
      </c>
      <c r="BW1400" t="s">
        <v>156</v>
      </c>
      <c r="BX1400" t="s">
        <v>156</v>
      </c>
      <c r="BY1400" t="s">
        <v>156</v>
      </c>
      <c r="CF1400" t="s">
        <v>159</v>
      </c>
      <c r="CN1400" t="s">
        <v>156</v>
      </c>
    </row>
    <row r="1401" spans="1:92" hidden="1" x14ac:dyDescent="0.3">
      <c r="A1401" t="s">
        <v>3612</v>
      </c>
      <c r="B1401" t="s">
        <v>415</v>
      </c>
      <c r="C1401" t="s">
        <v>416</v>
      </c>
      <c r="D1401" t="s">
        <v>3613</v>
      </c>
      <c r="E1401" t="s">
        <v>152</v>
      </c>
      <c r="F1401" t="s">
        <v>153</v>
      </c>
      <c r="G1401" t="s">
        <v>154</v>
      </c>
      <c r="I1401" t="s">
        <v>155</v>
      </c>
      <c r="J1401" t="s">
        <v>156</v>
      </c>
      <c r="U1401" s="8">
        <v>43075</v>
      </c>
      <c r="V1401" t="s">
        <v>157</v>
      </c>
      <c r="W1401" t="s">
        <v>157</v>
      </c>
      <c r="X1401" t="s">
        <v>156</v>
      </c>
      <c r="Y1401" t="s">
        <v>2905</v>
      </c>
      <c r="Z1401" t="s">
        <v>3572</v>
      </c>
      <c r="AZ1401">
        <v>4.4000000000000004</v>
      </c>
      <c r="BA1401">
        <v>1800</v>
      </c>
      <c r="BB1401">
        <v>150</v>
      </c>
      <c r="BC1401">
        <v>12</v>
      </c>
      <c r="BD1401">
        <v>15</v>
      </c>
      <c r="BE1401">
        <v>0.9</v>
      </c>
      <c r="BF1401">
        <v>4000</v>
      </c>
      <c r="BG1401">
        <v>80</v>
      </c>
      <c r="BJ1401">
        <v>4</v>
      </c>
      <c r="BK1401" t="s">
        <v>156</v>
      </c>
      <c r="BL1401" t="s">
        <v>156</v>
      </c>
      <c r="BM1401" t="s">
        <v>156</v>
      </c>
      <c r="BV1401" s="8">
        <v>43406</v>
      </c>
      <c r="BW1401" t="s">
        <v>156</v>
      </c>
      <c r="BX1401" t="s">
        <v>156</v>
      </c>
      <c r="BY1401" t="s">
        <v>156</v>
      </c>
      <c r="CF1401" t="s">
        <v>159</v>
      </c>
      <c r="CN1401" t="s">
        <v>156</v>
      </c>
    </row>
    <row r="1402" spans="1:92" hidden="1" x14ac:dyDescent="0.3">
      <c r="A1402" t="s">
        <v>3614</v>
      </c>
      <c r="B1402" t="s">
        <v>415</v>
      </c>
      <c r="C1402" t="s">
        <v>416</v>
      </c>
      <c r="D1402" t="s">
        <v>3615</v>
      </c>
      <c r="E1402" t="s">
        <v>152</v>
      </c>
      <c r="F1402" t="s">
        <v>153</v>
      </c>
      <c r="G1402" t="s">
        <v>154</v>
      </c>
      <c r="I1402" t="s">
        <v>155</v>
      </c>
      <c r="J1402" t="s">
        <v>156</v>
      </c>
      <c r="U1402" s="8">
        <v>43075</v>
      </c>
      <c r="V1402" t="s">
        <v>157</v>
      </c>
      <c r="W1402" t="s">
        <v>157</v>
      </c>
      <c r="X1402" t="s">
        <v>156</v>
      </c>
      <c r="Y1402" t="s">
        <v>2905</v>
      </c>
      <c r="Z1402" t="s">
        <v>3572</v>
      </c>
      <c r="AZ1402">
        <v>4.4000000000000004</v>
      </c>
      <c r="BA1402">
        <v>1805</v>
      </c>
      <c r="BB1402">
        <v>150.4</v>
      </c>
      <c r="BC1402">
        <v>12</v>
      </c>
      <c r="BD1402">
        <v>15</v>
      </c>
      <c r="BE1402">
        <v>0.9</v>
      </c>
      <c r="BF1402">
        <v>4500</v>
      </c>
      <c r="BG1402">
        <v>80</v>
      </c>
      <c r="BJ1402">
        <v>4</v>
      </c>
      <c r="BK1402" t="s">
        <v>156</v>
      </c>
      <c r="BL1402" t="s">
        <v>156</v>
      </c>
      <c r="BM1402" t="s">
        <v>156</v>
      </c>
      <c r="BV1402" s="8">
        <v>43406</v>
      </c>
      <c r="BW1402" t="s">
        <v>156</v>
      </c>
      <c r="BX1402" t="s">
        <v>156</v>
      </c>
      <c r="BY1402" t="s">
        <v>156</v>
      </c>
      <c r="CF1402" t="s">
        <v>159</v>
      </c>
      <c r="CN1402" t="s">
        <v>156</v>
      </c>
    </row>
    <row r="1403" spans="1:92" x14ac:dyDescent="0.3">
      <c r="A1403" t="s">
        <v>3616</v>
      </c>
      <c r="B1403" t="s">
        <v>415</v>
      </c>
      <c r="C1403" t="s">
        <v>416</v>
      </c>
      <c r="D1403" t="s">
        <v>3617</v>
      </c>
      <c r="E1403" t="s">
        <v>152</v>
      </c>
      <c r="F1403" t="s">
        <v>153</v>
      </c>
      <c r="G1403" t="s">
        <v>202</v>
      </c>
      <c r="I1403" t="s">
        <v>155</v>
      </c>
      <c r="J1403" t="s">
        <v>156</v>
      </c>
      <c r="U1403" s="8">
        <v>43075</v>
      </c>
      <c r="V1403" t="s">
        <v>189</v>
      </c>
      <c r="W1403" t="s">
        <v>478</v>
      </c>
      <c r="X1403" t="s">
        <v>156</v>
      </c>
      <c r="Y1403" t="s">
        <v>2905</v>
      </c>
      <c r="Z1403" t="s">
        <v>3554</v>
      </c>
      <c r="AZ1403">
        <v>4.4000000000000004</v>
      </c>
      <c r="BA1403">
        <v>1800</v>
      </c>
      <c r="BB1403">
        <v>150</v>
      </c>
      <c r="BC1403">
        <v>12</v>
      </c>
      <c r="BD1403">
        <v>20</v>
      </c>
      <c r="BE1403">
        <v>0.9</v>
      </c>
      <c r="BF1403">
        <v>4500</v>
      </c>
      <c r="BG1403">
        <v>80</v>
      </c>
      <c r="BK1403" t="s">
        <v>156</v>
      </c>
      <c r="BL1403" t="s">
        <v>156</v>
      </c>
      <c r="BM1403" t="s">
        <v>156</v>
      </c>
      <c r="BV1403" s="8">
        <v>43406</v>
      </c>
      <c r="BW1403" t="s">
        <v>156</v>
      </c>
      <c r="BX1403" t="s">
        <v>156</v>
      </c>
      <c r="BY1403" t="s">
        <v>156</v>
      </c>
      <c r="CF1403" t="s">
        <v>159</v>
      </c>
      <c r="CN1403" t="s">
        <v>156</v>
      </c>
    </row>
    <row r="1404" spans="1:92" hidden="1" x14ac:dyDescent="0.3">
      <c r="A1404" t="s">
        <v>3618</v>
      </c>
      <c r="B1404" t="s">
        <v>415</v>
      </c>
      <c r="C1404" t="s">
        <v>416</v>
      </c>
      <c r="D1404" t="s">
        <v>3619</v>
      </c>
      <c r="E1404" t="s">
        <v>152</v>
      </c>
      <c r="F1404" t="s">
        <v>153</v>
      </c>
      <c r="G1404" t="s">
        <v>154</v>
      </c>
      <c r="I1404" t="s">
        <v>155</v>
      </c>
      <c r="J1404" t="s">
        <v>156</v>
      </c>
      <c r="U1404" s="8">
        <v>43075</v>
      </c>
      <c r="V1404" t="s">
        <v>157</v>
      </c>
      <c r="W1404" t="s">
        <v>157</v>
      </c>
      <c r="X1404" t="s">
        <v>156</v>
      </c>
      <c r="Y1404" t="s">
        <v>2905</v>
      </c>
      <c r="Z1404" t="s">
        <v>3548</v>
      </c>
      <c r="AZ1404">
        <v>4.4000000000000004</v>
      </c>
      <c r="BA1404">
        <v>2354</v>
      </c>
      <c r="BB1404">
        <v>126.8</v>
      </c>
      <c r="BC1404">
        <v>18.57</v>
      </c>
      <c r="BD1404">
        <v>10</v>
      </c>
      <c r="BE1404">
        <v>0.9</v>
      </c>
      <c r="BF1404">
        <v>4500</v>
      </c>
      <c r="BG1404">
        <v>80</v>
      </c>
      <c r="BK1404" t="s">
        <v>156</v>
      </c>
      <c r="BL1404" t="s">
        <v>156</v>
      </c>
      <c r="BM1404" t="s">
        <v>156</v>
      </c>
      <c r="BV1404" s="8">
        <v>43406</v>
      </c>
      <c r="BW1404" t="s">
        <v>156</v>
      </c>
      <c r="BX1404" t="s">
        <v>156</v>
      </c>
      <c r="BY1404" t="s">
        <v>156</v>
      </c>
      <c r="CF1404" t="s">
        <v>159</v>
      </c>
      <c r="CN1404" t="s">
        <v>156</v>
      </c>
    </row>
    <row r="1405" spans="1:92" x14ac:dyDescent="0.3">
      <c r="A1405" t="s">
        <v>3620</v>
      </c>
      <c r="B1405" t="s">
        <v>3532</v>
      </c>
      <c r="C1405" t="s">
        <v>3533</v>
      </c>
      <c r="D1405" t="s">
        <v>3621</v>
      </c>
      <c r="E1405" t="s">
        <v>152</v>
      </c>
      <c r="F1405" t="s">
        <v>153</v>
      </c>
      <c r="G1405" t="s">
        <v>202</v>
      </c>
      <c r="I1405" t="s">
        <v>155</v>
      </c>
      <c r="J1405" t="s">
        <v>156</v>
      </c>
      <c r="U1405" s="8">
        <v>43075</v>
      </c>
      <c r="V1405" t="s">
        <v>189</v>
      </c>
      <c r="W1405" t="s">
        <v>478</v>
      </c>
      <c r="X1405" t="s">
        <v>156</v>
      </c>
      <c r="Z1405" t="s">
        <v>3542</v>
      </c>
      <c r="AZ1405">
        <v>4.4000000000000004</v>
      </c>
      <c r="BA1405">
        <v>2500</v>
      </c>
      <c r="BB1405">
        <v>131.58000000000001</v>
      </c>
      <c r="BC1405">
        <v>19</v>
      </c>
      <c r="BD1405">
        <v>20</v>
      </c>
      <c r="BE1405">
        <v>0.9</v>
      </c>
      <c r="BF1405">
        <v>4500</v>
      </c>
      <c r="BG1405">
        <v>80</v>
      </c>
      <c r="BK1405" t="s">
        <v>156</v>
      </c>
      <c r="BL1405" t="s">
        <v>156</v>
      </c>
      <c r="BM1405" t="s">
        <v>156</v>
      </c>
      <c r="BV1405" s="8">
        <v>43406</v>
      </c>
      <c r="BW1405" t="s">
        <v>156</v>
      </c>
      <c r="BX1405" t="s">
        <v>156</v>
      </c>
      <c r="BY1405" t="s">
        <v>156</v>
      </c>
      <c r="CF1405" t="s">
        <v>159</v>
      </c>
      <c r="CN1405" t="s">
        <v>156</v>
      </c>
    </row>
    <row r="1406" spans="1:92" x14ac:dyDescent="0.3">
      <c r="A1406" t="s">
        <v>3622</v>
      </c>
      <c r="B1406" t="s">
        <v>3532</v>
      </c>
      <c r="C1406" t="s">
        <v>3533</v>
      </c>
      <c r="D1406" t="s">
        <v>3623</v>
      </c>
      <c r="E1406" t="s">
        <v>152</v>
      </c>
      <c r="F1406" t="s">
        <v>153</v>
      </c>
      <c r="G1406" t="s">
        <v>202</v>
      </c>
      <c r="I1406" t="s">
        <v>155</v>
      </c>
      <c r="J1406" t="s">
        <v>162</v>
      </c>
      <c r="L1406">
        <v>1780.6</v>
      </c>
      <c r="M1406">
        <v>128.74</v>
      </c>
      <c r="N1406">
        <v>13.83</v>
      </c>
      <c r="O1406">
        <v>17.53</v>
      </c>
      <c r="P1406">
        <v>0.94</v>
      </c>
      <c r="Q1406">
        <v>2953</v>
      </c>
      <c r="R1406">
        <v>82.9</v>
      </c>
      <c r="S1406">
        <v>5</v>
      </c>
      <c r="T1406">
        <v>50000</v>
      </c>
      <c r="U1406" s="8">
        <v>43075</v>
      </c>
      <c r="V1406" t="s">
        <v>189</v>
      </c>
      <c r="W1406" t="s">
        <v>478</v>
      </c>
      <c r="X1406" t="s">
        <v>156</v>
      </c>
      <c r="Z1406" t="s">
        <v>3545</v>
      </c>
      <c r="AP1406">
        <v>83.6</v>
      </c>
      <c r="AR1406">
        <v>1.26</v>
      </c>
      <c r="AS1406">
        <v>1.34</v>
      </c>
      <c r="AZ1406">
        <v>4.4000000000000004</v>
      </c>
      <c r="BA1406">
        <v>1776</v>
      </c>
      <c r="BB1406">
        <v>148</v>
      </c>
      <c r="BC1406">
        <v>12</v>
      </c>
      <c r="BD1406">
        <v>20</v>
      </c>
      <c r="BE1406">
        <v>0.9</v>
      </c>
      <c r="BF1406">
        <v>3000</v>
      </c>
      <c r="BG1406">
        <v>80</v>
      </c>
      <c r="BK1406" t="s">
        <v>156</v>
      </c>
      <c r="BL1406" t="s">
        <v>156</v>
      </c>
      <c r="BM1406" t="s">
        <v>156</v>
      </c>
      <c r="BV1406" s="8">
        <v>43406</v>
      </c>
      <c r="BW1406" t="s">
        <v>156</v>
      </c>
      <c r="BX1406" t="s">
        <v>156</v>
      </c>
      <c r="BY1406" t="s">
        <v>156</v>
      </c>
      <c r="CF1406" t="s">
        <v>159</v>
      </c>
      <c r="CN1406" t="s">
        <v>156</v>
      </c>
    </row>
    <row r="1407" spans="1:92" hidden="1" x14ac:dyDescent="0.3">
      <c r="A1407" t="s">
        <v>3624</v>
      </c>
      <c r="B1407" t="s">
        <v>3625</v>
      </c>
      <c r="C1407" t="s">
        <v>3626</v>
      </c>
      <c r="D1407" t="s">
        <v>3627</v>
      </c>
      <c r="E1407" t="s">
        <v>152</v>
      </c>
      <c r="F1407" t="s">
        <v>153</v>
      </c>
      <c r="G1407" t="s">
        <v>154</v>
      </c>
      <c r="I1407" t="s">
        <v>155</v>
      </c>
      <c r="J1407" t="s">
        <v>156</v>
      </c>
      <c r="U1407" s="8">
        <v>43070</v>
      </c>
      <c r="V1407" t="s">
        <v>157</v>
      </c>
      <c r="W1407" t="s">
        <v>157</v>
      </c>
      <c r="X1407" t="s">
        <v>156</v>
      </c>
      <c r="Z1407" t="s">
        <v>3628</v>
      </c>
      <c r="AZ1407">
        <v>4.4000000000000004</v>
      </c>
      <c r="BA1407">
        <v>2200</v>
      </c>
      <c r="BB1407">
        <v>122.22</v>
      </c>
      <c r="BC1407">
        <v>18</v>
      </c>
      <c r="BD1407">
        <v>11.89</v>
      </c>
      <c r="BE1407">
        <v>0.97</v>
      </c>
      <c r="BF1407">
        <v>5000</v>
      </c>
      <c r="BG1407">
        <v>83.9</v>
      </c>
      <c r="BK1407" t="s">
        <v>156</v>
      </c>
      <c r="BL1407" t="s">
        <v>156</v>
      </c>
      <c r="BM1407" t="s">
        <v>156</v>
      </c>
      <c r="BV1407" s="8">
        <v>43406</v>
      </c>
      <c r="BW1407" t="s">
        <v>156</v>
      </c>
      <c r="BX1407" t="s">
        <v>156</v>
      </c>
      <c r="BY1407" t="s">
        <v>156</v>
      </c>
      <c r="CF1407" t="s">
        <v>159</v>
      </c>
      <c r="CN1407" t="s">
        <v>156</v>
      </c>
    </row>
    <row r="1408" spans="1:92" hidden="1" x14ac:dyDescent="0.3">
      <c r="A1408" t="s">
        <v>3629</v>
      </c>
      <c r="B1408" t="s">
        <v>3625</v>
      </c>
      <c r="C1408" t="s">
        <v>3626</v>
      </c>
      <c r="D1408" t="s">
        <v>3630</v>
      </c>
      <c r="E1408" t="s">
        <v>152</v>
      </c>
      <c r="F1408" t="s">
        <v>153</v>
      </c>
      <c r="G1408" t="s">
        <v>154</v>
      </c>
      <c r="I1408" t="s">
        <v>155</v>
      </c>
      <c r="J1408" t="s">
        <v>156</v>
      </c>
      <c r="U1408" s="8">
        <v>43069</v>
      </c>
      <c r="V1408" t="s">
        <v>157</v>
      </c>
      <c r="W1408" t="s">
        <v>157</v>
      </c>
      <c r="X1408" t="s">
        <v>156</v>
      </c>
      <c r="Z1408" t="s">
        <v>3631</v>
      </c>
      <c r="AZ1408">
        <v>4.4000000000000004</v>
      </c>
      <c r="BA1408">
        <v>1700</v>
      </c>
      <c r="BB1408">
        <v>141.66999999999999</v>
      </c>
      <c r="BC1408">
        <v>12</v>
      </c>
      <c r="BD1408">
        <v>11.68</v>
      </c>
      <c r="BE1408">
        <v>0.95</v>
      </c>
      <c r="BF1408">
        <v>5000</v>
      </c>
      <c r="BG1408">
        <v>83.4</v>
      </c>
      <c r="BK1408" t="s">
        <v>156</v>
      </c>
      <c r="BL1408" t="s">
        <v>156</v>
      </c>
      <c r="BM1408" t="s">
        <v>156</v>
      </c>
      <c r="BV1408" s="8">
        <v>43406</v>
      </c>
      <c r="BW1408" t="s">
        <v>156</v>
      </c>
      <c r="BX1408" t="s">
        <v>156</v>
      </c>
      <c r="BY1408" t="s">
        <v>156</v>
      </c>
      <c r="CF1408" t="s">
        <v>159</v>
      </c>
      <c r="CN1408" t="s">
        <v>156</v>
      </c>
    </row>
    <row r="1409" spans="1:92" hidden="1" x14ac:dyDescent="0.3">
      <c r="A1409" t="s">
        <v>3632</v>
      </c>
      <c r="B1409" t="s">
        <v>3625</v>
      </c>
      <c r="C1409" t="s">
        <v>3626</v>
      </c>
      <c r="D1409" t="s">
        <v>3633</v>
      </c>
      <c r="E1409" t="s">
        <v>152</v>
      </c>
      <c r="F1409" t="s">
        <v>153</v>
      </c>
      <c r="G1409" t="s">
        <v>154</v>
      </c>
      <c r="I1409" t="s">
        <v>155</v>
      </c>
      <c r="J1409" t="s">
        <v>162</v>
      </c>
      <c r="L1409">
        <v>2086</v>
      </c>
      <c r="M1409">
        <v>129.26</v>
      </c>
      <c r="N1409">
        <v>16.14</v>
      </c>
      <c r="O1409">
        <v>10.89</v>
      </c>
      <c r="P1409">
        <v>0.95689999999999997</v>
      </c>
      <c r="Q1409">
        <v>4014</v>
      </c>
      <c r="R1409">
        <v>82.8</v>
      </c>
      <c r="S1409">
        <v>5</v>
      </c>
      <c r="T1409">
        <v>50000</v>
      </c>
      <c r="U1409" s="8">
        <v>43069</v>
      </c>
      <c r="V1409" t="s">
        <v>157</v>
      </c>
      <c r="W1409" t="s">
        <v>157</v>
      </c>
      <c r="X1409" t="s">
        <v>156</v>
      </c>
      <c r="Z1409" t="s">
        <v>3631</v>
      </c>
      <c r="AP1409">
        <v>84.7</v>
      </c>
      <c r="AR1409">
        <v>1.22</v>
      </c>
      <c r="AS1409">
        <v>1.3</v>
      </c>
      <c r="AZ1409">
        <v>4.4000000000000004</v>
      </c>
      <c r="BA1409">
        <v>1700</v>
      </c>
      <c r="BB1409">
        <v>141.66999999999999</v>
      </c>
      <c r="BC1409">
        <v>12</v>
      </c>
      <c r="BD1409">
        <v>10.89</v>
      </c>
      <c r="BE1409">
        <v>0.96</v>
      </c>
      <c r="BF1409">
        <v>4000</v>
      </c>
      <c r="BG1409">
        <v>82.8</v>
      </c>
      <c r="BK1409" t="s">
        <v>156</v>
      </c>
      <c r="BL1409" t="s">
        <v>156</v>
      </c>
      <c r="BM1409" t="s">
        <v>156</v>
      </c>
      <c r="BV1409" s="8">
        <v>43406</v>
      </c>
      <c r="BW1409" t="s">
        <v>156</v>
      </c>
      <c r="BX1409" t="s">
        <v>156</v>
      </c>
      <c r="BY1409" t="s">
        <v>156</v>
      </c>
      <c r="CF1409" t="s">
        <v>159</v>
      </c>
      <c r="CN1409" t="s">
        <v>156</v>
      </c>
    </row>
    <row r="1410" spans="1:92" hidden="1" x14ac:dyDescent="0.3">
      <c r="A1410" t="s">
        <v>3634</v>
      </c>
      <c r="B1410" t="s">
        <v>3635</v>
      </c>
      <c r="C1410" t="s">
        <v>3636</v>
      </c>
      <c r="D1410" t="s">
        <v>3637</v>
      </c>
      <c r="E1410" t="s">
        <v>152</v>
      </c>
      <c r="F1410" t="s">
        <v>153</v>
      </c>
      <c r="G1410" t="s">
        <v>154</v>
      </c>
      <c r="I1410" t="s">
        <v>155</v>
      </c>
      <c r="J1410" t="s">
        <v>156</v>
      </c>
      <c r="U1410" s="8">
        <v>43069</v>
      </c>
      <c r="V1410" t="s">
        <v>157</v>
      </c>
      <c r="W1410" t="s">
        <v>157</v>
      </c>
      <c r="X1410" t="s">
        <v>156</v>
      </c>
      <c r="Z1410" t="s">
        <v>3638</v>
      </c>
      <c r="AZ1410">
        <v>4.4000000000000004</v>
      </c>
      <c r="BA1410">
        <v>1900</v>
      </c>
      <c r="BB1410">
        <v>126.7</v>
      </c>
      <c r="BC1410">
        <v>15</v>
      </c>
      <c r="BD1410">
        <v>11.49</v>
      </c>
      <c r="BE1410">
        <v>0.97</v>
      </c>
      <c r="BF1410">
        <v>5000</v>
      </c>
      <c r="BG1410">
        <v>82.6</v>
      </c>
      <c r="BK1410" t="s">
        <v>156</v>
      </c>
      <c r="BL1410" t="s">
        <v>156</v>
      </c>
      <c r="BM1410" t="s">
        <v>156</v>
      </c>
      <c r="BV1410" s="8">
        <v>43406</v>
      </c>
      <c r="BW1410" t="s">
        <v>156</v>
      </c>
      <c r="BX1410" t="s">
        <v>156</v>
      </c>
      <c r="BY1410" t="s">
        <v>156</v>
      </c>
      <c r="CF1410" t="s">
        <v>159</v>
      </c>
      <c r="CN1410" t="s">
        <v>156</v>
      </c>
    </row>
    <row r="1411" spans="1:92" hidden="1" x14ac:dyDescent="0.3">
      <c r="A1411" t="s">
        <v>3639</v>
      </c>
      <c r="B1411" t="s">
        <v>3635</v>
      </c>
      <c r="C1411" t="s">
        <v>3636</v>
      </c>
      <c r="D1411" t="s">
        <v>3640</v>
      </c>
      <c r="E1411" t="s">
        <v>152</v>
      </c>
      <c r="F1411" t="s">
        <v>153</v>
      </c>
      <c r="G1411" t="s">
        <v>154</v>
      </c>
      <c r="I1411" t="s">
        <v>155</v>
      </c>
      <c r="J1411" t="s">
        <v>162</v>
      </c>
      <c r="L1411">
        <v>2275</v>
      </c>
      <c r="M1411">
        <v>123.52</v>
      </c>
      <c r="N1411">
        <v>18.420000000000002</v>
      </c>
      <c r="O1411">
        <v>11.27</v>
      </c>
      <c r="P1411">
        <v>0.96840000000000004</v>
      </c>
      <c r="Q1411">
        <v>4105</v>
      </c>
      <c r="R1411">
        <v>82.7</v>
      </c>
      <c r="S1411">
        <v>5</v>
      </c>
      <c r="T1411">
        <v>50000</v>
      </c>
      <c r="U1411" s="8">
        <v>43069</v>
      </c>
      <c r="V1411" t="s">
        <v>157</v>
      </c>
      <c r="W1411" t="s">
        <v>157</v>
      </c>
      <c r="X1411" t="s">
        <v>156</v>
      </c>
      <c r="Z1411" t="s">
        <v>3638</v>
      </c>
      <c r="AP1411">
        <v>84.9</v>
      </c>
      <c r="AR1411">
        <v>1.22</v>
      </c>
      <c r="AS1411">
        <v>1.3</v>
      </c>
      <c r="AZ1411">
        <v>4.4000000000000004</v>
      </c>
      <c r="BA1411">
        <v>1900</v>
      </c>
      <c r="BB1411">
        <v>126.7</v>
      </c>
      <c r="BC1411">
        <v>15</v>
      </c>
      <c r="BD1411">
        <v>11.27</v>
      </c>
      <c r="BE1411">
        <v>0.97</v>
      </c>
      <c r="BF1411">
        <v>4000</v>
      </c>
      <c r="BG1411">
        <v>82.7</v>
      </c>
      <c r="BK1411" t="s">
        <v>156</v>
      </c>
      <c r="BL1411" t="s">
        <v>156</v>
      </c>
      <c r="BM1411" t="s">
        <v>156</v>
      </c>
      <c r="BV1411" s="8">
        <v>43406</v>
      </c>
      <c r="BW1411" t="s">
        <v>156</v>
      </c>
      <c r="BX1411" t="s">
        <v>156</v>
      </c>
      <c r="BY1411" t="s">
        <v>156</v>
      </c>
      <c r="CF1411" t="s">
        <v>159</v>
      </c>
      <c r="CN1411" t="s">
        <v>156</v>
      </c>
    </row>
    <row r="1412" spans="1:92" hidden="1" x14ac:dyDescent="0.3">
      <c r="A1412" t="s">
        <v>3641</v>
      </c>
      <c r="B1412" t="s">
        <v>3635</v>
      </c>
      <c r="C1412" t="s">
        <v>3636</v>
      </c>
      <c r="D1412" t="s">
        <v>3642</v>
      </c>
      <c r="E1412" t="s">
        <v>152</v>
      </c>
      <c r="F1412" t="s">
        <v>153</v>
      </c>
      <c r="G1412" t="s">
        <v>154</v>
      </c>
      <c r="I1412" t="s">
        <v>155</v>
      </c>
      <c r="J1412" t="s">
        <v>156</v>
      </c>
      <c r="U1412" s="8">
        <v>43069</v>
      </c>
      <c r="V1412" t="s">
        <v>157</v>
      </c>
      <c r="W1412" t="s">
        <v>157</v>
      </c>
      <c r="X1412" t="s">
        <v>156</v>
      </c>
      <c r="Z1412" t="s">
        <v>3643</v>
      </c>
      <c r="AZ1412">
        <v>4.4000000000000004</v>
      </c>
      <c r="BA1412">
        <v>1700</v>
      </c>
      <c r="BB1412">
        <v>141.69999999999999</v>
      </c>
      <c r="BC1412">
        <v>12</v>
      </c>
      <c r="BD1412">
        <v>10.74</v>
      </c>
      <c r="BE1412">
        <v>0.96</v>
      </c>
      <c r="BF1412">
        <v>4500</v>
      </c>
      <c r="BG1412">
        <v>82.7</v>
      </c>
      <c r="BK1412" t="s">
        <v>156</v>
      </c>
      <c r="BL1412" t="s">
        <v>156</v>
      </c>
      <c r="BM1412" t="s">
        <v>156</v>
      </c>
      <c r="BV1412" s="8">
        <v>43406</v>
      </c>
      <c r="BW1412" t="s">
        <v>156</v>
      </c>
      <c r="BX1412" t="s">
        <v>156</v>
      </c>
      <c r="BY1412" t="s">
        <v>156</v>
      </c>
      <c r="CF1412" t="s">
        <v>159</v>
      </c>
      <c r="CN1412" t="s">
        <v>156</v>
      </c>
    </row>
    <row r="1413" spans="1:92" hidden="1" x14ac:dyDescent="0.3">
      <c r="A1413" t="s">
        <v>3644</v>
      </c>
      <c r="B1413" t="s">
        <v>3635</v>
      </c>
      <c r="C1413" t="s">
        <v>3636</v>
      </c>
      <c r="D1413" t="s">
        <v>3645</v>
      </c>
      <c r="E1413" t="s">
        <v>152</v>
      </c>
      <c r="F1413" t="s">
        <v>153</v>
      </c>
      <c r="G1413" t="s">
        <v>154</v>
      </c>
      <c r="I1413" t="s">
        <v>155</v>
      </c>
      <c r="J1413" t="s">
        <v>156</v>
      </c>
      <c r="U1413" s="8">
        <v>43069</v>
      </c>
      <c r="V1413" t="s">
        <v>157</v>
      </c>
      <c r="W1413" t="s">
        <v>157</v>
      </c>
      <c r="X1413" t="s">
        <v>156</v>
      </c>
      <c r="Z1413" t="s">
        <v>3643</v>
      </c>
      <c r="AZ1413">
        <v>4.4000000000000004</v>
      </c>
      <c r="BA1413">
        <v>1700</v>
      </c>
      <c r="BB1413">
        <v>141.69999999999999</v>
      </c>
      <c r="BC1413">
        <v>12</v>
      </c>
      <c r="BD1413">
        <v>10.95</v>
      </c>
      <c r="BE1413">
        <v>0.97</v>
      </c>
      <c r="BF1413">
        <v>5000</v>
      </c>
      <c r="BG1413">
        <v>82.7</v>
      </c>
      <c r="BK1413" t="s">
        <v>156</v>
      </c>
      <c r="BL1413" t="s">
        <v>156</v>
      </c>
      <c r="BM1413" t="s">
        <v>156</v>
      </c>
      <c r="BV1413" s="8">
        <v>43406</v>
      </c>
      <c r="BW1413" t="s">
        <v>156</v>
      </c>
      <c r="BX1413" t="s">
        <v>156</v>
      </c>
      <c r="BY1413" t="s">
        <v>156</v>
      </c>
      <c r="CF1413" t="s">
        <v>159</v>
      </c>
      <c r="CN1413" t="s">
        <v>156</v>
      </c>
    </row>
    <row r="1414" spans="1:92" hidden="1" x14ac:dyDescent="0.3">
      <c r="A1414" t="s">
        <v>3646</v>
      </c>
      <c r="B1414" t="s">
        <v>3647</v>
      </c>
      <c r="C1414" t="s">
        <v>3648</v>
      </c>
      <c r="D1414" t="s">
        <v>3649</v>
      </c>
      <c r="E1414" t="s">
        <v>152</v>
      </c>
      <c r="F1414" t="s">
        <v>153</v>
      </c>
      <c r="G1414" t="s">
        <v>154</v>
      </c>
      <c r="I1414" t="s">
        <v>155</v>
      </c>
      <c r="J1414" t="s">
        <v>156</v>
      </c>
      <c r="U1414" s="8">
        <v>43069</v>
      </c>
      <c r="V1414" t="s">
        <v>157</v>
      </c>
      <c r="W1414" t="s">
        <v>157</v>
      </c>
      <c r="X1414" t="s">
        <v>156</v>
      </c>
      <c r="Z1414" t="s">
        <v>3650</v>
      </c>
      <c r="AZ1414">
        <v>4.4000000000000004</v>
      </c>
      <c r="BA1414">
        <v>2265.62</v>
      </c>
      <c r="BB1414">
        <v>123.4</v>
      </c>
      <c r="BC1414">
        <v>18.36</v>
      </c>
      <c r="BD1414">
        <v>12.6</v>
      </c>
      <c r="BE1414">
        <v>0.94799999999999995</v>
      </c>
      <c r="BF1414">
        <v>4999</v>
      </c>
      <c r="BG1414">
        <v>83.5</v>
      </c>
      <c r="BK1414" t="s">
        <v>156</v>
      </c>
      <c r="BL1414" t="s">
        <v>156</v>
      </c>
      <c r="BM1414" t="s">
        <v>156</v>
      </c>
      <c r="BV1414" s="8">
        <v>43406</v>
      </c>
      <c r="BW1414" t="s">
        <v>156</v>
      </c>
      <c r="BX1414" t="s">
        <v>156</v>
      </c>
      <c r="BY1414" t="s">
        <v>156</v>
      </c>
      <c r="CF1414" t="s">
        <v>159</v>
      </c>
      <c r="CN1414" t="s">
        <v>156</v>
      </c>
    </row>
    <row r="1415" spans="1:92" hidden="1" x14ac:dyDescent="0.3">
      <c r="A1415" t="s">
        <v>3651</v>
      </c>
      <c r="B1415" t="s">
        <v>3635</v>
      </c>
      <c r="C1415" t="s">
        <v>3636</v>
      </c>
      <c r="D1415" t="s">
        <v>3652</v>
      </c>
      <c r="E1415" t="s">
        <v>152</v>
      </c>
      <c r="F1415" t="s">
        <v>153</v>
      </c>
      <c r="G1415" t="s">
        <v>154</v>
      </c>
      <c r="I1415" t="s">
        <v>155</v>
      </c>
      <c r="J1415" t="s">
        <v>156</v>
      </c>
      <c r="U1415" s="8">
        <v>43069</v>
      </c>
      <c r="V1415" t="s">
        <v>157</v>
      </c>
      <c r="W1415" t="s">
        <v>157</v>
      </c>
      <c r="X1415" t="s">
        <v>156</v>
      </c>
      <c r="Z1415" t="s">
        <v>3638</v>
      </c>
      <c r="AZ1415">
        <v>4.4000000000000004</v>
      </c>
      <c r="BA1415">
        <v>1900</v>
      </c>
      <c r="BB1415">
        <v>126.7</v>
      </c>
      <c r="BC1415">
        <v>15</v>
      </c>
      <c r="BD1415">
        <v>11.27</v>
      </c>
      <c r="BE1415">
        <v>0.97</v>
      </c>
      <c r="BF1415">
        <v>4500</v>
      </c>
      <c r="BG1415">
        <v>82.7</v>
      </c>
      <c r="BK1415" t="s">
        <v>156</v>
      </c>
      <c r="BL1415" t="s">
        <v>156</v>
      </c>
      <c r="BM1415" t="s">
        <v>156</v>
      </c>
      <c r="BV1415" s="8">
        <v>43406</v>
      </c>
      <c r="BW1415" t="s">
        <v>156</v>
      </c>
      <c r="BX1415" t="s">
        <v>156</v>
      </c>
      <c r="BY1415" t="s">
        <v>156</v>
      </c>
      <c r="CF1415" t="s">
        <v>159</v>
      </c>
      <c r="CN1415" t="s">
        <v>156</v>
      </c>
    </row>
    <row r="1416" spans="1:92" hidden="1" x14ac:dyDescent="0.3">
      <c r="A1416" t="s">
        <v>3653</v>
      </c>
      <c r="B1416" t="s">
        <v>3647</v>
      </c>
      <c r="C1416" t="s">
        <v>3648</v>
      </c>
      <c r="D1416" t="s">
        <v>3654</v>
      </c>
      <c r="E1416" t="s">
        <v>152</v>
      </c>
      <c r="F1416" t="s">
        <v>153</v>
      </c>
      <c r="G1416" t="s">
        <v>154</v>
      </c>
      <c r="I1416" t="s">
        <v>155</v>
      </c>
      <c r="J1416" t="s">
        <v>156</v>
      </c>
      <c r="U1416" s="8">
        <v>43069</v>
      </c>
      <c r="V1416" t="s">
        <v>157</v>
      </c>
      <c r="W1416" t="s">
        <v>157</v>
      </c>
      <c r="X1416" t="s">
        <v>156</v>
      </c>
      <c r="Z1416" t="s">
        <v>3655</v>
      </c>
      <c r="AZ1416">
        <v>4.4000000000000004</v>
      </c>
      <c r="BA1416">
        <v>1868.99</v>
      </c>
      <c r="BB1416">
        <v>121.6</v>
      </c>
      <c r="BC1416">
        <v>15.37</v>
      </c>
      <c r="BD1416">
        <v>13.9</v>
      </c>
      <c r="BE1416">
        <v>0.93700000000000006</v>
      </c>
      <c r="BF1416">
        <v>4965</v>
      </c>
      <c r="BG1416">
        <v>83.2</v>
      </c>
      <c r="BK1416" t="s">
        <v>156</v>
      </c>
      <c r="BL1416" t="s">
        <v>156</v>
      </c>
      <c r="BM1416" t="s">
        <v>156</v>
      </c>
      <c r="BV1416" s="8">
        <v>43406</v>
      </c>
      <c r="BW1416" t="s">
        <v>156</v>
      </c>
      <c r="BX1416" t="s">
        <v>156</v>
      </c>
      <c r="BY1416" t="s">
        <v>156</v>
      </c>
      <c r="CF1416" t="s">
        <v>159</v>
      </c>
      <c r="CN1416" t="s">
        <v>156</v>
      </c>
    </row>
    <row r="1417" spans="1:92" hidden="1" x14ac:dyDescent="0.3">
      <c r="A1417" t="s">
        <v>3656</v>
      </c>
      <c r="B1417" t="s">
        <v>3635</v>
      </c>
      <c r="C1417" t="s">
        <v>3636</v>
      </c>
      <c r="D1417" t="s">
        <v>3657</v>
      </c>
      <c r="E1417" t="s">
        <v>152</v>
      </c>
      <c r="F1417" t="s">
        <v>153</v>
      </c>
      <c r="G1417" t="s">
        <v>154</v>
      </c>
      <c r="I1417" t="s">
        <v>155</v>
      </c>
      <c r="J1417" t="s">
        <v>162</v>
      </c>
      <c r="L1417">
        <v>2106</v>
      </c>
      <c r="M1417">
        <v>128.86000000000001</v>
      </c>
      <c r="N1417">
        <v>16.34</v>
      </c>
      <c r="O1417">
        <v>10.74</v>
      </c>
      <c r="P1417">
        <v>0.96379999999999999</v>
      </c>
      <c r="Q1417">
        <v>4012</v>
      </c>
      <c r="R1417">
        <v>82.7</v>
      </c>
      <c r="S1417">
        <v>5</v>
      </c>
      <c r="T1417">
        <v>50000</v>
      </c>
      <c r="U1417" s="8">
        <v>43069</v>
      </c>
      <c r="V1417" t="s">
        <v>157</v>
      </c>
      <c r="W1417" t="s">
        <v>157</v>
      </c>
      <c r="X1417" t="s">
        <v>156</v>
      </c>
      <c r="Z1417" t="s">
        <v>3643</v>
      </c>
      <c r="AP1417">
        <v>84.9</v>
      </c>
      <c r="AR1417">
        <v>1.22</v>
      </c>
      <c r="AS1417">
        <v>1.3</v>
      </c>
      <c r="AZ1417">
        <v>4.4000000000000004</v>
      </c>
      <c r="BA1417">
        <v>1700</v>
      </c>
      <c r="BB1417">
        <v>141.69999999999999</v>
      </c>
      <c r="BC1417">
        <v>12</v>
      </c>
      <c r="BD1417">
        <v>10.74</v>
      </c>
      <c r="BE1417">
        <v>0.96</v>
      </c>
      <c r="BF1417">
        <v>4000</v>
      </c>
      <c r="BG1417">
        <v>82.7</v>
      </c>
      <c r="BK1417" t="s">
        <v>156</v>
      </c>
      <c r="BL1417" t="s">
        <v>156</v>
      </c>
      <c r="BM1417" t="s">
        <v>156</v>
      </c>
      <c r="BV1417" s="8">
        <v>43406</v>
      </c>
      <c r="BW1417" t="s">
        <v>156</v>
      </c>
      <c r="BX1417" t="s">
        <v>156</v>
      </c>
      <c r="BY1417" t="s">
        <v>156</v>
      </c>
      <c r="CF1417" t="s">
        <v>159</v>
      </c>
      <c r="CN1417" t="s">
        <v>156</v>
      </c>
    </row>
    <row r="1418" spans="1:92" x14ac:dyDescent="0.3">
      <c r="A1418" t="s">
        <v>3658</v>
      </c>
      <c r="B1418" t="s">
        <v>3659</v>
      </c>
      <c r="C1418" t="s">
        <v>3660</v>
      </c>
      <c r="D1418" t="s">
        <v>3661</v>
      </c>
      <c r="E1418" t="s">
        <v>152</v>
      </c>
      <c r="F1418" t="s">
        <v>153</v>
      </c>
      <c r="G1418" t="s">
        <v>202</v>
      </c>
      <c r="I1418" t="s">
        <v>155</v>
      </c>
      <c r="J1418" t="s">
        <v>156</v>
      </c>
      <c r="U1418" s="8">
        <v>43068</v>
      </c>
      <c r="V1418" t="s">
        <v>157</v>
      </c>
      <c r="W1418" t="s">
        <v>157</v>
      </c>
      <c r="X1418" t="s">
        <v>156</v>
      </c>
      <c r="Z1418" t="s">
        <v>3662</v>
      </c>
      <c r="AZ1418">
        <v>4.4000000000000004</v>
      </c>
      <c r="BA1418">
        <v>2586</v>
      </c>
      <c r="BB1418">
        <v>125.96</v>
      </c>
      <c r="BC1418">
        <v>20.53</v>
      </c>
      <c r="BD1418">
        <v>7.19</v>
      </c>
      <c r="BE1418">
        <v>0.92</v>
      </c>
      <c r="BF1418">
        <v>4000</v>
      </c>
      <c r="BG1418">
        <v>81.2</v>
      </c>
      <c r="BK1418" t="s">
        <v>156</v>
      </c>
      <c r="BL1418" t="s">
        <v>156</v>
      </c>
      <c r="BM1418" t="s">
        <v>156</v>
      </c>
      <c r="BV1418" s="8">
        <v>43406</v>
      </c>
      <c r="BW1418" t="s">
        <v>156</v>
      </c>
      <c r="BX1418" t="s">
        <v>156</v>
      </c>
      <c r="BY1418" t="s">
        <v>156</v>
      </c>
      <c r="CF1418" t="s">
        <v>159</v>
      </c>
      <c r="CN1418" t="s">
        <v>156</v>
      </c>
    </row>
    <row r="1419" spans="1:92" x14ac:dyDescent="0.3">
      <c r="A1419" t="s">
        <v>3663</v>
      </c>
      <c r="B1419" t="s">
        <v>3659</v>
      </c>
      <c r="C1419" t="s">
        <v>3660</v>
      </c>
      <c r="D1419" t="s">
        <v>3664</v>
      </c>
      <c r="E1419" t="s">
        <v>152</v>
      </c>
      <c r="F1419" t="s">
        <v>153</v>
      </c>
      <c r="G1419" t="s">
        <v>202</v>
      </c>
      <c r="I1419" t="s">
        <v>155</v>
      </c>
      <c r="J1419" t="s">
        <v>162</v>
      </c>
      <c r="L1419">
        <v>2544</v>
      </c>
      <c r="M1419">
        <v>124.3</v>
      </c>
      <c r="N1419">
        <v>20.47</v>
      </c>
      <c r="O1419">
        <v>7.19</v>
      </c>
      <c r="P1419">
        <v>0.91920000000000002</v>
      </c>
      <c r="Q1419">
        <v>3009</v>
      </c>
      <c r="R1419">
        <v>81.2</v>
      </c>
      <c r="S1419">
        <v>5</v>
      </c>
      <c r="T1419">
        <v>50000</v>
      </c>
      <c r="U1419" s="8">
        <v>43068</v>
      </c>
      <c r="V1419" t="s">
        <v>157</v>
      </c>
      <c r="W1419" t="s">
        <v>157</v>
      </c>
      <c r="X1419" t="s">
        <v>156</v>
      </c>
      <c r="Z1419" t="s">
        <v>3662</v>
      </c>
      <c r="AP1419">
        <v>84.3</v>
      </c>
      <c r="AR1419">
        <v>1.22</v>
      </c>
      <c r="AS1419">
        <v>1.32</v>
      </c>
      <c r="AZ1419">
        <v>4.4000000000000004</v>
      </c>
      <c r="BA1419">
        <v>2544</v>
      </c>
      <c r="BB1419">
        <v>124.3</v>
      </c>
      <c r="BC1419">
        <v>20.47</v>
      </c>
      <c r="BD1419">
        <v>7.19</v>
      </c>
      <c r="BE1419">
        <v>0.92</v>
      </c>
      <c r="BF1419">
        <v>3000</v>
      </c>
      <c r="BG1419">
        <v>81.2</v>
      </c>
      <c r="BK1419" t="s">
        <v>156</v>
      </c>
      <c r="BL1419" t="s">
        <v>156</v>
      </c>
      <c r="BM1419" t="s">
        <v>156</v>
      </c>
      <c r="BV1419" s="8">
        <v>43406</v>
      </c>
      <c r="BW1419" t="s">
        <v>156</v>
      </c>
      <c r="BX1419" t="s">
        <v>156</v>
      </c>
      <c r="BY1419" t="s">
        <v>156</v>
      </c>
      <c r="CF1419" t="s">
        <v>159</v>
      </c>
      <c r="CN1419" t="s">
        <v>156</v>
      </c>
    </row>
    <row r="1420" spans="1:92" x14ac:dyDescent="0.3">
      <c r="A1420" t="s">
        <v>3665</v>
      </c>
      <c r="B1420" t="s">
        <v>3659</v>
      </c>
      <c r="C1420" t="s">
        <v>3660</v>
      </c>
      <c r="D1420" t="s">
        <v>3666</v>
      </c>
      <c r="E1420" t="s">
        <v>152</v>
      </c>
      <c r="F1420" t="s">
        <v>153</v>
      </c>
      <c r="G1420" t="s">
        <v>202</v>
      </c>
      <c r="I1420" t="s">
        <v>155</v>
      </c>
      <c r="J1420" t="s">
        <v>156</v>
      </c>
      <c r="U1420" s="8">
        <v>43068</v>
      </c>
      <c r="V1420" t="s">
        <v>157</v>
      </c>
      <c r="W1420" t="s">
        <v>157</v>
      </c>
      <c r="X1420" t="s">
        <v>156</v>
      </c>
      <c r="Z1420" t="s">
        <v>3667</v>
      </c>
      <c r="AZ1420">
        <v>4.4000000000000004</v>
      </c>
      <c r="BA1420">
        <v>1985</v>
      </c>
      <c r="BB1420">
        <v>128.22999999999999</v>
      </c>
      <c r="BC1420">
        <v>15.48</v>
      </c>
      <c r="BD1420">
        <v>8.19</v>
      </c>
      <c r="BE1420">
        <v>0.92</v>
      </c>
      <c r="BF1420">
        <v>4000</v>
      </c>
      <c r="BG1420">
        <v>82.9</v>
      </c>
      <c r="BK1420" t="s">
        <v>156</v>
      </c>
      <c r="BL1420" t="s">
        <v>156</v>
      </c>
      <c r="BM1420" t="s">
        <v>156</v>
      </c>
      <c r="BV1420" s="8">
        <v>43406</v>
      </c>
      <c r="BW1420" t="s">
        <v>156</v>
      </c>
      <c r="BX1420" t="s">
        <v>156</v>
      </c>
      <c r="BY1420" t="s">
        <v>156</v>
      </c>
      <c r="CF1420" t="s">
        <v>159</v>
      </c>
      <c r="CN1420" t="s">
        <v>156</v>
      </c>
    </row>
    <row r="1421" spans="1:92" hidden="1" x14ac:dyDescent="0.3">
      <c r="A1421" t="s">
        <v>3668</v>
      </c>
      <c r="B1421" t="s">
        <v>3090</v>
      </c>
      <c r="C1421" t="s">
        <v>3091</v>
      </c>
      <c r="D1421" t="s">
        <v>3669</v>
      </c>
      <c r="E1421" t="s">
        <v>152</v>
      </c>
      <c r="F1421" t="s">
        <v>153</v>
      </c>
      <c r="G1421" t="s">
        <v>154</v>
      </c>
      <c r="I1421" t="s">
        <v>155</v>
      </c>
      <c r="J1421" t="s">
        <v>156</v>
      </c>
      <c r="U1421" s="8">
        <v>43068</v>
      </c>
      <c r="V1421" t="s">
        <v>157</v>
      </c>
      <c r="W1421" t="s">
        <v>157</v>
      </c>
      <c r="X1421" t="s">
        <v>156</v>
      </c>
      <c r="Z1421" t="s">
        <v>3670</v>
      </c>
      <c r="AZ1421">
        <v>4.4000000000000004</v>
      </c>
      <c r="BA1421">
        <v>1800</v>
      </c>
      <c r="BB1421">
        <v>120</v>
      </c>
      <c r="BC1421">
        <v>15</v>
      </c>
      <c r="BD1421">
        <v>20</v>
      </c>
      <c r="BE1421">
        <v>0.9</v>
      </c>
      <c r="BF1421">
        <v>5000</v>
      </c>
      <c r="BG1421">
        <v>80</v>
      </c>
      <c r="BK1421" t="s">
        <v>156</v>
      </c>
      <c r="BL1421" t="s">
        <v>156</v>
      </c>
      <c r="BM1421" t="s">
        <v>156</v>
      </c>
      <c r="BV1421" s="8">
        <v>43406</v>
      </c>
      <c r="BW1421" t="s">
        <v>156</v>
      </c>
      <c r="BX1421" t="s">
        <v>156</v>
      </c>
      <c r="BY1421" t="s">
        <v>156</v>
      </c>
      <c r="CF1421" t="s">
        <v>159</v>
      </c>
      <c r="CN1421" t="s">
        <v>156</v>
      </c>
    </row>
    <row r="1422" spans="1:92" x14ac:dyDescent="0.3">
      <c r="A1422" t="s">
        <v>3671</v>
      </c>
      <c r="B1422" t="s">
        <v>2508</v>
      </c>
      <c r="C1422" t="s">
        <v>2509</v>
      </c>
      <c r="D1422" t="s">
        <v>3672</v>
      </c>
      <c r="E1422" t="s">
        <v>152</v>
      </c>
      <c r="F1422" t="s">
        <v>153</v>
      </c>
      <c r="G1422" t="s">
        <v>202</v>
      </c>
      <c r="I1422" t="s">
        <v>155</v>
      </c>
      <c r="J1422" t="s">
        <v>156</v>
      </c>
      <c r="U1422" s="8">
        <v>43068</v>
      </c>
      <c r="V1422" t="s">
        <v>157</v>
      </c>
      <c r="W1422" t="s">
        <v>157</v>
      </c>
      <c r="X1422" t="s">
        <v>156</v>
      </c>
      <c r="Z1422" t="s">
        <v>3673</v>
      </c>
      <c r="AZ1422">
        <v>4.4000000000000004</v>
      </c>
      <c r="BA1422">
        <v>2025</v>
      </c>
      <c r="BB1422">
        <v>135</v>
      </c>
      <c r="BC1422">
        <v>15</v>
      </c>
      <c r="BD1422">
        <v>15</v>
      </c>
      <c r="BE1422">
        <v>0.88749999999999996</v>
      </c>
      <c r="BF1422">
        <v>3500</v>
      </c>
      <c r="BG1422">
        <v>80</v>
      </c>
      <c r="BK1422" t="s">
        <v>156</v>
      </c>
      <c r="BL1422" t="s">
        <v>156</v>
      </c>
      <c r="BM1422" t="s">
        <v>156</v>
      </c>
      <c r="BV1422" s="8">
        <v>43406</v>
      </c>
      <c r="BW1422" t="s">
        <v>156</v>
      </c>
      <c r="BX1422" t="s">
        <v>156</v>
      </c>
      <c r="BY1422" t="s">
        <v>156</v>
      </c>
      <c r="CF1422" t="s">
        <v>159</v>
      </c>
      <c r="CN1422" t="s">
        <v>156</v>
      </c>
    </row>
    <row r="1423" spans="1:92" x14ac:dyDescent="0.3">
      <c r="A1423" t="s">
        <v>3674</v>
      </c>
      <c r="B1423" t="s">
        <v>2508</v>
      </c>
      <c r="C1423" t="s">
        <v>2509</v>
      </c>
      <c r="D1423" t="s">
        <v>3675</v>
      </c>
      <c r="E1423" t="s">
        <v>152</v>
      </c>
      <c r="F1423" t="s">
        <v>153</v>
      </c>
      <c r="G1423" t="s">
        <v>202</v>
      </c>
      <c r="I1423" t="s">
        <v>155</v>
      </c>
      <c r="J1423" t="s">
        <v>156</v>
      </c>
      <c r="U1423" s="8">
        <v>43068</v>
      </c>
      <c r="V1423" t="s">
        <v>157</v>
      </c>
      <c r="W1423" t="s">
        <v>157</v>
      </c>
      <c r="X1423" t="s">
        <v>156</v>
      </c>
      <c r="Z1423" t="s">
        <v>3673</v>
      </c>
      <c r="AZ1423">
        <v>4.4000000000000004</v>
      </c>
      <c r="BA1423">
        <v>2025</v>
      </c>
      <c r="BB1423">
        <v>135</v>
      </c>
      <c r="BC1423">
        <v>15</v>
      </c>
      <c r="BD1423">
        <v>15</v>
      </c>
      <c r="BE1423">
        <v>0.89339999999999997</v>
      </c>
      <c r="BF1423">
        <v>5000</v>
      </c>
      <c r="BG1423">
        <v>80</v>
      </c>
      <c r="BK1423" t="s">
        <v>156</v>
      </c>
      <c r="BL1423" t="s">
        <v>156</v>
      </c>
      <c r="BM1423" t="s">
        <v>156</v>
      </c>
      <c r="BV1423" s="8">
        <v>43406</v>
      </c>
      <c r="BW1423" t="s">
        <v>156</v>
      </c>
      <c r="BX1423" t="s">
        <v>156</v>
      </c>
      <c r="BY1423" t="s">
        <v>156</v>
      </c>
      <c r="CF1423" t="s">
        <v>159</v>
      </c>
      <c r="CN1423" t="s">
        <v>156</v>
      </c>
    </row>
    <row r="1424" spans="1:92" x14ac:dyDescent="0.3">
      <c r="A1424" t="s">
        <v>3676</v>
      </c>
      <c r="B1424" t="s">
        <v>3659</v>
      </c>
      <c r="C1424" t="s">
        <v>3660</v>
      </c>
      <c r="D1424" t="s">
        <v>3677</v>
      </c>
      <c r="E1424" t="s">
        <v>152</v>
      </c>
      <c r="F1424" t="s">
        <v>153</v>
      </c>
      <c r="G1424" t="s">
        <v>202</v>
      </c>
      <c r="I1424" t="s">
        <v>155</v>
      </c>
      <c r="J1424" t="s">
        <v>162</v>
      </c>
      <c r="L1424">
        <v>1952</v>
      </c>
      <c r="M1424">
        <v>126.44</v>
      </c>
      <c r="N1424">
        <v>15.44</v>
      </c>
      <c r="O1424">
        <v>8.19</v>
      </c>
      <c r="P1424">
        <v>0.9194</v>
      </c>
      <c r="Q1424">
        <v>3043</v>
      </c>
      <c r="R1424">
        <v>82.9</v>
      </c>
      <c r="S1424">
        <v>5</v>
      </c>
      <c r="T1424">
        <v>50000</v>
      </c>
      <c r="U1424" s="8">
        <v>43068</v>
      </c>
      <c r="V1424" t="s">
        <v>157</v>
      </c>
      <c r="W1424" t="s">
        <v>157</v>
      </c>
      <c r="X1424" t="s">
        <v>156</v>
      </c>
      <c r="Z1424" t="s">
        <v>3667</v>
      </c>
      <c r="AP1424">
        <v>84.5</v>
      </c>
      <c r="AR1424">
        <v>1.22</v>
      </c>
      <c r="AS1424">
        <v>1.28</v>
      </c>
      <c r="AZ1424">
        <v>4.4000000000000004</v>
      </c>
      <c r="BA1424">
        <v>1952</v>
      </c>
      <c r="BB1424">
        <v>126.44</v>
      </c>
      <c r="BC1424">
        <v>15.44</v>
      </c>
      <c r="BD1424">
        <v>8.19</v>
      </c>
      <c r="BE1424">
        <v>0.92</v>
      </c>
      <c r="BF1424">
        <v>3000</v>
      </c>
      <c r="BG1424">
        <v>82.9</v>
      </c>
      <c r="BK1424" t="s">
        <v>156</v>
      </c>
      <c r="BL1424" t="s">
        <v>156</v>
      </c>
      <c r="BM1424" t="s">
        <v>156</v>
      </c>
      <c r="BV1424" s="8">
        <v>43406</v>
      </c>
      <c r="BW1424" t="s">
        <v>156</v>
      </c>
      <c r="BX1424" t="s">
        <v>156</v>
      </c>
      <c r="BY1424" t="s">
        <v>156</v>
      </c>
      <c r="CF1424" t="s">
        <v>159</v>
      </c>
      <c r="CN1424" t="s">
        <v>156</v>
      </c>
    </row>
    <row r="1425" spans="1:92" hidden="1" x14ac:dyDescent="0.3">
      <c r="A1425" t="s">
        <v>3678</v>
      </c>
      <c r="B1425" t="s">
        <v>3090</v>
      </c>
      <c r="C1425" t="s">
        <v>3091</v>
      </c>
      <c r="D1425" t="s">
        <v>3679</v>
      </c>
      <c r="E1425" t="s">
        <v>152</v>
      </c>
      <c r="F1425" t="s">
        <v>153</v>
      </c>
      <c r="G1425" t="s">
        <v>154</v>
      </c>
      <c r="I1425" t="s">
        <v>155</v>
      </c>
      <c r="J1425" t="s">
        <v>156</v>
      </c>
      <c r="U1425" s="8">
        <v>43068</v>
      </c>
      <c r="V1425" t="s">
        <v>157</v>
      </c>
      <c r="W1425" t="s">
        <v>157</v>
      </c>
      <c r="X1425" t="s">
        <v>156</v>
      </c>
      <c r="Z1425" t="s">
        <v>3680</v>
      </c>
      <c r="AZ1425">
        <v>4.4000000000000004</v>
      </c>
      <c r="BA1425">
        <v>2200</v>
      </c>
      <c r="BB1425">
        <v>122.22</v>
      </c>
      <c r="BC1425">
        <v>18</v>
      </c>
      <c r="BD1425">
        <v>20</v>
      </c>
      <c r="BE1425">
        <v>0.9</v>
      </c>
      <c r="BF1425">
        <v>4000</v>
      </c>
      <c r="BG1425">
        <v>80</v>
      </c>
      <c r="BK1425" t="s">
        <v>156</v>
      </c>
      <c r="BL1425" t="s">
        <v>156</v>
      </c>
      <c r="BM1425" t="s">
        <v>156</v>
      </c>
      <c r="BV1425" s="8">
        <v>43406</v>
      </c>
      <c r="BW1425" t="s">
        <v>156</v>
      </c>
      <c r="BX1425" t="s">
        <v>156</v>
      </c>
      <c r="BY1425" t="s">
        <v>156</v>
      </c>
      <c r="CF1425" t="s">
        <v>159</v>
      </c>
      <c r="CN1425" t="s">
        <v>156</v>
      </c>
    </row>
    <row r="1426" spans="1:92" hidden="1" x14ac:dyDescent="0.3">
      <c r="A1426" t="s">
        <v>3681</v>
      </c>
      <c r="B1426" t="s">
        <v>1204</v>
      </c>
      <c r="C1426" t="s">
        <v>3082</v>
      </c>
      <c r="D1426" t="s">
        <v>3682</v>
      </c>
      <c r="E1426" t="s">
        <v>152</v>
      </c>
      <c r="F1426" t="s">
        <v>153</v>
      </c>
      <c r="G1426" t="s">
        <v>154</v>
      </c>
      <c r="I1426" t="s">
        <v>155</v>
      </c>
      <c r="J1426" t="s">
        <v>156</v>
      </c>
      <c r="U1426" s="8">
        <v>43068</v>
      </c>
      <c r="V1426" t="s">
        <v>189</v>
      </c>
      <c r="W1426" t="s">
        <v>478</v>
      </c>
      <c r="X1426" t="s">
        <v>156</v>
      </c>
      <c r="Z1426" t="s">
        <v>3683</v>
      </c>
      <c r="AZ1426">
        <v>4.4000000000000004</v>
      </c>
      <c r="BA1426">
        <v>2400</v>
      </c>
      <c r="BB1426">
        <v>120</v>
      </c>
      <c r="BC1426">
        <v>20</v>
      </c>
      <c r="BD1426">
        <v>7.64</v>
      </c>
      <c r="BE1426">
        <v>0.98</v>
      </c>
      <c r="BF1426">
        <v>5000</v>
      </c>
      <c r="BG1426">
        <v>83</v>
      </c>
      <c r="BK1426" t="s">
        <v>156</v>
      </c>
      <c r="BL1426" t="s">
        <v>156</v>
      </c>
      <c r="BM1426" t="s">
        <v>156</v>
      </c>
      <c r="BV1426" s="8">
        <v>43406</v>
      </c>
      <c r="BW1426" t="s">
        <v>156</v>
      </c>
      <c r="BX1426" t="s">
        <v>156</v>
      </c>
      <c r="BY1426" t="s">
        <v>156</v>
      </c>
      <c r="CF1426" t="s">
        <v>159</v>
      </c>
      <c r="CN1426" t="s">
        <v>156</v>
      </c>
    </row>
    <row r="1427" spans="1:92" x14ac:dyDescent="0.3">
      <c r="A1427" t="s">
        <v>3684</v>
      </c>
      <c r="B1427" t="s">
        <v>2508</v>
      </c>
      <c r="C1427" t="s">
        <v>2509</v>
      </c>
      <c r="D1427" t="s">
        <v>3685</v>
      </c>
      <c r="E1427" t="s">
        <v>152</v>
      </c>
      <c r="F1427" t="s">
        <v>153</v>
      </c>
      <c r="G1427" t="s">
        <v>202</v>
      </c>
      <c r="I1427" t="s">
        <v>155</v>
      </c>
      <c r="J1427" t="s">
        <v>156</v>
      </c>
      <c r="U1427" s="8">
        <v>43068</v>
      </c>
      <c r="V1427" t="s">
        <v>157</v>
      </c>
      <c r="W1427" t="s">
        <v>157</v>
      </c>
      <c r="X1427" t="s">
        <v>156</v>
      </c>
      <c r="Z1427" t="s">
        <v>3673</v>
      </c>
      <c r="AZ1427">
        <v>4.4000000000000004</v>
      </c>
      <c r="BA1427">
        <v>2025</v>
      </c>
      <c r="BB1427">
        <v>135</v>
      </c>
      <c r="BC1427">
        <v>15</v>
      </c>
      <c r="BD1427">
        <v>15</v>
      </c>
      <c r="BE1427">
        <v>0.88749999999999996</v>
      </c>
      <c r="BF1427">
        <v>4500</v>
      </c>
      <c r="BG1427">
        <v>80</v>
      </c>
      <c r="BK1427" t="s">
        <v>156</v>
      </c>
      <c r="BL1427" t="s">
        <v>156</v>
      </c>
      <c r="BM1427" t="s">
        <v>156</v>
      </c>
      <c r="BV1427" s="8">
        <v>43406</v>
      </c>
      <c r="BW1427" t="s">
        <v>156</v>
      </c>
      <c r="BX1427" t="s">
        <v>156</v>
      </c>
      <c r="BY1427" t="s">
        <v>156</v>
      </c>
      <c r="CF1427" t="s">
        <v>159</v>
      </c>
      <c r="CN1427" t="s">
        <v>156</v>
      </c>
    </row>
    <row r="1428" spans="1:92" hidden="1" x14ac:dyDescent="0.3">
      <c r="A1428" t="s">
        <v>3686</v>
      </c>
      <c r="B1428" t="s">
        <v>3090</v>
      </c>
      <c r="C1428" t="s">
        <v>3091</v>
      </c>
      <c r="D1428" t="s">
        <v>3687</v>
      </c>
      <c r="E1428" t="s">
        <v>152</v>
      </c>
      <c r="F1428" t="s">
        <v>153</v>
      </c>
      <c r="G1428" t="s">
        <v>154</v>
      </c>
      <c r="I1428" t="s">
        <v>155</v>
      </c>
      <c r="J1428" t="s">
        <v>156</v>
      </c>
      <c r="U1428" s="8">
        <v>43068</v>
      </c>
      <c r="V1428" t="s">
        <v>157</v>
      </c>
      <c r="W1428" t="s">
        <v>157</v>
      </c>
      <c r="X1428" t="s">
        <v>156</v>
      </c>
      <c r="Z1428" t="s">
        <v>3670</v>
      </c>
      <c r="AZ1428">
        <v>4.4000000000000004</v>
      </c>
      <c r="BA1428">
        <v>1800</v>
      </c>
      <c r="BB1428">
        <v>120</v>
      </c>
      <c r="BC1428">
        <v>15</v>
      </c>
      <c r="BD1428">
        <v>20</v>
      </c>
      <c r="BE1428">
        <v>0.9</v>
      </c>
      <c r="BF1428">
        <v>4000</v>
      </c>
      <c r="BG1428">
        <v>80</v>
      </c>
      <c r="BK1428" t="s">
        <v>156</v>
      </c>
      <c r="BL1428" t="s">
        <v>156</v>
      </c>
      <c r="BM1428" t="s">
        <v>156</v>
      </c>
      <c r="BV1428" s="8">
        <v>43406</v>
      </c>
      <c r="BW1428" t="s">
        <v>156</v>
      </c>
      <c r="BX1428" t="s">
        <v>156</v>
      </c>
      <c r="BY1428" t="s">
        <v>156</v>
      </c>
      <c r="CF1428" t="s">
        <v>159</v>
      </c>
      <c r="CN1428" t="s">
        <v>156</v>
      </c>
    </row>
    <row r="1429" spans="1:92" hidden="1" x14ac:dyDescent="0.3">
      <c r="A1429" t="s">
        <v>3688</v>
      </c>
      <c r="B1429" t="s">
        <v>3090</v>
      </c>
      <c r="C1429" t="s">
        <v>3091</v>
      </c>
      <c r="D1429" t="s">
        <v>3689</v>
      </c>
      <c r="E1429" t="s">
        <v>152</v>
      </c>
      <c r="F1429" t="s">
        <v>153</v>
      </c>
      <c r="G1429" t="s">
        <v>154</v>
      </c>
      <c r="I1429" t="s">
        <v>155</v>
      </c>
      <c r="J1429" t="s">
        <v>156</v>
      </c>
      <c r="U1429" s="8">
        <v>43068</v>
      </c>
      <c r="V1429" t="s">
        <v>157</v>
      </c>
      <c r="W1429" t="s">
        <v>157</v>
      </c>
      <c r="X1429" t="s">
        <v>156</v>
      </c>
      <c r="Z1429" t="s">
        <v>3680</v>
      </c>
      <c r="AZ1429">
        <v>4.4000000000000004</v>
      </c>
      <c r="BA1429">
        <v>2200</v>
      </c>
      <c r="BB1429">
        <v>122.22</v>
      </c>
      <c r="BC1429">
        <v>18</v>
      </c>
      <c r="BD1429">
        <v>20</v>
      </c>
      <c r="BE1429">
        <v>0.9</v>
      </c>
      <c r="BF1429">
        <v>5000</v>
      </c>
      <c r="BG1429">
        <v>80</v>
      </c>
      <c r="BK1429" t="s">
        <v>156</v>
      </c>
      <c r="BL1429" t="s">
        <v>156</v>
      </c>
      <c r="BM1429" t="s">
        <v>156</v>
      </c>
      <c r="BV1429" s="8">
        <v>43406</v>
      </c>
      <c r="BW1429" t="s">
        <v>156</v>
      </c>
      <c r="BX1429" t="s">
        <v>156</v>
      </c>
      <c r="BY1429" t="s">
        <v>156</v>
      </c>
      <c r="CF1429" t="s">
        <v>159</v>
      </c>
      <c r="CN1429" t="s">
        <v>156</v>
      </c>
    </row>
    <row r="1430" spans="1:92" x14ac:dyDescent="0.3">
      <c r="A1430" t="s">
        <v>3690</v>
      </c>
      <c r="B1430" t="s">
        <v>2508</v>
      </c>
      <c r="C1430" t="s">
        <v>2509</v>
      </c>
      <c r="D1430" t="s">
        <v>3691</v>
      </c>
      <c r="E1430" t="s">
        <v>152</v>
      </c>
      <c r="F1430" t="s">
        <v>153</v>
      </c>
      <c r="G1430" t="s">
        <v>202</v>
      </c>
      <c r="I1430" t="s">
        <v>155</v>
      </c>
      <c r="J1430" t="s">
        <v>156</v>
      </c>
      <c r="U1430" s="8">
        <v>43068</v>
      </c>
      <c r="V1430" t="s">
        <v>157</v>
      </c>
      <c r="W1430" t="s">
        <v>157</v>
      </c>
      <c r="X1430" t="s">
        <v>156</v>
      </c>
      <c r="Z1430" t="s">
        <v>3673</v>
      </c>
      <c r="AZ1430">
        <v>4.4000000000000004</v>
      </c>
      <c r="BA1430">
        <v>2025</v>
      </c>
      <c r="BB1430">
        <v>135</v>
      </c>
      <c r="BC1430">
        <v>15</v>
      </c>
      <c r="BD1430">
        <v>15</v>
      </c>
      <c r="BE1430">
        <v>0.88749999999999996</v>
      </c>
      <c r="BF1430">
        <v>4000</v>
      </c>
      <c r="BG1430">
        <v>80</v>
      </c>
      <c r="BK1430" t="s">
        <v>156</v>
      </c>
      <c r="BL1430" t="s">
        <v>156</v>
      </c>
      <c r="BM1430" t="s">
        <v>156</v>
      </c>
      <c r="BV1430" s="8">
        <v>43406</v>
      </c>
      <c r="BW1430" t="s">
        <v>156</v>
      </c>
      <c r="BX1430" t="s">
        <v>156</v>
      </c>
      <c r="BY1430" t="s">
        <v>156</v>
      </c>
      <c r="CF1430" t="s">
        <v>159</v>
      </c>
      <c r="CN1430" t="s">
        <v>156</v>
      </c>
    </row>
    <row r="1431" spans="1:92" x14ac:dyDescent="0.3">
      <c r="A1431" t="s">
        <v>3692</v>
      </c>
      <c r="B1431" t="s">
        <v>2508</v>
      </c>
      <c r="C1431" t="s">
        <v>2509</v>
      </c>
      <c r="D1431" t="s">
        <v>3693</v>
      </c>
      <c r="E1431" t="s">
        <v>152</v>
      </c>
      <c r="F1431" t="s">
        <v>153</v>
      </c>
      <c r="G1431" t="s">
        <v>202</v>
      </c>
      <c r="I1431" t="s">
        <v>155</v>
      </c>
      <c r="J1431" t="s">
        <v>162</v>
      </c>
      <c r="L1431">
        <v>2184</v>
      </c>
      <c r="M1431">
        <v>124.66</v>
      </c>
      <c r="N1431">
        <v>17.52</v>
      </c>
      <c r="O1431">
        <v>7.41</v>
      </c>
      <c r="P1431">
        <v>0.88749999999999996</v>
      </c>
      <c r="Q1431">
        <v>3019</v>
      </c>
      <c r="R1431">
        <v>83.8</v>
      </c>
      <c r="S1431">
        <v>5</v>
      </c>
      <c r="T1431">
        <v>50000</v>
      </c>
      <c r="U1431" s="8">
        <v>43068</v>
      </c>
      <c r="V1431" t="s">
        <v>157</v>
      </c>
      <c r="W1431" t="s">
        <v>157</v>
      </c>
      <c r="X1431" t="s">
        <v>156</v>
      </c>
      <c r="Z1431" t="s">
        <v>3673</v>
      </c>
      <c r="AP1431">
        <v>87.6</v>
      </c>
      <c r="AR1431">
        <v>1.2</v>
      </c>
      <c r="AS1431">
        <v>1.44</v>
      </c>
      <c r="AZ1431">
        <v>4.4000000000000004</v>
      </c>
      <c r="BA1431">
        <v>2025</v>
      </c>
      <c r="BB1431">
        <v>135</v>
      </c>
      <c r="BC1431">
        <v>15</v>
      </c>
      <c r="BD1431">
        <v>15</v>
      </c>
      <c r="BE1431">
        <v>0.88749999999999996</v>
      </c>
      <c r="BF1431">
        <v>3000</v>
      </c>
      <c r="BG1431">
        <v>80</v>
      </c>
      <c r="BK1431" t="s">
        <v>156</v>
      </c>
      <c r="BL1431" t="s">
        <v>156</v>
      </c>
      <c r="BM1431" t="s">
        <v>156</v>
      </c>
      <c r="BV1431" s="8">
        <v>43406</v>
      </c>
      <c r="BW1431" t="s">
        <v>156</v>
      </c>
      <c r="BX1431" t="s">
        <v>156</v>
      </c>
      <c r="BY1431" t="s">
        <v>156</v>
      </c>
      <c r="CF1431" t="s">
        <v>159</v>
      </c>
      <c r="CN1431" t="s">
        <v>156</v>
      </c>
    </row>
    <row r="1432" spans="1:92" x14ac:dyDescent="0.3">
      <c r="A1432" t="s">
        <v>3694</v>
      </c>
      <c r="B1432" t="s">
        <v>3659</v>
      </c>
      <c r="C1432" t="s">
        <v>3660</v>
      </c>
      <c r="D1432" t="s">
        <v>3695</v>
      </c>
      <c r="E1432" t="s">
        <v>152</v>
      </c>
      <c r="F1432" t="s">
        <v>153</v>
      </c>
      <c r="G1432" t="s">
        <v>202</v>
      </c>
      <c r="I1432" t="s">
        <v>155</v>
      </c>
      <c r="J1432" t="s">
        <v>156</v>
      </c>
      <c r="U1432" s="8">
        <v>43068</v>
      </c>
      <c r="V1432" t="s">
        <v>157</v>
      </c>
      <c r="W1432" t="s">
        <v>157</v>
      </c>
      <c r="X1432" t="s">
        <v>156</v>
      </c>
      <c r="Z1432" t="s">
        <v>3667</v>
      </c>
      <c r="AZ1432">
        <v>4.4000000000000004</v>
      </c>
      <c r="BA1432">
        <v>2018</v>
      </c>
      <c r="BB1432">
        <v>130.11000000000001</v>
      </c>
      <c r="BC1432">
        <v>15.51</v>
      </c>
      <c r="BD1432">
        <v>8.74</v>
      </c>
      <c r="BE1432">
        <v>0.92</v>
      </c>
      <c r="BF1432">
        <v>5000</v>
      </c>
      <c r="BG1432">
        <v>83.9</v>
      </c>
      <c r="BK1432" t="s">
        <v>156</v>
      </c>
      <c r="BL1432" t="s">
        <v>156</v>
      </c>
      <c r="BM1432" t="s">
        <v>156</v>
      </c>
      <c r="BV1432" s="8">
        <v>43406</v>
      </c>
      <c r="BW1432" t="s">
        <v>156</v>
      </c>
      <c r="BX1432" t="s">
        <v>156</v>
      </c>
      <c r="BY1432" t="s">
        <v>156</v>
      </c>
      <c r="CF1432" t="s">
        <v>159</v>
      </c>
      <c r="CN1432" t="s">
        <v>156</v>
      </c>
    </row>
    <row r="1433" spans="1:92" x14ac:dyDescent="0.3">
      <c r="A1433" t="s">
        <v>3696</v>
      </c>
      <c r="B1433" t="s">
        <v>3659</v>
      </c>
      <c r="C1433" t="s">
        <v>3660</v>
      </c>
      <c r="D1433" t="s">
        <v>3697</v>
      </c>
      <c r="E1433" t="s">
        <v>152</v>
      </c>
      <c r="F1433" t="s">
        <v>153</v>
      </c>
      <c r="G1433" t="s">
        <v>202</v>
      </c>
      <c r="I1433" t="s">
        <v>155</v>
      </c>
      <c r="J1433" t="s">
        <v>156</v>
      </c>
      <c r="U1433" s="8">
        <v>43068</v>
      </c>
      <c r="V1433" t="s">
        <v>157</v>
      </c>
      <c r="W1433" t="s">
        <v>157</v>
      </c>
      <c r="X1433" t="s">
        <v>156</v>
      </c>
      <c r="Z1433" t="s">
        <v>3662</v>
      </c>
      <c r="AZ1433">
        <v>4.4000000000000004</v>
      </c>
      <c r="BA1433">
        <v>2628</v>
      </c>
      <c r="BB1433">
        <v>127.96</v>
      </c>
      <c r="BC1433">
        <v>20.58</v>
      </c>
      <c r="BD1433">
        <v>7.5</v>
      </c>
      <c r="BE1433">
        <v>0.91</v>
      </c>
      <c r="BF1433">
        <v>5000</v>
      </c>
      <c r="BG1433">
        <v>83.8</v>
      </c>
      <c r="BK1433" t="s">
        <v>156</v>
      </c>
      <c r="BL1433" t="s">
        <v>156</v>
      </c>
      <c r="BM1433" t="s">
        <v>156</v>
      </c>
      <c r="BV1433" s="8">
        <v>43406</v>
      </c>
      <c r="BW1433" t="s">
        <v>156</v>
      </c>
      <c r="BX1433" t="s">
        <v>156</v>
      </c>
      <c r="BY1433" t="s">
        <v>156</v>
      </c>
      <c r="CF1433" t="s">
        <v>159</v>
      </c>
      <c r="CN1433" t="s">
        <v>156</v>
      </c>
    </row>
    <row r="1434" spans="1:92" x14ac:dyDescent="0.3">
      <c r="A1434" t="s">
        <v>3698</v>
      </c>
      <c r="B1434" t="s">
        <v>3699</v>
      </c>
      <c r="C1434" t="s">
        <v>3700</v>
      </c>
      <c r="D1434" t="s">
        <v>3701</v>
      </c>
      <c r="E1434" t="s">
        <v>152</v>
      </c>
      <c r="F1434" t="s">
        <v>153</v>
      </c>
      <c r="G1434" t="s">
        <v>202</v>
      </c>
      <c r="I1434" t="s">
        <v>155</v>
      </c>
      <c r="J1434" t="s">
        <v>156</v>
      </c>
      <c r="U1434" s="8">
        <v>43067</v>
      </c>
      <c r="V1434" t="s">
        <v>157</v>
      </c>
      <c r="W1434" t="s">
        <v>157</v>
      </c>
      <c r="X1434" t="s">
        <v>156</v>
      </c>
      <c r="Z1434" t="s">
        <v>3702</v>
      </c>
      <c r="AZ1434">
        <v>4.4000000000000004</v>
      </c>
      <c r="BA1434">
        <v>2149</v>
      </c>
      <c r="BB1434">
        <v>123.26</v>
      </c>
      <c r="BC1434">
        <v>17.440000000000001</v>
      </c>
      <c r="BD1434">
        <v>7.21</v>
      </c>
      <c r="BE1434">
        <v>0.9</v>
      </c>
      <c r="BF1434">
        <v>4000</v>
      </c>
      <c r="BG1434">
        <v>83</v>
      </c>
      <c r="BK1434" t="s">
        <v>156</v>
      </c>
      <c r="BL1434" t="s">
        <v>156</v>
      </c>
      <c r="BM1434" t="s">
        <v>156</v>
      </c>
      <c r="BV1434" s="8">
        <v>43406</v>
      </c>
      <c r="BW1434" t="s">
        <v>156</v>
      </c>
      <c r="BX1434" t="s">
        <v>156</v>
      </c>
      <c r="BY1434" t="s">
        <v>156</v>
      </c>
      <c r="CF1434" t="s">
        <v>159</v>
      </c>
      <c r="CN1434" t="s">
        <v>156</v>
      </c>
    </row>
    <row r="1435" spans="1:92" hidden="1" x14ac:dyDescent="0.3">
      <c r="A1435" t="s">
        <v>3703</v>
      </c>
      <c r="B1435" t="s">
        <v>3647</v>
      </c>
      <c r="C1435" t="s">
        <v>3648</v>
      </c>
      <c r="D1435" t="s">
        <v>3704</v>
      </c>
      <c r="E1435" t="s">
        <v>152</v>
      </c>
      <c r="F1435" t="s">
        <v>153</v>
      </c>
      <c r="G1435" t="s">
        <v>154</v>
      </c>
      <c r="I1435" t="s">
        <v>155</v>
      </c>
      <c r="J1435" t="s">
        <v>156</v>
      </c>
      <c r="U1435" s="8">
        <v>43067</v>
      </c>
      <c r="V1435" t="s">
        <v>157</v>
      </c>
      <c r="W1435" t="s">
        <v>157</v>
      </c>
      <c r="X1435" t="s">
        <v>156</v>
      </c>
      <c r="Z1435" t="s">
        <v>3705</v>
      </c>
      <c r="AZ1435">
        <v>4.4000000000000004</v>
      </c>
      <c r="BA1435">
        <v>1652.9</v>
      </c>
      <c r="BB1435">
        <v>120.3</v>
      </c>
      <c r="BC1435">
        <v>13.7</v>
      </c>
      <c r="BD1435">
        <v>12.9</v>
      </c>
      <c r="BE1435">
        <v>0.93600000000000005</v>
      </c>
      <c r="BF1435">
        <v>4994</v>
      </c>
      <c r="BG1435">
        <v>83.4</v>
      </c>
      <c r="BK1435" t="s">
        <v>156</v>
      </c>
      <c r="BL1435" t="s">
        <v>156</v>
      </c>
      <c r="BM1435" t="s">
        <v>156</v>
      </c>
      <c r="BV1435" s="8">
        <v>43406</v>
      </c>
      <c r="BW1435" t="s">
        <v>156</v>
      </c>
      <c r="BX1435" t="s">
        <v>156</v>
      </c>
      <c r="BY1435" t="s">
        <v>156</v>
      </c>
      <c r="CF1435" t="s">
        <v>159</v>
      </c>
      <c r="CN1435" t="s">
        <v>156</v>
      </c>
    </row>
    <row r="1436" spans="1:92" x14ac:dyDescent="0.3">
      <c r="A1436" t="s">
        <v>3706</v>
      </c>
      <c r="B1436" t="s">
        <v>3699</v>
      </c>
      <c r="C1436" t="s">
        <v>3700</v>
      </c>
      <c r="D1436" t="s">
        <v>3707</v>
      </c>
      <c r="E1436" t="s">
        <v>152</v>
      </c>
      <c r="F1436" t="s">
        <v>153</v>
      </c>
      <c r="G1436" t="s">
        <v>202</v>
      </c>
      <c r="I1436" t="s">
        <v>155</v>
      </c>
      <c r="J1436" t="s">
        <v>156</v>
      </c>
      <c r="U1436" s="8">
        <v>43067</v>
      </c>
      <c r="V1436" t="s">
        <v>157</v>
      </c>
      <c r="W1436" t="s">
        <v>157</v>
      </c>
      <c r="X1436" t="s">
        <v>156</v>
      </c>
      <c r="Z1436" t="s">
        <v>3708</v>
      </c>
      <c r="AZ1436">
        <v>4.4000000000000004</v>
      </c>
      <c r="BA1436">
        <v>1924</v>
      </c>
      <c r="BB1436">
        <v>121.12</v>
      </c>
      <c r="BC1436">
        <v>15.88</v>
      </c>
      <c r="BD1436">
        <v>8.2899999999999991</v>
      </c>
      <c r="BE1436">
        <v>0.9</v>
      </c>
      <c r="BF1436">
        <v>4000</v>
      </c>
      <c r="BG1436">
        <v>82.7</v>
      </c>
      <c r="BK1436" t="s">
        <v>156</v>
      </c>
      <c r="BL1436" t="s">
        <v>156</v>
      </c>
      <c r="BM1436" t="s">
        <v>156</v>
      </c>
      <c r="BV1436" s="8">
        <v>43406</v>
      </c>
      <c r="BW1436" t="s">
        <v>156</v>
      </c>
      <c r="BX1436" t="s">
        <v>156</v>
      </c>
      <c r="BY1436" t="s">
        <v>156</v>
      </c>
      <c r="CF1436" t="s">
        <v>159</v>
      </c>
      <c r="CN1436" t="s">
        <v>156</v>
      </c>
    </row>
    <row r="1437" spans="1:92" x14ac:dyDescent="0.3">
      <c r="A1437" t="s">
        <v>3709</v>
      </c>
      <c r="B1437" t="s">
        <v>3699</v>
      </c>
      <c r="C1437" t="s">
        <v>3700</v>
      </c>
      <c r="D1437" t="s">
        <v>3710</v>
      </c>
      <c r="E1437" t="s">
        <v>152</v>
      </c>
      <c r="F1437" t="s">
        <v>153</v>
      </c>
      <c r="G1437" t="s">
        <v>202</v>
      </c>
      <c r="I1437" t="s">
        <v>155</v>
      </c>
      <c r="J1437" t="s">
        <v>156</v>
      </c>
      <c r="U1437" s="8">
        <v>43067</v>
      </c>
      <c r="V1437" t="s">
        <v>157</v>
      </c>
      <c r="W1437" t="s">
        <v>157</v>
      </c>
      <c r="X1437" t="s">
        <v>156</v>
      </c>
      <c r="Z1437" t="s">
        <v>3702</v>
      </c>
      <c r="AZ1437">
        <v>4.4000000000000004</v>
      </c>
      <c r="BA1437">
        <v>2168</v>
      </c>
      <c r="BB1437">
        <v>124.32</v>
      </c>
      <c r="BC1437">
        <v>17.440000000000001</v>
      </c>
      <c r="BD1437">
        <v>7.21</v>
      </c>
      <c r="BE1437">
        <v>0.9</v>
      </c>
      <c r="BF1437">
        <v>4500</v>
      </c>
      <c r="BG1437">
        <v>83</v>
      </c>
      <c r="BK1437" t="s">
        <v>156</v>
      </c>
      <c r="BL1437" t="s">
        <v>156</v>
      </c>
      <c r="BM1437" t="s">
        <v>156</v>
      </c>
      <c r="BV1437" s="8">
        <v>43406</v>
      </c>
      <c r="BW1437" t="s">
        <v>156</v>
      </c>
      <c r="BX1437" t="s">
        <v>156</v>
      </c>
      <c r="BY1437" t="s">
        <v>156</v>
      </c>
      <c r="CF1437" t="s">
        <v>159</v>
      </c>
      <c r="CN1437" t="s">
        <v>156</v>
      </c>
    </row>
    <row r="1438" spans="1:92" x14ac:dyDescent="0.3">
      <c r="A1438" t="s">
        <v>3711</v>
      </c>
      <c r="B1438" t="s">
        <v>3699</v>
      </c>
      <c r="C1438" t="s">
        <v>3700</v>
      </c>
      <c r="D1438" t="s">
        <v>3712</v>
      </c>
      <c r="E1438" t="s">
        <v>152</v>
      </c>
      <c r="F1438" t="s">
        <v>153</v>
      </c>
      <c r="G1438" t="s">
        <v>202</v>
      </c>
      <c r="I1438" t="s">
        <v>155</v>
      </c>
      <c r="J1438" t="s">
        <v>156</v>
      </c>
      <c r="U1438" s="8">
        <v>43067</v>
      </c>
      <c r="V1438" t="s">
        <v>157</v>
      </c>
      <c r="W1438" t="s">
        <v>157</v>
      </c>
      <c r="X1438" t="s">
        <v>156</v>
      </c>
      <c r="Z1438" t="s">
        <v>3702</v>
      </c>
      <c r="AZ1438">
        <v>4.4000000000000004</v>
      </c>
      <c r="BA1438">
        <v>2186</v>
      </c>
      <c r="BB1438">
        <v>124.35</v>
      </c>
      <c r="BC1438">
        <v>17.579999999999998</v>
      </c>
      <c r="BD1438">
        <v>7.58</v>
      </c>
      <c r="BE1438">
        <v>0.9</v>
      </c>
      <c r="BF1438">
        <v>5000</v>
      </c>
      <c r="BG1438">
        <v>84</v>
      </c>
      <c r="BK1438" t="s">
        <v>156</v>
      </c>
      <c r="BL1438" t="s">
        <v>156</v>
      </c>
      <c r="BM1438" t="s">
        <v>156</v>
      </c>
      <c r="BV1438" s="8">
        <v>43406</v>
      </c>
      <c r="BW1438" t="s">
        <v>156</v>
      </c>
      <c r="BX1438" t="s">
        <v>156</v>
      </c>
      <c r="BY1438" t="s">
        <v>156</v>
      </c>
      <c r="CF1438" t="s">
        <v>159</v>
      </c>
      <c r="CN1438" t="s">
        <v>156</v>
      </c>
    </row>
    <row r="1439" spans="1:92" x14ac:dyDescent="0.3">
      <c r="A1439" t="s">
        <v>3713</v>
      </c>
      <c r="B1439" t="s">
        <v>3699</v>
      </c>
      <c r="C1439" t="s">
        <v>3700</v>
      </c>
      <c r="D1439" t="s">
        <v>3714</v>
      </c>
      <c r="E1439" t="s">
        <v>152</v>
      </c>
      <c r="F1439" t="s">
        <v>153</v>
      </c>
      <c r="G1439" t="s">
        <v>202</v>
      </c>
      <c r="I1439" t="s">
        <v>155</v>
      </c>
      <c r="J1439" t="s">
        <v>162</v>
      </c>
      <c r="L1439">
        <v>2112</v>
      </c>
      <c r="M1439">
        <v>122.15</v>
      </c>
      <c r="N1439">
        <v>17.29</v>
      </c>
      <c r="O1439">
        <v>7.21</v>
      </c>
      <c r="P1439">
        <v>0.89639999999999997</v>
      </c>
      <c r="Q1439">
        <v>2914</v>
      </c>
      <c r="R1439">
        <v>83</v>
      </c>
      <c r="S1439">
        <v>5</v>
      </c>
      <c r="T1439">
        <v>50000</v>
      </c>
      <c r="U1439" s="8">
        <v>43067</v>
      </c>
      <c r="V1439" t="s">
        <v>157</v>
      </c>
      <c r="W1439" t="s">
        <v>157</v>
      </c>
      <c r="X1439" t="s">
        <v>156</v>
      </c>
      <c r="Z1439" t="s">
        <v>3702</v>
      </c>
      <c r="AP1439">
        <v>84.4</v>
      </c>
      <c r="AR1439">
        <v>1.24</v>
      </c>
      <c r="AS1439">
        <v>1.3</v>
      </c>
      <c r="AZ1439">
        <v>4.4000000000000004</v>
      </c>
      <c r="BA1439">
        <v>2112</v>
      </c>
      <c r="BB1439">
        <v>122.15</v>
      </c>
      <c r="BC1439">
        <v>17.29</v>
      </c>
      <c r="BD1439">
        <v>7.21</v>
      </c>
      <c r="BE1439">
        <v>0.9</v>
      </c>
      <c r="BF1439">
        <v>3000</v>
      </c>
      <c r="BG1439">
        <v>83</v>
      </c>
      <c r="BK1439" t="s">
        <v>156</v>
      </c>
      <c r="BL1439" t="s">
        <v>156</v>
      </c>
      <c r="BM1439" t="s">
        <v>156</v>
      </c>
      <c r="BV1439" s="8">
        <v>43406</v>
      </c>
      <c r="BW1439" t="s">
        <v>156</v>
      </c>
      <c r="BX1439" t="s">
        <v>156</v>
      </c>
      <c r="BY1439" t="s">
        <v>156</v>
      </c>
      <c r="CF1439" t="s">
        <v>159</v>
      </c>
      <c r="CN1439" t="s">
        <v>156</v>
      </c>
    </row>
    <row r="1440" spans="1:92" hidden="1" x14ac:dyDescent="0.3">
      <c r="A1440" t="s">
        <v>3715</v>
      </c>
      <c r="B1440" t="s">
        <v>1204</v>
      </c>
      <c r="C1440" t="s">
        <v>1205</v>
      </c>
      <c r="D1440" t="s">
        <v>3716</v>
      </c>
      <c r="E1440" t="s">
        <v>152</v>
      </c>
      <c r="F1440" t="s">
        <v>153</v>
      </c>
      <c r="G1440" t="s">
        <v>154</v>
      </c>
      <c r="I1440" t="s">
        <v>155</v>
      </c>
      <c r="J1440" t="s">
        <v>156</v>
      </c>
      <c r="U1440" s="8">
        <v>43067</v>
      </c>
      <c r="V1440" t="s">
        <v>189</v>
      </c>
      <c r="W1440" t="s">
        <v>478</v>
      </c>
      <c r="X1440" t="s">
        <v>156</v>
      </c>
      <c r="Z1440" t="s">
        <v>3717</v>
      </c>
      <c r="AZ1440">
        <v>4.4000000000000004</v>
      </c>
      <c r="BA1440">
        <v>2400</v>
      </c>
      <c r="BB1440">
        <v>120</v>
      </c>
      <c r="BC1440">
        <v>20</v>
      </c>
      <c r="BD1440">
        <v>7.64</v>
      </c>
      <c r="BE1440">
        <v>0.98</v>
      </c>
      <c r="BF1440">
        <v>5000</v>
      </c>
      <c r="BG1440">
        <v>83</v>
      </c>
      <c r="BK1440" t="s">
        <v>156</v>
      </c>
      <c r="BL1440" t="s">
        <v>156</v>
      </c>
      <c r="BM1440" t="s">
        <v>156</v>
      </c>
      <c r="BV1440" s="8">
        <v>43406</v>
      </c>
      <c r="BW1440" t="s">
        <v>156</v>
      </c>
      <c r="BX1440" t="s">
        <v>156</v>
      </c>
      <c r="BY1440" t="s">
        <v>156</v>
      </c>
      <c r="CF1440" t="s">
        <v>159</v>
      </c>
      <c r="CN1440" t="s">
        <v>156</v>
      </c>
    </row>
    <row r="1441" spans="1:92" x14ac:dyDescent="0.3">
      <c r="A1441" t="s">
        <v>3718</v>
      </c>
      <c r="B1441" t="s">
        <v>3699</v>
      </c>
      <c r="C1441" t="s">
        <v>3700</v>
      </c>
      <c r="D1441" t="s">
        <v>3719</v>
      </c>
      <c r="E1441" t="s">
        <v>152</v>
      </c>
      <c r="F1441" t="s">
        <v>153</v>
      </c>
      <c r="G1441" t="s">
        <v>202</v>
      </c>
      <c r="I1441" t="s">
        <v>155</v>
      </c>
      <c r="J1441" t="s">
        <v>156</v>
      </c>
      <c r="U1441" s="8">
        <v>43067</v>
      </c>
      <c r="V1441" t="s">
        <v>157</v>
      </c>
      <c r="W1441" t="s">
        <v>157</v>
      </c>
      <c r="X1441" t="s">
        <v>156</v>
      </c>
      <c r="Z1441" t="s">
        <v>3708</v>
      </c>
      <c r="AZ1441">
        <v>4.4000000000000004</v>
      </c>
      <c r="BA1441">
        <v>1965</v>
      </c>
      <c r="BB1441">
        <v>122.45</v>
      </c>
      <c r="BC1441">
        <v>16.05</v>
      </c>
      <c r="BD1441">
        <v>8.98</v>
      </c>
      <c r="BE1441">
        <v>0.9</v>
      </c>
      <c r="BF1441">
        <v>5000</v>
      </c>
      <c r="BG1441">
        <v>81.8</v>
      </c>
      <c r="BK1441" t="s">
        <v>156</v>
      </c>
      <c r="BL1441" t="s">
        <v>156</v>
      </c>
      <c r="BM1441" t="s">
        <v>156</v>
      </c>
      <c r="BV1441" s="8">
        <v>43406</v>
      </c>
      <c r="BW1441" t="s">
        <v>156</v>
      </c>
      <c r="BX1441" t="s">
        <v>156</v>
      </c>
      <c r="BY1441" t="s">
        <v>156</v>
      </c>
      <c r="CF1441" t="s">
        <v>159</v>
      </c>
      <c r="CN1441" t="s">
        <v>156</v>
      </c>
    </row>
    <row r="1442" spans="1:92" x14ac:dyDescent="0.3">
      <c r="A1442" t="s">
        <v>3720</v>
      </c>
      <c r="B1442" t="s">
        <v>3699</v>
      </c>
      <c r="C1442" t="s">
        <v>3700</v>
      </c>
      <c r="D1442" t="s">
        <v>3721</v>
      </c>
      <c r="E1442" t="s">
        <v>152</v>
      </c>
      <c r="F1442" t="s">
        <v>153</v>
      </c>
      <c r="G1442" t="s">
        <v>202</v>
      </c>
      <c r="I1442" t="s">
        <v>155</v>
      </c>
      <c r="J1442" t="s">
        <v>156</v>
      </c>
      <c r="U1442" s="8">
        <v>43067</v>
      </c>
      <c r="V1442" t="s">
        <v>157</v>
      </c>
      <c r="W1442" t="s">
        <v>157</v>
      </c>
      <c r="X1442" t="s">
        <v>156</v>
      </c>
      <c r="Z1442" t="s">
        <v>3708</v>
      </c>
      <c r="AZ1442">
        <v>4.4000000000000004</v>
      </c>
      <c r="BA1442">
        <v>1944</v>
      </c>
      <c r="BB1442">
        <v>122.43</v>
      </c>
      <c r="BC1442">
        <v>15.88</v>
      </c>
      <c r="BD1442">
        <v>8.2899999999999991</v>
      </c>
      <c r="BE1442">
        <v>0.9</v>
      </c>
      <c r="BF1442">
        <v>4500</v>
      </c>
      <c r="BG1442">
        <v>82.7</v>
      </c>
      <c r="BK1442" t="s">
        <v>156</v>
      </c>
      <c r="BL1442" t="s">
        <v>156</v>
      </c>
      <c r="BM1442" t="s">
        <v>156</v>
      </c>
      <c r="BV1442" s="8">
        <v>43406</v>
      </c>
      <c r="BW1442" t="s">
        <v>156</v>
      </c>
      <c r="BX1442" t="s">
        <v>156</v>
      </c>
      <c r="BY1442" t="s">
        <v>156</v>
      </c>
      <c r="CF1442" t="s">
        <v>159</v>
      </c>
      <c r="CN1442" t="s">
        <v>156</v>
      </c>
    </row>
    <row r="1443" spans="1:92" x14ac:dyDescent="0.3">
      <c r="A1443" t="s">
        <v>3722</v>
      </c>
      <c r="B1443" t="s">
        <v>3647</v>
      </c>
      <c r="C1443" t="s">
        <v>3648</v>
      </c>
      <c r="D1443" t="s">
        <v>3723</v>
      </c>
      <c r="E1443" t="s">
        <v>152</v>
      </c>
      <c r="F1443" t="s">
        <v>153</v>
      </c>
      <c r="G1443" t="s">
        <v>202</v>
      </c>
      <c r="I1443" t="s">
        <v>155</v>
      </c>
      <c r="J1443" t="s">
        <v>156</v>
      </c>
      <c r="U1443" s="8">
        <v>43067</v>
      </c>
      <c r="V1443" t="s">
        <v>157</v>
      </c>
      <c r="W1443" t="s">
        <v>157</v>
      </c>
      <c r="X1443" t="s">
        <v>156</v>
      </c>
      <c r="Z1443" t="s">
        <v>3724</v>
      </c>
      <c r="AZ1443">
        <v>4.4000000000000004</v>
      </c>
      <c r="BA1443">
        <v>2298.6999999999998</v>
      </c>
      <c r="BB1443">
        <v>120.1</v>
      </c>
      <c r="BC1443">
        <v>19.100000000000001</v>
      </c>
      <c r="BD1443">
        <v>13.3</v>
      </c>
      <c r="BE1443">
        <v>0.92500000000000004</v>
      </c>
      <c r="BF1443">
        <v>4970</v>
      </c>
      <c r="BG1443">
        <v>83.3</v>
      </c>
      <c r="BK1443" t="s">
        <v>156</v>
      </c>
      <c r="BL1443" t="s">
        <v>156</v>
      </c>
      <c r="BM1443" t="s">
        <v>156</v>
      </c>
      <c r="BV1443" s="8">
        <v>43406</v>
      </c>
      <c r="BW1443" t="s">
        <v>156</v>
      </c>
      <c r="BX1443" t="s">
        <v>156</v>
      </c>
      <c r="BY1443" t="s">
        <v>156</v>
      </c>
      <c r="CF1443" t="s">
        <v>159</v>
      </c>
      <c r="CN1443" t="s">
        <v>156</v>
      </c>
    </row>
    <row r="1444" spans="1:92" x14ac:dyDescent="0.3">
      <c r="A1444" t="s">
        <v>3725</v>
      </c>
      <c r="B1444" t="s">
        <v>3699</v>
      </c>
      <c r="C1444" t="s">
        <v>3700</v>
      </c>
      <c r="D1444" t="s">
        <v>3726</v>
      </c>
      <c r="E1444" t="s">
        <v>152</v>
      </c>
      <c r="F1444" t="s">
        <v>153</v>
      </c>
      <c r="G1444" t="s">
        <v>202</v>
      </c>
      <c r="I1444" t="s">
        <v>155</v>
      </c>
      <c r="J1444" t="s">
        <v>156</v>
      </c>
      <c r="U1444" s="8">
        <v>43067</v>
      </c>
      <c r="V1444" t="s">
        <v>157</v>
      </c>
      <c r="W1444" t="s">
        <v>157</v>
      </c>
      <c r="X1444" t="s">
        <v>156</v>
      </c>
      <c r="Z1444" t="s">
        <v>3727</v>
      </c>
      <c r="AZ1444">
        <v>4.4000000000000004</v>
      </c>
      <c r="BA1444">
        <v>2565</v>
      </c>
      <c r="BB1444">
        <v>120.54</v>
      </c>
      <c r="BC1444">
        <v>21.28</v>
      </c>
      <c r="BD1444">
        <v>20</v>
      </c>
      <c r="BE1444">
        <v>0.9</v>
      </c>
      <c r="BF1444">
        <v>5000</v>
      </c>
      <c r="BG1444">
        <v>80</v>
      </c>
      <c r="BK1444" t="s">
        <v>156</v>
      </c>
      <c r="BL1444" t="s">
        <v>156</v>
      </c>
      <c r="BM1444" t="s">
        <v>156</v>
      </c>
      <c r="BV1444" s="8">
        <v>43406</v>
      </c>
      <c r="BW1444" t="s">
        <v>156</v>
      </c>
      <c r="BX1444" t="s">
        <v>156</v>
      </c>
      <c r="BY1444" t="s">
        <v>156</v>
      </c>
      <c r="CF1444" t="s">
        <v>159</v>
      </c>
      <c r="CN1444" t="s">
        <v>156</v>
      </c>
    </row>
    <row r="1445" spans="1:92" x14ac:dyDescent="0.3">
      <c r="A1445" t="s">
        <v>3728</v>
      </c>
      <c r="B1445" t="s">
        <v>3699</v>
      </c>
      <c r="C1445" t="s">
        <v>3700</v>
      </c>
      <c r="D1445" t="s">
        <v>3729</v>
      </c>
      <c r="E1445" t="s">
        <v>152</v>
      </c>
      <c r="F1445" t="s">
        <v>153</v>
      </c>
      <c r="G1445" t="s">
        <v>202</v>
      </c>
      <c r="I1445" t="s">
        <v>155</v>
      </c>
      <c r="J1445" t="s">
        <v>156</v>
      </c>
      <c r="U1445" s="8">
        <v>43067</v>
      </c>
      <c r="V1445" t="s">
        <v>157</v>
      </c>
      <c r="W1445" t="s">
        <v>157</v>
      </c>
      <c r="X1445" t="s">
        <v>156</v>
      </c>
      <c r="Z1445" t="s">
        <v>3702</v>
      </c>
      <c r="AZ1445">
        <v>4.4000000000000004</v>
      </c>
      <c r="BA1445">
        <v>2131</v>
      </c>
      <c r="BB1445">
        <v>122.2</v>
      </c>
      <c r="BC1445">
        <v>17.440000000000001</v>
      </c>
      <c r="BD1445">
        <v>7.21</v>
      </c>
      <c r="BE1445">
        <v>0.9</v>
      </c>
      <c r="BF1445">
        <v>3500</v>
      </c>
      <c r="BG1445">
        <v>83</v>
      </c>
      <c r="BK1445" t="s">
        <v>156</v>
      </c>
      <c r="BL1445" t="s">
        <v>156</v>
      </c>
      <c r="BM1445" t="s">
        <v>156</v>
      </c>
      <c r="BV1445" s="8">
        <v>43406</v>
      </c>
      <c r="BW1445" t="s">
        <v>156</v>
      </c>
      <c r="BX1445" t="s">
        <v>156</v>
      </c>
      <c r="BY1445" t="s">
        <v>156</v>
      </c>
      <c r="CF1445" t="s">
        <v>159</v>
      </c>
      <c r="CN1445" t="s">
        <v>156</v>
      </c>
    </row>
    <row r="1446" spans="1:92" x14ac:dyDescent="0.3">
      <c r="A1446" t="s">
        <v>3730</v>
      </c>
      <c r="B1446" t="s">
        <v>3647</v>
      </c>
      <c r="C1446" t="s">
        <v>3648</v>
      </c>
      <c r="D1446" t="s">
        <v>3731</v>
      </c>
      <c r="E1446" t="s">
        <v>152</v>
      </c>
      <c r="F1446" t="s">
        <v>153</v>
      </c>
      <c r="G1446" t="s">
        <v>202</v>
      </c>
      <c r="I1446" t="s">
        <v>155</v>
      </c>
      <c r="J1446" t="s">
        <v>156</v>
      </c>
      <c r="U1446" s="8">
        <v>43067</v>
      </c>
      <c r="V1446" t="s">
        <v>157</v>
      </c>
      <c r="W1446" t="s">
        <v>157</v>
      </c>
      <c r="X1446" t="s">
        <v>156</v>
      </c>
      <c r="Z1446" t="s">
        <v>3732</v>
      </c>
      <c r="AZ1446">
        <v>4.4000000000000004</v>
      </c>
      <c r="BA1446">
        <v>1637.2</v>
      </c>
      <c r="BB1446">
        <v>122</v>
      </c>
      <c r="BC1446">
        <v>13.4</v>
      </c>
      <c r="BD1446">
        <v>12.1</v>
      </c>
      <c r="BE1446">
        <v>0.91700000000000004</v>
      </c>
      <c r="BF1446">
        <v>4968</v>
      </c>
      <c r="BG1446">
        <v>83.4</v>
      </c>
      <c r="BK1446" t="s">
        <v>156</v>
      </c>
      <c r="BL1446" t="s">
        <v>156</v>
      </c>
      <c r="BM1446" t="s">
        <v>156</v>
      </c>
      <c r="BV1446" s="8">
        <v>43406</v>
      </c>
      <c r="BW1446" t="s">
        <v>156</v>
      </c>
      <c r="BX1446" t="s">
        <v>156</v>
      </c>
      <c r="BY1446" t="s">
        <v>156</v>
      </c>
      <c r="CF1446" t="s">
        <v>159</v>
      </c>
      <c r="CN1446" t="s">
        <v>156</v>
      </c>
    </row>
    <row r="1447" spans="1:92" x14ac:dyDescent="0.3">
      <c r="A1447" t="s">
        <v>3733</v>
      </c>
      <c r="B1447" t="s">
        <v>640</v>
      </c>
      <c r="C1447" t="s">
        <v>641</v>
      </c>
      <c r="D1447" t="s">
        <v>3734</v>
      </c>
      <c r="E1447" t="s">
        <v>152</v>
      </c>
      <c r="F1447" t="s">
        <v>153</v>
      </c>
      <c r="G1447" t="s">
        <v>202</v>
      </c>
      <c r="I1447" t="s">
        <v>155</v>
      </c>
      <c r="J1447" t="s">
        <v>156</v>
      </c>
      <c r="U1447" s="8">
        <v>43066</v>
      </c>
      <c r="V1447" t="s">
        <v>189</v>
      </c>
      <c r="W1447" t="s">
        <v>478</v>
      </c>
      <c r="X1447" t="s">
        <v>156</v>
      </c>
      <c r="Z1447" t="s">
        <v>3735</v>
      </c>
      <c r="AZ1447">
        <v>4.4000000000000004</v>
      </c>
      <c r="BA1447">
        <v>2200</v>
      </c>
      <c r="BB1447">
        <v>126</v>
      </c>
      <c r="BC1447">
        <v>17.5</v>
      </c>
      <c r="BD1447">
        <v>12.51</v>
      </c>
      <c r="BE1447">
        <v>0.96</v>
      </c>
      <c r="BF1447">
        <v>5000</v>
      </c>
      <c r="BG1447">
        <v>83</v>
      </c>
      <c r="BK1447" t="s">
        <v>156</v>
      </c>
      <c r="BL1447" t="s">
        <v>156</v>
      </c>
      <c r="BM1447" t="s">
        <v>156</v>
      </c>
      <c r="BV1447" s="8">
        <v>43406</v>
      </c>
      <c r="BW1447" t="s">
        <v>156</v>
      </c>
      <c r="BX1447" t="s">
        <v>156</v>
      </c>
      <c r="BY1447" t="s">
        <v>156</v>
      </c>
      <c r="CF1447" t="s">
        <v>159</v>
      </c>
      <c r="CN1447" t="s">
        <v>156</v>
      </c>
    </row>
    <row r="1448" spans="1:92" x14ac:dyDescent="0.3">
      <c r="A1448" t="s">
        <v>3736</v>
      </c>
      <c r="B1448" t="s">
        <v>640</v>
      </c>
      <c r="C1448" t="s">
        <v>641</v>
      </c>
      <c r="D1448" t="s">
        <v>3737</v>
      </c>
      <c r="E1448" t="s">
        <v>152</v>
      </c>
      <c r="F1448" t="s">
        <v>153</v>
      </c>
      <c r="G1448" t="s">
        <v>202</v>
      </c>
      <c r="I1448" t="s">
        <v>155</v>
      </c>
      <c r="J1448" t="s">
        <v>156</v>
      </c>
      <c r="U1448" s="8">
        <v>43066</v>
      </c>
      <c r="V1448" t="s">
        <v>189</v>
      </c>
      <c r="W1448" t="s">
        <v>478</v>
      </c>
      <c r="X1448" t="s">
        <v>156</v>
      </c>
      <c r="Z1448" t="s">
        <v>3738</v>
      </c>
      <c r="AZ1448">
        <v>4.4000000000000004</v>
      </c>
      <c r="BA1448">
        <v>1900</v>
      </c>
      <c r="BB1448">
        <v>123</v>
      </c>
      <c r="BC1448">
        <v>15.5</v>
      </c>
      <c r="BD1448">
        <v>14.39</v>
      </c>
      <c r="BE1448">
        <v>0.96</v>
      </c>
      <c r="BF1448">
        <v>4000</v>
      </c>
      <c r="BG1448">
        <v>83</v>
      </c>
      <c r="BK1448" t="s">
        <v>156</v>
      </c>
      <c r="BL1448" t="s">
        <v>156</v>
      </c>
      <c r="BM1448" t="s">
        <v>156</v>
      </c>
      <c r="BV1448" s="8">
        <v>43406</v>
      </c>
      <c r="BW1448" t="s">
        <v>156</v>
      </c>
      <c r="BX1448" t="s">
        <v>156</v>
      </c>
      <c r="BY1448" t="s">
        <v>156</v>
      </c>
      <c r="CF1448" t="s">
        <v>159</v>
      </c>
      <c r="CN1448" t="s">
        <v>156</v>
      </c>
    </row>
    <row r="1449" spans="1:92" x14ac:dyDescent="0.3">
      <c r="A1449" t="s">
        <v>3739</v>
      </c>
      <c r="B1449" t="s">
        <v>640</v>
      </c>
      <c r="C1449" t="s">
        <v>641</v>
      </c>
      <c r="D1449" t="s">
        <v>3740</v>
      </c>
      <c r="E1449" t="s">
        <v>152</v>
      </c>
      <c r="F1449" t="s">
        <v>153</v>
      </c>
      <c r="G1449" t="s">
        <v>202</v>
      </c>
      <c r="I1449" t="s">
        <v>155</v>
      </c>
      <c r="J1449" t="s">
        <v>156</v>
      </c>
      <c r="U1449" s="8">
        <v>43066</v>
      </c>
      <c r="V1449" t="s">
        <v>189</v>
      </c>
      <c r="W1449" t="s">
        <v>478</v>
      </c>
      <c r="X1449" t="s">
        <v>156</v>
      </c>
      <c r="Z1449" t="s">
        <v>3735</v>
      </c>
      <c r="AZ1449">
        <v>4.4000000000000004</v>
      </c>
      <c r="BA1449">
        <v>2100</v>
      </c>
      <c r="BB1449">
        <v>120</v>
      </c>
      <c r="BC1449">
        <v>17.5</v>
      </c>
      <c r="BD1449">
        <v>12.61</v>
      </c>
      <c r="BE1449">
        <v>0.96</v>
      </c>
      <c r="BF1449">
        <v>4000</v>
      </c>
      <c r="BG1449">
        <v>83</v>
      </c>
      <c r="BK1449" t="s">
        <v>156</v>
      </c>
      <c r="BL1449" t="s">
        <v>156</v>
      </c>
      <c r="BM1449" t="s">
        <v>156</v>
      </c>
      <c r="BV1449" s="8">
        <v>43406</v>
      </c>
      <c r="BW1449" t="s">
        <v>156</v>
      </c>
      <c r="BX1449" t="s">
        <v>156</v>
      </c>
      <c r="BY1449" t="s">
        <v>156</v>
      </c>
      <c r="CF1449" t="s">
        <v>159</v>
      </c>
      <c r="CN1449" t="s">
        <v>156</v>
      </c>
    </row>
    <row r="1450" spans="1:92" x14ac:dyDescent="0.3">
      <c r="A1450" t="s">
        <v>3741</v>
      </c>
      <c r="B1450" t="s">
        <v>640</v>
      </c>
      <c r="C1450" t="s">
        <v>641</v>
      </c>
      <c r="D1450" t="s">
        <v>3742</v>
      </c>
      <c r="E1450" t="s">
        <v>152</v>
      </c>
      <c r="F1450" t="s">
        <v>153</v>
      </c>
      <c r="G1450" t="s">
        <v>202</v>
      </c>
      <c r="I1450" t="s">
        <v>155</v>
      </c>
      <c r="J1450" t="s">
        <v>156</v>
      </c>
      <c r="U1450" s="8">
        <v>43066</v>
      </c>
      <c r="V1450" t="s">
        <v>189</v>
      </c>
      <c r="W1450" t="s">
        <v>478</v>
      </c>
      <c r="X1450" t="s">
        <v>156</v>
      </c>
      <c r="Z1450" t="s">
        <v>3738</v>
      </c>
      <c r="AZ1450">
        <v>4.4000000000000004</v>
      </c>
      <c r="BA1450">
        <v>1900</v>
      </c>
      <c r="BB1450">
        <v>123</v>
      </c>
      <c r="BC1450">
        <v>15.5</v>
      </c>
      <c r="BD1450">
        <v>14.2</v>
      </c>
      <c r="BE1450">
        <v>0.96</v>
      </c>
      <c r="BF1450">
        <v>5000</v>
      </c>
      <c r="BG1450">
        <v>83</v>
      </c>
      <c r="BK1450" t="s">
        <v>156</v>
      </c>
      <c r="BL1450" t="s">
        <v>156</v>
      </c>
      <c r="BM1450" t="s">
        <v>156</v>
      </c>
      <c r="BV1450" s="8">
        <v>43406</v>
      </c>
      <c r="BW1450" t="s">
        <v>156</v>
      </c>
      <c r="BX1450" t="s">
        <v>156</v>
      </c>
      <c r="BY1450" t="s">
        <v>156</v>
      </c>
      <c r="CF1450" t="s">
        <v>159</v>
      </c>
      <c r="CN1450" t="s">
        <v>156</v>
      </c>
    </row>
    <row r="1451" spans="1:92" hidden="1" x14ac:dyDescent="0.3">
      <c r="A1451" t="s">
        <v>3743</v>
      </c>
      <c r="B1451" t="s">
        <v>2921</v>
      </c>
      <c r="C1451" t="s">
        <v>1487</v>
      </c>
      <c r="D1451" t="s">
        <v>3744</v>
      </c>
      <c r="E1451" t="s">
        <v>152</v>
      </c>
      <c r="F1451" t="s">
        <v>153</v>
      </c>
      <c r="G1451" t="s">
        <v>154</v>
      </c>
      <c r="I1451" t="s">
        <v>155</v>
      </c>
      <c r="J1451" t="s">
        <v>156</v>
      </c>
      <c r="U1451" s="8">
        <v>43060</v>
      </c>
      <c r="V1451" t="s">
        <v>157</v>
      </c>
      <c r="W1451" t="s">
        <v>157</v>
      </c>
      <c r="X1451" t="s">
        <v>156</v>
      </c>
      <c r="Z1451" t="s">
        <v>3745</v>
      </c>
      <c r="AZ1451">
        <v>4.4000000000000004</v>
      </c>
      <c r="BA1451">
        <v>2053</v>
      </c>
      <c r="BB1451">
        <v>137.41999999999999</v>
      </c>
      <c r="BC1451">
        <v>14.94</v>
      </c>
      <c r="BD1451">
        <v>9.08</v>
      </c>
      <c r="BE1451">
        <v>0.90680000000000005</v>
      </c>
      <c r="BF1451">
        <v>4500</v>
      </c>
      <c r="BG1451">
        <v>85.1</v>
      </c>
      <c r="BK1451" t="s">
        <v>156</v>
      </c>
      <c r="BL1451" t="s">
        <v>156</v>
      </c>
      <c r="BM1451" t="s">
        <v>156</v>
      </c>
      <c r="BV1451" s="8">
        <v>43406</v>
      </c>
      <c r="BW1451" t="s">
        <v>156</v>
      </c>
      <c r="BX1451" t="s">
        <v>156</v>
      </c>
      <c r="BY1451" t="s">
        <v>156</v>
      </c>
      <c r="CF1451" t="s">
        <v>159</v>
      </c>
      <c r="CN1451" t="s">
        <v>156</v>
      </c>
    </row>
    <row r="1452" spans="1:92" hidden="1" x14ac:dyDescent="0.3">
      <c r="A1452" t="s">
        <v>3746</v>
      </c>
      <c r="B1452" t="s">
        <v>2921</v>
      </c>
      <c r="C1452" t="s">
        <v>1487</v>
      </c>
      <c r="D1452" t="s">
        <v>3747</v>
      </c>
      <c r="E1452" t="s">
        <v>152</v>
      </c>
      <c r="F1452" t="s">
        <v>153</v>
      </c>
      <c r="G1452" t="s">
        <v>154</v>
      </c>
      <c r="I1452" t="s">
        <v>155</v>
      </c>
      <c r="J1452" t="s">
        <v>156</v>
      </c>
      <c r="U1452" s="8">
        <v>43060</v>
      </c>
      <c r="V1452" t="s">
        <v>157</v>
      </c>
      <c r="W1452" t="s">
        <v>157</v>
      </c>
      <c r="X1452" t="s">
        <v>156</v>
      </c>
      <c r="Z1452" t="s">
        <v>3748</v>
      </c>
      <c r="AZ1452">
        <v>4.4000000000000004</v>
      </c>
      <c r="BA1452">
        <v>2911</v>
      </c>
      <c r="BB1452">
        <v>134.96</v>
      </c>
      <c r="BC1452">
        <v>21.57</v>
      </c>
      <c r="BD1452">
        <v>5.97</v>
      </c>
      <c r="BE1452">
        <v>0.9133</v>
      </c>
      <c r="BF1452">
        <v>4500</v>
      </c>
      <c r="BG1452">
        <v>84.5</v>
      </c>
      <c r="BK1452" t="s">
        <v>156</v>
      </c>
      <c r="BL1452" t="s">
        <v>156</v>
      </c>
      <c r="BM1452" t="s">
        <v>156</v>
      </c>
      <c r="BV1452" s="8">
        <v>43406</v>
      </c>
      <c r="BW1452" t="s">
        <v>156</v>
      </c>
      <c r="BX1452" t="s">
        <v>156</v>
      </c>
      <c r="BY1452" t="s">
        <v>156</v>
      </c>
      <c r="CF1452" t="s">
        <v>159</v>
      </c>
      <c r="CN1452" t="s">
        <v>156</v>
      </c>
    </row>
    <row r="1453" spans="1:92" x14ac:dyDescent="0.3">
      <c r="A1453" t="s">
        <v>3749</v>
      </c>
      <c r="B1453" t="s">
        <v>3750</v>
      </c>
      <c r="C1453" t="s">
        <v>3751</v>
      </c>
      <c r="D1453" t="s">
        <v>3752</v>
      </c>
      <c r="E1453" t="s">
        <v>152</v>
      </c>
      <c r="F1453" t="s">
        <v>153</v>
      </c>
      <c r="G1453" t="s">
        <v>202</v>
      </c>
      <c r="I1453" t="s">
        <v>155</v>
      </c>
      <c r="J1453" t="s">
        <v>156</v>
      </c>
      <c r="U1453" s="8">
        <v>43060</v>
      </c>
      <c r="V1453" t="s">
        <v>157</v>
      </c>
      <c r="W1453" t="s">
        <v>157</v>
      </c>
      <c r="X1453" t="s">
        <v>1343</v>
      </c>
      <c r="Z1453" t="s">
        <v>3753</v>
      </c>
      <c r="AZ1453">
        <v>4.4000000000000004</v>
      </c>
      <c r="BA1453">
        <v>1680</v>
      </c>
      <c r="BB1453">
        <v>140</v>
      </c>
      <c r="BC1453">
        <v>12</v>
      </c>
      <c r="BD1453">
        <v>14.16</v>
      </c>
      <c r="BE1453">
        <v>0.9</v>
      </c>
      <c r="BF1453">
        <v>4500</v>
      </c>
      <c r="BG1453">
        <v>80</v>
      </c>
      <c r="BK1453" t="s">
        <v>156</v>
      </c>
      <c r="BL1453" t="s">
        <v>156</v>
      </c>
      <c r="BM1453" t="s">
        <v>156</v>
      </c>
      <c r="BV1453" s="8">
        <v>43406</v>
      </c>
      <c r="BW1453" t="s">
        <v>156</v>
      </c>
      <c r="BX1453" t="s">
        <v>156</v>
      </c>
      <c r="BY1453" t="s">
        <v>156</v>
      </c>
      <c r="CF1453" t="s">
        <v>159</v>
      </c>
      <c r="CN1453" t="s">
        <v>156</v>
      </c>
    </row>
    <row r="1454" spans="1:92" x14ac:dyDescent="0.3">
      <c r="A1454" t="s">
        <v>3754</v>
      </c>
      <c r="B1454" t="s">
        <v>3750</v>
      </c>
      <c r="C1454" t="s">
        <v>3751</v>
      </c>
      <c r="D1454" t="s">
        <v>3755</v>
      </c>
      <c r="E1454" t="s">
        <v>152</v>
      </c>
      <c r="F1454" t="s">
        <v>153</v>
      </c>
      <c r="G1454" t="s">
        <v>202</v>
      </c>
      <c r="I1454" t="s">
        <v>155</v>
      </c>
      <c r="J1454" t="s">
        <v>156</v>
      </c>
      <c r="U1454" s="8">
        <v>43060</v>
      </c>
      <c r="V1454" t="s">
        <v>157</v>
      </c>
      <c r="W1454" t="s">
        <v>157</v>
      </c>
      <c r="X1454" t="s">
        <v>1343</v>
      </c>
      <c r="Z1454" t="s">
        <v>3756</v>
      </c>
      <c r="AZ1454">
        <v>4.4000000000000004</v>
      </c>
      <c r="BA1454">
        <v>1680</v>
      </c>
      <c r="BB1454">
        <v>140</v>
      </c>
      <c r="BC1454">
        <v>12</v>
      </c>
      <c r="BD1454">
        <v>11.66</v>
      </c>
      <c r="BE1454">
        <v>0.9</v>
      </c>
      <c r="BF1454">
        <v>3500</v>
      </c>
      <c r="BG1454">
        <v>80</v>
      </c>
      <c r="BK1454" t="s">
        <v>156</v>
      </c>
      <c r="BL1454" t="s">
        <v>156</v>
      </c>
      <c r="BM1454" t="s">
        <v>156</v>
      </c>
      <c r="BV1454" s="8">
        <v>43406</v>
      </c>
      <c r="BW1454" t="s">
        <v>156</v>
      </c>
      <c r="BX1454" t="s">
        <v>156</v>
      </c>
      <c r="BY1454" t="s">
        <v>156</v>
      </c>
      <c r="CF1454" t="s">
        <v>159</v>
      </c>
      <c r="CN1454" t="s">
        <v>156</v>
      </c>
    </row>
    <row r="1455" spans="1:92" x14ac:dyDescent="0.3">
      <c r="A1455" t="s">
        <v>3757</v>
      </c>
      <c r="B1455" t="s">
        <v>3750</v>
      </c>
      <c r="C1455" t="s">
        <v>3751</v>
      </c>
      <c r="D1455" t="s">
        <v>3758</v>
      </c>
      <c r="E1455" t="s">
        <v>152</v>
      </c>
      <c r="F1455" t="s">
        <v>153</v>
      </c>
      <c r="G1455" t="s">
        <v>202</v>
      </c>
      <c r="I1455" t="s">
        <v>155</v>
      </c>
      <c r="J1455" t="s">
        <v>156</v>
      </c>
      <c r="U1455" s="8">
        <v>43060</v>
      </c>
      <c r="V1455" t="s">
        <v>157</v>
      </c>
      <c r="W1455" t="s">
        <v>157</v>
      </c>
      <c r="X1455" t="s">
        <v>1343</v>
      </c>
      <c r="Z1455" t="s">
        <v>3756</v>
      </c>
      <c r="AZ1455">
        <v>4.4000000000000004</v>
      </c>
      <c r="BA1455">
        <v>1800</v>
      </c>
      <c r="BB1455">
        <v>150</v>
      </c>
      <c r="BC1455">
        <v>12</v>
      </c>
      <c r="BD1455">
        <v>11.66</v>
      </c>
      <c r="BE1455">
        <v>0.9</v>
      </c>
      <c r="BF1455">
        <v>4000</v>
      </c>
      <c r="BG1455">
        <v>80</v>
      </c>
      <c r="BK1455" t="s">
        <v>156</v>
      </c>
      <c r="BL1455" t="s">
        <v>156</v>
      </c>
      <c r="BM1455" t="s">
        <v>156</v>
      </c>
      <c r="BV1455" s="8">
        <v>43406</v>
      </c>
      <c r="BW1455" t="s">
        <v>156</v>
      </c>
      <c r="BX1455" t="s">
        <v>156</v>
      </c>
      <c r="BY1455" t="s">
        <v>156</v>
      </c>
      <c r="CF1455" t="s">
        <v>159</v>
      </c>
      <c r="CN1455" t="s">
        <v>156</v>
      </c>
    </row>
    <row r="1456" spans="1:92" x14ac:dyDescent="0.3">
      <c r="A1456" t="s">
        <v>3759</v>
      </c>
      <c r="B1456" t="s">
        <v>3750</v>
      </c>
      <c r="C1456" t="s">
        <v>3751</v>
      </c>
      <c r="D1456" t="s">
        <v>3760</v>
      </c>
      <c r="E1456" t="s">
        <v>152</v>
      </c>
      <c r="F1456" t="s">
        <v>153</v>
      </c>
      <c r="G1456" t="s">
        <v>202</v>
      </c>
      <c r="I1456" t="s">
        <v>155</v>
      </c>
      <c r="J1456" t="s">
        <v>162</v>
      </c>
      <c r="L1456">
        <v>1572.9</v>
      </c>
      <c r="M1456">
        <v>112.36</v>
      </c>
      <c r="N1456">
        <v>14</v>
      </c>
      <c r="O1456">
        <v>14.16</v>
      </c>
      <c r="P1456">
        <v>0.97560000000000002</v>
      </c>
      <c r="Q1456">
        <v>2900</v>
      </c>
      <c r="R1456">
        <v>83.8</v>
      </c>
      <c r="S1456">
        <v>5</v>
      </c>
      <c r="T1456">
        <v>50000</v>
      </c>
      <c r="U1456" s="8">
        <v>43060</v>
      </c>
      <c r="V1456" t="s">
        <v>157</v>
      </c>
      <c r="W1456" t="s">
        <v>157</v>
      </c>
      <c r="X1456" t="s">
        <v>1343</v>
      </c>
      <c r="Z1456" t="s">
        <v>3753</v>
      </c>
      <c r="AP1456">
        <v>84.5</v>
      </c>
      <c r="AR1456">
        <v>1.24</v>
      </c>
      <c r="AS1456">
        <v>1.42</v>
      </c>
      <c r="AZ1456">
        <v>4.4000000000000004</v>
      </c>
      <c r="BA1456">
        <v>1620</v>
      </c>
      <c r="BB1456">
        <v>135</v>
      </c>
      <c r="BC1456">
        <v>12</v>
      </c>
      <c r="BD1456">
        <v>14.16</v>
      </c>
      <c r="BE1456">
        <v>0.9</v>
      </c>
      <c r="BF1456">
        <v>3000</v>
      </c>
      <c r="BG1456">
        <v>80</v>
      </c>
      <c r="BK1456" t="s">
        <v>156</v>
      </c>
      <c r="BL1456" t="s">
        <v>156</v>
      </c>
      <c r="BM1456" t="s">
        <v>156</v>
      </c>
      <c r="BV1456" s="8">
        <v>43406</v>
      </c>
      <c r="BW1456" t="s">
        <v>156</v>
      </c>
      <c r="BX1456" t="s">
        <v>156</v>
      </c>
      <c r="BY1456" t="s">
        <v>156</v>
      </c>
      <c r="CF1456" t="s">
        <v>159</v>
      </c>
      <c r="CN1456" t="s">
        <v>156</v>
      </c>
    </row>
    <row r="1457" spans="1:92" hidden="1" x14ac:dyDescent="0.3">
      <c r="A1457" t="s">
        <v>3761</v>
      </c>
      <c r="B1457" t="s">
        <v>2921</v>
      </c>
      <c r="C1457" t="s">
        <v>1487</v>
      </c>
      <c r="D1457" t="s">
        <v>3762</v>
      </c>
      <c r="E1457" t="s">
        <v>152</v>
      </c>
      <c r="F1457" t="s">
        <v>153</v>
      </c>
      <c r="G1457" t="s">
        <v>154</v>
      </c>
      <c r="I1457" t="s">
        <v>155</v>
      </c>
      <c r="J1457" t="s">
        <v>156</v>
      </c>
      <c r="U1457" s="8">
        <v>43060</v>
      </c>
      <c r="V1457" t="s">
        <v>157</v>
      </c>
      <c r="W1457" t="s">
        <v>157</v>
      </c>
      <c r="X1457" t="s">
        <v>156</v>
      </c>
      <c r="Z1457" t="s">
        <v>3763</v>
      </c>
      <c r="AZ1457">
        <v>4.4000000000000004</v>
      </c>
      <c r="BA1457">
        <v>1807</v>
      </c>
      <c r="BB1457">
        <v>122.01</v>
      </c>
      <c r="BC1457">
        <v>14.81</v>
      </c>
      <c r="BD1457">
        <v>9.08</v>
      </c>
      <c r="BE1457">
        <v>0.90469999999999995</v>
      </c>
      <c r="BF1457">
        <v>3500</v>
      </c>
      <c r="BG1457">
        <v>82.6</v>
      </c>
      <c r="BK1457" t="s">
        <v>156</v>
      </c>
      <c r="BL1457" t="s">
        <v>156</v>
      </c>
      <c r="BM1457" t="s">
        <v>156</v>
      </c>
      <c r="BV1457" s="8">
        <v>43406</v>
      </c>
      <c r="BW1457" t="s">
        <v>156</v>
      </c>
      <c r="BX1457" t="s">
        <v>156</v>
      </c>
      <c r="BY1457" t="s">
        <v>156</v>
      </c>
      <c r="CF1457" t="s">
        <v>159</v>
      </c>
      <c r="CN1457" t="s">
        <v>156</v>
      </c>
    </row>
    <row r="1458" spans="1:92" x14ac:dyDescent="0.3">
      <c r="A1458" t="s">
        <v>3764</v>
      </c>
      <c r="B1458" t="s">
        <v>1894</v>
      </c>
      <c r="C1458" t="s">
        <v>3765</v>
      </c>
      <c r="D1458" t="s">
        <v>3766</v>
      </c>
      <c r="E1458" t="s">
        <v>152</v>
      </c>
      <c r="F1458" t="s">
        <v>153</v>
      </c>
      <c r="G1458" t="s">
        <v>202</v>
      </c>
      <c r="I1458" t="s">
        <v>155</v>
      </c>
      <c r="J1458" t="s">
        <v>162</v>
      </c>
      <c r="L1458">
        <v>2281.8200000000002</v>
      </c>
      <c r="M1458">
        <v>129.649</v>
      </c>
      <c r="N1458">
        <v>17.600000000000001</v>
      </c>
      <c r="O1458">
        <v>17.2</v>
      </c>
      <c r="P1458">
        <v>0.92600000000000005</v>
      </c>
      <c r="Q1458">
        <v>3073</v>
      </c>
      <c r="R1458">
        <v>83.2</v>
      </c>
      <c r="S1458">
        <v>5</v>
      </c>
      <c r="T1458">
        <v>50000</v>
      </c>
      <c r="U1458" s="8">
        <v>43060</v>
      </c>
      <c r="V1458" t="s">
        <v>157</v>
      </c>
      <c r="W1458" t="s">
        <v>157</v>
      </c>
      <c r="X1458" t="s">
        <v>3767</v>
      </c>
      <c r="Z1458" t="s">
        <v>3768</v>
      </c>
      <c r="AP1458">
        <v>81.5</v>
      </c>
      <c r="AR1458">
        <v>1.06</v>
      </c>
      <c r="AS1458">
        <v>1.24</v>
      </c>
      <c r="AZ1458">
        <v>4.4000000000000004</v>
      </c>
      <c r="BA1458">
        <v>2281.8000000000002</v>
      </c>
      <c r="BB1458">
        <v>129.6</v>
      </c>
      <c r="BC1458">
        <v>17.600000000000001</v>
      </c>
      <c r="BD1458">
        <v>17.2</v>
      </c>
      <c r="BE1458">
        <v>0.93</v>
      </c>
      <c r="BF1458">
        <v>3073</v>
      </c>
      <c r="BG1458">
        <v>83.2</v>
      </c>
      <c r="BK1458" t="s">
        <v>156</v>
      </c>
      <c r="BL1458" t="s">
        <v>156</v>
      </c>
      <c r="BM1458" t="s">
        <v>156</v>
      </c>
      <c r="BV1458" s="8">
        <v>43406</v>
      </c>
      <c r="BW1458" t="s">
        <v>156</v>
      </c>
      <c r="BX1458" t="s">
        <v>156</v>
      </c>
      <c r="BY1458" t="s">
        <v>156</v>
      </c>
      <c r="CF1458" t="s">
        <v>159</v>
      </c>
      <c r="CN1458" t="s">
        <v>156</v>
      </c>
    </row>
    <row r="1459" spans="1:92" hidden="1" x14ac:dyDescent="0.3">
      <c r="A1459" t="s">
        <v>3769</v>
      </c>
      <c r="B1459" t="s">
        <v>2921</v>
      </c>
      <c r="C1459" t="s">
        <v>1487</v>
      </c>
      <c r="D1459" t="s">
        <v>3770</v>
      </c>
      <c r="E1459" t="s">
        <v>152</v>
      </c>
      <c r="F1459" t="s">
        <v>153</v>
      </c>
      <c r="G1459" t="s">
        <v>154</v>
      </c>
      <c r="I1459" t="s">
        <v>155</v>
      </c>
      <c r="J1459" t="s">
        <v>156</v>
      </c>
      <c r="U1459" s="8">
        <v>43060</v>
      </c>
      <c r="V1459" t="s">
        <v>157</v>
      </c>
      <c r="W1459" t="s">
        <v>157</v>
      </c>
      <c r="X1459" t="s">
        <v>156</v>
      </c>
      <c r="Z1459" t="s">
        <v>3748</v>
      </c>
      <c r="AZ1459">
        <v>4.4000000000000004</v>
      </c>
      <c r="BA1459">
        <v>2937</v>
      </c>
      <c r="BB1459">
        <v>135.85</v>
      </c>
      <c r="BC1459">
        <v>21.62</v>
      </c>
      <c r="BD1459">
        <v>6.12</v>
      </c>
      <c r="BE1459">
        <v>0.91169999999999995</v>
      </c>
      <c r="BF1459">
        <v>5000</v>
      </c>
      <c r="BG1459">
        <v>84</v>
      </c>
      <c r="BK1459" t="s">
        <v>156</v>
      </c>
      <c r="BL1459" t="s">
        <v>156</v>
      </c>
      <c r="BM1459" t="s">
        <v>156</v>
      </c>
      <c r="BV1459" s="8">
        <v>43406</v>
      </c>
      <c r="BW1459" t="s">
        <v>156</v>
      </c>
      <c r="BX1459" t="s">
        <v>156</v>
      </c>
      <c r="BY1459" t="s">
        <v>156</v>
      </c>
      <c r="CF1459" t="s">
        <v>159</v>
      </c>
      <c r="CN1459" t="s">
        <v>156</v>
      </c>
    </row>
    <row r="1460" spans="1:92" hidden="1" x14ac:dyDescent="0.3">
      <c r="A1460" t="s">
        <v>3771</v>
      </c>
      <c r="B1460" t="s">
        <v>2921</v>
      </c>
      <c r="C1460" t="s">
        <v>3772</v>
      </c>
      <c r="D1460" t="s">
        <v>3773</v>
      </c>
      <c r="E1460" t="s">
        <v>152</v>
      </c>
      <c r="F1460" t="s">
        <v>153</v>
      </c>
      <c r="G1460" t="s">
        <v>154</v>
      </c>
      <c r="I1460" t="s">
        <v>155</v>
      </c>
      <c r="J1460" t="s">
        <v>162</v>
      </c>
      <c r="L1460">
        <v>2368</v>
      </c>
      <c r="M1460">
        <v>127.24</v>
      </c>
      <c r="N1460">
        <v>18.61</v>
      </c>
      <c r="O1460">
        <v>10.69</v>
      </c>
      <c r="P1460">
        <v>0.97389999999999999</v>
      </c>
      <c r="Q1460">
        <v>2886</v>
      </c>
      <c r="R1460">
        <v>82.6</v>
      </c>
      <c r="S1460">
        <v>5</v>
      </c>
      <c r="T1460">
        <v>50000</v>
      </c>
      <c r="U1460" s="8">
        <v>43060</v>
      </c>
      <c r="V1460" t="s">
        <v>157</v>
      </c>
      <c r="W1460" t="s">
        <v>157</v>
      </c>
      <c r="X1460" t="s">
        <v>156</v>
      </c>
      <c r="Z1460" t="s">
        <v>3774</v>
      </c>
      <c r="AP1460">
        <v>91.7</v>
      </c>
      <c r="AR1460">
        <v>1.22</v>
      </c>
      <c r="AS1460">
        <v>1.4</v>
      </c>
      <c r="AZ1460">
        <v>4.4000000000000004</v>
      </c>
      <c r="BA1460">
        <v>2368</v>
      </c>
      <c r="BB1460">
        <v>127.24</v>
      </c>
      <c r="BC1460">
        <v>18.61</v>
      </c>
      <c r="BD1460">
        <v>10.69</v>
      </c>
      <c r="BE1460">
        <v>0.97389999999999999</v>
      </c>
      <c r="BF1460">
        <v>3000</v>
      </c>
      <c r="BG1460">
        <v>82.6</v>
      </c>
      <c r="BK1460" t="s">
        <v>156</v>
      </c>
      <c r="BL1460" t="s">
        <v>156</v>
      </c>
      <c r="BM1460" t="s">
        <v>156</v>
      </c>
      <c r="BV1460" s="8">
        <v>43406</v>
      </c>
      <c r="BW1460" t="s">
        <v>156</v>
      </c>
      <c r="BX1460" t="s">
        <v>156</v>
      </c>
      <c r="BY1460" t="s">
        <v>156</v>
      </c>
      <c r="CF1460" t="s">
        <v>159</v>
      </c>
      <c r="CN1460" t="s">
        <v>156</v>
      </c>
    </row>
    <row r="1461" spans="1:92" hidden="1" x14ac:dyDescent="0.3">
      <c r="A1461" t="s">
        <v>3775</v>
      </c>
      <c r="B1461" t="s">
        <v>2921</v>
      </c>
      <c r="C1461" t="s">
        <v>1487</v>
      </c>
      <c r="D1461" t="s">
        <v>3776</v>
      </c>
      <c r="E1461" t="s">
        <v>152</v>
      </c>
      <c r="F1461" t="s">
        <v>153</v>
      </c>
      <c r="G1461" t="s">
        <v>154</v>
      </c>
      <c r="I1461" t="s">
        <v>155</v>
      </c>
      <c r="J1461" t="s">
        <v>156</v>
      </c>
      <c r="U1461" s="8">
        <v>43060</v>
      </c>
      <c r="V1461" t="s">
        <v>157</v>
      </c>
      <c r="W1461" t="s">
        <v>157</v>
      </c>
      <c r="X1461" t="s">
        <v>156</v>
      </c>
      <c r="Z1461" t="s">
        <v>3748</v>
      </c>
      <c r="AZ1461">
        <v>4.4000000000000004</v>
      </c>
      <c r="BA1461">
        <v>2860</v>
      </c>
      <c r="BB1461">
        <v>132.71</v>
      </c>
      <c r="BC1461">
        <v>21.55</v>
      </c>
      <c r="BD1461">
        <v>6.08</v>
      </c>
      <c r="BE1461">
        <v>0.91259999999999997</v>
      </c>
      <c r="BF1461">
        <v>3500</v>
      </c>
      <c r="BG1461">
        <v>82.4</v>
      </c>
      <c r="BK1461" t="s">
        <v>156</v>
      </c>
      <c r="BL1461" t="s">
        <v>156</v>
      </c>
      <c r="BM1461" t="s">
        <v>156</v>
      </c>
      <c r="BV1461" s="8">
        <v>43406</v>
      </c>
      <c r="BW1461" t="s">
        <v>156</v>
      </c>
      <c r="BX1461" t="s">
        <v>156</v>
      </c>
      <c r="BY1461" t="s">
        <v>156</v>
      </c>
      <c r="CF1461" t="s">
        <v>159</v>
      </c>
      <c r="CN1461" t="s">
        <v>156</v>
      </c>
    </row>
    <row r="1462" spans="1:92" hidden="1" x14ac:dyDescent="0.3">
      <c r="A1462" t="s">
        <v>3777</v>
      </c>
      <c r="B1462" t="s">
        <v>2921</v>
      </c>
      <c r="C1462" t="s">
        <v>1487</v>
      </c>
      <c r="D1462" t="s">
        <v>3778</v>
      </c>
      <c r="E1462" t="s">
        <v>152</v>
      </c>
      <c r="F1462" t="s">
        <v>153</v>
      </c>
      <c r="G1462" t="s">
        <v>154</v>
      </c>
      <c r="I1462" t="s">
        <v>155</v>
      </c>
      <c r="J1462" t="s">
        <v>156</v>
      </c>
      <c r="U1462" s="8">
        <v>43060</v>
      </c>
      <c r="V1462" t="s">
        <v>157</v>
      </c>
      <c r="W1462" t="s">
        <v>157</v>
      </c>
      <c r="X1462" t="s">
        <v>156</v>
      </c>
      <c r="Z1462" t="s">
        <v>3763</v>
      </c>
      <c r="AZ1462">
        <v>4.4000000000000004</v>
      </c>
      <c r="BA1462">
        <v>1987</v>
      </c>
      <c r="BB1462">
        <v>133.62</v>
      </c>
      <c r="BC1462">
        <v>14.87</v>
      </c>
      <c r="BD1462">
        <v>9.31</v>
      </c>
      <c r="BE1462">
        <v>0.90549999999999997</v>
      </c>
      <c r="BF1462">
        <v>5000</v>
      </c>
      <c r="BG1462">
        <v>83.8</v>
      </c>
      <c r="BK1462" t="s">
        <v>156</v>
      </c>
      <c r="BL1462" t="s">
        <v>156</v>
      </c>
      <c r="BM1462" t="s">
        <v>156</v>
      </c>
      <c r="BV1462" s="8">
        <v>43406</v>
      </c>
      <c r="BW1462" t="s">
        <v>156</v>
      </c>
      <c r="BX1462" t="s">
        <v>156</v>
      </c>
      <c r="BY1462" t="s">
        <v>156</v>
      </c>
      <c r="CF1462" t="s">
        <v>159</v>
      </c>
      <c r="CN1462" t="s">
        <v>156</v>
      </c>
    </row>
    <row r="1463" spans="1:92" hidden="1" x14ac:dyDescent="0.3">
      <c r="A1463" t="s">
        <v>3779</v>
      </c>
      <c r="B1463" t="s">
        <v>2921</v>
      </c>
      <c r="C1463" t="s">
        <v>1487</v>
      </c>
      <c r="D1463" t="s">
        <v>3780</v>
      </c>
      <c r="E1463" t="s">
        <v>152</v>
      </c>
      <c r="F1463" t="s">
        <v>153</v>
      </c>
      <c r="G1463" t="s">
        <v>154</v>
      </c>
      <c r="I1463" t="s">
        <v>155</v>
      </c>
      <c r="J1463" t="s">
        <v>156</v>
      </c>
      <c r="U1463" s="8">
        <v>43060</v>
      </c>
      <c r="V1463" t="s">
        <v>157</v>
      </c>
      <c r="W1463" t="s">
        <v>157</v>
      </c>
      <c r="X1463" t="s">
        <v>156</v>
      </c>
      <c r="Z1463" t="s">
        <v>3774</v>
      </c>
      <c r="AZ1463">
        <v>4.4000000000000004</v>
      </c>
      <c r="BA1463">
        <v>2481</v>
      </c>
      <c r="BB1463">
        <v>133.88999999999999</v>
      </c>
      <c r="BC1463">
        <v>18.53</v>
      </c>
      <c r="BD1463">
        <v>10.89</v>
      </c>
      <c r="BE1463">
        <v>0.97289999999999999</v>
      </c>
      <c r="BF1463">
        <v>5000</v>
      </c>
      <c r="BG1463">
        <v>84</v>
      </c>
      <c r="BK1463" t="s">
        <v>156</v>
      </c>
      <c r="BL1463" t="s">
        <v>156</v>
      </c>
      <c r="BM1463" t="s">
        <v>156</v>
      </c>
      <c r="BV1463" s="8">
        <v>43406</v>
      </c>
      <c r="BW1463" t="s">
        <v>156</v>
      </c>
      <c r="BX1463" t="s">
        <v>156</v>
      </c>
      <c r="BY1463" t="s">
        <v>156</v>
      </c>
      <c r="CF1463" t="s">
        <v>159</v>
      </c>
      <c r="CN1463" t="s">
        <v>156</v>
      </c>
    </row>
    <row r="1464" spans="1:92" hidden="1" x14ac:dyDescent="0.3">
      <c r="A1464" t="s">
        <v>3781</v>
      </c>
      <c r="B1464" t="s">
        <v>2921</v>
      </c>
      <c r="C1464" t="s">
        <v>1487</v>
      </c>
      <c r="D1464" t="s">
        <v>3782</v>
      </c>
      <c r="E1464" t="s">
        <v>152</v>
      </c>
      <c r="F1464" t="s">
        <v>153</v>
      </c>
      <c r="G1464" t="s">
        <v>154</v>
      </c>
      <c r="I1464" t="s">
        <v>155</v>
      </c>
      <c r="J1464" t="s">
        <v>156</v>
      </c>
      <c r="U1464" s="8">
        <v>43060</v>
      </c>
      <c r="V1464" t="s">
        <v>157</v>
      </c>
      <c r="W1464" t="s">
        <v>157</v>
      </c>
      <c r="X1464" t="s">
        <v>156</v>
      </c>
      <c r="Z1464" t="s">
        <v>3745</v>
      </c>
      <c r="AZ1464">
        <v>4.4000000000000004</v>
      </c>
      <c r="BA1464">
        <v>2028</v>
      </c>
      <c r="BB1464">
        <v>136.02000000000001</v>
      </c>
      <c r="BC1464">
        <v>14.91</v>
      </c>
      <c r="BD1464">
        <v>9.08</v>
      </c>
      <c r="BE1464">
        <v>0.90680000000000005</v>
      </c>
      <c r="BF1464">
        <v>4000</v>
      </c>
      <c r="BG1464">
        <v>85.1</v>
      </c>
      <c r="BK1464" t="s">
        <v>156</v>
      </c>
      <c r="BL1464" t="s">
        <v>156</v>
      </c>
      <c r="BM1464" t="s">
        <v>156</v>
      </c>
      <c r="BV1464" s="8">
        <v>43406</v>
      </c>
      <c r="BW1464" t="s">
        <v>156</v>
      </c>
      <c r="BX1464" t="s">
        <v>156</v>
      </c>
      <c r="BY1464" t="s">
        <v>156</v>
      </c>
      <c r="CF1464" t="s">
        <v>159</v>
      </c>
      <c r="CN1464" t="s">
        <v>156</v>
      </c>
    </row>
    <row r="1465" spans="1:92" hidden="1" x14ac:dyDescent="0.3">
      <c r="A1465" t="s">
        <v>3783</v>
      </c>
      <c r="B1465" t="s">
        <v>2921</v>
      </c>
      <c r="C1465" t="s">
        <v>1487</v>
      </c>
      <c r="D1465" t="s">
        <v>3784</v>
      </c>
      <c r="E1465" t="s">
        <v>152</v>
      </c>
      <c r="F1465" t="s">
        <v>153</v>
      </c>
      <c r="G1465" t="s">
        <v>154</v>
      </c>
      <c r="I1465" t="s">
        <v>155</v>
      </c>
      <c r="J1465" t="s">
        <v>156</v>
      </c>
      <c r="U1465" s="8">
        <v>43060</v>
      </c>
      <c r="V1465" t="s">
        <v>157</v>
      </c>
      <c r="W1465" t="s">
        <v>157</v>
      </c>
      <c r="X1465" t="s">
        <v>156</v>
      </c>
      <c r="Z1465" t="s">
        <v>3748</v>
      </c>
      <c r="AZ1465">
        <v>4.4000000000000004</v>
      </c>
      <c r="BA1465">
        <v>2885</v>
      </c>
      <c r="BB1465">
        <v>134.12</v>
      </c>
      <c r="BC1465">
        <v>21.51</v>
      </c>
      <c r="BD1465">
        <v>5.97</v>
      </c>
      <c r="BE1465">
        <v>0.9133</v>
      </c>
      <c r="BF1465">
        <v>4000</v>
      </c>
      <c r="BG1465">
        <v>84.5</v>
      </c>
      <c r="BK1465" t="s">
        <v>156</v>
      </c>
      <c r="BL1465" t="s">
        <v>156</v>
      </c>
      <c r="BM1465" t="s">
        <v>156</v>
      </c>
      <c r="BV1465" s="8">
        <v>43406</v>
      </c>
      <c r="BW1465" t="s">
        <v>156</v>
      </c>
      <c r="BX1465" t="s">
        <v>156</v>
      </c>
      <c r="BY1465" t="s">
        <v>156</v>
      </c>
      <c r="CF1465" t="s">
        <v>159</v>
      </c>
      <c r="CN1465" t="s">
        <v>156</v>
      </c>
    </row>
    <row r="1466" spans="1:92" hidden="1" x14ac:dyDescent="0.3">
      <c r="A1466" t="s">
        <v>3785</v>
      </c>
      <c r="B1466" t="s">
        <v>2921</v>
      </c>
      <c r="C1466" t="s">
        <v>1487</v>
      </c>
      <c r="D1466" t="s">
        <v>3786</v>
      </c>
      <c r="E1466" t="s">
        <v>152</v>
      </c>
      <c r="F1466" t="s">
        <v>153</v>
      </c>
      <c r="G1466" t="s">
        <v>154</v>
      </c>
      <c r="I1466" t="s">
        <v>155</v>
      </c>
      <c r="J1466" t="s">
        <v>156</v>
      </c>
      <c r="U1466" s="8">
        <v>43060</v>
      </c>
      <c r="V1466" t="s">
        <v>157</v>
      </c>
      <c r="W1466" t="s">
        <v>157</v>
      </c>
      <c r="X1466" t="s">
        <v>156</v>
      </c>
      <c r="Z1466" t="s">
        <v>3774</v>
      </c>
      <c r="AZ1466">
        <v>4.4000000000000004</v>
      </c>
      <c r="BA1466">
        <v>2451</v>
      </c>
      <c r="BB1466">
        <v>132.13</v>
      </c>
      <c r="BC1466">
        <v>18.55</v>
      </c>
      <c r="BD1466">
        <v>11.06</v>
      </c>
      <c r="BE1466">
        <v>0.97150000000000003</v>
      </c>
      <c r="BF1466">
        <v>4500</v>
      </c>
      <c r="BG1466">
        <v>85.1</v>
      </c>
      <c r="BK1466" t="s">
        <v>156</v>
      </c>
      <c r="BL1466" t="s">
        <v>156</v>
      </c>
      <c r="BM1466" t="s">
        <v>156</v>
      </c>
      <c r="BV1466" s="8">
        <v>43406</v>
      </c>
      <c r="BW1466" t="s">
        <v>156</v>
      </c>
      <c r="BX1466" t="s">
        <v>156</v>
      </c>
      <c r="BY1466" t="s">
        <v>156</v>
      </c>
      <c r="CF1466" t="s">
        <v>159</v>
      </c>
      <c r="CN1466" t="s">
        <v>156</v>
      </c>
    </row>
    <row r="1467" spans="1:92" hidden="1" x14ac:dyDescent="0.3">
      <c r="A1467" t="s">
        <v>3787</v>
      </c>
      <c r="B1467" t="s">
        <v>2921</v>
      </c>
      <c r="C1467" t="s">
        <v>1487</v>
      </c>
      <c r="D1467" t="s">
        <v>3788</v>
      </c>
      <c r="E1467" t="s">
        <v>152</v>
      </c>
      <c r="F1467" t="s">
        <v>153</v>
      </c>
      <c r="G1467" t="s">
        <v>154</v>
      </c>
      <c r="I1467" t="s">
        <v>155</v>
      </c>
      <c r="J1467" t="s">
        <v>156</v>
      </c>
      <c r="U1467" s="8">
        <v>43060</v>
      </c>
      <c r="V1467" t="s">
        <v>157</v>
      </c>
      <c r="W1467" t="s">
        <v>157</v>
      </c>
      <c r="X1467" t="s">
        <v>156</v>
      </c>
      <c r="Z1467" t="s">
        <v>3774</v>
      </c>
      <c r="AZ1467">
        <v>4.4000000000000004</v>
      </c>
      <c r="BA1467">
        <v>2395</v>
      </c>
      <c r="BB1467">
        <v>128.83000000000001</v>
      </c>
      <c r="BC1467">
        <v>18.59</v>
      </c>
      <c r="BD1467">
        <v>10.69</v>
      </c>
      <c r="BE1467">
        <v>0.97389999999999999</v>
      </c>
      <c r="BF1467">
        <v>3500</v>
      </c>
      <c r="BG1467">
        <v>82.6</v>
      </c>
      <c r="BK1467" t="s">
        <v>156</v>
      </c>
      <c r="BL1467" t="s">
        <v>156</v>
      </c>
      <c r="BM1467" t="s">
        <v>156</v>
      </c>
      <c r="BV1467" s="8">
        <v>43406</v>
      </c>
      <c r="BW1467" t="s">
        <v>156</v>
      </c>
      <c r="BX1467" t="s">
        <v>156</v>
      </c>
      <c r="BY1467" t="s">
        <v>156</v>
      </c>
      <c r="CF1467" t="s">
        <v>159</v>
      </c>
      <c r="CN1467" t="s">
        <v>156</v>
      </c>
    </row>
    <row r="1468" spans="1:92" x14ac:dyDescent="0.3">
      <c r="A1468" t="s">
        <v>3789</v>
      </c>
      <c r="B1468" t="s">
        <v>3750</v>
      </c>
      <c r="C1468" t="s">
        <v>3751</v>
      </c>
      <c r="D1468" t="s">
        <v>3790</v>
      </c>
      <c r="E1468" t="s">
        <v>152</v>
      </c>
      <c r="F1468" t="s">
        <v>153</v>
      </c>
      <c r="G1468" t="s">
        <v>202</v>
      </c>
      <c r="I1468" t="s">
        <v>155</v>
      </c>
      <c r="J1468" t="s">
        <v>162</v>
      </c>
      <c r="L1468">
        <v>1700.7</v>
      </c>
      <c r="M1468">
        <v>123.07</v>
      </c>
      <c r="N1468">
        <v>13.82</v>
      </c>
      <c r="O1468">
        <v>11.66</v>
      </c>
      <c r="P1468">
        <v>0.95850000000000002</v>
      </c>
      <c r="Q1468">
        <v>2877</v>
      </c>
      <c r="R1468">
        <v>82</v>
      </c>
      <c r="S1468">
        <v>5</v>
      </c>
      <c r="T1468">
        <v>50000</v>
      </c>
      <c r="U1468" s="8">
        <v>43060</v>
      </c>
      <c r="V1468" t="s">
        <v>157</v>
      </c>
      <c r="W1468" t="s">
        <v>157</v>
      </c>
      <c r="X1468" t="s">
        <v>1343</v>
      </c>
      <c r="Z1468" t="s">
        <v>3756</v>
      </c>
      <c r="AP1468">
        <v>88.6</v>
      </c>
      <c r="AR1468">
        <v>1.26</v>
      </c>
      <c r="AS1468">
        <v>1.44</v>
      </c>
      <c r="AZ1468">
        <v>4.4000000000000004</v>
      </c>
      <c r="BA1468">
        <v>1680</v>
      </c>
      <c r="BB1468">
        <v>140</v>
      </c>
      <c r="BC1468">
        <v>12</v>
      </c>
      <c r="BD1468">
        <v>11.66</v>
      </c>
      <c r="BE1468">
        <v>0.9</v>
      </c>
      <c r="BF1468">
        <v>3000</v>
      </c>
      <c r="BG1468">
        <v>80</v>
      </c>
      <c r="BK1468" t="s">
        <v>156</v>
      </c>
      <c r="BL1468" t="s">
        <v>156</v>
      </c>
      <c r="BM1468" t="s">
        <v>156</v>
      </c>
      <c r="BV1468" s="8">
        <v>43406</v>
      </c>
      <c r="BW1468" t="s">
        <v>156</v>
      </c>
      <c r="BX1468" t="s">
        <v>156</v>
      </c>
      <c r="BY1468" t="s">
        <v>156</v>
      </c>
      <c r="CF1468" t="s">
        <v>159</v>
      </c>
      <c r="CN1468" t="s">
        <v>156</v>
      </c>
    </row>
    <row r="1469" spans="1:92" x14ac:dyDescent="0.3">
      <c r="A1469" t="s">
        <v>3791</v>
      </c>
      <c r="B1469" t="s">
        <v>3750</v>
      </c>
      <c r="C1469" t="s">
        <v>3751</v>
      </c>
      <c r="D1469" t="s">
        <v>3792</v>
      </c>
      <c r="E1469" t="s">
        <v>152</v>
      </c>
      <c r="F1469" t="s">
        <v>153</v>
      </c>
      <c r="G1469" t="s">
        <v>202</v>
      </c>
      <c r="I1469" t="s">
        <v>155</v>
      </c>
      <c r="J1469" t="s">
        <v>156</v>
      </c>
      <c r="U1469" s="8">
        <v>43060</v>
      </c>
      <c r="V1469" t="s">
        <v>157</v>
      </c>
      <c r="W1469" t="s">
        <v>157</v>
      </c>
      <c r="X1469" t="s">
        <v>1343</v>
      </c>
      <c r="Z1469" t="s">
        <v>3756</v>
      </c>
      <c r="AZ1469">
        <v>4.4000000000000004</v>
      </c>
      <c r="BA1469">
        <v>1800</v>
      </c>
      <c r="BB1469">
        <v>150</v>
      </c>
      <c r="BC1469">
        <v>12</v>
      </c>
      <c r="BD1469">
        <v>11.66</v>
      </c>
      <c r="BE1469">
        <v>0.9</v>
      </c>
      <c r="BF1469">
        <v>5000</v>
      </c>
      <c r="BG1469">
        <v>80</v>
      </c>
      <c r="BK1469" t="s">
        <v>156</v>
      </c>
      <c r="BL1469" t="s">
        <v>156</v>
      </c>
      <c r="BM1469" t="s">
        <v>156</v>
      </c>
      <c r="BV1469" s="8">
        <v>43406</v>
      </c>
      <c r="BW1469" t="s">
        <v>156</v>
      </c>
      <c r="BX1469" t="s">
        <v>156</v>
      </c>
      <c r="BY1469" t="s">
        <v>156</v>
      </c>
      <c r="CF1469" t="s">
        <v>159</v>
      </c>
      <c r="CN1469" t="s">
        <v>156</v>
      </c>
    </row>
    <row r="1470" spans="1:92" x14ac:dyDescent="0.3">
      <c r="A1470" t="s">
        <v>3793</v>
      </c>
      <c r="B1470" t="s">
        <v>3750</v>
      </c>
      <c r="C1470" t="s">
        <v>3751</v>
      </c>
      <c r="D1470" t="s">
        <v>3794</v>
      </c>
      <c r="E1470" t="s">
        <v>152</v>
      </c>
      <c r="F1470" t="s">
        <v>153</v>
      </c>
      <c r="G1470" t="s">
        <v>202</v>
      </c>
      <c r="I1470" t="s">
        <v>155</v>
      </c>
      <c r="J1470" t="s">
        <v>156</v>
      </c>
      <c r="U1470" s="8">
        <v>43060</v>
      </c>
      <c r="V1470" t="s">
        <v>157</v>
      </c>
      <c r="W1470" t="s">
        <v>157</v>
      </c>
      <c r="X1470" t="s">
        <v>1343</v>
      </c>
      <c r="Z1470" t="s">
        <v>3753</v>
      </c>
      <c r="AZ1470">
        <v>4.4000000000000004</v>
      </c>
      <c r="BA1470">
        <v>1680</v>
      </c>
      <c r="BB1470">
        <v>140</v>
      </c>
      <c r="BC1470">
        <v>12</v>
      </c>
      <c r="BD1470">
        <v>14.16</v>
      </c>
      <c r="BE1470">
        <v>0.9</v>
      </c>
      <c r="BF1470">
        <v>4000</v>
      </c>
      <c r="BG1470">
        <v>80</v>
      </c>
      <c r="BK1470" t="s">
        <v>156</v>
      </c>
      <c r="BL1470" t="s">
        <v>156</v>
      </c>
      <c r="BM1470" t="s">
        <v>156</v>
      </c>
      <c r="BV1470" s="8">
        <v>43406</v>
      </c>
      <c r="BW1470" t="s">
        <v>156</v>
      </c>
      <c r="BX1470" t="s">
        <v>156</v>
      </c>
      <c r="BY1470" t="s">
        <v>156</v>
      </c>
      <c r="CF1470" t="s">
        <v>159</v>
      </c>
      <c r="CN1470" t="s">
        <v>156</v>
      </c>
    </row>
    <row r="1471" spans="1:92" x14ac:dyDescent="0.3">
      <c r="A1471" t="s">
        <v>3795</v>
      </c>
      <c r="B1471" t="s">
        <v>1894</v>
      </c>
      <c r="C1471" t="s">
        <v>3765</v>
      </c>
      <c r="D1471" t="s">
        <v>3796</v>
      </c>
      <c r="E1471" t="s">
        <v>152</v>
      </c>
      <c r="F1471" t="s">
        <v>153</v>
      </c>
      <c r="G1471" t="s">
        <v>202</v>
      </c>
      <c r="I1471" t="s">
        <v>155</v>
      </c>
      <c r="J1471" t="s">
        <v>156</v>
      </c>
      <c r="U1471" s="8">
        <v>43060</v>
      </c>
      <c r="V1471" t="s">
        <v>157</v>
      </c>
      <c r="W1471" t="s">
        <v>157</v>
      </c>
      <c r="X1471" t="s">
        <v>3767</v>
      </c>
      <c r="Z1471" t="s">
        <v>3797</v>
      </c>
      <c r="AZ1471">
        <v>4.4000000000000004</v>
      </c>
      <c r="BA1471">
        <v>2266.3000000000002</v>
      </c>
      <c r="BB1471">
        <v>128</v>
      </c>
      <c r="BC1471">
        <v>17.7</v>
      </c>
      <c r="BD1471">
        <v>18.8</v>
      </c>
      <c r="BE1471">
        <v>0.94</v>
      </c>
      <c r="BF1471">
        <v>5128</v>
      </c>
      <c r="BG1471">
        <v>87.1</v>
      </c>
      <c r="BK1471" t="s">
        <v>156</v>
      </c>
      <c r="BL1471" t="s">
        <v>156</v>
      </c>
      <c r="BM1471" t="s">
        <v>156</v>
      </c>
      <c r="BV1471" s="8">
        <v>43406</v>
      </c>
      <c r="BW1471" t="s">
        <v>156</v>
      </c>
      <c r="BX1471" t="s">
        <v>156</v>
      </c>
      <c r="BY1471" t="s">
        <v>156</v>
      </c>
      <c r="CF1471" t="s">
        <v>159</v>
      </c>
      <c r="CN1471" t="s">
        <v>156</v>
      </c>
    </row>
    <row r="1472" spans="1:92" x14ac:dyDescent="0.3">
      <c r="A1472" t="s">
        <v>3798</v>
      </c>
      <c r="B1472" t="s">
        <v>1894</v>
      </c>
      <c r="C1472" t="s">
        <v>3765</v>
      </c>
      <c r="D1472" t="s">
        <v>3799</v>
      </c>
      <c r="E1472" t="s">
        <v>152</v>
      </c>
      <c r="F1472" t="s">
        <v>153</v>
      </c>
      <c r="G1472" t="s">
        <v>202</v>
      </c>
      <c r="I1472" t="s">
        <v>155</v>
      </c>
      <c r="J1472" t="s">
        <v>156</v>
      </c>
      <c r="U1472" s="8">
        <v>43060</v>
      </c>
      <c r="V1472" t="s">
        <v>157</v>
      </c>
      <c r="W1472" t="s">
        <v>157</v>
      </c>
      <c r="X1472" t="s">
        <v>3767</v>
      </c>
      <c r="Z1472" t="s">
        <v>3800</v>
      </c>
      <c r="AZ1472">
        <v>4.4000000000000004</v>
      </c>
      <c r="BA1472">
        <v>2216</v>
      </c>
      <c r="BB1472">
        <v>122.4</v>
      </c>
      <c r="BC1472">
        <v>18.100000000000001</v>
      </c>
      <c r="BD1472">
        <v>18.8</v>
      </c>
      <c r="BE1472">
        <v>0.93</v>
      </c>
      <c r="BF1472">
        <v>5154</v>
      </c>
      <c r="BG1472">
        <v>88.1</v>
      </c>
      <c r="BK1472" t="s">
        <v>156</v>
      </c>
      <c r="BL1472" t="s">
        <v>156</v>
      </c>
      <c r="BM1472" t="s">
        <v>156</v>
      </c>
      <c r="BV1472" s="8">
        <v>43406</v>
      </c>
      <c r="BW1472" t="s">
        <v>156</v>
      </c>
      <c r="BX1472" t="s">
        <v>156</v>
      </c>
      <c r="BY1472" t="s">
        <v>156</v>
      </c>
      <c r="CF1472" t="s">
        <v>159</v>
      </c>
      <c r="CN1472" t="s">
        <v>156</v>
      </c>
    </row>
    <row r="1473" spans="1:92" x14ac:dyDescent="0.3">
      <c r="A1473" t="s">
        <v>3801</v>
      </c>
      <c r="B1473" t="s">
        <v>1894</v>
      </c>
      <c r="C1473" t="s">
        <v>3765</v>
      </c>
      <c r="D1473" t="s">
        <v>3802</v>
      </c>
      <c r="E1473" t="s">
        <v>152</v>
      </c>
      <c r="F1473" t="s">
        <v>153</v>
      </c>
      <c r="G1473" t="s">
        <v>202</v>
      </c>
      <c r="I1473" t="s">
        <v>155</v>
      </c>
      <c r="J1473" t="s">
        <v>156</v>
      </c>
      <c r="U1473" s="8">
        <v>43060</v>
      </c>
      <c r="V1473" t="s">
        <v>157</v>
      </c>
      <c r="W1473" t="s">
        <v>157</v>
      </c>
      <c r="X1473" t="s">
        <v>3767</v>
      </c>
      <c r="Z1473" t="s">
        <v>3768</v>
      </c>
      <c r="AZ1473">
        <v>4.4000000000000004</v>
      </c>
      <c r="BA1473">
        <v>2281.8000000000002</v>
      </c>
      <c r="BB1473">
        <v>129.6</v>
      </c>
      <c r="BC1473">
        <v>17.600000000000001</v>
      </c>
      <c r="BD1473">
        <v>17.2</v>
      </c>
      <c r="BE1473">
        <v>0.93</v>
      </c>
      <c r="BF1473">
        <v>4000</v>
      </c>
      <c r="BG1473">
        <v>83.2</v>
      </c>
      <c r="BK1473" t="s">
        <v>156</v>
      </c>
      <c r="BL1473" t="s">
        <v>156</v>
      </c>
      <c r="BM1473" t="s">
        <v>156</v>
      </c>
      <c r="BV1473" s="8">
        <v>43406</v>
      </c>
      <c r="BW1473" t="s">
        <v>156</v>
      </c>
      <c r="BX1473" t="s">
        <v>156</v>
      </c>
      <c r="BY1473" t="s">
        <v>156</v>
      </c>
      <c r="CF1473" t="s">
        <v>159</v>
      </c>
      <c r="CN1473" t="s">
        <v>156</v>
      </c>
    </row>
    <row r="1474" spans="1:92" hidden="1" x14ac:dyDescent="0.3">
      <c r="A1474" t="s">
        <v>3803</v>
      </c>
      <c r="B1474" t="s">
        <v>2921</v>
      </c>
      <c r="C1474" t="s">
        <v>1487</v>
      </c>
      <c r="D1474" t="s">
        <v>3804</v>
      </c>
      <c r="E1474" t="s">
        <v>152</v>
      </c>
      <c r="F1474" t="s">
        <v>153</v>
      </c>
      <c r="G1474" t="s">
        <v>154</v>
      </c>
      <c r="I1474" t="s">
        <v>155</v>
      </c>
      <c r="J1474" t="s">
        <v>156</v>
      </c>
      <c r="U1474" s="8">
        <v>43060</v>
      </c>
      <c r="V1474" t="s">
        <v>157</v>
      </c>
      <c r="W1474" t="s">
        <v>157</v>
      </c>
      <c r="X1474" t="s">
        <v>156</v>
      </c>
      <c r="Z1474" t="s">
        <v>3745</v>
      </c>
      <c r="AZ1474">
        <v>4.4000000000000004</v>
      </c>
      <c r="BA1474">
        <v>2000</v>
      </c>
      <c r="BB1474">
        <v>134.59</v>
      </c>
      <c r="BC1474">
        <v>14.86</v>
      </c>
      <c r="BD1474">
        <v>9.11</v>
      </c>
      <c r="BE1474">
        <v>0.90720000000000001</v>
      </c>
      <c r="BF1474">
        <v>3500</v>
      </c>
      <c r="BG1474">
        <v>82.6</v>
      </c>
      <c r="BK1474" t="s">
        <v>156</v>
      </c>
      <c r="BL1474" t="s">
        <v>156</v>
      </c>
      <c r="BM1474" t="s">
        <v>156</v>
      </c>
      <c r="BV1474" s="8">
        <v>43406</v>
      </c>
      <c r="BW1474" t="s">
        <v>156</v>
      </c>
      <c r="BX1474" t="s">
        <v>156</v>
      </c>
      <c r="BY1474" t="s">
        <v>156</v>
      </c>
      <c r="CF1474" t="s">
        <v>159</v>
      </c>
      <c r="CN1474" t="s">
        <v>156</v>
      </c>
    </row>
    <row r="1475" spans="1:92" hidden="1" x14ac:dyDescent="0.3">
      <c r="A1475" t="s">
        <v>3805</v>
      </c>
      <c r="B1475" t="s">
        <v>2921</v>
      </c>
      <c r="C1475" t="s">
        <v>1487</v>
      </c>
      <c r="D1475" t="s">
        <v>3806</v>
      </c>
      <c r="E1475" t="s">
        <v>152</v>
      </c>
      <c r="F1475" t="s">
        <v>153</v>
      </c>
      <c r="G1475" t="s">
        <v>154</v>
      </c>
      <c r="I1475" t="s">
        <v>155</v>
      </c>
      <c r="J1475" t="s">
        <v>156</v>
      </c>
      <c r="U1475" s="8">
        <v>43060</v>
      </c>
      <c r="V1475" t="s">
        <v>157</v>
      </c>
      <c r="W1475" t="s">
        <v>157</v>
      </c>
      <c r="X1475" t="s">
        <v>156</v>
      </c>
      <c r="Z1475" t="s">
        <v>3745</v>
      </c>
      <c r="AZ1475">
        <v>4.4000000000000004</v>
      </c>
      <c r="BA1475">
        <v>2077</v>
      </c>
      <c r="BB1475">
        <v>138.74</v>
      </c>
      <c r="BC1475">
        <v>14.97</v>
      </c>
      <c r="BD1475">
        <v>9.48</v>
      </c>
      <c r="BE1475">
        <v>0.90510000000000002</v>
      </c>
      <c r="BF1475">
        <v>5000</v>
      </c>
      <c r="BG1475">
        <v>83.6</v>
      </c>
      <c r="BK1475" t="s">
        <v>156</v>
      </c>
      <c r="BL1475" t="s">
        <v>156</v>
      </c>
      <c r="BM1475" t="s">
        <v>156</v>
      </c>
      <c r="BV1475" s="8">
        <v>43406</v>
      </c>
      <c r="BW1475" t="s">
        <v>156</v>
      </c>
      <c r="BX1475" t="s">
        <v>156</v>
      </c>
      <c r="BY1475" t="s">
        <v>156</v>
      </c>
      <c r="CF1475" t="s">
        <v>159</v>
      </c>
      <c r="CN1475" t="s">
        <v>156</v>
      </c>
    </row>
    <row r="1476" spans="1:92" hidden="1" x14ac:dyDescent="0.3">
      <c r="A1476" t="s">
        <v>3807</v>
      </c>
      <c r="B1476" t="s">
        <v>2921</v>
      </c>
      <c r="C1476" t="s">
        <v>1487</v>
      </c>
      <c r="D1476" t="s">
        <v>3808</v>
      </c>
      <c r="E1476" t="s">
        <v>152</v>
      </c>
      <c r="F1476" t="s">
        <v>153</v>
      </c>
      <c r="G1476" t="s">
        <v>154</v>
      </c>
      <c r="I1476" t="s">
        <v>155</v>
      </c>
      <c r="J1476" t="s">
        <v>156</v>
      </c>
      <c r="U1476" s="8">
        <v>43060</v>
      </c>
      <c r="V1476" t="s">
        <v>157</v>
      </c>
      <c r="W1476" t="s">
        <v>157</v>
      </c>
      <c r="X1476" t="s">
        <v>156</v>
      </c>
      <c r="Z1476" t="s">
        <v>3763</v>
      </c>
      <c r="AZ1476">
        <v>4.4000000000000004</v>
      </c>
      <c r="BA1476">
        <v>1836</v>
      </c>
      <c r="BB1476">
        <v>123.64</v>
      </c>
      <c r="BC1476">
        <v>14.85</v>
      </c>
      <c r="BD1476">
        <v>9.35</v>
      </c>
      <c r="BE1476">
        <v>0.9073</v>
      </c>
      <c r="BF1476">
        <v>4000</v>
      </c>
      <c r="BG1476">
        <v>85.2</v>
      </c>
      <c r="BK1476" t="s">
        <v>156</v>
      </c>
      <c r="BL1476" t="s">
        <v>156</v>
      </c>
      <c r="BM1476" t="s">
        <v>156</v>
      </c>
      <c r="BV1476" s="8">
        <v>43406</v>
      </c>
      <c r="BW1476" t="s">
        <v>156</v>
      </c>
      <c r="BX1476" t="s">
        <v>156</v>
      </c>
      <c r="BY1476" t="s">
        <v>156</v>
      </c>
      <c r="CF1476" t="s">
        <v>159</v>
      </c>
      <c r="CN1476" t="s">
        <v>156</v>
      </c>
    </row>
    <row r="1477" spans="1:92" x14ac:dyDescent="0.3">
      <c r="A1477" t="s">
        <v>3809</v>
      </c>
      <c r="B1477" t="s">
        <v>1894</v>
      </c>
      <c r="C1477" t="s">
        <v>3765</v>
      </c>
      <c r="D1477" t="s">
        <v>3810</v>
      </c>
      <c r="E1477" t="s">
        <v>152</v>
      </c>
      <c r="F1477" t="s">
        <v>153</v>
      </c>
      <c r="G1477" t="s">
        <v>202</v>
      </c>
      <c r="I1477" t="s">
        <v>155</v>
      </c>
      <c r="J1477" t="s">
        <v>156</v>
      </c>
      <c r="U1477" s="8">
        <v>43060</v>
      </c>
      <c r="V1477" t="s">
        <v>157</v>
      </c>
      <c r="W1477" t="s">
        <v>157</v>
      </c>
      <c r="X1477" t="s">
        <v>3767</v>
      </c>
      <c r="Z1477" t="s">
        <v>3768</v>
      </c>
      <c r="AZ1477">
        <v>4.4000000000000004</v>
      </c>
      <c r="BA1477">
        <v>2339.6999999999998</v>
      </c>
      <c r="BB1477">
        <v>132.1</v>
      </c>
      <c r="BC1477">
        <v>17.7</v>
      </c>
      <c r="BD1477">
        <v>18.100000000000001</v>
      </c>
      <c r="BE1477">
        <v>0.93</v>
      </c>
      <c r="BF1477">
        <v>5076</v>
      </c>
      <c r="BG1477">
        <v>84.9</v>
      </c>
      <c r="BK1477" t="s">
        <v>156</v>
      </c>
      <c r="BL1477" t="s">
        <v>156</v>
      </c>
      <c r="BM1477" t="s">
        <v>156</v>
      </c>
      <c r="BV1477" s="8">
        <v>43406</v>
      </c>
      <c r="BW1477" t="s">
        <v>156</v>
      </c>
      <c r="BX1477" t="s">
        <v>156</v>
      </c>
      <c r="BY1477" t="s">
        <v>156</v>
      </c>
      <c r="CF1477" t="s">
        <v>159</v>
      </c>
      <c r="CN1477" t="s">
        <v>156</v>
      </c>
    </row>
    <row r="1478" spans="1:92" x14ac:dyDescent="0.3">
      <c r="A1478" t="s">
        <v>3811</v>
      </c>
      <c r="B1478" t="s">
        <v>3750</v>
      </c>
      <c r="C1478" t="s">
        <v>3751</v>
      </c>
      <c r="D1478" t="s">
        <v>3812</v>
      </c>
      <c r="E1478" t="s">
        <v>152</v>
      </c>
      <c r="F1478" t="s">
        <v>153</v>
      </c>
      <c r="G1478" t="s">
        <v>202</v>
      </c>
      <c r="I1478" t="s">
        <v>155</v>
      </c>
      <c r="J1478" t="s">
        <v>156</v>
      </c>
      <c r="U1478" s="8">
        <v>43060</v>
      </c>
      <c r="V1478" t="s">
        <v>157</v>
      </c>
      <c r="W1478" t="s">
        <v>157</v>
      </c>
      <c r="X1478" t="s">
        <v>1343</v>
      </c>
      <c r="Z1478" t="s">
        <v>3753</v>
      </c>
      <c r="AZ1478">
        <v>4.4000000000000004</v>
      </c>
      <c r="BA1478">
        <v>1680</v>
      </c>
      <c r="BB1478">
        <v>140</v>
      </c>
      <c r="BC1478">
        <v>12</v>
      </c>
      <c r="BD1478">
        <v>14.16</v>
      </c>
      <c r="BE1478">
        <v>0.9</v>
      </c>
      <c r="BF1478">
        <v>5000</v>
      </c>
      <c r="BG1478">
        <v>80</v>
      </c>
      <c r="BK1478" t="s">
        <v>156</v>
      </c>
      <c r="BL1478" t="s">
        <v>156</v>
      </c>
      <c r="BM1478" t="s">
        <v>156</v>
      </c>
      <c r="BV1478" s="8">
        <v>43406</v>
      </c>
      <c r="BW1478" t="s">
        <v>156</v>
      </c>
      <c r="BX1478" t="s">
        <v>156</v>
      </c>
      <c r="BY1478" t="s">
        <v>156</v>
      </c>
      <c r="CF1478" t="s">
        <v>159</v>
      </c>
      <c r="CN1478" t="s">
        <v>156</v>
      </c>
    </row>
    <row r="1479" spans="1:92" x14ac:dyDescent="0.3">
      <c r="A1479" t="s">
        <v>3813</v>
      </c>
      <c r="B1479" t="s">
        <v>3750</v>
      </c>
      <c r="C1479" t="s">
        <v>3751</v>
      </c>
      <c r="D1479" t="s">
        <v>3814</v>
      </c>
      <c r="E1479" t="s">
        <v>152</v>
      </c>
      <c r="F1479" t="s">
        <v>153</v>
      </c>
      <c r="G1479" t="s">
        <v>202</v>
      </c>
      <c r="I1479" t="s">
        <v>155</v>
      </c>
      <c r="J1479" t="s">
        <v>156</v>
      </c>
      <c r="U1479" s="8">
        <v>43060</v>
      </c>
      <c r="V1479" t="s">
        <v>157</v>
      </c>
      <c r="W1479" t="s">
        <v>157</v>
      </c>
      <c r="X1479" t="s">
        <v>1343</v>
      </c>
      <c r="Z1479" t="s">
        <v>3756</v>
      </c>
      <c r="AZ1479">
        <v>4.4000000000000004</v>
      </c>
      <c r="BA1479">
        <v>1800</v>
      </c>
      <c r="BB1479">
        <v>150</v>
      </c>
      <c r="BC1479">
        <v>12</v>
      </c>
      <c r="BD1479">
        <v>11.66</v>
      </c>
      <c r="BE1479">
        <v>0.9</v>
      </c>
      <c r="BF1479">
        <v>4500</v>
      </c>
      <c r="BG1479">
        <v>80</v>
      </c>
      <c r="BK1479" t="s">
        <v>156</v>
      </c>
      <c r="BL1479" t="s">
        <v>156</v>
      </c>
      <c r="BM1479" t="s">
        <v>156</v>
      </c>
      <c r="BV1479" s="8">
        <v>43406</v>
      </c>
      <c r="BW1479" t="s">
        <v>156</v>
      </c>
      <c r="BX1479" t="s">
        <v>156</v>
      </c>
      <c r="BY1479" t="s">
        <v>156</v>
      </c>
      <c r="CF1479" t="s">
        <v>159</v>
      </c>
      <c r="CN1479" t="s">
        <v>156</v>
      </c>
    </row>
    <row r="1480" spans="1:92" x14ac:dyDescent="0.3">
      <c r="A1480" t="s">
        <v>3815</v>
      </c>
      <c r="B1480" t="s">
        <v>3750</v>
      </c>
      <c r="C1480" t="s">
        <v>3751</v>
      </c>
      <c r="D1480" t="s">
        <v>3816</v>
      </c>
      <c r="E1480" t="s">
        <v>152</v>
      </c>
      <c r="F1480" t="s">
        <v>153</v>
      </c>
      <c r="G1480" t="s">
        <v>202</v>
      </c>
      <c r="I1480" t="s">
        <v>155</v>
      </c>
      <c r="J1480" t="s">
        <v>156</v>
      </c>
      <c r="U1480" s="8">
        <v>43060</v>
      </c>
      <c r="V1480" t="s">
        <v>157</v>
      </c>
      <c r="W1480" t="s">
        <v>157</v>
      </c>
      <c r="X1480" t="s">
        <v>1343</v>
      </c>
      <c r="Z1480" t="s">
        <v>3753</v>
      </c>
      <c r="AZ1480">
        <v>4.4000000000000004</v>
      </c>
      <c r="BA1480">
        <v>1620</v>
      </c>
      <c r="BB1480">
        <v>135</v>
      </c>
      <c r="BC1480">
        <v>12</v>
      </c>
      <c r="BD1480">
        <v>14.16</v>
      </c>
      <c r="BE1480">
        <v>0.9</v>
      </c>
      <c r="BF1480">
        <v>3500</v>
      </c>
      <c r="BG1480">
        <v>80</v>
      </c>
      <c r="BK1480" t="s">
        <v>156</v>
      </c>
      <c r="BL1480" t="s">
        <v>156</v>
      </c>
      <c r="BM1480" t="s">
        <v>156</v>
      </c>
      <c r="BV1480" s="8">
        <v>43406</v>
      </c>
      <c r="BW1480" t="s">
        <v>156</v>
      </c>
      <c r="BX1480" t="s">
        <v>156</v>
      </c>
      <c r="BY1480" t="s">
        <v>156</v>
      </c>
      <c r="CF1480" t="s">
        <v>159</v>
      </c>
      <c r="CN1480" t="s">
        <v>156</v>
      </c>
    </row>
    <row r="1481" spans="1:92" hidden="1" x14ac:dyDescent="0.3">
      <c r="A1481" t="s">
        <v>3817</v>
      </c>
      <c r="B1481" t="s">
        <v>2921</v>
      </c>
      <c r="C1481" t="s">
        <v>3772</v>
      </c>
      <c r="D1481" t="s">
        <v>3818</v>
      </c>
      <c r="E1481" t="s">
        <v>152</v>
      </c>
      <c r="F1481" t="s">
        <v>153</v>
      </c>
      <c r="G1481" t="s">
        <v>154</v>
      </c>
      <c r="I1481" t="s">
        <v>155</v>
      </c>
      <c r="J1481" t="s">
        <v>162</v>
      </c>
      <c r="L1481">
        <v>1968</v>
      </c>
      <c r="M1481">
        <v>132.53</v>
      </c>
      <c r="N1481">
        <v>14.82</v>
      </c>
      <c r="O1481">
        <v>9.11</v>
      </c>
      <c r="P1481">
        <v>0.90720000000000001</v>
      </c>
      <c r="Q1481">
        <v>2871</v>
      </c>
      <c r="R1481">
        <v>82.6</v>
      </c>
      <c r="S1481">
        <v>5</v>
      </c>
      <c r="U1481" s="8">
        <v>43060</v>
      </c>
      <c r="V1481" t="s">
        <v>157</v>
      </c>
      <c r="W1481" t="s">
        <v>157</v>
      </c>
      <c r="X1481" t="s">
        <v>156</v>
      </c>
      <c r="Z1481" t="s">
        <v>3745</v>
      </c>
      <c r="AP1481">
        <v>92</v>
      </c>
      <c r="AR1481">
        <v>1.2</v>
      </c>
      <c r="AS1481">
        <v>1.44</v>
      </c>
      <c r="AZ1481">
        <v>4.4000000000000004</v>
      </c>
      <c r="BA1481">
        <v>1972</v>
      </c>
      <c r="BB1481">
        <v>133.06</v>
      </c>
      <c r="BC1481">
        <v>14.82</v>
      </c>
      <c r="BD1481">
        <v>9.11</v>
      </c>
      <c r="BE1481">
        <v>0.90720000000000001</v>
      </c>
      <c r="BF1481">
        <v>3000</v>
      </c>
      <c r="BG1481">
        <v>82.6</v>
      </c>
      <c r="BK1481" t="s">
        <v>156</v>
      </c>
      <c r="BL1481" t="s">
        <v>156</v>
      </c>
      <c r="BM1481" t="s">
        <v>156</v>
      </c>
      <c r="BV1481" s="8">
        <v>43406</v>
      </c>
      <c r="BW1481" t="s">
        <v>156</v>
      </c>
      <c r="BX1481" t="s">
        <v>156</v>
      </c>
      <c r="BY1481" t="s">
        <v>156</v>
      </c>
      <c r="CF1481" t="s">
        <v>159</v>
      </c>
      <c r="CN1481" t="s">
        <v>156</v>
      </c>
    </row>
    <row r="1482" spans="1:92" x14ac:dyDescent="0.3">
      <c r="A1482" t="s">
        <v>3819</v>
      </c>
      <c r="B1482" t="s">
        <v>1894</v>
      </c>
      <c r="C1482" t="s">
        <v>3765</v>
      </c>
      <c r="D1482" t="s">
        <v>3820</v>
      </c>
      <c r="E1482" t="s">
        <v>152</v>
      </c>
      <c r="F1482" t="s">
        <v>153</v>
      </c>
      <c r="G1482" t="s">
        <v>202</v>
      </c>
      <c r="I1482" t="s">
        <v>155</v>
      </c>
      <c r="J1482" t="s">
        <v>162</v>
      </c>
      <c r="L1482">
        <v>2210.16</v>
      </c>
      <c r="M1482">
        <v>125.577</v>
      </c>
      <c r="N1482">
        <v>17.600000000000001</v>
      </c>
      <c r="O1482">
        <v>17.100000000000001</v>
      </c>
      <c r="P1482">
        <v>0.92600000000000005</v>
      </c>
      <c r="Q1482">
        <v>3018</v>
      </c>
      <c r="R1482">
        <v>83.9</v>
      </c>
      <c r="S1482">
        <v>5</v>
      </c>
      <c r="T1482">
        <v>50000</v>
      </c>
      <c r="U1482" s="8">
        <v>43060</v>
      </c>
      <c r="V1482" t="s">
        <v>157</v>
      </c>
      <c r="W1482" t="s">
        <v>157</v>
      </c>
      <c r="X1482" t="s">
        <v>3767</v>
      </c>
      <c r="Z1482" t="s">
        <v>3797</v>
      </c>
      <c r="AP1482">
        <v>80.3</v>
      </c>
      <c r="AR1482">
        <v>1.04</v>
      </c>
      <c r="AS1482">
        <v>1.24</v>
      </c>
      <c r="AZ1482">
        <v>4.4000000000000004</v>
      </c>
      <c r="BA1482">
        <v>2210.1</v>
      </c>
      <c r="BB1482">
        <v>125.5</v>
      </c>
      <c r="BC1482">
        <v>17.600000000000001</v>
      </c>
      <c r="BD1482">
        <v>17.100000000000001</v>
      </c>
      <c r="BE1482">
        <v>0.93</v>
      </c>
      <c r="BF1482">
        <v>3018</v>
      </c>
      <c r="BG1482">
        <v>83.9</v>
      </c>
      <c r="BK1482" t="s">
        <v>156</v>
      </c>
      <c r="BL1482" t="s">
        <v>156</v>
      </c>
      <c r="BM1482" t="s">
        <v>156</v>
      </c>
      <c r="BV1482" s="8">
        <v>43406</v>
      </c>
      <c r="BW1482" t="s">
        <v>156</v>
      </c>
      <c r="BX1482" t="s">
        <v>156</v>
      </c>
      <c r="BY1482" t="s">
        <v>156</v>
      </c>
      <c r="CF1482" t="s">
        <v>159</v>
      </c>
      <c r="CN1482" t="s">
        <v>156</v>
      </c>
    </row>
    <row r="1483" spans="1:92" x14ac:dyDescent="0.3">
      <c r="A1483" t="s">
        <v>3821</v>
      </c>
      <c r="B1483" t="s">
        <v>1894</v>
      </c>
      <c r="C1483" t="s">
        <v>3765</v>
      </c>
      <c r="D1483" t="s">
        <v>3822</v>
      </c>
      <c r="E1483" t="s">
        <v>152</v>
      </c>
      <c r="F1483" t="s">
        <v>153</v>
      </c>
      <c r="G1483" t="s">
        <v>202</v>
      </c>
      <c r="I1483" t="s">
        <v>155</v>
      </c>
      <c r="J1483" t="s">
        <v>156</v>
      </c>
      <c r="U1483" s="8">
        <v>43060</v>
      </c>
      <c r="V1483" t="s">
        <v>157</v>
      </c>
      <c r="W1483" t="s">
        <v>157</v>
      </c>
      <c r="X1483" t="s">
        <v>3767</v>
      </c>
      <c r="Z1483" t="s">
        <v>3797</v>
      </c>
      <c r="AZ1483">
        <v>4.4000000000000004</v>
      </c>
      <c r="BA1483">
        <v>2210.1</v>
      </c>
      <c r="BB1483">
        <v>125.5</v>
      </c>
      <c r="BC1483">
        <v>17.600000000000001</v>
      </c>
      <c r="BD1483">
        <v>17.100000000000001</v>
      </c>
      <c r="BE1483">
        <v>0.93</v>
      </c>
      <c r="BF1483">
        <v>4000</v>
      </c>
      <c r="BG1483">
        <v>83.9</v>
      </c>
      <c r="BK1483" t="s">
        <v>156</v>
      </c>
      <c r="BL1483" t="s">
        <v>156</v>
      </c>
      <c r="BM1483" t="s">
        <v>156</v>
      </c>
      <c r="BV1483" s="8">
        <v>43406</v>
      </c>
      <c r="BW1483" t="s">
        <v>156</v>
      </c>
      <c r="BX1483" t="s">
        <v>156</v>
      </c>
      <c r="BY1483" t="s">
        <v>156</v>
      </c>
      <c r="CF1483" t="s">
        <v>159</v>
      </c>
      <c r="CN1483" t="s">
        <v>156</v>
      </c>
    </row>
    <row r="1484" spans="1:92" hidden="1" x14ac:dyDescent="0.3">
      <c r="A1484" t="s">
        <v>3823</v>
      </c>
      <c r="B1484" t="s">
        <v>2921</v>
      </c>
      <c r="C1484" t="s">
        <v>1487</v>
      </c>
      <c r="D1484" t="s">
        <v>3824</v>
      </c>
      <c r="E1484" t="s">
        <v>152</v>
      </c>
      <c r="F1484" t="s">
        <v>153</v>
      </c>
      <c r="G1484" t="s">
        <v>154</v>
      </c>
      <c r="I1484" t="s">
        <v>155</v>
      </c>
      <c r="J1484" t="s">
        <v>156</v>
      </c>
      <c r="U1484" s="8">
        <v>43060</v>
      </c>
      <c r="V1484" t="s">
        <v>157</v>
      </c>
      <c r="W1484" t="s">
        <v>157</v>
      </c>
      <c r="X1484" t="s">
        <v>156</v>
      </c>
      <c r="Z1484" t="s">
        <v>3825</v>
      </c>
      <c r="AZ1484">
        <v>4.4000000000000004</v>
      </c>
      <c r="BA1484">
        <v>2631</v>
      </c>
      <c r="BB1484">
        <v>120.63</v>
      </c>
      <c r="BC1484">
        <v>21.81</v>
      </c>
      <c r="BD1484">
        <v>6.39</v>
      </c>
      <c r="BE1484">
        <v>0.9093</v>
      </c>
      <c r="BF1484">
        <v>5000</v>
      </c>
      <c r="BG1484">
        <v>84</v>
      </c>
      <c r="BK1484" t="s">
        <v>156</v>
      </c>
      <c r="BL1484" t="s">
        <v>156</v>
      </c>
      <c r="BM1484" t="s">
        <v>156</v>
      </c>
      <c r="BV1484" s="8">
        <v>43406</v>
      </c>
      <c r="BW1484" t="s">
        <v>156</v>
      </c>
      <c r="BX1484" t="s">
        <v>156</v>
      </c>
      <c r="BY1484" t="s">
        <v>156</v>
      </c>
      <c r="CF1484" t="s">
        <v>159</v>
      </c>
      <c r="CN1484" t="s">
        <v>156</v>
      </c>
    </row>
    <row r="1485" spans="1:92" hidden="1" x14ac:dyDescent="0.3">
      <c r="A1485" t="s">
        <v>3826</v>
      </c>
      <c r="B1485" t="s">
        <v>2921</v>
      </c>
      <c r="C1485" t="s">
        <v>1487</v>
      </c>
      <c r="D1485" t="s">
        <v>3827</v>
      </c>
      <c r="E1485" t="s">
        <v>152</v>
      </c>
      <c r="F1485" t="s">
        <v>153</v>
      </c>
      <c r="G1485" t="s">
        <v>154</v>
      </c>
      <c r="I1485" t="s">
        <v>155</v>
      </c>
      <c r="J1485" t="s">
        <v>156</v>
      </c>
      <c r="U1485" s="8">
        <v>43060</v>
      </c>
      <c r="V1485" t="s">
        <v>157</v>
      </c>
      <c r="W1485" t="s">
        <v>157</v>
      </c>
      <c r="X1485" t="s">
        <v>156</v>
      </c>
      <c r="Z1485" t="s">
        <v>3763</v>
      </c>
      <c r="AZ1485">
        <v>4.4000000000000004</v>
      </c>
      <c r="BA1485">
        <v>1912</v>
      </c>
      <c r="BB1485">
        <v>123.66</v>
      </c>
      <c r="BC1485">
        <v>14.86</v>
      </c>
      <c r="BD1485">
        <v>9.35</v>
      </c>
      <c r="BE1485">
        <v>0.9073</v>
      </c>
      <c r="BF1485">
        <v>4500</v>
      </c>
      <c r="BG1485">
        <v>85.2</v>
      </c>
      <c r="BK1485" t="s">
        <v>156</v>
      </c>
      <c r="BL1485" t="s">
        <v>156</v>
      </c>
      <c r="BM1485" t="s">
        <v>156</v>
      </c>
      <c r="BV1485" s="8">
        <v>43406</v>
      </c>
      <c r="BW1485" t="s">
        <v>156</v>
      </c>
      <c r="BX1485" t="s">
        <v>156</v>
      </c>
      <c r="BY1485" t="s">
        <v>156</v>
      </c>
      <c r="CF1485" t="s">
        <v>159</v>
      </c>
      <c r="CN1485" t="s">
        <v>156</v>
      </c>
    </row>
    <row r="1486" spans="1:92" hidden="1" x14ac:dyDescent="0.3">
      <c r="A1486" t="s">
        <v>3828</v>
      </c>
      <c r="B1486" t="s">
        <v>2921</v>
      </c>
      <c r="C1486" t="s">
        <v>1487</v>
      </c>
      <c r="D1486" t="s">
        <v>3829</v>
      </c>
      <c r="E1486" t="s">
        <v>152</v>
      </c>
      <c r="F1486" t="s">
        <v>153</v>
      </c>
      <c r="G1486" t="s">
        <v>154</v>
      </c>
      <c r="I1486" t="s">
        <v>155</v>
      </c>
      <c r="J1486" t="s">
        <v>156</v>
      </c>
      <c r="U1486" s="8">
        <v>43060</v>
      </c>
      <c r="V1486" t="s">
        <v>157</v>
      </c>
      <c r="W1486" t="s">
        <v>157</v>
      </c>
      <c r="X1486" t="s">
        <v>156</v>
      </c>
      <c r="Z1486" t="s">
        <v>3774</v>
      </c>
      <c r="AZ1486">
        <v>4.4000000000000004</v>
      </c>
      <c r="BA1486">
        <v>2421</v>
      </c>
      <c r="BB1486">
        <v>130.37</v>
      </c>
      <c r="BC1486">
        <v>18.57</v>
      </c>
      <c r="BD1486">
        <v>11.06</v>
      </c>
      <c r="BE1486">
        <v>0.97150000000000003</v>
      </c>
      <c r="BF1486">
        <v>4000</v>
      </c>
      <c r="BG1486">
        <v>85.1</v>
      </c>
      <c r="BK1486" t="s">
        <v>156</v>
      </c>
      <c r="BL1486" t="s">
        <v>156</v>
      </c>
      <c r="BM1486" t="s">
        <v>156</v>
      </c>
      <c r="BV1486" s="8">
        <v>43406</v>
      </c>
      <c r="BW1486" t="s">
        <v>156</v>
      </c>
      <c r="BX1486" t="s">
        <v>156</v>
      </c>
      <c r="BY1486" t="s">
        <v>156</v>
      </c>
      <c r="CF1486" t="s">
        <v>159</v>
      </c>
      <c r="CN1486" t="s">
        <v>156</v>
      </c>
    </row>
    <row r="1487" spans="1:92" hidden="1" x14ac:dyDescent="0.3">
      <c r="A1487" t="s">
        <v>3830</v>
      </c>
      <c r="B1487" t="s">
        <v>2921</v>
      </c>
      <c r="C1487" t="s">
        <v>3772</v>
      </c>
      <c r="D1487" t="s">
        <v>3831</v>
      </c>
      <c r="E1487" t="s">
        <v>152</v>
      </c>
      <c r="F1487" t="s">
        <v>153</v>
      </c>
      <c r="G1487" t="s">
        <v>154</v>
      </c>
      <c r="I1487" t="s">
        <v>155</v>
      </c>
      <c r="J1487" t="s">
        <v>162</v>
      </c>
      <c r="L1487">
        <v>1771</v>
      </c>
      <c r="M1487">
        <v>119.74</v>
      </c>
      <c r="N1487">
        <v>14.76</v>
      </c>
      <c r="O1487">
        <v>9.08</v>
      </c>
      <c r="P1487">
        <v>0.90469999999999995</v>
      </c>
      <c r="Q1487">
        <v>2885</v>
      </c>
      <c r="R1487">
        <v>82.6</v>
      </c>
      <c r="S1487">
        <v>5</v>
      </c>
      <c r="U1487" s="8">
        <v>43060</v>
      </c>
      <c r="V1487" t="s">
        <v>157</v>
      </c>
      <c r="W1487" t="s">
        <v>157</v>
      </c>
      <c r="X1487" t="s">
        <v>156</v>
      </c>
      <c r="Z1487" t="s">
        <v>3763</v>
      </c>
      <c r="AP1487">
        <v>89.9</v>
      </c>
      <c r="AR1487">
        <v>1.1599999999999999</v>
      </c>
      <c r="AS1487">
        <v>1.36</v>
      </c>
      <c r="AZ1487">
        <v>4.4000000000000004</v>
      </c>
      <c r="BA1487">
        <v>1778</v>
      </c>
      <c r="BB1487">
        <v>120.46</v>
      </c>
      <c r="BC1487">
        <v>14.76</v>
      </c>
      <c r="BD1487">
        <v>9.08</v>
      </c>
      <c r="BE1487">
        <v>0.90469999999999995</v>
      </c>
      <c r="BF1487">
        <v>3000</v>
      </c>
      <c r="BG1487">
        <v>82.6</v>
      </c>
      <c r="BK1487" t="s">
        <v>156</v>
      </c>
      <c r="BL1487" t="s">
        <v>156</v>
      </c>
      <c r="BM1487" t="s">
        <v>156</v>
      </c>
      <c r="BV1487" s="8">
        <v>43406</v>
      </c>
      <c r="BW1487" t="s">
        <v>156</v>
      </c>
      <c r="BX1487" t="s">
        <v>156</v>
      </c>
      <c r="BY1487" t="s">
        <v>156</v>
      </c>
      <c r="CF1487" t="s">
        <v>159</v>
      </c>
      <c r="CN1487" t="s">
        <v>156</v>
      </c>
    </row>
    <row r="1488" spans="1:92" hidden="1" x14ac:dyDescent="0.3">
      <c r="A1488" t="s">
        <v>3832</v>
      </c>
      <c r="B1488" t="s">
        <v>2921</v>
      </c>
      <c r="C1488" t="s">
        <v>3772</v>
      </c>
      <c r="D1488" t="s">
        <v>3833</v>
      </c>
      <c r="E1488" t="s">
        <v>152</v>
      </c>
      <c r="F1488" t="s">
        <v>153</v>
      </c>
      <c r="G1488" t="s">
        <v>154</v>
      </c>
      <c r="I1488" t="s">
        <v>155</v>
      </c>
      <c r="J1488" t="s">
        <v>162</v>
      </c>
      <c r="L1488">
        <v>2834</v>
      </c>
      <c r="M1488">
        <v>131.33000000000001</v>
      </c>
      <c r="N1488">
        <v>21.58</v>
      </c>
      <c r="O1488">
        <v>6.08</v>
      </c>
      <c r="P1488">
        <v>0.91259999999999997</v>
      </c>
      <c r="Q1488">
        <v>2893</v>
      </c>
      <c r="R1488">
        <v>82.4</v>
      </c>
      <c r="S1488">
        <v>5</v>
      </c>
      <c r="T1488">
        <v>50000</v>
      </c>
      <c r="U1488" s="8">
        <v>43060</v>
      </c>
      <c r="V1488" t="s">
        <v>157</v>
      </c>
      <c r="W1488" t="s">
        <v>157</v>
      </c>
      <c r="X1488" t="s">
        <v>156</v>
      </c>
      <c r="Z1488" t="s">
        <v>3748</v>
      </c>
      <c r="AP1488">
        <v>91.3</v>
      </c>
      <c r="AR1488">
        <v>1.22</v>
      </c>
      <c r="AS1488">
        <v>1.4</v>
      </c>
      <c r="AZ1488">
        <v>4.4000000000000004</v>
      </c>
      <c r="BA1488">
        <v>2834</v>
      </c>
      <c r="BB1488">
        <v>131.33000000000001</v>
      </c>
      <c r="BC1488">
        <v>21.58</v>
      </c>
      <c r="BD1488">
        <v>6.08</v>
      </c>
      <c r="BE1488">
        <v>0.91259999999999997</v>
      </c>
      <c r="BF1488">
        <v>3000</v>
      </c>
      <c r="BG1488">
        <v>82.4</v>
      </c>
      <c r="BK1488" t="s">
        <v>156</v>
      </c>
      <c r="BL1488" t="s">
        <v>156</v>
      </c>
      <c r="BM1488" t="s">
        <v>156</v>
      </c>
      <c r="BV1488" s="8">
        <v>43406</v>
      </c>
      <c r="BW1488" t="s">
        <v>156</v>
      </c>
      <c r="BX1488" t="s">
        <v>156</v>
      </c>
      <c r="BY1488" t="s">
        <v>156</v>
      </c>
      <c r="CF1488" t="s">
        <v>159</v>
      </c>
      <c r="CN1488" t="s">
        <v>156</v>
      </c>
    </row>
    <row r="1489" spans="1:92" x14ac:dyDescent="0.3">
      <c r="A1489" t="s">
        <v>3834</v>
      </c>
      <c r="B1489" t="s">
        <v>3835</v>
      </c>
      <c r="C1489" t="s">
        <v>3836</v>
      </c>
      <c r="D1489" t="s">
        <v>3837</v>
      </c>
      <c r="E1489" t="s">
        <v>152</v>
      </c>
      <c r="F1489" t="s">
        <v>153</v>
      </c>
      <c r="G1489" t="s">
        <v>202</v>
      </c>
      <c r="I1489" t="s">
        <v>155</v>
      </c>
      <c r="J1489" t="s">
        <v>156</v>
      </c>
      <c r="U1489" s="8">
        <v>43059</v>
      </c>
      <c r="V1489" t="s">
        <v>157</v>
      </c>
      <c r="W1489" t="s">
        <v>157</v>
      </c>
      <c r="X1489" t="s">
        <v>156</v>
      </c>
      <c r="Z1489" t="s">
        <v>3838</v>
      </c>
      <c r="AZ1489">
        <v>4.4000000000000004</v>
      </c>
      <c r="BA1489">
        <v>2160</v>
      </c>
      <c r="BB1489">
        <v>120</v>
      </c>
      <c r="BC1489">
        <v>18</v>
      </c>
      <c r="BD1489">
        <v>7.63</v>
      </c>
      <c r="BE1489">
        <v>0.9</v>
      </c>
      <c r="BF1489">
        <v>3500</v>
      </c>
      <c r="BG1489">
        <v>80</v>
      </c>
      <c r="BK1489" t="s">
        <v>156</v>
      </c>
      <c r="BL1489" t="s">
        <v>156</v>
      </c>
      <c r="BM1489" t="s">
        <v>156</v>
      </c>
      <c r="BV1489" s="8">
        <v>43406</v>
      </c>
      <c r="BW1489" t="s">
        <v>156</v>
      </c>
      <c r="BX1489" t="s">
        <v>156</v>
      </c>
      <c r="BY1489" t="s">
        <v>156</v>
      </c>
      <c r="CF1489" t="s">
        <v>159</v>
      </c>
      <c r="CN1489" t="s">
        <v>156</v>
      </c>
    </row>
    <row r="1490" spans="1:92" x14ac:dyDescent="0.3">
      <c r="A1490" t="s">
        <v>3839</v>
      </c>
      <c r="B1490" t="s">
        <v>3835</v>
      </c>
      <c r="C1490" t="s">
        <v>3836</v>
      </c>
      <c r="D1490" t="s">
        <v>3840</v>
      </c>
      <c r="E1490" t="s">
        <v>152</v>
      </c>
      <c r="F1490" t="s">
        <v>153</v>
      </c>
      <c r="G1490" t="s">
        <v>202</v>
      </c>
      <c r="I1490" t="s">
        <v>155</v>
      </c>
      <c r="J1490" t="s">
        <v>156</v>
      </c>
      <c r="U1490" s="8">
        <v>43059</v>
      </c>
      <c r="V1490" t="s">
        <v>157</v>
      </c>
      <c r="W1490" t="s">
        <v>157</v>
      </c>
      <c r="X1490" t="s">
        <v>156</v>
      </c>
      <c r="Z1490" t="s">
        <v>3838</v>
      </c>
      <c r="AZ1490">
        <v>4.4000000000000004</v>
      </c>
      <c r="BA1490">
        <v>2160</v>
      </c>
      <c r="BB1490">
        <v>120</v>
      </c>
      <c r="BC1490">
        <v>18</v>
      </c>
      <c r="BD1490">
        <v>7.63</v>
      </c>
      <c r="BE1490">
        <v>0.9</v>
      </c>
      <c r="BF1490">
        <v>4000</v>
      </c>
      <c r="BG1490">
        <v>80</v>
      </c>
      <c r="BK1490" t="s">
        <v>156</v>
      </c>
      <c r="BL1490" t="s">
        <v>156</v>
      </c>
      <c r="BM1490" t="s">
        <v>156</v>
      </c>
      <c r="BV1490" s="8">
        <v>43406</v>
      </c>
      <c r="BW1490" t="s">
        <v>156</v>
      </c>
      <c r="BX1490" t="s">
        <v>156</v>
      </c>
      <c r="BY1490" t="s">
        <v>156</v>
      </c>
      <c r="CF1490" t="s">
        <v>159</v>
      </c>
      <c r="CN1490" t="s">
        <v>156</v>
      </c>
    </row>
    <row r="1491" spans="1:92" x14ac:dyDescent="0.3">
      <c r="A1491" t="s">
        <v>3841</v>
      </c>
      <c r="B1491" t="s">
        <v>3835</v>
      </c>
      <c r="C1491" t="s">
        <v>3836</v>
      </c>
      <c r="D1491" t="s">
        <v>3842</v>
      </c>
      <c r="E1491" t="s">
        <v>152</v>
      </c>
      <c r="F1491" t="s">
        <v>153</v>
      </c>
      <c r="G1491" t="s">
        <v>202</v>
      </c>
      <c r="I1491" t="s">
        <v>155</v>
      </c>
      <c r="J1491" t="s">
        <v>156</v>
      </c>
      <c r="U1491" s="8">
        <v>43059</v>
      </c>
      <c r="V1491" t="s">
        <v>157</v>
      </c>
      <c r="W1491" t="s">
        <v>157</v>
      </c>
      <c r="X1491" t="s">
        <v>156</v>
      </c>
      <c r="Z1491" t="s">
        <v>3843</v>
      </c>
      <c r="AZ1491">
        <v>4.4000000000000004</v>
      </c>
      <c r="BA1491">
        <v>2600</v>
      </c>
      <c r="BB1491">
        <v>130</v>
      </c>
      <c r="BC1491">
        <v>20</v>
      </c>
      <c r="BD1491">
        <v>20</v>
      </c>
      <c r="BE1491">
        <v>0.9</v>
      </c>
      <c r="BF1491">
        <v>4000</v>
      </c>
      <c r="BG1491">
        <v>80</v>
      </c>
      <c r="BK1491" t="s">
        <v>156</v>
      </c>
      <c r="BL1491" t="s">
        <v>156</v>
      </c>
      <c r="BM1491" t="s">
        <v>156</v>
      </c>
      <c r="BV1491" s="8">
        <v>43406</v>
      </c>
      <c r="BW1491" t="s">
        <v>156</v>
      </c>
      <c r="BX1491" t="s">
        <v>156</v>
      </c>
      <c r="BY1491" t="s">
        <v>156</v>
      </c>
      <c r="CF1491" t="s">
        <v>159</v>
      </c>
      <c r="CN1491" t="s">
        <v>156</v>
      </c>
    </row>
    <row r="1492" spans="1:92" hidden="1" x14ac:dyDescent="0.3">
      <c r="A1492" t="s">
        <v>3844</v>
      </c>
      <c r="B1492" t="s">
        <v>3835</v>
      </c>
      <c r="C1492" t="s">
        <v>3836</v>
      </c>
      <c r="D1492" t="s">
        <v>3845</v>
      </c>
      <c r="E1492" t="s">
        <v>152</v>
      </c>
      <c r="F1492" t="s">
        <v>153</v>
      </c>
      <c r="G1492" t="s">
        <v>154</v>
      </c>
      <c r="I1492" t="s">
        <v>155</v>
      </c>
      <c r="J1492" t="s">
        <v>156</v>
      </c>
      <c r="U1492" s="8">
        <v>43059</v>
      </c>
      <c r="V1492" t="s">
        <v>157</v>
      </c>
      <c r="W1492" t="s">
        <v>157</v>
      </c>
      <c r="X1492" t="s">
        <v>156</v>
      </c>
      <c r="Z1492" t="s">
        <v>3846</v>
      </c>
      <c r="AZ1492">
        <v>4.4000000000000004</v>
      </c>
      <c r="BA1492">
        <v>2885</v>
      </c>
      <c r="BB1492">
        <v>134.12</v>
      </c>
      <c r="BC1492">
        <v>21.51</v>
      </c>
      <c r="BD1492">
        <v>5.97</v>
      </c>
      <c r="BE1492">
        <v>0.9133</v>
      </c>
      <c r="BF1492">
        <v>4000</v>
      </c>
      <c r="BG1492">
        <v>84.5</v>
      </c>
      <c r="BK1492" t="s">
        <v>156</v>
      </c>
      <c r="BL1492" t="s">
        <v>156</v>
      </c>
      <c r="BM1492" t="s">
        <v>156</v>
      </c>
      <c r="BV1492" s="8">
        <v>43406</v>
      </c>
      <c r="BW1492" t="s">
        <v>156</v>
      </c>
      <c r="BX1492" t="s">
        <v>156</v>
      </c>
      <c r="BY1492" t="s">
        <v>156</v>
      </c>
      <c r="CF1492" t="s">
        <v>159</v>
      </c>
      <c r="CN1492" t="s">
        <v>156</v>
      </c>
    </row>
    <row r="1493" spans="1:92" hidden="1" x14ac:dyDescent="0.3">
      <c r="A1493" t="s">
        <v>3847</v>
      </c>
      <c r="B1493" t="s">
        <v>354</v>
      </c>
      <c r="C1493" t="s">
        <v>355</v>
      </c>
      <c r="D1493" t="s">
        <v>3848</v>
      </c>
      <c r="E1493" t="s">
        <v>152</v>
      </c>
      <c r="F1493" t="s">
        <v>153</v>
      </c>
      <c r="G1493" t="s">
        <v>154</v>
      </c>
      <c r="I1493" t="s">
        <v>155</v>
      </c>
      <c r="J1493" t="s">
        <v>156</v>
      </c>
      <c r="U1493" s="8">
        <v>43059</v>
      </c>
      <c r="V1493" t="s">
        <v>157</v>
      </c>
      <c r="W1493" t="s">
        <v>157</v>
      </c>
      <c r="X1493" t="s">
        <v>156</v>
      </c>
      <c r="Z1493" t="s">
        <v>3849</v>
      </c>
      <c r="AZ1493">
        <v>4.4000000000000004</v>
      </c>
      <c r="BA1493">
        <v>2200</v>
      </c>
      <c r="BB1493">
        <v>122.2</v>
      </c>
      <c r="BC1493">
        <v>18</v>
      </c>
      <c r="BD1493">
        <v>20</v>
      </c>
      <c r="BE1493">
        <v>0.9</v>
      </c>
      <c r="BF1493">
        <v>4000</v>
      </c>
      <c r="BG1493">
        <v>80</v>
      </c>
      <c r="BK1493" t="s">
        <v>156</v>
      </c>
      <c r="BL1493" t="s">
        <v>156</v>
      </c>
      <c r="BM1493" t="s">
        <v>156</v>
      </c>
      <c r="BV1493" s="8">
        <v>43406</v>
      </c>
      <c r="BW1493" t="s">
        <v>156</v>
      </c>
      <c r="BX1493" t="s">
        <v>156</v>
      </c>
      <c r="BY1493" t="s">
        <v>156</v>
      </c>
      <c r="CF1493" t="s">
        <v>159</v>
      </c>
      <c r="CN1493" t="s">
        <v>156</v>
      </c>
    </row>
    <row r="1494" spans="1:92" hidden="1" x14ac:dyDescent="0.3">
      <c r="A1494" t="s">
        <v>3850</v>
      </c>
      <c r="B1494" t="s">
        <v>3835</v>
      </c>
      <c r="C1494" t="s">
        <v>3836</v>
      </c>
      <c r="D1494" t="s">
        <v>3851</v>
      </c>
      <c r="E1494" t="s">
        <v>152</v>
      </c>
      <c r="F1494" t="s">
        <v>153</v>
      </c>
      <c r="G1494" t="s">
        <v>154</v>
      </c>
      <c r="I1494" t="s">
        <v>155</v>
      </c>
      <c r="J1494" t="s">
        <v>156</v>
      </c>
      <c r="U1494" s="8">
        <v>43059</v>
      </c>
      <c r="V1494" t="s">
        <v>157</v>
      </c>
      <c r="W1494" t="s">
        <v>157</v>
      </c>
      <c r="X1494" t="s">
        <v>156</v>
      </c>
      <c r="Z1494" t="s">
        <v>3852</v>
      </c>
      <c r="AZ1494">
        <v>4.4000000000000004</v>
      </c>
      <c r="BA1494">
        <v>1836</v>
      </c>
      <c r="BB1494">
        <v>123.64</v>
      </c>
      <c r="BC1494">
        <v>14.85</v>
      </c>
      <c r="BD1494">
        <v>9.35</v>
      </c>
      <c r="BE1494">
        <v>0.9073</v>
      </c>
      <c r="BF1494">
        <v>4000</v>
      </c>
      <c r="BG1494">
        <v>85.2</v>
      </c>
      <c r="BK1494" t="s">
        <v>156</v>
      </c>
      <c r="BL1494" t="s">
        <v>156</v>
      </c>
      <c r="BM1494" t="s">
        <v>156</v>
      </c>
      <c r="BV1494" s="8">
        <v>43406</v>
      </c>
      <c r="BW1494" t="s">
        <v>156</v>
      </c>
      <c r="BX1494" t="s">
        <v>156</v>
      </c>
      <c r="BY1494" t="s">
        <v>156</v>
      </c>
      <c r="CF1494" t="s">
        <v>159</v>
      </c>
      <c r="CN1494" t="s">
        <v>156</v>
      </c>
    </row>
    <row r="1495" spans="1:92" x14ac:dyDescent="0.3">
      <c r="A1495" t="s">
        <v>3853</v>
      </c>
      <c r="B1495" t="s">
        <v>3835</v>
      </c>
      <c r="C1495" t="s">
        <v>3836</v>
      </c>
      <c r="D1495" t="s">
        <v>3854</v>
      </c>
      <c r="E1495" t="s">
        <v>152</v>
      </c>
      <c r="F1495" t="s">
        <v>153</v>
      </c>
      <c r="G1495" t="s">
        <v>202</v>
      </c>
      <c r="I1495" t="s">
        <v>155</v>
      </c>
      <c r="J1495" t="s">
        <v>162</v>
      </c>
      <c r="L1495">
        <v>2034.7</v>
      </c>
      <c r="M1495">
        <v>114.76</v>
      </c>
      <c r="N1495">
        <v>17.73</v>
      </c>
      <c r="O1495">
        <v>7.63</v>
      </c>
      <c r="P1495">
        <v>0.97270000000000001</v>
      </c>
      <c r="Q1495">
        <v>2884</v>
      </c>
      <c r="R1495">
        <v>81.900000000000006</v>
      </c>
      <c r="S1495">
        <v>5</v>
      </c>
      <c r="T1495">
        <v>50000</v>
      </c>
      <c r="U1495" s="8">
        <v>43059</v>
      </c>
      <c r="V1495" t="s">
        <v>157</v>
      </c>
      <c r="W1495" t="s">
        <v>157</v>
      </c>
      <c r="X1495" t="s">
        <v>156</v>
      </c>
      <c r="Z1495" t="s">
        <v>3838</v>
      </c>
      <c r="AP1495">
        <v>84.2</v>
      </c>
      <c r="AR1495">
        <v>1.24</v>
      </c>
      <c r="AS1495">
        <v>1.42</v>
      </c>
      <c r="AZ1495">
        <v>4.4000000000000004</v>
      </c>
      <c r="BA1495">
        <v>2160</v>
      </c>
      <c r="BB1495">
        <v>120</v>
      </c>
      <c r="BC1495">
        <v>18</v>
      </c>
      <c r="BD1495">
        <v>7.63</v>
      </c>
      <c r="BE1495">
        <v>0.9</v>
      </c>
      <c r="BF1495">
        <v>3000</v>
      </c>
      <c r="BG1495">
        <v>80</v>
      </c>
      <c r="BK1495" t="s">
        <v>156</v>
      </c>
      <c r="BL1495" t="s">
        <v>156</v>
      </c>
      <c r="BM1495" t="s">
        <v>156</v>
      </c>
      <c r="BV1495" s="8">
        <v>43406</v>
      </c>
      <c r="BW1495" t="s">
        <v>156</v>
      </c>
      <c r="BX1495" t="s">
        <v>156</v>
      </c>
      <c r="BY1495" t="s">
        <v>156</v>
      </c>
      <c r="CF1495" t="s">
        <v>159</v>
      </c>
      <c r="CN1495" t="s">
        <v>156</v>
      </c>
    </row>
    <row r="1496" spans="1:92" x14ac:dyDescent="0.3">
      <c r="A1496" t="s">
        <v>3855</v>
      </c>
      <c r="B1496" t="s">
        <v>3835</v>
      </c>
      <c r="C1496" t="s">
        <v>3836</v>
      </c>
      <c r="D1496" t="s">
        <v>3856</v>
      </c>
      <c r="E1496" t="s">
        <v>152</v>
      </c>
      <c r="F1496" t="s">
        <v>153</v>
      </c>
      <c r="G1496" t="s">
        <v>202</v>
      </c>
      <c r="I1496" t="s">
        <v>155</v>
      </c>
      <c r="J1496" t="s">
        <v>162</v>
      </c>
      <c r="L1496">
        <v>2395</v>
      </c>
      <c r="M1496">
        <v>114.8</v>
      </c>
      <c r="N1496">
        <v>20.86</v>
      </c>
      <c r="O1496">
        <v>5.79</v>
      </c>
      <c r="P1496">
        <v>0.97989999999999999</v>
      </c>
      <c r="Q1496">
        <v>2887</v>
      </c>
      <c r="R1496">
        <v>81.900000000000006</v>
      </c>
      <c r="S1496">
        <v>5</v>
      </c>
      <c r="T1496">
        <v>50000</v>
      </c>
      <c r="U1496" s="8">
        <v>43059</v>
      </c>
      <c r="V1496" t="s">
        <v>157</v>
      </c>
      <c r="W1496" t="s">
        <v>157</v>
      </c>
      <c r="X1496" t="s">
        <v>156</v>
      </c>
      <c r="Z1496" t="s">
        <v>3857</v>
      </c>
      <c r="AP1496">
        <v>84.7</v>
      </c>
      <c r="AR1496">
        <v>1.22</v>
      </c>
      <c r="AS1496">
        <v>1.38</v>
      </c>
      <c r="AZ1496">
        <v>4.4000000000000004</v>
      </c>
      <c r="BA1496">
        <v>2600</v>
      </c>
      <c r="BB1496">
        <v>130</v>
      </c>
      <c r="BC1496">
        <v>20</v>
      </c>
      <c r="BD1496">
        <v>5.79</v>
      </c>
      <c r="BE1496">
        <v>0.9</v>
      </c>
      <c r="BF1496">
        <v>3000</v>
      </c>
      <c r="BG1496">
        <v>80</v>
      </c>
      <c r="BK1496" t="s">
        <v>156</v>
      </c>
      <c r="BL1496" t="s">
        <v>156</v>
      </c>
      <c r="BM1496" t="s">
        <v>156</v>
      </c>
      <c r="BV1496" s="8">
        <v>43406</v>
      </c>
      <c r="BW1496" t="s">
        <v>156</v>
      </c>
      <c r="BX1496" t="s">
        <v>156</v>
      </c>
      <c r="BY1496" t="s">
        <v>156</v>
      </c>
      <c r="CF1496" t="s">
        <v>159</v>
      </c>
      <c r="CN1496" t="s">
        <v>156</v>
      </c>
    </row>
    <row r="1497" spans="1:92" x14ac:dyDescent="0.3">
      <c r="A1497" t="s">
        <v>3858</v>
      </c>
      <c r="B1497" t="s">
        <v>3835</v>
      </c>
      <c r="C1497" t="s">
        <v>3836</v>
      </c>
      <c r="D1497" t="s">
        <v>3859</v>
      </c>
      <c r="E1497" t="s">
        <v>152</v>
      </c>
      <c r="F1497" t="s">
        <v>153</v>
      </c>
      <c r="G1497" t="s">
        <v>202</v>
      </c>
      <c r="I1497" t="s">
        <v>155</v>
      </c>
      <c r="J1497" t="s">
        <v>156</v>
      </c>
      <c r="U1497" s="8">
        <v>43059</v>
      </c>
      <c r="V1497" t="s">
        <v>157</v>
      </c>
      <c r="W1497" t="s">
        <v>157</v>
      </c>
      <c r="X1497" t="s">
        <v>156</v>
      </c>
      <c r="Z1497" t="s">
        <v>3838</v>
      </c>
      <c r="AZ1497">
        <v>4.4000000000000004</v>
      </c>
      <c r="BA1497">
        <v>2160</v>
      </c>
      <c r="BB1497">
        <v>120</v>
      </c>
      <c r="BC1497">
        <v>18</v>
      </c>
      <c r="BD1497">
        <v>7.63</v>
      </c>
      <c r="BE1497">
        <v>0.9</v>
      </c>
      <c r="BF1497">
        <v>5000</v>
      </c>
      <c r="BG1497">
        <v>80</v>
      </c>
      <c r="BK1497" t="s">
        <v>156</v>
      </c>
      <c r="BL1497" t="s">
        <v>156</v>
      </c>
      <c r="BM1497" t="s">
        <v>156</v>
      </c>
      <c r="BV1497" s="8">
        <v>43406</v>
      </c>
      <c r="BW1497" t="s">
        <v>156</v>
      </c>
      <c r="BX1497" t="s">
        <v>156</v>
      </c>
      <c r="BY1497" t="s">
        <v>156</v>
      </c>
      <c r="CF1497" t="s">
        <v>159</v>
      </c>
      <c r="CN1497" t="s">
        <v>156</v>
      </c>
    </row>
    <row r="1498" spans="1:92" x14ac:dyDescent="0.3">
      <c r="A1498" t="s">
        <v>3860</v>
      </c>
      <c r="B1498" t="s">
        <v>3835</v>
      </c>
      <c r="C1498" t="s">
        <v>3836</v>
      </c>
      <c r="D1498" t="s">
        <v>3861</v>
      </c>
      <c r="E1498" t="s">
        <v>152</v>
      </c>
      <c r="F1498" t="s">
        <v>153</v>
      </c>
      <c r="G1498" t="s">
        <v>202</v>
      </c>
      <c r="I1498" t="s">
        <v>155</v>
      </c>
      <c r="J1498" t="s">
        <v>156</v>
      </c>
      <c r="U1498" s="8">
        <v>43059</v>
      </c>
      <c r="V1498" t="s">
        <v>157</v>
      </c>
      <c r="W1498" t="s">
        <v>157</v>
      </c>
      <c r="X1498" t="s">
        <v>156</v>
      </c>
      <c r="Z1498" t="s">
        <v>3843</v>
      </c>
      <c r="AZ1498">
        <v>4.4000000000000004</v>
      </c>
      <c r="BA1498">
        <v>2600</v>
      </c>
      <c r="BB1498">
        <v>130</v>
      </c>
      <c r="BC1498">
        <v>20</v>
      </c>
      <c r="BD1498">
        <v>20</v>
      </c>
      <c r="BE1498">
        <v>0.9</v>
      </c>
      <c r="BF1498">
        <v>5000</v>
      </c>
      <c r="BG1498">
        <v>80</v>
      </c>
      <c r="BK1498" t="s">
        <v>156</v>
      </c>
      <c r="BL1498" t="s">
        <v>156</v>
      </c>
      <c r="BM1498" t="s">
        <v>156</v>
      </c>
      <c r="BV1498" s="8">
        <v>43406</v>
      </c>
      <c r="BW1498" t="s">
        <v>156</v>
      </c>
      <c r="BX1498" t="s">
        <v>156</v>
      </c>
      <c r="BY1498" t="s">
        <v>156</v>
      </c>
      <c r="CF1498" t="s">
        <v>159</v>
      </c>
      <c r="CN1498" t="s">
        <v>156</v>
      </c>
    </row>
    <row r="1499" spans="1:92" x14ac:dyDescent="0.3">
      <c r="A1499" t="s">
        <v>3862</v>
      </c>
      <c r="B1499" t="s">
        <v>3835</v>
      </c>
      <c r="C1499" t="s">
        <v>3836</v>
      </c>
      <c r="D1499" t="s">
        <v>3863</v>
      </c>
      <c r="E1499" t="s">
        <v>152</v>
      </c>
      <c r="F1499" t="s">
        <v>153</v>
      </c>
      <c r="G1499" t="s">
        <v>202</v>
      </c>
      <c r="I1499" t="s">
        <v>155</v>
      </c>
      <c r="J1499" t="s">
        <v>156</v>
      </c>
      <c r="U1499" s="8">
        <v>43059</v>
      </c>
      <c r="V1499" t="s">
        <v>157</v>
      </c>
      <c r="W1499" t="s">
        <v>157</v>
      </c>
      <c r="X1499" t="s">
        <v>156</v>
      </c>
      <c r="Z1499" t="s">
        <v>3864</v>
      </c>
      <c r="AZ1499">
        <v>4.4000000000000004</v>
      </c>
      <c r="BA1499">
        <v>1620</v>
      </c>
      <c r="BB1499">
        <v>135</v>
      </c>
      <c r="BC1499">
        <v>12</v>
      </c>
      <c r="BD1499">
        <v>14.16</v>
      </c>
      <c r="BE1499">
        <v>0.9</v>
      </c>
      <c r="BF1499">
        <v>3500</v>
      </c>
      <c r="BG1499">
        <v>80</v>
      </c>
      <c r="BK1499" t="s">
        <v>156</v>
      </c>
      <c r="BL1499" t="s">
        <v>156</v>
      </c>
      <c r="BM1499" t="s">
        <v>156</v>
      </c>
      <c r="BV1499" s="8">
        <v>43406</v>
      </c>
      <c r="BW1499" t="s">
        <v>156</v>
      </c>
      <c r="BX1499" t="s">
        <v>156</v>
      </c>
      <c r="BY1499" t="s">
        <v>156</v>
      </c>
      <c r="CF1499" t="s">
        <v>159</v>
      </c>
      <c r="CN1499" t="s">
        <v>156</v>
      </c>
    </row>
    <row r="1500" spans="1:92" x14ac:dyDescent="0.3">
      <c r="A1500" t="s">
        <v>3865</v>
      </c>
      <c r="B1500" t="s">
        <v>3835</v>
      </c>
      <c r="C1500" t="s">
        <v>3836</v>
      </c>
      <c r="D1500" t="s">
        <v>3866</v>
      </c>
      <c r="E1500" t="s">
        <v>152</v>
      </c>
      <c r="F1500" t="s">
        <v>153</v>
      </c>
      <c r="G1500" t="s">
        <v>202</v>
      </c>
      <c r="I1500" t="s">
        <v>155</v>
      </c>
      <c r="J1500" t="s">
        <v>156</v>
      </c>
      <c r="U1500" s="8">
        <v>43059</v>
      </c>
      <c r="V1500" t="s">
        <v>157</v>
      </c>
      <c r="W1500" t="s">
        <v>157</v>
      </c>
      <c r="X1500" t="s">
        <v>156</v>
      </c>
      <c r="Z1500" t="s">
        <v>3857</v>
      </c>
      <c r="AZ1500">
        <v>4.4000000000000004</v>
      </c>
      <c r="BA1500">
        <v>2600</v>
      </c>
      <c r="BB1500">
        <v>130</v>
      </c>
      <c r="BC1500">
        <v>20</v>
      </c>
      <c r="BD1500">
        <v>5.79</v>
      </c>
      <c r="BE1500">
        <v>0.9</v>
      </c>
      <c r="BF1500">
        <v>5000</v>
      </c>
      <c r="BG1500">
        <v>80</v>
      </c>
      <c r="BK1500" t="s">
        <v>156</v>
      </c>
      <c r="BL1500" t="s">
        <v>156</v>
      </c>
      <c r="BM1500" t="s">
        <v>156</v>
      </c>
      <c r="BV1500" s="8">
        <v>43406</v>
      </c>
      <c r="BW1500" t="s">
        <v>156</v>
      </c>
      <c r="BX1500" t="s">
        <v>156</v>
      </c>
      <c r="BY1500" t="s">
        <v>156</v>
      </c>
      <c r="CF1500" t="s">
        <v>159</v>
      </c>
      <c r="CN1500" t="s">
        <v>156</v>
      </c>
    </row>
    <row r="1501" spans="1:92" x14ac:dyDescent="0.3">
      <c r="A1501" t="s">
        <v>3867</v>
      </c>
      <c r="B1501" t="s">
        <v>3835</v>
      </c>
      <c r="C1501" t="s">
        <v>3836</v>
      </c>
      <c r="D1501" t="s">
        <v>3868</v>
      </c>
      <c r="E1501" t="s">
        <v>152</v>
      </c>
      <c r="F1501" t="s">
        <v>153</v>
      </c>
      <c r="G1501" t="s">
        <v>202</v>
      </c>
      <c r="I1501" t="s">
        <v>155</v>
      </c>
      <c r="J1501" t="s">
        <v>156</v>
      </c>
      <c r="U1501" s="8">
        <v>43059</v>
      </c>
      <c r="V1501" t="s">
        <v>157</v>
      </c>
      <c r="W1501" t="s">
        <v>157</v>
      </c>
      <c r="X1501" t="s">
        <v>156</v>
      </c>
      <c r="Z1501" t="s">
        <v>3843</v>
      </c>
      <c r="AZ1501">
        <v>4.4000000000000004</v>
      </c>
      <c r="BA1501">
        <v>2600</v>
      </c>
      <c r="BB1501">
        <v>130</v>
      </c>
      <c r="BC1501">
        <v>20</v>
      </c>
      <c r="BD1501">
        <v>20</v>
      </c>
      <c r="BE1501">
        <v>0.9</v>
      </c>
      <c r="BF1501">
        <v>3500</v>
      </c>
      <c r="BG1501">
        <v>80</v>
      </c>
      <c r="BK1501" t="s">
        <v>156</v>
      </c>
      <c r="BL1501" t="s">
        <v>156</v>
      </c>
      <c r="BM1501" t="s">
        <v>156</v>
      </c>
      <c r="BV1501" s="8">
        <v>43406</v>
      </c>
      <c r="BW1501" t="s">
        <v>156</v>
      </c>
      <c r="BX1501" t="s">
        <v>156</v>
      </c>
      <c r="BY1501" t="s">
        <v>156</v>
      </c>
      <c r="CF1501" t="s">
        <v>159</v>
      </c>
      <c r="CN1501" t="s">
        <v>156</v>
      </c>
    </row>
    <row r="1502" spans="1:92" x14ac:dyDescent="0.3">
      <c r="A1502" t="s">
        <v>3869</v>
      </c>
      <c r="B1502" t="s">
        <v>3835</v>
      </c>
      <c r="C1502" t="s">
        <v>3836</v>
      </c>
      <c r="D1502" t="s">
        <v>3870</v>
      </c>
      <c r="E1502" t="s">
        <v>152</v>
      </c>
      <c r="F1502" t="s">
        <v>153</v>
      </c>
      <c r="G1502" t="s">
        <v>202</v>
      </c>
      <c r="I1502" t="s">
        <v>155</v>
      </c>
      <c r="J1502" t="s">
        <v>156</v>
      </c>
      <c r="U1502" s="8">
        <v>43059</v>
      </c>
      <c r="V1502" t="s">
        <v>157</v>
      </c>
      <c r="W1502" t="s">
        <v>157</v>
      </c>
      <c r="X1502" t="s">
        <v>156</v>
      </c>
      <c r="Z1502" t="s">
        <v>3871</v>
      </c>
      <c r="AZ1502">
        <v>4.4000000000000004</v>
      </c>
      <c r="BA1502">
        <v>1680</v>
      </c>
      <c r="BB1502">
        <v>140</v>
      </c>
      <c r="BC1502">
        <v>12</v>
      </c>
      <c r="BD1502">
        <v>11.66</v>
      </c>
      <c r="BE1502">
        <v>0.9</v>
      </c>
      <c r="BF1502">
        <v>3500</v>
      </c>
      <c r="BG1502">
        <v>80</v>
      </c>
      <c r="BK1502" t="s">
        <v>156</v>
      </c>
      <c r="BL1502" t="s">
        <v>156</v>
      </c>
      <c r="BM1502" t="s">
        <v>156</v>
      </c>
      <c r="BV1502" s="8">
        <v>43406</v>
      </c>
      <c r="BW1502" t="s">
        <v>156</v>
      </c>
      <c r="BX1502" t="s">
        <v>156</v>
      </c>
      <c r="BY1502" t="s">
        <v>156</v>
      </c>
      <c r="CF1502" t="s">
        <v>159</v>
      </c>
      <c r="CN1502" t="s">
        <v>156</v>
      </c>
    </row>
    <row r="1503" spans="1:92" hidden="1" x14ac:dyDescent="0.3">
      <c r="A1503" t="s">
        <v>3872</v>
      </c>
      <c r="B1503" t="s">
        <v>3835</v>
      </c>
      <c r="C1503" t="s">
        <v>3836</v>
      </c>
      <c r="D1503" t="s">
        <v>3873</v>
      </c>
      <c r="E1503" t="s">
        <v>152</v>
      </c>
      <c r="F1503" t="s">
        <v>153</v>
      </c>
      <c r="G1503" t="s">
        <v>154</v>
      </c>
      <c r="I1503" t="s">
        <v>155</v>
      </c>
      <c r="J1503" t="s">
        <v>156</v>
      </c>
      <c r="U1503" s="8">
        <v>43059</v>
      </c>
      <c r="V1503" t="s">
        <v>157</v>
      </c>
      <c r="W1503" t="s">
        <v>157</v>
      </c>
      <c r="X1503" t="s">
        <v>156</v>
      </c>
      <c r="Z1503" t="s">
        <v>3874</v>
      </c>
      <c r="AZ1503">
        <v>4.4000000000000004</v>
      </c>
      <c r="BA1503">
        <v>2053</v>
      </c>
      <c r="BB1503">
        <v>137.41999999999999</v>
      </c>
      <c r="BC1503">
        <v>14.94</v>
      </c>
      <c r="BD1503">
        <v>9.08</v>
      </c>
      <c r="BE1503">
        <v>0.90680000000000005</v>
      </c>
      <c r="BF1503">
        <v>4500</v>
      </c>
      <c r="BG1503">
        <v>85.1</v>
      </c>
      <c r="BK1503" t="s">
        <v>156</v>
      </c>
      <c r="BL1503" t="s">
        <v>156</v>
      </c>
      <c r="BM1503" t="s">
        <v>156</v>
      </c>
      <c r="BV1503" s="8">
        <v>43406</v>
      </c>
      <c r="BW1503" t="s">
        <v>156</v>
      </c>
      <c r="BX1503" t="s">
        <v>156</v>
      </c>
      <c r="BY1503" t="s">
        <v>156</v>
      </c>
      <c r="CF1503" t="s">
        <v>159</v>
      </c>
      <c r="CN1503" t="s">
        <v>156</v>
      </c>
    </row>
    <row r="1504" spans="1:92" hidden="1" x14ac:dyDescent="0.3">
      <c r="A1504" t="s">
        <v>3875</v>
      </c>
      <c r="B1504" t="s">
        <v>3835</v>
      </c>
      <c r="C1504" t="s">
        <v>3836</v>
      </c>
      <c r="D1504" t="s">
        <v>3876</v>
      </c>
      <c r="E1504" t="s">
        <v>152</v>
      </c>
      <c r="F1504" t="s">
        <v>153</v>
      </c>
      <c r="G1504" t="s">
        <v>154</v>
      </c>
      <c r="I1504" t="s">
        <v>155</v>
      </c>
      <c r="J1504" t="s">
        <v>156</v>
      </c>
      <c r="U1504" s="8">
        <v>43059</v>
      </c>
      <c r="V1504" t="s">
        <v>157</v>
      </c>
      <c r="W1504" t="s">
        <v>157</v>
      </c>
      <c r="X1504" t="s">
        <v>156</v>
      </c>
      <c r="Z1504" t="s">
        <v>3877</v>
      </c>
      <c r="AZ1504">
        <v>4.4000000000000004</v>
      </c>
      <c r="BA1504">
        <v>2631</v>
      </c>
      <c r="BB1504">
        <v>120.63</v>
      </c>
      <c r="BC1504">
        <v>21.81</v>
      </c>
      <c r="BD1504">
        <v>6.39</v>
      </c>
      <c r="BE1504">
        <v>0.9093</v>
      </c>
      <c r="BF1504">
        <v>5000</v>
      </c>
      <c r="BG1504">
        <v>84</v>
      </c>
      <c r="BK1504" t="s">
        <v>156</v>
      </c>
      <c r="BL1504" t="s">
        <v>156</v>
      </c>
      <c r="BM1504" t="s">
        <v>156</v>
      </c>
      <c r="BV1504" s="8">
        <v>43406</v>
      </c>
      <c r="BW1504" t="s">
        <v>156</v>
      </c>
      <c r="BX1504" t="s">
        <v>156</v>
      </c>
      <c r="BY1504" t="s">
        <v>156</v>
      </c>
      <c r="CF1504" t="s">
        <v>159</v>
      </c>
      <c r="CN1504" t="s">
        <v>156</v>
      </c>
    </row>
    <row r="1505" spans="1:92" hidden="1" x14ac:dyDescent="0.3">
      <c r="A1505" t="s">
        <v>3878</v>
      </c>
      <c r="B1505" t="s">
        <v>3835</v>
      </c>
      <c r="C1505" t="s">
        <v>3836</v>
      </c>
      <c r="D1505" t="s">
        <v>3879</v>
      </c>
      <c r="E1505" t="s">
        <v>152</v>
      </c>
      <c r="F1505" t="s">
        <v>153</v>
      </c>
      <c r="G1505" t="s">
        <v>154</v>
      </c>
      <c r="I1505" t="s">
        <v>155</v>
      </c>
      <c r="J1505" t="s">
        <v>156</v>
      </c>
      <c r="U1505" s="8">
        <v>43059</v>
      </c>
      <c r="V1505" t="s">
        <v>157</v>
      </c>
      <c r="W1505" t="s">
        <v>157</v>
      </c>
      <c r="X1505" t="s">
        <v>156</v>
      </c>
      <c r="Z1505" t="s">
        <v>3874</v>
      </c>
      <c r="AZ1505">
        <v>4.4000000000000004</v>
      </c>
      <c r="BA1505">
        <v>2000</v>
      </c>
      <c r="BB1505">
        <v>134.59</v>
      </c>
      <c r="BC1505">
        <v>14.86</v>
      </c>
      <c r="BD1505">
        <v>9.11</v>
      </c>
      <c r="BE1505">
        <v>0.90720000000000001</v>
      </c>
      <c r="BF1505">
        <v>3500</v>
      </c>
      <c r="BG1505">
        <v>82.6</v>
      </c>
      <c r="BK1505" t="s">
        <v>156</v>
      </c>
      <c r="BL1505" t="s">
        <v>156</v>
      </c>
      <c r="BM1505" t="s">
        <v>156</v>
      </c>
      <c r="BV1505" s="8">
        <v>43406</v>
      </c>
      <c r="BW1505" t="s">
        <v>156</v>
      </c>
      <c r="BX1505" t="s">
        <v>156</v>
      </c>
      <c r="BY1505" t="s">
        <v>156</v>
      </c>
      <c r="CF1505" t="s">
        <v>159</v>
      </c>
      <c r="CN1505" t="s">
        <v>156</v>
      </c>
    </row>
    <row r="1506" spans="1:92" x14ac:dyDescent="0.3">
      <c r="A1506" t="s">
        <v>3880</v>
      </c>
      <c r="B1506" t="s">
        <v>3835</v>
      </c>
      <c r="C1506" t="s">
        <v>3836</v>
      </c>
      <c r="D1506" t="s">
        <v>3881</v>
      </c>
      <c r="E1506" t="s">
        <v>152</v>
      </c>
      <c r="F1506" t="s">
        <v>153</v>
      </c>
      <c r="G1506" t="s">
        <v>202</v>
      </c>
      <c r="I1506" t="s">
        <v>155</v>
      </c>
      <c r="J1506" t="s">
        <v>156</v>
      </c>
      <c r="U1506" s="8">
        <v>43059</v>
      </c>
      <c r="V1506" t="s">
        <v>157</v>
      </c>
      <c r="W1506" t="s">
        <v>157</v>
      </c>
      <c r="X1506" t="s">
        <v>156</v>
      </c>
      <c r="Z1506" t="s">
        <v>3864</v>
      </c>
      <c r="AZ1506">
        <v>4.4000000000000004</v>
      </c>
      <c r="BA1506">
        <v>1680</v>
      </c>
      <c r="BB1506">
        <v>140</v>
      </c>
      <c r="BC1506">
        <v>12</v>
      </c>
      <c r="BD1506">
        <v>14.16</v>
      </c>
      <c r="BE1506">
        <v>0.9</v>
      </c>
      <c r="BF1506">
        <v>5000</v>
      </c>
      <c r="BG1506">
        <v>80</v>
      </c>
      <c r="BK1506" t="s">
        <v>156</v>
      </c>
      <c r="BL1506" t="s">
        <v>156</v>
      </c>
      <c r="BM1506" t="s">
        <v>156</v>
      </c>
      <c r="BV1506" s="8">
        <v>43406</v>
      </c>
      <c r="BW1506" t="s">
        <v>156</v>
      </c>
      <c r="BX1506" t="s">
        <v>156</v>
      </c>
      <c r="BY1506" t="s">
        <v>156</v>
      </c>
      <c r="CF1506" t="s">
        <v>159</v>
      </c>
      <c r="CN1506" t="s">
        <v>156</v>
      </c>
    </row>
    <row r="1507" spans="1:92" x14ac:dyDescent="0.3">
      <c r="A1507" t="s">
        <v>3882</v>
      </c>
      <c r="B1507" t="s">
        <v>3835</v>
      </c>
      <c r="C1507" t="s">
        <v>3836</v>
      </c>
      <c r="D1507" t="s">
        <v>3883</v>
      </c>
      <c r="E1507" t="s">
        <v>152</v>
      </c>
      <c r="F1507" t="s">
        <v>153</v>
      </c>
      <c r="G1507" t="s">
        <v>202</v>
      </c>
      <c r="I1507" t="s">
        <v>155</v>
      </c>
      <c r="J1507" t="s">
        <v>156</v>
      </c>
      <c r="U1507" s="8">
        <v>43059</v>
      </c>
      <c r="V1507" t="s">
        <v>157</v>
      </c>
      <c r="W1507" t="s">
        <v>157</v>
      </c>
      <c r="X1507" t="s">
        <v>156</v>
      </c>
      <c r="Z1507" t="s">
        <v>3871</v>
      </c>
      <c r="AZ1507">
        <v>4.4000000000000004</v>
      </c>
      <c r="BA1507">
        <v>1800</v>
      </c>
      <c r="BB1507">
        <v>150</v>
      </c>
      <c r="BC1507">
        <v>12</v>
      </c>
      <c r="BD1507">
        <v>11.66</v>
      </c>
      <c r="BE1507">
        <v>0.9</v>
      </c>
      <c r="BF1507">
        <v>4500</v>
      </c>
      <c r="BG1507">
        <v>80</v>
      </c>
      <c r="BK1507" t="s">
        <v>156</v>
      </c>
      <c r="BL1507" t="s">
        <v>156</v>
      </c>
      <c r="BM1507" t="s">
        <v>156</v>
      </c>
      <c r="BV1507" s="8">
        <v>43406</v>
      </c>
      <c r="BW1507" t="s">
        <v>156</v>
      </c>
      <c r="BX1507" t="s">
        <v>156</v>
      </c>
      <c r="BY1507" t="s">
        <v>156</v>
      </c>
      <c r="CF1507" t="s">
        <v>159</v>
      </c>
      <c r="CN1507" t="s">
        <v>156</v>
      </c>
    </row>
    <row r="1508" spans="1:92" x14ac:dyDescent="0.3">
      <c r="A1508" t="s">
        <v>3884</v>
      </c>
      <c r="B1508" t="s">
        <v>3835</v>
      </c>
      <c r="C1508" t="s">
        <v>3836</v>
      </c>
      <c r="D1508" t="s">
        <v>3885</v>
      </c>
      <c r="E1508" t="s">
        <v>152</v>
      </c>
      <c r="F1508" t="s">
        <v>153</v>
      </c>
      <c r="G1508" t="s">
        <v>202</v>
      </c>
      <c r="I1508" t="s">
        <v>155</v>
      </c>
      <c r="J1508" t="s">
        <v>162</v>
      </c>
      <c r="L1508">
        <v>2589.3000000000002</v>
      </c>
      <c r="M1508">
        <v>124.41</v>
      </c>
      <c r="N1508">
        <v>20.81</v>
      </c>
      <c r="O1508">
        <v>5.83</v>
      </c>
      <c r="P1508">
        <v>0.97909999999999997</v>
      </c>
      <c r="Q1508">
        <v>2898</v>
      </c>
      <c r="R1508">
        <v>81.8</v>
      </c>
      <c r="S1508">
        <v>5</v>
      </c>
      <c r="T1508">
        <v>50000</v>
      </c>
      <c r="U1508" s="8">
        <v>43059</v>
      </c>
      <c r="V1508" t="s">
        <v>157</v>
      </c>
      <c r="W1508" t="s">
        <v>157</v>
      </c>
      <c r="X1508" t="s">
        <v>156</v>
      </c>
      <c r="Z1508" t="s">
        <v>3843</v>
      </c>
      <c r="AP1508">
        <v>88.9</v>
      </c>
      <c r="AR1508">
        <v>1.26</v>
      </c>
      <c r="AS1508">
        <v>1.42</v>
      </c>
      <c r="AZ1508">
        <v>4.4000000000000004</v>
      </c>
      <c r="BA1508">
        <v>2600</v>
      </c>
      <c r="BB1508">
        <v>130</v>
      </c>
      <c r="BC1508">
        <v>20</v>
      </c>
      <c r="BD1508">
        <v>20</v>
      </c>
      <c r="BE1508">
        <v>0.9</v>
      </c>
      <c r="BF1508">
        <v>3000</v>
      </c>
      <c r="BG1508">
        <v>80</v>
      </c>
      <c r="BK1508" t="s">
        <v>156</v>
      </c>
      <c r="BL1508" t="s">
        <v>156</v>
      </c>
      <c r="BM1508" t="s">
        <v>156</v>
      </c>
      <c r="BV1508" s="8">
        <v>43406</v>
      </c>
      <c r="BW1508" t="s">
        <v>156</v>
      </c>
      <c r="BX1508" t="s">
        <v>156</v>
      </c>
      <c r="BY1508" t="s">
        <v>156</v>
      </c>
      <c r="CF1508" t="s">
        <v>159</v>
      </c>
      <c r="CN1508" t="s">
        <v>156</v>
      </c>
    </row>
    <row r="1509" spans="1:92" x14ac:dyDescent="0.3">
      <c r="A1509" t="s">
        <v>3886</v>
      </c>
      <c r="B1509" t="s">
        <v>3835</v>
      </c>
      <c r="C1509" t="s">
        <v>3836</v>
      </c>
      <c r="D1509" t="s">
        <v>3887</v>
      </c>
      <c r="E1509" t="s">
        <v>152</v>
      </c>
      <c r="F1509" t="s">
        <v>153</v>
      </c>
      <c r="G1509" t="s">
        <v>202</v>
      </c>
      <c r="I1509" t="s">
        <v>155</v>
      </c>
      <c r="J1509" t="s">
        <v>156</v>
      </c>
      <c r="U1509" s="8">
        <v>43059</v>
      </c>
      <c r="V1509" t="s">
        <v>157</v>
      </c>
      <c r="W1509" t="s">
        <v>157</v>
      </c>
      <c r="X1509" t="s">
        <v>156</v>
      </c>
      <c r="Z1509" t="s">
        <v>3864</v>
      </c>
      <c r="AZ1509">
        <v>4.4000000000000004</v>
      </c>
      <c r="BA1509">
        <v>1680</v>
      </c>
      <c r="BB1509">
        <v>140</v>
      </c>
      <c r="BC1509">
        <v>12</v>
      </c>
      <c r="BD1509">
        <v>14.16</v>
      </c>
      <c r="BE1509">
        <v>0.9</v>
      </c>
      <c r="BF1509">
        <v>4500</v>
      </c>
      <c r="BG1509">
        <v>80</v>
      </c>
      <c r="BK1509" t="s">
        <v>156</v>
      </c>
      <c r="BL1509" t="s">
        <v>156</v>
      </c>
      <c r="BM1509" t="s">
        <v>156</v>
      </c>
      <c r="BV1509" s="8">
        <v>43406</v>
      </c>
      <c r="BW1509" t="s">
        <v>156</v>
      </c>
      <c r="BX1509" t="s">
        <v>156</v>
      </c>
      <c r="BY1509" t="s">
        <v>156</v>
      </c>
      <c r="CF1509" t="s">
        <v>159</v>
      </c>
      <c r="CN1509" t="s">
        <v>156</v>
      </c>
    </row>
    <row r="1510" spans="1:92" hidden="1" x14ac:dyDescent="0.3">
      <c r="A1510" t="s">
        <v>3888</v>
      </c>
      <c r="B1510" t="s">
        <v>398</v>
      </c>
      <c r="C1510" t="s">
        <v>399</v>
      </c>
      <c r="D1510" t="s">
        <v>3889</v>
      </c>
      <c r="E1510" t="s">
        <v>152</v>
      </c>
      <c r="F1510" t="s">
        <v>153</v>
      </c>
      <c r="G1510" t="s">
        <v>154</v>
      </c>
      <c r="I1510" t="s">
        <v>155</v>
      </c>
      <c r="J1510" t="s">
        <v>156</v>
      </c>
      <c r="U1510" s="8">
        <v>43059</v>
      </c>
      <c r="V1510" t="s">
        <v>157</v>
      </c>
      <c r="W1510" t="s">
        <v>157</v>
      </c>
      <c r="X1510" t="s">
        <v>156</v>
      </c>
      <c r="Z1510" t="s">
        <v>3890</v>
      </c>
      <c r="AZ1510">
        <v>4.4000000000000004</v>
      </c>
      <c r="BA1510">
        <v>2264</v>
      </c>
      <c r="BB1510">
        <v>125.64</v>
      </c>
      <c r="BC1510">
        <v>18.02</v>
      </c>
      <c r="BD1510">
        <v>15</v>
      </c>
      <c r="BE1510">
        <v>0.9</v>
      </c>
      <c r="BF1510">
        <v>5000</v>
      </c>
      <c r="BG1510">
        <v>82</v>
      </c>
      <c r="BK1510" t="s">
        <v>156</v>
      </c>
      <c r="BL1510" t="s">
        <v>156</v>
      </c>
      <c r="BM1510" t="s">
        <v>156</v>
      </c>
      <c r="BV1510" s="8">
        <v>43406</v>
      </c>
      <c r="BW1510" t="s">
        <v>156</v>
      </c>
      <c r="BX1510" t="s">
        <v>156</v>
      </c>
      <c r="BY1510" t="s">
        <v>156</v>
      </c>
      <c r="CF1510" t="s">
        <v>159</v>
      </c>
      <c r="CN1510" t="s">
        <v>156</v>
      </c>
    </row>
    <row r="1511" spans="1:92" x14ac:dyDescent="0.3">
      <c r="A1511" t="s">
        <v>3891</v>
      </c>
      <c r="B1511" t="s">
        <v>3835</v>
      </c>
      <c r="C1511" t="s">
        <v>3836</v>
      </c>
      <c r="D1511" t="s">
        <v>3892</v>
      </c>
      <c r="E1511" t="s">
        <v>152</v>
      </c>
      <c r="F1511" t="s">
        <v>153</v>
      </c>
      <c r="G1511" t="s">
        <v>202</v>
      </c>
      <c r="I1511" t="s">
        <v>155</v>
      </c>
      <c r="J1511" t="s">
        <v>162</v>
      </c>
      <c r="L1511">
        <v>1572.9</v>
      </c>
      <c r="M1511">
        <v>112.36</v>
      </c>
      <c r="N1511">
        <v>14</v>
      </c>
      <c r="O1511">
        <v>14.16</v>
      </c>
      <c r="P1511">
        <v>0.97560000000000002</v>
      </c>
      <c r="Q1511">
        <v>2900</v>
      </c>
      <c r="R1511">
        <v>83.8</v>
      </c>
      <c r="S1511">
        <v>5</v>
      </c>
      <c r="T1511">
        <v>50000</v>
      </c>
      <c r="U1511" s="8">
        <v>43059</v>
      </c>
      <c r="V1511" t="s">
        <v>157</v>
      </c>
      <c r="W1511" t="s">
        <v>157</v>
      </c>
      <c r="X1511" t="s">
        <v>156</v>
      </c>
      <c r="Z1511" t="s">
        <v>3864</v>
      </c>
      <c r="AP1511">
        <v>84.5</v>
      </c>
      <c r="AR1511">
        <v>1.24</v>
      </c>
      <c r="AS1511">
        <v>1.42</v>
      </c>
      <c r="AZ1511">
        <v>4.4000000000000004</v>
      </c>
      <c r="BA1511">
        <v>1620</v>
      </c>
      <c r="BB1511">
        <v>135</v>
      </c>
      <c r="BC1511">
        <v>12</v>
      </c>
      <c r="BD1511">
        <v>14.16</v>
      </c>
      <c r="BE1511">
        <v>0.9</v>
      </c>
      <c r="BF1511">
        <v>3000</v>
      </c>
      <c r="BG1511">
        <v>80</v>
      </c>
      <c r="BK1511" t="s">
        <v>156</v>
      </c>
      <c r="BL1511" t="s">
        <v>156</v>
      </c>
      <c r="BM1511" t="s">
        <v>156</v>
      </c>
      <c r="BV1511" s="8">
        <v>43406</v>
      </c>
      <c r="BW1511" t="s">
        <v>156</v>
      </c>
      <c r="BX1511" t="s">
        <v>156</v>
      </c>
      <c r="BY1511" t="s">
        <v>156</v>
      </c>
      <c r="CF1511" t="s">
        <v>159</v>
      </c>
      <c r="CN1511" t="s">
        <v>156</v>
      </c>
    </row>
    <row r="1512" spans="1:92" x14ac:dyDescent="0.3">
      <c r="A1512" t="s">
        <v>3893</v>
      </c>
      <c r="B1512" t="s">
        <v>3835</v>
      </c>
      <c r="C1512" t="s">
        <v>3836</v>
      </c>
      <c r="D1512" t="s">
        <v>3894</v>
      </c>
      <c r="E1512" t="s">
        <v>152</v>
      </c>
      <c r="F1512" t="s">
        <v>153</v>
      </c>
      <c r="G1512" t="s">
        <v>202</v>
      </c>
      <c r="I1512" t="s">
        <v>155</v>
      </c>
      <c r="J1512" t="s">
        <v>156</v>
      </c>
      <c r="U1512" s="8">
        <v>43059</v>
      </c>
      <c r="V1512" t="s">
        <v>157</v>
      </c>
      <c r="W1512" t="s">
        <v>157</v>
      </c>
      <c r="X1512" t="s">
        <v>156</v>
      </c>
      <c r="Z1512" t="s">
        <v>3895</v>
      </c>
      <c r="AZ1512">
        <v>4.4000000000000004</v>
      </c>
      <c r="BA1512">
        <v>2250</v>
      </c>
      <c r="BB1512">
        <v>125</v>
      </c>
      <c r="BC1512">
        <v>18</v>
      </c>
      <c r="BD1512">
        <v>7.7</v>
      </c>
      <c r="BE1512">
        <v>0.9</v>
      </c>
      <c r="BF1512">
        <v>3500</v>
      </c>
      <c r="BG1512">
        <v>80</v>
      </c>
      <c r="BK1512" t="s">
        <v>156</v>
      </c>
      <c r="BL1512" t="s">
        <v>156</v>
      </c>
      <c r="BM1512" t="s">
        <v>156</v>
      </c>
      <c r="BV1512" s="8">
        <v>43406</v>
      </c>
      <c r="BW1512" t="s">
        <v>156</v>
      </c>
      <c r="BX1512" t="s">
        <v>156</v>
      </c>
      <c r="BY1512" t="s">
        <v>156</v>
      </c>
      <c r="CF1512" t="s">
        <v>159</v>
      </c>
      <c r="CN1512" t="s">
        <v>156</v>
      </c>
    </row>
    <row r="1513" spans="1:92" x14ac:dyDescent="0.3">
      <c r="A1513" t="s">
        <v>3896</v>
      </c>
      <c r="B1513" t="s">
        <v>3835</v>
      </c>
      <c r="C1513" t="s">
        <v>3836</v>
      </c>
      <c r="D1513" t="s">
        <v>3897</v>
      </c>
      <c r="E1513" t="s">
        <v>152</v>
      </c>
      <c r="F1513" t="s">
        <v>153</v>
      </c>
      <c r="G1513" t="s">
        <v>202</v>
      </c>
      <c r="I1513" t="s">
        <v>155</v>
      </c>
      <c r="J1513" t="s">
        <v>156</v>
      </c>
      <c r="U1513" s="8">
        <v>43059</v>
      </c>
      <c r="V1513" t="s">
        <v>157</v>
      </c>
      <c r="W1513" t="s">
        <v>157</v>
      </c>
      <c r="X1513" t="s">
        <v>156</v>
      </c>
      <c r="Z1513" t="s">
        <v>3895</v>
      </c>
      <c r="AZ1513">
        <v>4.4000000000000004</v>
      </c>
      <c r="BA1513">
        <v>2340</v>
      </c>
      <c r="BB1513">
        <v>130</v>
      </c>
      <c r="BC1513">
        <v>18</v>
      </c>
      <c r="BD1513">
        <v>7.7</v>
      </c>
      <c r="BE1513">
        <v>0.9</v>
      </c>
      <c r="BF1513">
        <v>4000</v>
      </c>
      <c r="BG1513">
        <v>80</v>
      </c>
      <c r="BK1513" t="s">
        <v>156</v>
      </c>
      <c r="BL1513" t="s">
        <v>156</v>
      </c>
      <c r="BM1513" t="s">
        <v>156</v>
      </c>
      <c r="BV1513" s="8">
        <v>43406</v>
      </c>
      <c r="BW1513" t="s">
        <v>156</v>
      </c>
      <c r="BX1513" t="s">
        <v>156</v>
      </c>
      <c r="BY1513" t="s">
        <v>156</v>
      </c>
      <c r="CF1513" t="s">
        <v>159</v>
      </c>
      <c r="CN1513" t="s">
        <v>156</v>
      </c>
    </row>
    <row r="1514" spans="1:92" x14ac:dyDescent="0.3">
      <c r="A1514" t="s">
        <v>3898</v>
      </c>
      <c r="B1514" t="s">
        <v>3835</v>
      </c>
      <c r="C1514" t="s">
        <v>3836</v>
      </c>
      <c r="D1514" t="s">
        <v>3899</v>
      </c>
      <c r="E1514" t="s">
        <v>152</v>
      </c>
      <c r="F1514" t="s">
        <v>153</v>
      </c>
      <c r="G1514" t="s">
        <v>202</v>
      </c>
      <c r="I1514" t="s">
        <v>155</v>
      </c>
      <c r="J1514" t="s">
        <v>156</v>
      </c>
      <c r="U1514" s="8">
        <v>43059</v>
      </c>
      <c r="V1514" t="s">
        <v>157</v>
      </c>
      <c r="W1514" t="s">
        <v>157</v>
      </c>
      <c r="X1514" t="s">
        <v>156</v>
      </c>
      <c r="Z1514" t="s">
        <v>3895</v>
      </c>
      <c r="AZ1514">
        <v>4.4000000000000004</v>
      </c>
      <c r="BA1514">
        <v>2340</v>
      </c>
      <c r="BB1514">
        <v>130</v>
      </c>
      <c r="BC1514">
        <v>18</v>
      </c>
      <c r="BD1514">
        <v>7.7</v>
      </c>
      <c r="BE1514">
        <v>0.9</v>
      </c>
      <c r="BF1514">
        <v>4500</v>
      </c>
      <c r="BG1514">
        <v>80</v>
      </c>
      <c r="BK1514" t="s">
        <v>156</v>
      </c>
      <c r="BL1514" t="s">
        <v>156</v>
      </c>
      <c r="BM1514" t="s">
        <v>156</v>
      </c>
      <c r="BV1514" s="8">
        <v>43406</v>
      </c>
      <c r="BW1514" t="s">
        <v>156</v>
      </c>
      <c r="BX1514" t="s">
        <v>156</v>
      </c>
      <c r="BY1514" t="s">
        <v>156</v>
      </c>
      <c r="CF1514" t="s">
        <v>159</v>
      </c>
      <c r="CN1514" t="s">
        <v>156</v>
      </c>
    </row>
    <row r="1515" spans="1:92" hidden="1" x14ac:dyDescent="0.3">
      <c r="A1515" t="s">
        <v>3900</v>
      </c>
      <c r="B1515" t="s">
        <v>3835</v>
      </c>
      <c r="C1515" t="s">
        <v>3836</v>
      </c>
      <c r="D1515" t="s">
        <v>3901</v>
      </c>
      <c r="E1515" t="s">
        <v>152</v>
      </c>
      <c r="F1515" t="s">
        <v>153</v>
      </c>
      <c r="G1515" t="s">
        <v>154</v>
      </c>
      <c r="I1515" t="s">
        <v>155</v>
      </c>
      <c r="J1515" t="s">
        <v>156</v>
      </c>
      <c r="U1515" s="8">
        <v>43059</v>
      </c>
      <c r="V1515" t="s">
        <v>157</v>
      </c>
      <c r="W1515" t="s">
        <v>157</v>
      </c>
      <c r="X1515" t="s">
        <v>156</v>
      </c>
      <c r="Z1515" t="s">
        <v>3846</v>
      </c>
      <c r="AZ1515">
        <v>4.4000000000000004</v>
      </c>
      <c r="BA1515">
        <v>2860</v>
      </c>
      <c r="BB1515">
        <v>132.71</v>
      </c>
      <c r="BC1515">
        <v>21.55</v>
      </c>
      <c r="BD1515">
        <v>6.08</v>
      </c>
      <c r="BE1515">
        <v>0.91259999999999997</v>
      </c>
      <c r="BF1515">
        <v>3500</v>
      </c>
      <c r="BG1515">
        <v>82.4</v>
      </c>
      <c r="BK1515" t="s">
        <v>156</v>
      </c>
      <c r="BL1515" t="s">
        <v>156</v>
      </c>
      <c r="BM1515" t="s">
        <v>156</v>
      </c>
      <c r="BV1515" s="8">
        <v>43406</v>
      </c>
      <c r="BW1515" t="s">
        <v>156</v>
      </c>
      <c r="BX1515" t="s">
        <v>156</v>
      </c>
      <c r="BY1515" t="s">
        <v>156</v>
      </c>
      <c r="CF1515" t="s">
        <v>159</v>
      </c>
      <c r="CN1515" t="s">
        <v>156</v>
      </c>
    </row>
    <row r="1516" spans="1:92" hidden="1" x14ac:dyDescent="0.3">
      <c r="A1516" t="s">
        <v>3902</v>
      </c>
      <c r="B1516" t="s">
        <v>3835</v>
      </c>
      <c r="C1516" t="s">
        <v>3836</v>
      </c>
      <c r="D1516" t="s">
        <v>3903</v>
      </c>
      <c r="E1516" t="s">
        <v>152</v>
      </c>
      <c r="F1516" t="s">
        <v>153</v>
      </c>
      <c r="G1516" t="s">
        <v>154</v>
      </c>
      <c r="I1516" t="s">
        <v>155</v>
      </c>
      <c r="J1516" t="s">
        <v>156</v>
      </c>
      <c r="U1516" s="8">
        <v>43059</v>
      </c>
      <c r="V1516" t="s">
        <v>157</v>
      </c>
      <c r="W1516" t="s">
        <v>157</v>
      </c>
      <c r="X1516" t="s">
        <v>156</v>
      </c>
      <c r="Z1516" t="s">
        <v>3852</v>
      </c>
      <c r="AZ1516">
        <v>4.4000000000000004</v>
      </c>
      <c r="BA1516">
        <v>1807</v>
      </c>
      <c r="BB1516">
        <v>122.01</v>
      </c>
      <c r="BC1516">
        <v>14.81</v>
      </c>
      <c r="BD1516">
        <v>9.08</v>
      </c>
      <c r="BE1516">
        <v>0.90469999999999995</v>
      </c>
      <c r="BF1516">
        <v>3500</v>
      </c>
      <c r="BG1516">
        <v>82.6</v>
      </c>
      <c r="BK1516" t="s">
        <v>156</v>
      </c>
      <c r="BL1516" t="s">
        <v>156</v>
      </c>
      <c r="BM1516" t="s">
        <v>156</v>
      </c>
      <c r="BV1516" s="8">
        <v>43406</v>
      </c>
      <c r="BW1516" t="s">
        <v>156</v>
      </c>
      <c r="BX1516" t="s">
        <v>156</v>
      </c>
      <c r="BY1516" t="s">
        <v>156</v>
      </c>
      <c r="CF1516" t="s">
        <v>159</v>
      </c>
      <c r="CN1516" t="s">
        <v>156</v>
      </c>
    </row>
    <row r="1517" spans="1:92" hidden="1" x14ac:dyDescent="0.3">
      <c r="A1517" t="s">
        <v>3904</v>
      </c>
      <c r="B1517" t="s">
        <v>3835</v>
      </c>
      <c r="C1517" t="s">
        <v>3836</v>
      </c>
      <c r="D1517" t="s">
        <v>3905</v>
      </c>
      <c r="E1517" t="s">
        <v>152</v>
      </c>
      <c r="F1517" t="s">
        <v>153</v>
      </c>
      <c r="G1517" t="s">
        <v>154</v>
      </c>
      <c r="I1517" t="s">
        <v>155</v>
      </c>
      <c r="J1517" t="s">
        <v>156</v>
      </c>
      <c r="U1517" s="8">
        <v>43059</v>
      </c>
      <c r="V1517" t="s">
        <v>157</v>
      </c>
      <c r="W1517" t="s">
        <v>157</v>
      </c>
      <c r="X1517" t="s">
        <v>156</v>
      </c>
      <c r="Z1517" t="s">
        <v>3906</v>
      </c>
      <c r="AZ1517">
        <v>4.4000000000000004</v>
      </c>
      <c r="BA1517">
        <v>2481</v>
      </c>
      <c r="BB1517">
        <v>133.88999999999999</v>
      </c>
      <c r="BC1517">
        <v>18.53</v>
      </c>
      <c r="BD1517">
        <v>10.89</v>
      </c>
      <c r="BE1517">
        <v>0.97289999999999999</v>
      </c>
      <c r="BF1517">
        <v>5000</v>
      </c>
      <c r="BG1517">
        <v>84</v>
      </c>
      <c r="BK1517" t="s">
        <v>156</v>
      </c>
      <c r="BL1517" t="s">
        <v>156</v>
      </c>
      <c r="BM1517" t="s">
        <v>156</v>
      </c>
      <c r="BV1517" s="8">
        <v>43406</v>
      </c>
      <c r="BW1517" t="s">
        <v>156</v>
      </c>
      <c r="BX1517" t="s">
        <v>156</v>
      </c>
      <c r="BY1517" t="s">
        <v>156</v>
      </c>
      <c r="CF1517" t="s">
        <v>159</v>
      </c>
      <c r="CN1517" t="s">
        <v>156</v>
      </c>
    </row>
    <row r="1518" spans="1:92" hidden="1" x14ac:dyDescent="0.3">
      <c r="A1518" t="s">
        <v>3907</v>
      </c>
      <c r="B1518" t="s">
        <v>3835</v>
      </c>
      <c r="C1518" t="s">
        <v>3836</v>
      </c>
      <c r="D1518" t="s">
        <v>3908</v>
      </c>
      <c r="E1518" t="s">
        <v>152</v>
      </c>
      <c r="F1518" t="s">
        <v>153</v>
      </c>
      <c r="G1518" t="s">
        <v>154</v>
      </c>
      <c r="I1518" t="s">
        <v>155</v>
      </c>
      <c r="J1518" t="s">
        <v>156</v>
      </c>
      <c r="U1518" s="8">
        <v>43059</v>
      </c>
      <c r="V1518" t="s">
        <v>157</v>
      </c>
      <c r="W1518" t="s">
        <v>157</v>
      </c>
      <c r="X1518" t="s">
        <v>156</v>
      </c>
      <c r="Z1518" t="s">
        <v>3846</v>
      </c>
      <c r="AZ1518">
        <v>4.4000000000000004</v>
      </c>
      <c r="BA1518">
        <v>2911</v>
      </c>
      <c r="BB1518">
        <v>134.96</v>
      </c>
      <c r="BC1518">
        <v>21.57</v>
      </c>
      <c r="BD1518">
        <v>5.97</v>
      </c>
      <c r="BE1518">
        <v>0.9133</v>
      </c>
      <c r="BF1518">
        <v>4500</v>
      </c>
      <c r="BG1518">
        <v>84.5</v>
      </c>
      <c r="BK1518" t="s">
        <v>156</v>
      </c>
      <c r="BL1518" t="s">
        <v>156</v>
      </c>
      <c r="BM1518" t="s">
        <v>156</v>
      </c>
      <c r="BV1518" s="8">
        <v>43406</v>
      </c>
      <c r="BW1518" t="s">
        <v>156</v>
      </c>
      <c r="BX1518" t="s">
        <v>156</v>
      </c>
      <c r="BY1518" t="s">
        <v>156</v>
      </c>
      <c r="CF1518" t="s">
        <v>159</v>
      </c>
      <c r="CN1518" t="s">
        <v>156</v>
      </c>
    </row>
    <row r="1519" spans="1:92" hidden="1" x14ac:dyDescent="0.3">
      <c r="A1519" t="s">
        <v>3909</v>
      </c>
      <c r="B1519" t="s">
        <v>3835</v>
      </c>
      <c r="C1519" t="s">
        <v>3836</v>
      </c>
      <c r="D1519" t="s">
        <v>3910</v>
      </c>
      <c r="E1519" t="s">
        <v>152</v>
      </c>
      <c r="F1519" t="s">
        <v>153</v>
      </c>
      <c r="G1519" t="s">
        <v>154</v>
      </c>
      <c r="I1519" t="s">
        <v>155</v>
      </c>
      <c r="J1519" t="s">
        <v>156</v>
      </c>
      <c r="U1519" s="8">
        <v>43059</v>
      </c>
      <c r="V1519" t="s">
        <v>157</v>
      </c>
      <c r="W1519" t="s">
        <v>157</v>
      </c>
      <c r="X1519" t="s">
        <v>156</v>
      </c>
      <c r="Z1519" t="s">
        <v>3906</v>
      </c>
      <c r="AZ1519">
        <v>4.4000000000000004</v>
      </c>
      <c r="BA1519">
        <v>2421</v>
      </c>
      <c r="BB1519">
        <v>130.37</v>
      </c>
      <c r="BC1519">
        <v>18.57</v>
      </c>
      <c r="BD1519">
        <v>11.06</v>
      </c>
      <c r="BE1519">
        <v>0.97150000000000003</v>
      </c>
      <c r="BF1519">
        <v>4000</v>
      </c>
      <c r="BG1519">
        <v>85.1</v>
      </c>
      <c r="BK1519" t="s">
        <v>156</v>
      </c>
      <c r="BL1519" t="s">
        <v>156</v>
      </c>
      <c r="BM1519" t="s">
        <v>156</v>
      </c>
      <c r="BV1519" s="8">
        <v>43406</v>
      </c>
      <c r="BW1519" t="s">
        <v>156</v>
      </c>
      <c r="BX1519" t="s">
        <v>156</v>
      </c>
      <c r="BY1519" t="s">
        <v>156</v>
      </c>
      <c r="CF1519" t="s">
        <v>159</v>
      </c>
      <c r="CN1519" t="s">
        <v>156</v>
      </c>
    </row>
    <row r="1520" spans="1:92" hidden="1" x14ac:dyDescent="0.3">
      <c r="A1520" t="s">
        <v>3911</v>
      </c>
      <c r="B1520" t="s">
        <v>3835</v>
      </c>
      <c r="C1520" t="s">
        <v>3836</v>
      </c>
      <c r="D1520" t="s">
        <v>3912</v>
      </c>
      <c r="E1520" t="s">
        <v>152</v>
      </c>
      <c r="F1520" t="s">
        <v>153</v>
      </c>
      <c r="G1520" t="s">
        <v>154</v>
      </c>
      <c r="I1520" t="s">
        <v>155</v>
      </c>
      <c r="J1520" t="s">
        <v>156</v>
      </c>
      <c r="U1520" s="8">
        <v>43059</v>
      </c>
      <c r="V1520" t="s">
        <v>157</v>
      </c>
      <c r="W1520" t="s">
        <v>157</v>
      </c>
      <c r="X1520" t="s">
        <v>156</v>
      </c>
      <c r="Z1520" t="s">
        <v>3906</v>
      </c>
      <c r="AZ1520">
        <v>4.4000000000000004</v>
      </c>
      <c r="BA1520">
        <v>2451</v>
      </c>
      <c r="BB1520">
        <v>132.13</v>
      </c>
      <c r="BC1520">
        <v>18.55</v>
      </c>
      <c r="BD1520">
        <v>11.06</v>
      </c>
      <c r="BE1520">
        <v>0.97150000000000003</v>
      </c>
      <c r="BF1520">
        <v>4500</v>
      </c>
      <c r="BG1520">
        <v>85.1</v>
      </c>
      <c r="BK1520" t="s">
        <v>156</v>
      </c>
      <c r="BL1520" t="s">
        <v>156</v>
      </c>
      <c r="BM1520" t="s">
        <v>156</v>
      </c>
      <c r="BV1520" s="8">
        <v>43406</v>
      </c>
      <c r="BW1520" t="s">
        <v>156</v>
      </c>
      <c r="BX1520" t="s">
        <v>156</v>
      </c>
      <c r="BY1520" t="s">
        <v>156</v>
      </c>
      <c r="CF1520" t="s">
        <v>159</v>
      </c>
      <c r="CN1520" t="s">
        <v>156</v>
      </c>
    </row>
    <row r="1521" spans="1:92" hidden="1" x14ac:dyDescent="0.3">
      <c r="A1521" t="s">
        <v>3913</v>
      </c>
      <c r="B1521" t="s">
        <v>3835</v>
      </c>
      <c r="C1521" t="s">
        <v>3836</v>
      </c>
      <c r="D1521" t="s">
        <v>3914</v>
      </c>
      <c r="E1521" t="s">
        <v>152</v>
      </c>
      <c r="F1521" t="s">
        <v>153</v>
      </c>
      <c r="G1521" t="s">
        <v>154</v>
      </c>
      <c r="I1521" t="s">
        <v>155</v>
      </c>
      <c r="J1521" t="s">
        <v>156</v>
      </c>
      <c r="U1521" s="8">
        <v>43059</v>
      </c>
      <c r="V1521" t="s">
        <v>157</v>
      </c>
      <c r="W1521" t="s">
        <v>157</v>
      </c>
      <c r="X1521" t="s">
        <v>156</v>
      </c>
      <c r="Z1521" t="s">
        <v>3852</v>
      </c>
      <c r="AZ1521">
        <v>4.4000000000000004</v>
      </c>
      <c r="BA1521">
        <v>1987</v>
      </c>
      <c r="BB1521">
        <v>133.62</v>
      </c>
      <c r="BC1521">
        <v>14.87</v>
      </c>
      <c r="BD1521">
        <v>9.31</v>
      </c>
      <c r="BE1521">
        <v>0.90549999999999997</v>
      </c>
      <c r="BF1521">
        <v>5000</v>
      </c>
      <c r="BG1521">
        <v>83.8</v>
      </c>
      <c r="BK1521" t="s">
        <v>156</v>
      </c>
      <c r="BL1521" t="s">
        <v>156</v>
      </c>
      <c r="BM1521" t="s">
        <v>156</v>
      </c>
      <c r="BV1521" s="8">
        <v>43406</v>
      </c>
      <c r="BW1521" t="s">
        <v>156</v>
      </c>
      <c r="BX1521" t="s">
        <v>156</v>
      </c>
      <c r="BY1521" t="s">
        <v>156</v>
      </c>
      <c r="CF1521" t="s">
        <v>159</v>
      </c>
      <c r="CN1521" t="s">
        <v>156</v>
      </c>
    </row>
    <row r="1522" spans="1:92" hidden="1" x14ac:dyDescent="0.3">
      <c r="A1522" t="s">
        <v>3915</v>
      </c>
      <c r="B1522" t="s">
        <v>3835</v>
      </c>
      <c r="C1522" t="s">
        <v>3836</v>
      </c>
      <c r="D1522" t="s">
        <v>3916</v>
      </c>
      <c r="E1522" t="s">
        <v>152</v>
      </c>
      <c r="F1522" t="s">
        <v>153</v>
      </c>
      <c r="G1522" t="s">
        <v>154</v>
      </c>
      <c r="I1522" t="s">
        <v>155</v>
      </c>
      <c r="J1522" t="s">
        <v>156</v>
      </c>
      <c r="U1522" s="8">
        <v>43059</v>
      </c>
      <c r="V1522" t="s">
        <v>157</v>
      </c>
      <c r="W1522" t="s">
        <v>157</v>
      </c>
      <c r="X1522" t="s">
        <v>156</v>
      </c>
      <c r="Z1522" t="s">
        <v>3852</v>
      </c>
      <c r="AZ1522">
        <v>4.4000000000000004</v>
      </c>
      <c r="BA1522">
        <v>1912</v>
      </c>
      <c r="BB1522">
        <v>123.66</v>
      </c>
      <c r="BC1522">
        <v>14.86</v>
      </c>
      <c r="BD1522">
        <v>9.35</v>
      </c>
      <c r="BE1522">
        <v>0.9073</v>
      </c>
      <c r="BF1522">
        <v>4500</v>
      </c>
      <c r="BG1522">
        <v>85.2</v>
      </c>
      <c r="BK1522" t="s">
        <v>156</v>
      </c>
      <c r="BL1522" t="s">
        <v>156</v>
      </c>
      <c r="BM1522" t="s">
        <v>156</v>
      </c>
      <c r="BV1522" s="8">
        <v>43406</v>
      </c>
      <c r="BW1522" t="s">
        <v>156</v>
      </c>
      <c r="BX1522" t="s">
        <v>156</v>
      </c>
      <c r="BY1522" t="s">
        <v>156</v>
      </c>
      <c r="CF1522" t="s">
        <v>159</v>
      </c>
      <c r="CN1522" t="s">
        <v>156</v>
      </c>
    </row>
    <row r="1523" spans="1:92" x14ac:dyDescent="0.3">
      <c r="A1523" t="s">
        <v>3917</v>
      </c>
      <c r="B1523" t="s">
        <v>3835</v>
      </c>
      <c r="C1523" t="s">
        <v>3836</v>
      </c>
      <c r="D1523" t="s">
        <v>3918</v>
      </c>
      <c r="E1523" t="s">
        <v>152</v>
      </c>
      <c r="F1523" t="s">
        <v>153</v>
      </c>
      <c r="G1523" t="s">
        <v>202</v>
      </c>
      <c r="I1523" t="s">
        <v>155</v>
      </c>
      <c r="J1523" t="s">
        <v>156</v>
      </c>
      <c r="U1523" s="8">
        <v>43059</v>
      </c>
      <c r="V1523" t="s">
        <v>157</v>
      </c>
      <c r="W1523" t="s">
        <v>157</v>
      </c>
      <c r="X1523" t="s">
        <v>156</v>
      </c>
      <c r="Z1523" t="s">
        <v>3857</v>
      </c>
      <c r="AZ1523">
        <v>4.4000000000000004</v>
      </c>
      <c r="BA1523">
        <v>2600</v>
      </c>
      <c r="BB1523">
        <v>130</v>
      </c>
      <c r="BC1523">
        <v>20</v>
      </c>
      <c r="BD1523">
        <v>5.79</v>
      </c>
      <c r="BE1523">
        <v>0.9</v>
      </c>
      <c r="BF1523">
        <v>3500</v>
      </c>
      <c r="BG1523">
        <v>80</v>
      </c>
      <c r="BK1523" t="s">
        <v>156</v>
      </c>
      <c r="BL1523" t="s">
        <v>156</v>
      </c>
      <c r="BM1523" t="s">
        <v>156</v>
      </c>
      <c r="BV1523" s="8">
        <v>43406</v>
      </c>
      <c r="BW1523" t="s">
        <v>156</v>
      </c>
      <c r="BX1523" t="s">
        <v>156</v>
      </c>
      <c r="BY1523" t="s">
        <v>156</v>
      </c>
      <c r="CF1523" t="s">
        <v>159</v>
      </c>
      <c r="CN1523" t="s">
        <v>156</v>
      </c>
    </row>
    <row r="1524" spans="1:92" x14ac:dyDescent="0.3">
      <c r="A1524" t="s">
        <v>3919</v>
      </c>
      <c r="B1524" t="s">
        <v>3835</v>
      </c>
      <c r="C1524" t="s">
        <v>3836</v>
      </c>
      <c r="D1524" t="s">
        <v>3920</v>
      </c>
      <c r="E1524" t="s">
        <v>152</v>
      </c>
      <c r="F1524" t="s">
        <v>153</v>
      </c>
      <c r="G1524" t="s">
        <v>202</v>
      </c>
      <c r="I1524" t="s">
        <v>155</v>
      </c>
      <c r="J1524" t="s">
        <v>156</v>
      </c>
      <c r="U1524" s="8">
        <v>43059</v>
      </c>
      <c r="V1524" t="s">
        <v>157</v>
      </c>
      <c r="W1524" t="s">
        <v>157</v>
      </c>
      <c r="X1524" t="s">
        <v>156</v>
      </c>
      <c r="Z1524" t="s">
        <v>3857</v>
      </c>
      <c r="AZ1524">
        <v>4.4000000000000004</v>
      </c>
      <c r="BA1524">
        <v>2600</v>
      </c>
      <c r="BB1524">
        <v>130</v>
      </c>
      <c r="BC1524">
        <v>20</v>
      </c>
      <c r="BD1524">
        <v>5.79</v>
      </c>
      <c r="BE1524">
        <v>0.9</v>
      </c>
      <c r="BF1524">
        <v>4000</v>
      </c>
      <c r="BG1524">
        <v>80</v>
      </c>
      <c r="BK1524" t="s">
        <v>156</v>
      </c>
      <c r="BL1524" t="s">
        <v>156</v>
      </c>
      <c r="BM1524" t="s">
        <v>156</v>
      </c>
      <c r="BV1524" s="8">
        <v>43406</v>
      </c>
      <c r="BW1524" t="s">
        <v>156</v>
      </c>
      <c r="BX1524" t="s">
        <v>156</v>
      </c>
      <c r="BY1524" t="s">
        <v>156</v>
      </c>
      <c r="CF1524" t="s">
        <v>159</v>
      </c>
      <c r="CN1524" t="s">
        <v>156</v>
      </c>
    </row>
    <row r="1525" spans="1:92" x14ac:dyDescent="0.3">
      <c r="A1525" t="s">
        <v>3921</v>
      </c>
      <c r="B1525" t="s">
        <v>3835</v>
      </c>
      <c r="C1525" t="s">
        <v>3836</v>
      </c>
      <c r="D1525" t="s">
        <v>3922</v>
      </c>
      <c r="E1525" t="s">
        <v>152</v>
      </c>
      <c r="F1525" t="s">
        <v>153</v>
      </c>
      <c r="G1525" t="s">
        <v>202</v>
      </c>
      <c r="I1525" t="s">
        <v>155</v>
      </c>
      <c r="J1525" t="s">
        <v>156</v>
      </c>
      <c r="U1525" s="8">
        <v>43059</v>
      </c>
      <c r="V1525" t="s">
        <v>157</v>
      </c>
      <c r="W1525" t="s">
        <v>157</v>
      </c>
      <c r="X1525" t="s">
        <v>156</v>
      </c>
      <c r="Z1525" t="s">
        <v>3857</v>
      </c>
      <c r="AZ1525">
        <v>4.4000000000000004</v>
      </c>
      <c r="BA1525">
        <v>2600</v>
      </c>
      <c r="BB1525">
        <v>130</v>
      </c>
      <c r="BC1525">
        <v>20</v>
      </c>
      <c r="BD1525">
        <v>5.79</v>
      </c>
      <c r="BE1525">
        <v>0.9</v>
      </c>
      <c r="BF1525">
        <v>4500</v>
      </c>
      <c r="BG1525">
        <v>80</v>
      </c>
      <c r="BK1525" t="s">
        <v>156</v>
      </c>
      <c r="BL1525" t="s">
        <v>156</v>
      </c>
      <c r="BM1525" t="s">
        <v>156</v>
      </c>
      <c r="BV1525" s="8">
        <v>43406</v>
      </c>
      <c r="BW1525" t="s">
        <v>156</v>
      </c>
      <c r="BX1525" t="s">
        <v>156</v>
      </c>
      <c r="BY1525" t="s">
        <v>156</v>
      </c>
      <c r="CF1525" t="s">
        <v>159</v>
      </c>
      <c r="CN1525" t="s">
        <v>156</v>
      </c>
    </row>
    <row r="1526" spans="1:92" x14ac:dyDescent="0.3">
      <c r="A1526" t="s">
        <v>3923</v>
      </c>
      <c r="B1526" t="s">
        <v>3835</v>
      </c>
      <c r="C1526" t="s">
        <v>3836</v>
      </c>
      <c r="D1526" t="s">
        <v>3924</v>
      </c>
      <c r="E1526" t="s">
        <v>152</v>
      </c>
      <c r="F1526" t="s">
        <v>153</v>
      </c>
      <c r="G1526" t="s">
        <v>202</v>
      </c>
      <c r="I1526" t="s">
        <v>155</v>
      </c>
      <c r="J1526" t="s">
        <v>156</v>
      </c>
      <c r="U1526" s="8">
        <v>43059</v>
      </c>
      <c r="V1526" t="s">
        <v>157</v>
      </c>
      <c r="W1526" t="s">
        <v>157</v>
      </c>
      <c r="X1526" t="s">
        <v>156</v>
      </c>
      <c r="Z1526" t="s">
        <v>3864</v>
      </c>
      <c r="AZ1526">
        <v>4.4000000000000004</v>
      </c>
      <c r="BA1526">
        <v>1680</v>
      </c>
      <c r="BB1526">
        <v>140</v>
      </c>
      <c r="BC1526">
        <v>12</v>
      </c>
      <c r="BD1526">
        <v>14.16</v>
      </c>
      <c r="BE1526">
        <v>0.9</v>
      </c>
      <c r="BF1526">
        <v>4000</v>
      </c>
      <c r="BG1526">
        <v>80</v>
      </c>
      <c r="BK1526" t="s">
        <v>156</v>
      </c>
      <c r="BL1526" t="s">
        <v>156</v>
      </c>
      <c r="BM1526" t="s">
        <v>156</v>
      </c>
      <c r="BV1526" s="8">
        <v>43406</v>
      </c>
      <c r="BW1526" t="s">
        <v>156</v>
      </c>
      <c r="BX1526" t="s">
        <v>156</v>
      </c>
      <c r="BY1526" t="s">
        <v>156</v>
      </c>
      <c r="CF1526" t="s">
        <v>159</v>
      </c>
      <c r="CN1526" t="s">
        <v>156</v>
      </c>
    </row>
    <row r="1527" spans="1:92" hidden="1" x14ac:dyDescent="0.3">
      <c r="A1527" t="s">
        <v>3925</v>
      </c>
      <c r="B1527" t="s">
        <v>3835</v>
      </c>
      <c r="C1527" t="s">
        <v>3836</v>
      </c>
      <c r="D1527" t="s">
        <v>3926</v>
      </c>
      <c r="E1527" t="s">
        <v>152</v>
      </c>
      <c r="F1527" t="s">
        <v>153</v>
      </c>
      <c r="G1527" t="s">
        <v>154</v>
      </c>
      <c r="I1527" t="s">
        <v>155</v>
      </c>
      <c r="J1527" t="s">
        <v>156</v>
      </c>
      <c r="U1527" s="8">
        <v>43059</v>
      </c>
      <c r="V1527" t="s">
        <v>157</v>
      </c>
      <c r="W1527" t="s">
        <v>157</v>
      </c>
      <c r="X1527" t="s">
        <v>156</v>
      </c>
      <c r="Z1527" t="s">
        <v>3874</v>
      </c>
      <c r="AZ1527">
        <v>4.4000000000000004</v>
      </c>
      <c r="BA1527">
        <v>2028</v>
      </c>
      <c r="BB1527">
        <v>136.02000000000001</v>
      </c>
      <c r="BC1527">
        <v>14.91</v>
      </c>
      <c r="BD1527">
        <v>9.08</v>
      </c>
      <c r="BE1527">
        <v>0.90680000000000005</v>
      </c>
      <c r="BF1527">
        <v>4000</v>
      </c>
      <c r="BG1527">
        <v>85.1</v>
      </c>
      <c r="BK1527" t="s">
        <v>156</v>
      </c>
      <c r="BL1527" t="s">
        <v>156</v>
      </c>
      <c r="BM1527" t="s">
        <v>156</v>
      </c>
      <c r="BV1527" s="8">
        <v>43406</v>
      </c>
      <c r="BW1527" t="s">
        <v>156</v>
      </c>
      <c r="BX1527" t="s">
        <v>156</v>
      </c>
      <c r="BY1527" t="s">
        <v>156</v>
      </c>
      <c r="CF1527" t="s">
        <v>159</v>
      </c>
      <c r="CN1527" t="s">
        <v>156</v>
      </c>
    </row>
    <row r="1528" spans="1:92" hidden="1" x14ac:dyDescent="0.3">
      <c r="A1528" t="s">
        <v>3927</v>
      </c>
      <c r="B1528" t="s">
        <v>354</v>
      </c>
      <c r="C1528" t="s">
        <v>355</v>
      </c>
      <c r="D1528" t="s">
        <v>3928</v>
      </c>
      <c r="E1528" t="s">
        <v>152</v>
      </c>
      <c r="F1528" t="s">
        <v>153</v>
      </c>
      <c r="G1528" t="s">
        <v>154</v>
      </c>
      <c r="I1528" t="s">
        <v>155</v>
      </c>
      <c r="J1528" t="s">
        <v>156</v>
      </c>
      <c r="U1528" s="8">
        <v>43059</v>
      </c>
      <c r="V1528" t="s">
        <v>157</v>
      </c>
      <c r="W1528" t="s">
        <v>157</v>
      </c>
      <c r="X1528" t="s">
        <v>156</v>
      </c>
      <c r="Z1528" t="s">
        <v>3849</v>
      </c>
      <c r="AZ1528">
        <v>4.4000000000000004</v>
      </c>
      <c r="BA1528">
        <v>2200</v>
      </c>
      <c r="BB1528">
        <v>122.2</v>
      </c>
      <c r="BC1528">
        <v>18</v>
      </c>
      <c r="BD1528">
        <v>20</v>
      </c>
      <c r="BE1528">
        <v>0.9</v>
      </c>
      <c r="BF1528">
        <v>5000</v>
      </c>
      <c r="BG1528">
        <v>80</v>
      </c>
      <c r="BK1528" t="s">
        <v>156</v>
      </c>
      <c r="BL1528" t="s">
        <v>156</v>
      </c>
      <c r="BM1528" t="s">
        <v>156</v>
      </c>
      <c r="BV1528" s="8">
        <v>43406</v>
      </c>
      <c r="BW1528" t="s">
        <v>156</v>
      </c>
      <c r="BX1528" t="s">
        <v>156</v>
      </c>
      <c r="BY1528" t="s">
        <v>156</v>
      </c>
      <c r="CF1528" t="s">
        <v>159</v>
      </c>
      <c r="CN1528" t="s">
        <v>156</v>
      </c>
    </row>
    <row r="1529" spans="1:92" hidden="1" x14ac:dyDescent="0.3">
      <c r="A1529" t="s">
        <v>3929</v>
      </c>
      <c r="B1529" t="s">
        <v>398</v>
      </c>
      <c r="C1529" t="s">
        <v>399</v>
      </c>
      <c r="D1529" t="s">
        <v>3930</v>
      </c>
      <c r="E1529" t="s">
        <v>152</v>
      </c>
      <c r="F1529" t="s">
        <v>153</v>
      </c>
      <c r="G1529" t="s">
        <v>154</v>
      </c>
      <c r="I1529" t="s">
        <v>155</v>
      </c>
      <c r="J1529" t="s">
        <v>162</v>
      </c>
      <c r="L1529">
        <v>2216</v>
      </c>
      <c r="M1529">
        <v>122.22</v>
      </c>
      <c r="N1529">
        <v>18.13</v>
      </c>
      <c r="O1529">
        <v>8.5500000000000007</v>
      </c>
      <c r="P1529">
        <v>0.97119999999999995</v>
      </c>
      <c r="Q1529">
        <v>2940</v>
      </c>
      <c r="R1529">
        <v>80.599999999999994</v>
      </c>
      <c r="S1529">
        <v>5</v>
      </c>
      <c r="T1529">
        <v>50000</v>
      </c>
      <c r="U1529" s="8">
        <v>43059</v>
      </c>
      <c r="V1529" t="s">
        <v>157</v>
      </c>
      <c r="W1529" t="s">
        <v>157</v>
      </c>
      <c r="X1529" t="s">
        <v>156</v>
      </c>
      <c r="Z1529" t="s">
        <v>3890</v>
      </c>
      <c r="AP1529">
        <v>84.4</v>
      </c>
      <c r="AR1529">
        <v>1.22</v>
      </c>
      <c r="AS1529">
        <v>1.32</v>
      </c>
      <c r="AZ1529">
        <v>4.4000000000000004</v>
      </c>
      <c r="BA1529">
        <v>2216</v>
      </c>
      <c r="BB1529">
        <v>122.22</v>
      </c>
      <c r="BC1529">
        <v>18.13</v>
      </c>
      <c r="BD1529">
        <v>15</v>
      </c>
      <c r="BE1529">
        <v>0.9</v>
      </c>
      <c r="BF1529">
        <v>3000</v>
      </c>
      <c r="BG1529">
        <v>80.599999999999994</v>
      </c>
      <c r="BK1529" t="s">
        <v>156</v>
      </c>
      <c r="BL1529" t="s">
        <v>156</v>
      </c>
      <c r="BM1529" t="s">
        <v>156</v>
      </c>
      <c r="BV1529" s="8">
        <v>43406</v>
      </c>
      <c r="BW1529" t="s">
        <v>156</v>
      </c>
      <c r="BX1529" t="s">
        <v>156</v>
      </c>
      <c r="BY1529" t="s">
        <v>156</v>
      </c>
      <c r="CF1529" t="s">
        <v>159</v>
      </c>
      <c r="CN1529" t="s">
        <v>156</v>
      </c>
    </row>
    <row r="1530" spans="1:92" hidden="1" x14ac:dyDescent="0.3">
      <c r="A1530" t="s">
        <v>3931</v>
      </c>
      <c r="B1530" t="s">
        <v>398</v>
      </c>
      <c r="C1530" t="s">
        <v>399</v>
      </c>
      <c r="D1530" t="s">
        <v>3932</v>
      </c>
      <c r="E1530" t="s">
        <v>152</v>
      </c>
      <c r="F1530" t="s">
        <v>153</v>
      </c>
      <c r="G1530" t="s">
        <v>154</v>
      </c>
      <c r="I1530" t="s">
        <v>155</v>
      </c>
      <c r="J1530" t="s">
        <v>156</v>
      </c>
      <c r="U1530" s="8">
        <v>43059</v>
      </c>
      <c r="V1530" t="s">
        <v>157</v>
      </c>
      <c r="W1530" t="s">
        <v>157</v>
      </c>
      <c r="X1530" t="s">
        <v>156</v>
      </c>
      <c r="Z1530" t="s">
        <v>3890</v>
      </c>
      <c r="AZ1530">
        <v>4.4000000000000004</v>
      </c>
      <c r="BA1530">
        <v>2228</v>
      </c>
      <c r="BB1530">
        <v>123.23</v>
      </c>
      <c r="BC1530">
        <v>18.079999999999998</v>
      </c>
      <c r="BD1530">
        <v>15</v>
      </c>
      <c r="BE1530">
        <v>0.9</v>
      </c>
      <c r="BF1530">
        <v>3500</v>
      </c>
      <c r="BG1530">
        <v>80.599999999999994</v>
      </c>
      <c r="BK1530" t="s">
        <v>156</v>
      </c>
      <c r="BL1530" t="s">
        <v>156</v>
      </c>
      <c r="BM1530" t="s">
        <v>156</v>
      </c>
      <c r="BV1530" s="8">
        <v>43406</v>
      </c>
      <c r="BW1530" t="s">
        <v>156</v>
      </c>
      <c r="BX1530" t="s">
        <v>156</v>
      </c>
      <c r="BY1530" t="s">
        <v>156</v>
      </c>
      <c r="CF1530" t="s">
        <v>159</v>
      </c>
      <c r="CN1530" t="s">
        <v>156</v>
      </c>
    </row>
    <row r="1531" spans="1:92" hidden="1" x14ac:dyDescent="0.3">
      <c r="A1531" t="s">
        <v>3933</v>
      </c>
      <c r="B1531" t="s">
        <v>398</v>
      </c>
      <c r="C1531" t="s">
        <v>399</v>
      </c>
      <c r="D1531" t="s">
        <v>3934</v>
      </c>
      <c r="E1531" t="s">
        <v>152</v>
      </c>
      <c r="F1531" t="s">
        <v>153</v>
      </c>
      <c r="G1531" t="s">
        <v>154</v>
      </c>
      <c r="I1531" t="s">
        <v>155</v>
      </c>
      <c r="J1531" t="s">
        <v>156</v>
      </c>
      <c r="U1531" s="8">
        <v>43059</v>
      </c>
      <c r="V1531" t="s">
        <v>157</v>
      </c>
      <c r="W1531" t="s">
        <v>157</v>
      </c>
      <c r="X1531" t="s">
        <v>156</v>
      </c>
      <c r="Z1531" t="s">
        <v>3890</v>
      </c>
      <c r="AZ1531">
        <v>4.4000000000000004</v>
      </c>
      <c r="BA1531">
        <v>2240</v>
      </c>
      <c r="BB1531">
        <v>123.89</v>
      </c>
      <c r="BC1531">
        <v>18.079999999999998</v>
      </c>
      <c r="BD1531">
        <v>15</v>
      </c>
      <c r="BE1531">
        <v>0.9</v>
      </c>
      <c r="BF1531">
        <v>4000</v>
      </c>
      <c r="BG1531">
        <v>80.599999999999994</v>
      </c>
      <c r="BK1531" t="s">
        <v>156</v>
      </c>
      <c r="BL1531" t="s">
        <v>156</v>
      </c>
      <c r="BM1531" t="s">
        <v>156</v>
      </c>
      <c r="BV1531" s="8">
        <v>43406</v>
      </c>
      <c r="BW1531" t="s">
        <v>156</v>
      </c>
      <c r="BX1531" t="s">
        <v>156</v>
      </c>
      <c r="BY1531" t="s">
        <v>156</v>
      </c>
      <c r="CF1531" t="s">
        <v>159</v>
      </c>
      <c r="CN1531" t="s">
        <v>156</v>
      </c>
    </row>
    <row r="1532" spans="1:92" hidden="1" x14ac:dyDescent="0.3">
      <c r="A1532" t="s">
        <v>3935</v>
      </c>
      <c r="B1532" t="s">
        <v>398</v>
      </c>
      <c r="C1532" t="s">
        <v>399</v>
      </c>
      <c r="D1532" t="s">
        <v>3936</v>
      </c>
      <c r="E1532" t="s">
        <v>152</v>
      </c>
      <c r="F1532" t="s">
        <v>153</v>
      </c>
      <c r="G1532" t="s">
        <v>154</v>
      </c>
      <c r="I1532" t="s">
        <v>155</v>
      </c>
      <c r="J1532" t="s">
        <v>156</v>
      </c>
      <c r="U1532" s="8">
        <v>43059</v>
      </c>
      <c r="V1532" t="s">
        <v>157</v>
      </c>
      <c r="W1532" t="s">
        <v>157</v>
      </c>
      <c r="X1532" t="s">
        <v>156</v>
      </c>
      <c r="Z1532" t="s">
        <v>3890</v>
      </c>
      <c r="AZ1532">
        <v>4.4000000000000004</v>
      </c>
      <c r="BA1532">
        <v>2252</v>
      </c>
      <c r="BB1532">
        <v>124.56</v>
      </c>
      <c r="BC1532">
        <v>18.079999999999998</v>
      </c>
      <c r="BD1532">
        <v>15</v>
      </c>
      <c r="BE1532">
        <v>0.9</v>
      </c>
      <c r="BF1532">
        <v>4500</v>
      </c>
      <c r="BG1532">
        <v>80.599999999999994</v>
      </c>
      <c r="BK1532" t="s">
        <v>156</v>
      </c>
      <c r="BL1532" t="s">
        <v>156</v>
      </c>
      <c r="BM1532" t="s">
        <v>156</v>
      </c>
      <c r="BV1532" s="8">
        <v>43406</v>
      </c>
      <c r="BW1532" t="s">
        <v>156</v>
      </c>
      <c r="BX1532" t="s">
        <v>156</v>
      </c>
      <c r="BY1532" t="s">
        <v>156</v>
      </c>
      <c r="CF1532" t="s">
        <v>159</v>
      </c>
      <c r="CN1532" t="s">
        <v>156</v>
      </c>
    </row>
    <row r="1533" spans="1:92" hidden="1" x14ac:dyDescent="0.3">
      <c r="A1533" t="s">
        <v>3937</v>
      </c>
      <c r="B1533" t="s">
        <v>3835</v>
      </c>
      <c r="C1533" t="s">
        <v>3836</v>
      </c>
      <c r="D1533" t="s">
        <v>3938</v>
      </c>
      <c r="E1533" t="s">
        <v>152</v>
      </c>
      <c r="F1533" t="s">
        <v>153</v>
      </c>
      <c r="G1533" t="s">
        <v>154</v>
      </c>
      <c r="I1533" t="s">
        <v>155</v>
      </c>
      <c r="J1533" t="s">
        <v>162</v>
      </c>
      <c r="L1533">
        <v>1968</v>
      </c>
      <c r="M1533">
        <v>132.53</v>
      </c>
      <c r="N1533">
        <v>14.82</v>
      </c>
      <c r="O1533">
        <v>9.11</v>
      </c>
      <c r="P1533">
        <v>0.90720000000000001</v>
      </c>
      <c r="Q1533">
        <v>2871</v>
      </c>
      <c r="R1533">
        <v>82.6</v>
      </c>
      <c r="S1533">
        <v>5</v>
      </c>
      <c r="T1533">
        <v>50000</v>
      </c>
      <c r="U1533" s="8">
        <v>43059</v>
      </c>
      <c r="V1533" t="s">
        <v>157</v>
      </c>
      <c r="W1533" t="s">
        <v>157</v>
      </c>
      <c r="X1533" t="s">
        <v>156</v>
      </c>
      <c r="Z1533" t="s">
        <v>3874</v>
      </c>
      <c r="AP1533">
        <v>92</v>
      </c>
      <c r="AR1533">
        <v>1.2</v>
      </c>
      <c r="AS1533">
        <v>1.44</v>
      </c>
      <c r="AZ1533">
        <v>4.4000000000000004</v>
      </c>
      <c r="BA1533">
        <v>1972</v>
      </c>
      <c r="BB1533">
        <v>133.06</v>
      </c>
      <c r="BC1533">
        <v>14.82</v>
      </c>
      <c r="BD1533">
        <v>9.11</v>
      </c>
      <c r="BE1533">
        <v>0.90720000000000001</v>
      </c>
      <c r="BF1533">
        <v>3000</v>
      </c>
      <c r="BG1533">
        <v>82.6</v>
      </c>
      <c r="BK1533" t="s">
        <v>156</v>
      </c>
      <c r="BL1533" t="s">
        <v>156</v>
      </c>
      <c r="BM1533" t="s">
        <v>156</v>
      </c>
      <c r="BV1533" s="8">
        <v>43406</v>
      </c>
      <c r="BW1533" t="s">
        <v>156</v>
      </c>
      <c r="BX1533" t="s">
        <v>156</v>
      </c>
      <c r="BY1533" t="s">
        <v>156</v>
      </c>
      <c r="CF1533" t="s">
        <v>159</v>
      </c>
      <c r="CN1533" t="s">
        <v>156</v>
      </c>
    </row>
    <row r="1534" spans="1:92" hidden="1" x14ac:dyDescent="0.3">
      <c r="A1534" t="s">
        <v>3939</v>
      </c>
      <c r="B1534" t="s">
        <v>3835</v>
      </c>
      <c r="C1534" t="s">
        <v>3836</v>
      </c>
      <c r="D1534" t="s">
        <v>3940</v>
      </c>
      <c r="E1534" t="s">
        <v>152</v>
      </c>
      <c r="F1534" t="s">
        <v>153</v>
      </c>
      <c r="G1534" t="s">
        <v>154</v>
      </c>
      <c r="I1534" t="s">
        <v>155</v>
      </c>
      <c r="J1534" t="s">
        <v>162</v>
      </c>
      <c r="L1534">
        <v>2834</v>
      </c>
      <c r="M1534">
        <v>131.33000000000001</v>
      </c>
      <c r="N1534">
        <v>21.58</v>
      </c>
      <c r="O1534">
        <v>6.08</v>
      </c>
      <c r="P1534">
        <v>0.91259999999999997</v>
      </c>
      <c r="Q1534">
        <v>2893</v>
      </c>
      <c r="R1534">
        <v>82.4</v>
      </c>
      <c r="S1534">
        <v>5</v>
      </c>
      <c r="T1534">
        <v>50000</v>
      </c>
      <c r="U1534" s="8">
        <v>43059</v>
      </c>
      <c r="V1534" t="s">
        <v>157</v>
      </c>
      <c r="W1534" t="s">
        <v>157</v>
      </c>
      <c r="X1534" t="s">
        <v>156</v>
      </c>
      <c r="Z1534" t="s">
        <v>3846</v>
      </c>
      <c r="AP1534">
        <v>91.3</v>
      </c>
      <c r="AR1534">
        <v>1.22</v>
      </c>
      <c r="AS1534">
        <v>1.4</v>
      </c>
      <c r="AZ1534">
        <v>4.4000000000000004</v>
      </c>
      <c r="BA1534">
        <v>2834</v>
      </c>
      <c r="BB1534">
        <v>131.33000000000001</v>
      </c>
      <c r="BC1534">
        <v>21.58</v>
      </c>
      <c r="BD1534">
        <v>6.08</v>
      </c>
      <c r="BE1534">
        <v>0.91259999999999997</v>
      </c>
      <c r="BF1534">
        <v>3000</v>
      </c>
      <c r="BG1534">
        <v>82.4</v>
      </c>
      <c r="BK1534" t="s">
        <v>156</v>
      </c>
      <c r="BL1534" t="s">
        <v>156</v>
      </c>
      <c r="BM1534" t="s">
        <v>156</v>
      </c>
      <c r="BV1534" s="8">
        <v>43406</v>
      </c>
      <c r="BW1534" t="s">
        <v>156</v>
      </c>
      <c r="BX1534" t="s">
        <v>156</v>
      </c>
      <c r="BY1534" t="s">
        <v>156</v>
      </c>
      <c r="CF1534" t="s">
        <v>159</v>
      </c>
      <c r="CN1534" t="s">
        <v>156</v>
      </c>
    </row>
    <row r="1535" spans="1:92" x14ac:dyDescent="0.3">
      <c r="A1535" t="s">
        <v>3941</v>
      </c>
      <c r="B1535" t="s">
        <v>3835</v>
      </c>
      <c r="C1535" t="s">
        <v>3836</v>
      </c>
      <c r="D1535" t="s">
        <v>3942</v>
      </c>
      <c r="E1535" t="s">
        <v>152</v>
      </c>
      <c r="F1535" t="s">
        <v>153</v>
      </c>
      <c r="G1535" t="s">
        <v>202</v>
      </c>
      <c r="I1535" t="s">
        <v>155</v>
      </c>
      <c r="J1535" t="s">
        <v>162</v>
      </c>
      <c r="L1535">
        <v>1700.7</v>
      </c>
      <c r="M1535">
        <v>123.07</v>
      </c>
      <c r="N1535">
        <v>13.82</v>
      </c>
      <c r="O1535">
        <v>11.66</v>
      </c>
      <c r="P1535">
        <v>0.95850000000000002</v>
      </c>
      <c r="Q1535">
        <v>2877</v>
      </c>
      <c r="R1535">
        <v>82</v>
      </c>
      <c r="S1535">
        <v>5</v>
      </c>
      <c r="T1535">
        <v>50000</v>
      </c>
      <c r="U1535" s="8">
        <v>43059</v>
      </c>
      <c r="V1535" t="s">
        <v>157</v>
      </c>
      <c r="W1535" t="s">
        <v>157</v>
      </c>
      <c r="X1535" t="s">
        <v>156</v>
      </c>
      <c r="Z1535" t="s">
        <v>3871</v>
      </c>
      <c r="AP1535">
        <v>88.6</v>
      </c>
      <c r="AR1535">
        <v>1.26</v>
      </c>
      <c r="AS1535">
        <v>1.44</v>
      </c>
      <c r="AZ1535">
        <v>4.4000000000000004</v>
      </c>
      <c r="BA1535">
        <v>1680</v>
      </c>
      <c r="BB1535">
        <v>140</v>
      </c>
      <c r="BC1535">
        <v>12</v>
      </c>
      <c r="BD1535">
        <v>11.66</v>
      </c>
      <c r="BE1535">
        <v>0.9</v>
      </c>
      <c r="BF1535">
        <v>3000</v>
      </c>
      <c r="BG1535">
        <v>80</v>
      </c>
      <c r="BK1535" t="s">
        <v>156</v>
      </c>
      <c r="BL1535" t="s">
        <v>156</v>
      </c>
      <c r="BM1535" t="s">
        <v>156</v>
      </c>
      <c r="BV1535" s="8">
        <v>43406</v>
      </c>
      <c r="BW1535" t="s">
        <v>156</v>
      </c>
      <c r="BX1535" t="s">
        <v>156</v>
      </c>
      <c r="BY1535" t="s">
        <v>156</v>
      </c>
      <c r="CF1535" t="s">
        <v>159</v>
      </c>
      <c r="CN1535" t="s">
        <v>156</v>
      </c>
    </row>
    <row r="1536" spans="1:92" x14ac:dyDescent="0.3">
      <c r="A1536" t="s">
        <v>3943</v>
      </c>
      <c r="B1536" t="s">
        <v>3835</v>
      </c>
      <c r="C1536" t="s">
        <v>3836</v>
      </c>
      <c r="D1536" t="s">
        <v>3944</v>
      </c>
      <c r="E1536" t="s">
        <v>152</v>
      </c>
      <c r="F1536" t="s">
        <v>153</v>
      </c>
      <c r="G1536" t="s">
        <v>202</v>
      </c>
      <c r="I1536" t="s">
        <v>155</v>
      </c>
      <c r="J1536" t="s">
        <v>156</v>
      </c>
      <c r="U1536" s="8">
        <v>43059</v>
      </c>
      <c r="V1536" t="s">
        <v>157</v>
      </c>
      <c r="W1536" t="s">
        <v>157</v>
      </c>
      <c r="X1536" t="s">
        <v>156</v>
      </c>
      <c r="Z1536" t="s">
        <v>3838</v>
      </c>
      <c r="AZ1536">
        <v>4.4000000000000004</v>
      </c>
      <c r="BA1536">
        <v>2160</v>
      </c>
      <c r="BB1536">
        <v>120</v>
      </c>
      <c r="BC1536">
        <v>18</v>
      </c>
      <c r="BD1536">
        <v>7.63</v>
      </c>
      <c r="BE1536">
        <v>0.9</v>
      </c>
      <c r="BF1536">
        <v>4500</v>
      </c>
      <c r="BG1536">
        <v>80</v>
      </c>
      <c r="BK1536" t="s">
        <v>156</v>
      </c>
      <c r="BL1536" t="s">
        <v>156</v>
      </c>
      <c r="BM1536" t="s">
        <v>156</v>
      </c>
      <c r="BV1536" s="8">
        <v>43406</v>
      </c>
      <c r="BW1536" t="s">
        <v>156</v>
      </c>
      <c r="BX1536" t="s">
        <v>156</v>
      </c>
      <c r="BY1536" t="s">
        <v>156</v>
      </c>
      <c r="CF1536" t="s">
        <v>159</v>
      </c>
      <c r="CN1536" t="s">
        <v>156</v>
      </c>
    </row>
    <row r="1537" spans="1:92" hidden="1" x14ac:dyDescent="0.3">
      <c r="A1537" t="s">
        <v>3945</v>
      </c>
      <c r="B1537" t="s">
        <v>3835</v>
      </c>
      <c r="C1537" t="s">
        <v>3836</v>
      </c>
      <c r="D1537" t="s">
        <v>3946</v>
      </c>
      <c r="E1537" t="s">
        <v>152</v>
      </c>
      <c r="F1537" t="s">
        <v>153</v>
      </c>
      <c r="G1537" t="s">
        <v>154</v>
      </c>
      <c r="I1537" t="s">
        <v>155</v>
      </c>
      <c r="J1537" t="s">
        <v>156</v>
      </c>
      <c r="U1537" s="8">
        <v>43059</v>
      </c>
      <c r="V1537" t="s">
        <v>157</v>
      </c>
      <c r="W1537" t="s">
        <v>157</v>
      </c>
      <c r="X1537" t="s">
        <v>156</v>
      </c>
      <c r="Z1537" t="s">
        <v>3906</v>
      </c>
      <c r="AZ1537">
        <v>4.4000000000000004</v>
      </c>
      <c r="BA1537">
        <v>2395</v>
      </c>
      <c r="BB1537">
        <v>128.83000000000001</v>
      </c>
      <c r="BC1537">
        <v>18.59</v>
      </c>
      <c r="BD1537">
        <v>10.69</v>
      </c>
      <c r="BE1537">
        <v>0.97389999999999999</v>
      </c>
      <c r="BF1537">
        <v>3500</v>
      </c>
      <c r="BG1537">
        <v>82.6</v>
      </c>
      <c r="BK1537" t="s">
        <v>156</v>
      </c>
      <c r="BL1537" t="s">
        <v>156</v>
      </c>
      <c r="BM1537" t="s">
        <v>156</v>
      </c>
      <c r="BV1537" s="8">
        <v>43406</v>
      </c>
      <c r="BW1537" t="s">
        <v>156</v>
      </c>
      <c r="BX1537" t="s">
        <v>156</v>
      </c>
      <c r="BY1537" t="s">
        <v>156</v>
      </c>
      <c r="CF1537" t="s">
        <v>159</v>
      </c>
      <c r="CN1537" t="s">
        <v>156</v>
      </c>
    </row>
    <row r="1538" spans="1:92" x14ac:dyDescent="0.3">
      <c r="A1538" t="s">
        <v>3947</v>
      </c>
      <c r="B1538" t="s">
        <v>3835</v>
      </c>
      <c r="C1538" t="s">
        <v>3836</v>
      </c>
      <c r="D1538" t="s">
        <v>3948</v>
      </c>
      <c r="E1538" t="s">
        <v>152</v>
      </c>
      <c r="F1538" t="s">
        <v>153</v>
      </c>
      <c r="G1538" t="s">
        <v>202</v>
      </c>
      <c r="I1538" t="s">
        <v>155</v>
      </c>
      <c r="J1538" t="s">
        <v>156</v>
      </c>
      <c r="U1538" s="8">
        <v>43059</v>
      </c>
      <c r="V1538" t="s">
        <v>157</v>
      </c>
      <c r="W1538" t="s">
        <v>157</v>
      </c>
      <c r="X1538" t="s">
        <v>156</v>
      </c>
      <c r="Z1538" t="s">
        <v>3871</v>
      </c>
      <c r="AZ1538">
        <v>4.4000000000000004</v>
      </c>
      <c r="BA1538">
        <v>1800</v>
      </c>
      <c r="BB1538">
        <v>150</v>
      </c>
      <c r="BC1538">
        <v>12</v>
      </c>
      <c r="BD1538">
        <v>11.66</v>
      </c>
      <c r="BE1538">
        <v>0.9</v>
      </c>
      <c r="BF1538">
        <v>4000</v>
      </c>
      <c r="BG1538">
        <v>80</v>
      </c>
      <c r="BK1538" t="s">
        <v>156</v>
      </c>
      <c r="BL1538" t="s">
        <v>156</v>
      </c>
      <c r="BM1538" t="s">
        <v>156</v>
      </c>
      <c r="BV1538" s="8">
        <v>43406</v>
      </c>
      <c r="BW1538" t="s">
        <v>156</v>
      </c>
      <c r="BX1538" t="s">
        <v>156</v>
      </c>
      <c r="BY1538" t="s">
        <v>156</v>
      </c>
      <c r="CF1538" t="s">
        <v>159</v>
      </c>
      <c r="CN1538" t="s">
        <v>156</v>
      </c>
    </row>
    <row r="1539" spans="1:92" x14ac:dyDescent="0.3">
      <c r="A1539" t="s">
        <v>3949</v>
      </c>
      <c r="B1539" t="s">
        <v>3835</v>
      </c>
      <c r="C1539" t="s">
        <v>3836</v>
      </c>
      <c r="D1539" t="s">
        <v>3950</v>
      </c>
      <c r="E1539" t="s">
        <v>152</v>
      </c>
      <c r="F1539" t="s">
        <v>153</v>
      </c>
      <c r="G1539" t="s">
        <v>202</v>
      </c>
      <c r="I1539" t="s">
        <v>155</v>
      </c>
      <c r="J1539" t="s">
        <v>156</v>
      </c>
      <c r="U1539" s="8">
        <v>43059</v>
      </c>
      <c r="V1539" t="s">
        <v>157</v>
      </c>
      <c r="W1539" t="s">
        <v>157</v>
      </c>
      <c r="X1539" t="s">
        <v>156</v>
      </c>
      <c r="Z1539" t="s">
        <v>3871</v>
      </c>
      <c r="AZ1539">
        <v>4.4000000000000004</v>
      </c>
      <c r="BA1539">
        <v>1800</v>
      </c>
      <c r="BB1539">
        <v>150</v>
      </c>
      <c r="BC1539">
        <v>12</v>
      </c>
      <c r="BD1539">
        <v>11.66</v>
      </c>
      <c r="BE1539">
        <v>0.9</v>
      </c>
      <c r="BF1539">
        <v>5000</v>
      </c>
      <c r="BG1539">
        <v>80</v>
      </c>
      <c r="BK1539" t="s">
        <v>156</v>
      </c>
      <c r="BL1539" t="s">
        <v>156</v>
      </c>
      <c r="BM1539" t="s">
        <v>156</v>
      </c>
      <c r="BV1539" s="8">
        <v>43406</v>
      </c>
      <c r="BW1539" t="s">
        <v>156</v>
      </c>
      <c r="BX1539" t="s">
        <v>156</v>
      </c>
      <c r="BY1539" t="s">
        <v>156</v>
      </c>
      <c r="CF1539" t="s">
        <v>159</v>
      </c>
      <c r="CN1539" t="s">
        <v>156</v>
      </c>
    </row>
    <row r="1540" spans="1:92" hidden="1" x14ac:dyDescent="0.3">
      <c r="A1540" t="s">
        <v>3951</v>
      </c>
      <c r="B1540" t="s">
        <v>3835</v>
      </c>
      <c r="C1540" t="s">
        <v>3836</v>
      </c>
      <c r="D1540" t="s">
        <v>3952</v>
      </c>
      <c r="E1540" t="s">
        <v>152</v>
      </c>
      <c r="F1540" t="s">
        <v>153</v>
      </c>
      <c r="G1540" t="s">
        <v>154</v>
      </c>
      <c r="I1540" t="s">
        <v>155</v>
      </c>
      <c r="J1540" t="s">
        <v>156</v>
      </c>
      <c r="U1540" s="8">
        <v>43059</v>
      </c>
      <c r="V1540" t="s">
        <v>157</v>
      </c>
      <c r="W1540" t="s">
        <v>157</v>
      </c>
      <c r="X1540" t="s">
        <v>156</v>
      </c>
      <c r="Z1540" t="s">
        <v>3874</v>
      </c>
      <c r="AZ1540">
        <v>4.4000000000000004</v>
      </c>
      <c r="BA1540">
        <v>2077</v>
      </c>
      <c r="BB1540">
        <v>138.74</v>
      </c>
      <c r="BC1540">
        <v>14.97</v>
      </c>
      <c r="BD1540">
        <v>9.48</v>
      </c>
      <c r="BE1540">
        <v>0.90510000000000002</v>
      </c>
      <c r="BF1540">
        <v>5000</v>
      </c>
      <c r="BG1540">
        <v>83.6</v>
      </c>
      <c r="BK1540" t="s">
        <v>156</v>
      </c>
      <c r="BL1540" t="s">
        <v>156</v>
      </c>
      <c r="BM1540" t="s">
        <v>156</v>
      </c>
      <c r="BV1540" s="8">
        <v>43406</v>
      </c>
      <c r="BW1540" t="s">
        <v>156</v>
      </c>
      <c r="BX1540" t="s">
        <v>156</v>
      </c>
      <c r="BY1540" t="s">
        <v>156</v>
      </c>
      <c r="CF1540" t="s">
        <v>159</v>
      </c>
      <c r="CN1540" t="s">
        <v>156</v>
      </c>
    </row>
    <row r="1541" spans="1:92" x14ac:dyDescent="0.3">
      <c r="A1541" t="s">
        <v>3953</v>
      </c>
      <c r="B1541" t="s">
        <v>3835</v>
      </c>
      <c r="C1541" t="s">
        <v>3836</v>
      </c>
      <c r="D1541" t="s">
        <v>3954</v>
      </c>
      <c r="E1541" t="s">
        <v>152</v>
      </c>
      <c r="F1541" t="s">
        <v>153</v>
      </c>
      <c r="G1541" t="s">
        <v>202</v>
      </c>
      <c r="I1541" t="s">
        <v>155</v>
      </c>
      <c r="J1541" t="s">
        <v>156</v>
      </c>
      <c r="U1541" s="8">
        <v>43059</v>
      </c>
      <c r="V1541" t="s">
        <v>157</v>
      </c>
      <c r="W1541" t="s">
        <v>157</v>
      </c>
      <c r="X1541" t="s">
        <v>156</v>
      </c>
      <c r="Z1541" t="s">
        <v>3895</v>
      </c>
      <c r="AZ1541">
        <v>4.4000000000000004</v>
      </c>
      <c r="BA1541">
        <v>2340</v>
      </c>
      <c r="BB1541">
        <v>130</v>
      </c>
      <c r="BC1541">
        <v>18</v>
      </c>
      <c r="BD1541">
        <v>7.7</v>
      </c>
      <c r="BE1541">
        <v>0.9</v>
      </c>
      <c r="BF1541">
        <v>5000</v>
      </c>
      <c r="BG1541">
        <v>80</v>
      </c>
      <c r="BK1541" t="s">
        <v>156</v>
      </c>
      <c r="BL1541" t="s">
        <v>156</v>
      </c>
      <c r="BM1541" t="s">
        <v>156</v>
      </c>
      <c r="BV1541" s="8">
        <v>43406</v>
      </c>
      <c r="BW1541" t="s">
        <v>156</v>
      </c>
      <c r="BX1541" t="s">
        <v>156</v>
      </c>
      <c r="BY1541" t="s">
        <v>156</v>
      </c>
      <c r="CF1541" t="s">
        <v>159</v>
      </c>
      <c r="CN1541" t="s">
        <v>156</v>
      </c>
    </row>
    <row r="1542" spans="1:92" hidden="1" x14ac:dyDescent="0.3">
      <c r="A1542" t="s">
        <v>3955</v>
      </c>
      <c r="B1542" t="s">
        <v>3835</v>
      </c>
      <c r="C1542" t="s">
        <v>3836</v>
      </c>
      <c r="D1542" t="s">
        <v>3956</v>
      </c>
      <c r="E1542" t="s">
        <v>152</v>
      </c>
      <c r="F1542" t="s">
        <v>153</v>
      </c>
      <c r="G1542" t="s">
        <v>154</v>
      </c>
      <c r="I1542" t="s">
        <v>155</v>
      </c>
      <c r="J1542" t="s">
        <v>156</v>
      </c>
      <c r="U1542" s="8">
        <v>43059</v>
      </c>
      <c r="V1542" t="s">
        <v>157</v>
      </c>
      <c r="W1542" t="s">
        <v>157</v>
      </c>
      <c r="X1542" t="s">
        <v>156</v>
      </c>
      <c r="Z1542" t="s">
        <v>3846</v>
      </c>
      <c r="AZ1542">
        <v>4.4000000000000004</v>
      </c>
      <c r="BA1542">
        <v>2937</v>
      </c>
      <c r="BB1542">
        <v>135.85</v>
      </c>
      <c r="BC1542">
        <v>21.62</v>
      </c>
      <c r="BD1542">
        <v>6.12</v>
      </c>
      <c r="BE1542">
        <v>0.91169999999999995</v>
      </c>
      <c r="BF1542">
        <v>5000</v>
      </c>
      <c r="BG1542">
        <v>84</v>
      </c>
      <c r="BK1542" t="s">
        <v>156</v>
      </c>
      <c r="BL1542" t="s">
        <v>156</v>
      </c>
      <c r="BM1542" t="s">
        <v>156</v>
      </c>
      <c r="BV1542" s="8">
        <v>43406</v>
      </c>
      <c r="BW1542" t="s">
        <v>156</v>
      </c>
      <c r="BX1542" t="s">
        <v>156</v>
      </c>
      <c r="BY1542" t="s">
        <v>156</v>
      </c>
      <c r="CF1542" t="s">
        <v>159</v>
      </c>
      <c r="CN1542" t="s">
        <v>156</v>
      </c>
    </row>
    <row r="1543" spans="1:92" x14ac:dyDescent="0.3">
      <c r="A1543" t="s">
        <v>3957</v>
      </c>
      <c r="B1543" t="s">
        <v>3835</v>
      </c>
      <c r="C1543" t="s">
        <v>3836</v>
      </c>
      <c r="D1543" t="s">
        <v>3958</v>
      </c>
      <c r="E1543" t="s">
        <v>152</v>
      </c>
      <c r="F1543" t="s">
        <v>153</v>
      </c>
      <c r="G1543" t="s">
        <v>202</v>
      </c>
      <c r="I1543" t="s">
        <v>155</v>
      </c>
      <c r="J1543" t="s">
        <v>156</v>
      </c>
      <c r="U1543" s="8">
        <v>43059</v>
      </c>
      <c r="V1543" t="s">
        <v>157</v>
      </c>
      <c r="W1543" t="s">
        <v>157</v>
      </c>
      <c r="X1543" t="s">
        <v>156</v>
      </c>
      <c r="Z1543" t="s">
        <v>3843</v>
      </c>
      <c r="AZ1543">
        <v>4.4000000000000004</v>
      </c>
      <c r="BA1543">
        <v>2600</v>
      </c>
      <c r="BB1543">
        <v>130</v>
      </c>
      <c r="BC1543">
        <v>20</v>
      </c>
      <c r="BD1543">
        <v>20</v>
      </c>
      <c r="BE1543">
        <v>0.9</v>
      </c>
      <c r="BF1543">
        <v>4500</v>
      </c>
      <c r="BG1543">
        <v>80</v>
      </c>
      <c r="BK1543" t="s">
        <v>156</v>
      </c>
      <c r="BL1543" t="s">
        <v>156</v>
      </c>
      <c r="BM1543" t="s">
        <v>156</v>
      </c>
      <c r="BV1543" s="8">
        <v>43406</v>
      </c>
      <c r="BW1543" t="s">
        <v>156</v>
      </c>
      <c r="BX1543" t="s">
        <v>156</v>
      </c>
      <c r="BY1543" t="s">
        <v>156</v>
      </c>
      <c r="CF1543" t="s">
        <v>159</v>
      </c>
      <c r="CN1543" t="s">
        <v>156</v>
      </c>
    </row>
    <row r="1544" spans="1:92" hidden="1" x14ac:dyDescent="0.3">
      <c r="A1544" t="s">
        <v>3959</v>
      </c>
      <c r="B1544" t="s">
        <v>3835</v>
      </c>
      <c r="C1544" t="s">
        <v>3836</v>
      </c>
      <c r="D1544" t="s">
        <v>3960</v>
      </c>
      <c r="E1544" t="s">
        <v>152</v>
      </c>
      <c r="F1544" t="s">
        <v>153</v>
      </c>
      <c r="G1544" t="s">
        <v>154</v>
      </c>
      <c r="I1544" t="s">
        <v>155</v>
      </c>
      <c r="J1544" t="s">
        <v>162</v>
      </c>
      <c r="L1544">
        <v>1771</v>
      </c>
      <c r="M1544">
        <v>119.74</v>
      </c>
      <c r="N1544">
        <v>14.76</v>
      </c>
      <c r="O1544">
        <v>9.08</v>
      </c>
      <c r="P1544">
        <v>0.90469999999999995</v>
      </c>
      <c r="Q1544">
        <v>2885</v>
      </c>
      <c r="R1544">
        <v>82.6</v>
      </c>
      <c r="S1544">
        <v>5</v>
      </c>
      <c r="T1544">
        <v>50000</v>
      </c>
      <c r="U1544" s="8">
        <v>43059</v>
      </c>
      <c r="V1544" t="s">
        <v>157</v>
      </c>
      <c r="W1544" t="s">
        <v>157</v>
      </c>
      <c r="X1544" t="s">
        <v>156</v>
      </c>
      <c r="Z1544" t="s">
        <v>3852</v>
      </c>
      <c r="AP1544">
        <v>89.9</v>
      </c>
      <c r="AR1544">
        <v>1.1599999999999999</v>
      </c>
      <c r="AS1544">
        <v>1.36</v>
      </c>
      <c r="AZ1544">
        <v>4.4000000000000004</v>
      </c>
      <c r="BA1544">
        <v>1778</v>
      </c>
      <c r="BB1544">
        <v>120.46</v>
      </c>
      <c r="BC1544">
        <v>14.76</v>
      </c>
      <c r="BD1544">
        <v>9.08</v>
      </c>
      <c r="BE1544">
        <v>0.90469999999999995</v>
      </c>
      <c r="BF1544">
        <v>3000</v>
      </c>
      <c r="BG1544">
        <v>82.6</v>
      </c>
      <c r="BK1544" t="s">
        <v>156</v>
      </c>
      <c r="BL1544" t="s">
        <v>156</v>
      </c>
      <c r="BM1544" t="s">
        <v>156</v>
      </c>
      <c r="BV1544" s="8">
        <v>43406</v>
      </c>
      <c r="BW1544" t="s">
        <v>156</v>
      </c>
      <c r="BX1544" t="s">
        <v>156</v>
      </c>
      <c r="BY1544" t="s">
        <v>156</v>
      </c>
      <c r="CF1544" t="s">
        <v>159</v>
      </c>
      <c r="CN1544" t="s">
        <v>156</v>
      </c>
    </row>
    <row r="1545" spans="1:92" x14ac:dyDescent="0.3">
      <c r="A1545" t="s">
        <v>3961</v>
      </c>
      <c r="B1545" t="s">
        <v>3835</v>
      </c>
      <c r="C1545" t="s">
        <v>3836</v>
      </c>
      <c r="D1545" t="s">
        <v>3962</v>
      </c>
      <c r="E1545" t="s">
        <v>152</v>
      </c>
      <c r="F1545" t="s">
        <v>153</v>
      </c>
      <c r="G1545" t="s">
        <v>202</v>
      </c>
      <c r="I1545" t="s">
        <v>155</v>
      </c>
      <c r="J1545" t="s">
        <v>162</v>
      </c>
      <c r="L1545">
        <v>2195.5</v>
      </c>
      <c r="M1545">
        <v>123.34</v>
      </c>
      <c r="N1545">
        <v>17.8</v>
      </c>
      <c r="O1545">
        <v>7.7</v>
      </c>
      <c r="P1545">
        <v>0.97270000000000001</v>
      </c>
      <c r="Q1545">
        <v>2896</v>
      </c>
      <c r="R1545">
        <v>81.900000000000006</v>
      </c>
      <c r="S1545">
        <v>5</v>
      </c>
      <c r="T1545">
        <v>50000</v>
      </c>
      <c r="U1545" s="8">
        <v>43059</v>
      </c>
      <c r="V1545" t="s">
        <v>157</v>
      </c>
      <c r="W1545" t="s">
        <v>157</v>
      </c>
      <c r="X1545" t="s">
        <v>156</v>
      </c>
      <c r="Z1545" t="s">
        <v>3895</v>
      </c>
      <c r="AP1545">
        <v>89.3</v>
      </c>
      <c r="AR1545">
        <v>1.28</v>
      </c>
      <c r="AS1545">
        <v>1.44</v>
      </c>
      <c r="AZ1545">
        <v>4.4000000000000004</v>
      </c>
      <c r="BA1545">
        <v>2250</v>
      </c>
      <c r="BB1545">
        <v>125</v>
      </c>
      <c r="BC1545">
        <v>18</v>
      </c>
      <c r="BD1545">
        <v>7.7</v>
      </c>
      <c r="BE1545">
        <v>0.9</v>
      </c>
      <c r="BF1545">
        <v>3000</v>
      </c>
      <c r="BG1545">
        <v>80</v>
      </c>
      <c r="BK1545" t="s">
        <v>156</v>
      </c>
      <c r="BL1545" t="s">
        <v>156</v>
      </c>
      <c r="BM1545" t="s">
        <v>156</v>
      </c>
      <c r="BV1545" s="8">
        <v>43406</v>
      </c>
      <c r="BW1545" t="s">
        <v>156</v>
      </c>
      <c r="BX1545" t="s">
        <v>156</v>
      </c>
      <c r="BY1545" t="s">
        <v>156</v>
      </c>
      <c r="CF1545" t="s">
        <v>159</v>
      </c>
      <c r="CN1545" t="s">
        <v>156</v>
      </c>
    </row>
    <row r="1546" spans="1:92" hidden="1" x14ac:dyDescent="0.3">
      <c r="A1546" t="s">
        <v>3963</v>
      </c>
      <c r="B1546" t="s">
        <v>3835</v>
      </c>
      <c r="C1546" t="s">
        <v>3836</v>
      </c>
      <c r="D1546" t="s">
        <v>3964</v>
      </c>
      <c r="E1546" t="s">
        <v>152</v>
      </c>
      <c r="F1546" t="s">
        <v>153</v>
      </c>
      <c r="G1546" t="s">
        <v>154</v>
      </c>
      <c r="I1546" t="s">
        <v>155</v>
      </c>
      <c r="J1546" t="s">
        <v>162</v>
      </c>
      <c r="L1546">
        <v>2368</v>
      </c>
      <c r="M1546">
        <v>127.24</v>
      </c>
      <c r="N1546">
        <v>18.61</v>
      </c>
      <c r="O1546">
        <v>10.69</v>
      </c>
      <c r="P1546">
        <v>0.97389999999999999</v>
      </c>
      <c r="Q1546">
        <v>2886</v>
      </c>
      <c r="R1546">
        <v>82.6</v>
      </c>
      <c r="S1546">
        <v>5</v>
      </c>
      <c r="T1546">
        <v>50000</v>
      </c>
      <c r="U1546" s="8">
        <v>43059</v>
      </c>
      <c r="V1546" t="s">
        <v>157</v>
      </c>
      <c r="W1546" t="s">
        <v>157</v>
      </c>
      <c r="X1546" t="s">
        <v>156</v>
      </c>
      <c r="Z1546" t="s">
        <v>3906</v>
      </c>
      <c r="AP1546">
        <v>91.7</v>
      </c>
      <c r="AR1546">
        <v>1.22</v>
      </c>
      <c r="AS1546">
        <v>1.4</v>
      </c>
      <c r="AZ1546">
        <v>4.4000000000000004</v>
      </c>
      <c r="BA1546">
        <v>2368</v>
      </c>
      <c r="BB1546">
        <v>127.24</v>
      </c>
      <c r="BC1546">
        <v>18.61</v>
      </c>
      <c r="BD1546">
        <v>10.69</v>
      </c>
      <c r="BE1546">
        <v>0.97389999999999999</v>
      </c>
      <c r="BF1546">
        <v>3000</v>
      </c>
      <c r="BG1546">
        <v>82.6</v>
      </c>
      <c r="BK1546" t="s">
        <v>156</v>
      </c>
      <c r="BL1546" t="s">
        <v>156</v>
      </c>
      <c r="BM1546" t="s">
        <v>156</v>
      </c>
      <c r="BV1546" s="8">
        <v>43406</v>
      </c>
      <c r="BW1546" t="s">
        <v>156</v>
      </c>
      <c r="BX1546" t="s">
        <v>156</v>
      </c>
      <c r="BY1546" t="s">
        <v>156</v>
      </c>
      <c r="CF1546" t="s">
        <v>159</v>
      </c>
      <c r="CN1546" t="s">
        <v>156</v>
      </c>
    </row>
    <row r="1547" spans="1:92" x14ac:dyDescent="0.3">
      <c r="A1547" t="s">
        <v>3965</v>
      </c>
      <c r="B1547" t="s">
        <v>3966</v>
      </c>
      <c r="C1547" t="s">
        <v>3967</v>
      </c>
      <c r="D1547" t="s">
        <v>3968</v>
      </c>
      <c r="E1547" t="s">
        <v>152</v>
      </c>
      <c r="F1547" t="s">
        <v>153</v>
      </c>
      <c r="G1547" t="s">
        <v>202</v>
      </c>
      <c r="I1547" t="s">
        <v>155</v>
      </c>
      <c r="J1547" t="s">
        <v>156</v>
      </c>
      <c r="U1547" s="8">
        <v>43054</v>
      </c>
      <c r="V1547" t="s">
        <v>157</v>
      </c>
      <c r="W1547" t="s">
        <v>157</v>
      </c>
      <c r="X1547" t="s">
        <v>156</v>
      </c>
      <c r="Z1547" t="s">
        <v>3969</v>
      </c>
      <c r="AZ1547">
        <v>4.4000000000000004</v>
      </c>
      <c r="BA1547">
        <v>2363</v>
      </c>
      <c r="BB1547">
        <v>121.23</v>
      </c>
      <c r="BC1547">
        <v>19.489999999999998</v>
      </c>
      <c r="BD1547">
        <v>20</v>
      </c>
      <c r="BE1547">
        <v>0.9</v>
      </c>
      <c r="BF1547">
        <v>5000</v>
      </c>
      <c r="BG1547">
        <v>80</v>
      </c>
      <c r="BK1547" t="s">
        <v>156</v>
      </c>
      <c r="BL1547" t="s">
        <v>156</v>
      </c>
      <c r="BM1547" t="s">
        <v>156</v>
      </c>
      <c r="BV1547" s="8">
        <v>43406</v>
      </c>
      <c r="BW1547" t="s">
        <v>156</v>
      </c>
      <c r="BX1547" t="s">
        <v>156</v>
      </c>
      <c r="BY1547" t="s">
        <v>156</v>
      </c>
      <c r="CF1547" t="s">
        <v>159</v>
      </c>
      <c r="CN1547" t="s">
        <v>156</v>
      </c>
    </row>
    <row r="1548" spans="1:92" x14ac:dyDescent="0.3">
      <c r="A1548" t="s">
        <v>3970</v>
      </c>
      <c r="B1548" t="s">
        <v>3966</v>
      </c>
      <c r="C1548" t="s">
        <v>3967</v>
      </c>
      <c r="D1548" t="s">
        <v>3971</v>
      </c>
      <c r="E1548" t="s">
        <v>152</v>
      </c>
      <c r="F1548" t="s">
        <v>153</v>
      </c>
      <c r="G1548" t="s">
        <v>202</v>
      </c>
      <c r="I1548" t="s">
        <v>155</v>
      </c>
      <c r="J1548" t="s">
        <v>156</v>
      </c>
      <c r="U1548" s="8">
        <v>43054</v>
      </c>
      <c r="V1548" t="s">
        <v>157</v>
      </c>
      <c r="W1548" t="s">
        <v>157</v>
      </c>
      <c r="X1548" t="s">
        <v>156</v>
      </c>
      <c r="Z1548" t="s">
        <v>3972</v>
      </c>
      <c r="AZ1548">
        <v>4.4000000000000004</v>
      </c>
      <c r="BA1548">
        <v>1932</v>
      </c>
      <c r="BB1548">
        <v>121.74</v>
      </c>
      <c r="BC1548">
        <v>15.87</v>
      </c>
      <c r="BD1548">
        <v>20</v>
      </c>
      <c r="BE1548">
        <v>0.9</v>
      </c>
      <c r="BF1548">
        <v>5000</v>
      </c>
      <c r="BG1548">
        <v>80</v>
      </c>
      <c r="BK1548" t="s">
        <v>156</v>
      </c>
      <c r="BL1548" t="s">
        <v>156</v>
      </c>
      <c r="BM1548" t="s">
        <v>156</v>
      </c>
      <c r="BV1548" s="8">
        <v>43406</v>
      </c>
      <c r="BW1548" t="s">
        <v>156</v>
      </c>
      <c r="BX1548" t="s">
        <v>156</v>
      </c>
      <c r="BY1548" t="s">
        <v>156</v>
      </c>
      <c r="CF1548" t="s">
        <v>159</v>
      </c>
      <c r="CN1548" t="s">
        <v>156</v>
      </c>
    </row>
    <row r="1549" spans="1:92" x14ac:dyDescent="0.3">
      <c r="A1549" t="s">
        <v>3973</v>
      </c>
      <c r="B1549" t="s">
        <v>3966</v>
      </c>
      <c r="C1549" t="s">
        <v>3967</v>
      </c>
      <c r="D1549" t="s">
        <v>3974</v>
      </c>
      <c r="E1549" t="s">
        <v>152</v>
      </c>
      <c r="F1549" t="s">
        <v>153</v>
      </c>
      <c r="G1549" t="s">
        <v>202</v>
      </c>
      <c r="I1549" t="s">
        <v>155</v>
      </c>
      <c r="J1549" t="s">
        <v>156</v>
      </c>
      <c r="U1549" s="8">
        <v>43054</v>
      </c>
      <c r="V1549" t="s">
        <v>157</v>
      </c>
      <c r="W1549" t="s">
        <v>157</v>
      </c>
      <c r="X1549" t="s">
        <v>156</v>
      </c>
      <c r="Z1549" t="s">
        <v>3969</v>
      </c>
      <c r="AZ1549">
        <v>4.4000000000000004</v>
      </c>
      <c r="BA1549">
        <v>2327</v>
      </c>
      <c r="BB1549">
        <v>120.26</v>
      </c>
      <c r="BC1549">
        <v>19.350000000000001</v>
      </c>
      <c r="BD1549">
        <v>20</v>
      </c>
      <c r="BE1549">
        <v>0.9</v>
      </c>
      <c r="BF1549">
        <v>4500</v>
      </c>
      <c r="BG1549">
        <v>80</v>
      </c>
      <c r="BK1549" t="s">
        <v>156</v>
      </c>
      <c r="BL1549" t="s">
        <v>156</v>
      </c>
      <c r="BM1549" t="s">
        <v>156</v>
      </c>
      <c r="BV1549" s="8">
        <v>43406</v>
      </c>
      <c r="BW1549" t="s">
        <v>156</v>
      </c>
      <c r="BX1549" t="s">
        <v>156</v>
      </c>
      <c r="BY1549" t="s">
        <v>156</v>
      </c>
      <c r="CF1549" t="s">
        <v>159</v>
      </c>
      <c r="CN1549" t="s">
        <v>156</v>
      </c>
    </row>
    <row r="1550" spans="1:92" hidden="1" x14ac:dyDescent="0.3">
      <c r="A1550" t="s">
        <v>3975</v>
      </c>
      <c r="B1550" t="s">
        <v>3976</v>
      </c>
      <c r="C1550" t="s">
        <v>3977</v>
      </c>
      <c r="D1550" t="s">
        <v>3978</v>
      </c>
      <c r="E1550" t="s">
        <v>152</v>
      </c>
      <c r="F1550" t="s">
        <v>153</v>
      </c>
      <c r="G1550" t="s">
        <v>154</v>
      </c>
      <c r="I1550" t="s">
        <v>155</v>
      </c>
      <c r="J1550" t="s">
        <v>156</v>
      </c>
      <c r="U1550" s="8">
        <v>43053</v>
      </c>
      <c r="V1550" t="s">
        <v>157</v>
      </c>
      <c r="W1550" t="s">
        <v>157</v>
      </c>
      <c r="X1550" t="s">
        <v>156</v>
      </c>
      <c r="Z1550" t="s">
        <v>3979</v>
      </c>
      <c r="AZ1550">
        <v>4.4000000000000004</v>
      </c>
      <c r="BA1550">
        <v>2200</v>
      </c>
      <c r="BB1550">
        <v>122</v>
      </c>
      <c r="BC1550">
        <v>18</v>
      </c>
      <c r="BD1550">
        <v>20</v>
      </c>
      <c r="BE1550">
        <v>0.9</v>
      </c>
      <c r="BF1550">
        <v>4000</v>
      </c>
      <c r="BG1550">
        <v>80</v>
      </c>
      <c r="BK1550" t="s">
        <v>156</v>
      </c>
      <c r="BL1550" t="s">
        <v>156</v>
      </c>
      <c r="BM1550" t="s">
        <v>156</v>
      </c>
      <c r="BV1550" s="8">
        <v>43406</v>
      </c>
      <c r="BW1550" t="s">
        <v>156</v>
      </c>
      <c r="BX1550" t="s">
        <v>156</v>
      </c>
      <c r="BY1550" t="s">
        <v>156</v>
      </c>
      <c r="CF1550" t="s">
        <v>159</v>
      </c>
      <c r="CN1550" t="s">
        <v>156</v>
      </c>
    </row>
    <row r="1551" spans="1:92" hidden="1" x14ac:dyDescent="0.3">
      <c r="A1551" t="s">
        <v>3980</v>
      </c>
      <c r="B1551" t="s">
        <v>3976</v>
      </c>
      <c r="C1551" t="s">
        <v>3977</v>
      </c>
      <c r="D1551" t="s">
        <v>3981</v>
      </c>
      <c r="E1551" t="s">
        <v>152</v>
      </c>
      <c r="F1551" t="s">
        <v>153</v>
      </c>
      <c r="G1551" t="s">
        <v>154</v>
      </c>
      <c r="I1551" t="s">
        <v>155</v>
      </c>
      <c r="J1551" t="s">
        <v>156</v>
      </c>
      <c r="U1551" s="8">
        <v>43053</v>
      </c>
      <c r="V1551" t="s">
        <v>157</v>
      </c>
      <c r="W1551" t="s">
        <v>157</v>
      </c>
      <c r="X1551" t="s">
        <v>156</v>
      </c>
      <c r="Z1551" t="s">
        <v>3979</v>
      </c>
      <c r="AZ1551">
        <v>4.4000000000000004</v>
      </c>
      <c r="BA1551">
        <v>2200</v>
      </c>
      <c r="BB1551">
        <v>122</v>
      </c>
      <c r="BC1551">
        <v>18</v>
      </c>
      <c r="BD1551">
        <v>20</v>
      </c>
      <c r="BE1551">
        <v>0.9</v>
      </c>
      <c r="BF1551">
        <v>5000</v>
      </c>
      <c r="BG1551">
        <v>80</v>
      </c>
      <c r="BK1551" t="s">
        <v>156</v>
      </c>
      <c r="BL1551" t="s">
        <v>156</v>
      </c>
      <c r="BM1551" t="s">
        <v>156</v>
      </c>
      <c r="BV1551" s="8">
        <v>43406</v>
      </c>
      <c r="BW1551" t="s">
        <v>156</v>
      </c>
      <c r="BX1551" t="s">
        <v>156</v>
      </c>
      <c r="BY1551" t="s">
        <v>156</v>
      </c>
      <c r="CF1551" t="s">
        <v>159</v>
      </c>
      <c r="CN1551" t="s">
        <v>156</v>
      </c>
    </row>
    <row r="1552" spans="1:92" hidden="1" x14ac:dyDescent="0.3">
      <c r="A1552" t="s">
        <v>3982</v>
      </c>
      <c r="B1552" t="s">
        <v>3425</v>
      </c>
      <c r="C1552" t="s">
        <v>3426</v>
      </c>
      <c r="D1552" t="s">
        <v>3983</v>
      </c>
      <c r="E1552" t="s">
        <v>152</v>
      </c>
      <c r="F1552" t="s">
        <v>153</v>
      </c>
      <c r="G1552" t="s">
        <v>154</v>
      </c>
      <c r="I1552" t="s">
        <v>155</v>
      </c>
      <c r="J1552" t="s">
        <v>162</v>
      </c>
      <c r="L1552">
        <v>1964</v>
      </c>
      <c r="M1552">
        <v>128.9</v>
      </c>
      <c r="N1552">
        <v>15.24</v>
      </c>
      <c r="O1552">
        <v>12.52</v>
      </c>
      <c r="P1552">
        <v>0.95099999999999996</v>
      </c>
      <c r="Q1552">
        <v>4035</v>
      </c>
      <c r="R1552">
        <v>80.900000000000006</v>
      </c>
      <c r="S1552">
        <v>5</v>
      </c>
      <c r="U1552" s="8">
        <v>43335</v>
      </c>
      <c r="V1552" t="s">
        <v>157</v>
      </c>
      <c r="W1552" t="s">
        <v>157</v>
      </c>
      <c r="X1552" t="s">
        <v>156</v>
      </c>
      <c r="Y1552" t="s">
        <v>3428</v>
      </c>
      <c r="Z1552" t="s">
        <v>3429</v>
      </c>
      <c r="AP1552">
        <v>82.4</v>
      </c>
      <c r="AR1552">
        <v>1.28</v>
      </c>
      <c r="AS1552">
        <v>1.32</v>
      </c>
      <c r="AZ1552">
        <v>4.4000000000000004</v>
      </c>
      <c r="BA1552">
        <v>2050</v>
      </c>
      <c r="BB1552">
        <v>124</v>
      </c>
      <c r="BC1552">
        <v>16.5</v>
      </c>
      <c r="BD1552">
        <v>14</v>
      </c>
      <c r="BE1552">
        <v>0.9</v>
      </c>
      <c r="BF1552">
        <v>4000</v>
      </c>
      <c r="BG1552">
        <v>80</v>
      </c>
      <c r="BK1552" t="s">
        <v>156</v>
      </c>
      <c r="BL1552" t="s">
        <v>156</v>
      </c>
      <c r="BM1552" t="s">
        <v>156</v>
      </c>
      <c r="BV1552" s="8">
        <v>43406</v>
      </c>
      <c r="BW1552" t="s">
        <v>156</v>
      </c>
      <c r="BX1552" t="s">
        <v>156</v>
      </c>
      <c r="BY1552" t="s">
        <v>156</v>
      </c>
      <c r="CF1552" t="s">
        <v>159</v>
      </c>
      <c r="CN1552" t="s">
        <v>156</v>
      </c>
    </row>
    <row r="1553" spans="1:92" hidden="1" x14ac:dyDescent="0.3">
      <c r="A1553" t="s">
        <v>3984</v>
      </c>
      <c r="B1553" t="s">
        <v>3425</v>
      </c>
      <c r="C1553" t="s">
        <v>3426</v>
      </c>
      <c r="D1553" t="s">
        <v>3985</v>
      </c>
      <c r="E1553" t="s">
        <v>152</v>
      </c>
      <c r="F1553" t="s">
        <v>153</v>
      </c>
      <c r="G1553" t="s">
        <v>154</v>
      </c>
      <c r="I1553" t="s">
        <v>155</v>
      </c>
      <c r="J1553" t="s">
        <v>162</v>
      </c>
      <c r="L1553">
        <v>1684</v>
      </c>
      <c r="M1553">
        <v>120.9</v>
      </c>
      <c r="N1553">
        <v>13.93</v>
      </c>
      <c r="O1553">
        <v>12.79</v>
      </c>
      <c r="P1553">
        <v>0.93940000000000001</v>
      </c>
      <c r="Q1553">
        <v>2970</v>
      </c>
      <c r="R1553">
        <v>82.1</v>
      </c>
      <c r="S1553">
        <v>5</v>
      </c>
      <c r="T1553">
        <v>50000</v>
      </c>
      <c r="U1553" s="8">
        <v>43273</v>
      </c>
      <c r="V1553" t="s">
        <v>189</v>
      </c>
      <c r="W1553" t="s">
        <v>190</v>
      </c>
      <c r="X1553" t="s">
        <v>156</v>
      </c>
      <c r="Y1553" t="s">
        <v>3986</v>
      </c>
      <c r="Z1553" t="s">
        <v>3987</v>
      </c>
      <c r="AP1553">
        <v>81.5</v>
      </c>
      <c r="AR1553">
        <v>1.26</v>
      </c>
      <c r="AS1553">
        <v>1.3</v>
      </c>
      <c r="AZ1553">
        <v>4.4000000000000004</v>
      </c>
      <c r="BA1553">
        <v>1650</v>
      </c>
      <c r="BB1553">
        <v>126</v>
      </c>
      <c r="BC1553">
        <v>13</v>
      </c>
      <c r="BD1553">
        <v>18</v>
      </c>
      <c r="BE1553">
        <v>0.9</v>
      </c>
      <c r="BF1553">
        <v>3000</v>
      </c>
      <c r="BG1553">
        <v>82</v>
      </c>
      <c r="BK1553" t="s">
        <v>156</v>
      </c>
      <c r="BL1553" t="s">
        <v>156</v>
      </c>
      <c r="BM1553" t="s">
        <v>156</v>
      </c>
      <c r="BV1553" s="8">
        <v>43406</v>
      </c>
      <c r="BW1553" t="s">
        <v>156</v>
      </c>
      <c r="BX1553" t="s">
        <v>156</v>
      </c>
      <c r="BY1553" t="s">
        <v>156</v>
      </c>
      <c r="CF1553" t="s">
        <v>159</v>
      </c>
      <c r="CN1553" t="s">
        <v>156</v>
      </c>
    </row>
    <row r="1554" spans="1:92" hidden="1" x14ac:dyDescent="0.3">
      <c r="A1554" t="s">
        <v>3988</v>
      </c>
      <c r="B1554" t="s">
        <v>3425</v>
      </c>
      <c r="C1554" t="s">
        <v>3426</v>
      </c>
      <c r="D1554" t="s">
        <v>3989</v>
      </c>
      <c r="E1554" t="s">
        <v>152</v>
      </c>
      <c r="F1554" t="s">
        <v>153</v>
      </c>
      <c r="G1554" t="s">
        <v>154</v>
      </c>
      <c r="I1554" t="s">
        <v>155</v>
      </c>
      <c r="J1554" t="s">
        <v>156</v>
      </c>
      <c r="U1554" s="8">
        <v>43273</v>
      </c>
      <c r="V1554" t="s">
        <v>189</v>
      </c>
      <c r="W1554" t="s">
        <v>190</v>
      </c>
      <c r="X1554" t="s">
        <v>156</v>
      </c>
      <c r="Y1554" t="s">
        <v>3986</v>
      </c>
      <c r="Z1554" t="s">
        <v>3987</v>
      </c>
      <c r="AZ1554">
        <v>4.4000000000000004</v>
      </c>
      <c r="BA1554">
        <v>1700</v>
      </c>
      <c r="BB1554">
        <v>130</v>
      </c>
      <c r="BC1554">
        <v>13</v>
      </c>
      <c r="BD1554">
        <v>18</v>
      </c>
      <c r="BE1554">
        <v>0.9</v>
      </c>
      <c r="BF1554">
        <v>4000</v>
      </c>
      <c r="BG1554">
        <v>82</v>
      </c>
      <c r="BK1554" t="s">
        <v>156</v>
      </c>
      <c r="BL1554" t="s">
        <v>156</v>
      </c>
      <c r="BM1554" t="s">
        <v>156</v>
      </c>
      <c r="BV1554" s="8">
        <v>43406</v>
      </c>
      <c r="BW1554" t="s">
        <v>156</v>
      </c>
      <c r="BX1554" t="s">
        <v>156</v>
      </c>
      <c r="BY1554" t="s">
        <v>156</v>
      </c>
      <c r="CF1554" t="s">
        <v>159</v>
      </c>
      <c r="CN1554" t="s">
        <v>156</v>
      </c>
    </row>
    <row r="1555" spans="1:92" hidden="1" x14ac:dyDescent="0.3">
      <c r="A1555" t="s">
        <v>3990</v>
      </c>
      <c r="B1555" t="s">
        <v>3425</v>
      </c>
      <c r="C1555" t="s">
        <v>3426</v>
      </c>
      <c r="D1555" t="s">
        <v>3991</v>
      </c>
      <c r="E1555" t="s">
        <v>152</v>
      </c>
      <c r="F1555" t="s">
        <v>153</v>
      </c>
      <c r="G1555" t="s">
        <v>154</v>
      </c>
      <c r="I1555" t="s">
        <v>155</v>
      </c>
      <c r="J1555" t="s">
        <v>156</v>
      </c>
      <c r="U1555" s="8">
        <v>43273</v>
      </c>
      <c r="V1555" t="s">
        <v>189</v>
      </c>
      <c r="W1555" t="s">
        <v>190</v>
      </c>
      <c r="X1555" t="s">
        <v>156</v>
      </c>
      <c r="Y1555" t="s">
        <v>3986</v>
      </c>
      <c r="Z1555" t="s">
        <v>3987</v>
      </c>
      <c r="AZ1555">
        <v>4.4000000000000004</v>
      </c>
      <c r="BA1555">
        <v>1650</v>
      </c>
      <c r="BB1555">
        <v>126</v>
      </c>
      <c r="BC1555">
        <v>13</v>
      </c>
      <c r="BD1555">
        <v>18</v>
      </c>
      <c r="BE1555">
        <v>0.9</v>
      </c>
      <c r="BF1555">
        <v>3500</v>
      </c>
      <c r="BG1555">
        <v>82</v>
      </c>
      <c r="BK1555" t="s">
        <v>156</v>
      </c>
      <c r="BL1555" t="s">
        <v>156</v>
      </c>
      <c r="BM1555" t="s">
        <v>156</v>
      </c>
      <c r="BV1555" s="8">
        <v>43406</v>
      </c>
      <c r="BW1555" t="s">
        <v>156</v>
      </c>
      <c r="BX1555" t="s">
        <v>156</v>
      </c>
      <c r="BY1555" t="s">
        <v>156</v>
      </c>
      <c r="CF1555" t="s">
        <v>159</v>
      </c>
      <c r="CN1555" t="s">
        <v>156</v>
      </c>
    </row>
    <row r="1556" spans="1:92" hidden="1" x14ac:dyDescent="0.3">
      <c r="A1556" t="s">
        <v>3992</v>
      </c>
      <c r="B1556" t="s">
        <v>241</v>
      </c>
      <c r="C1556" t="s">
        <v>242</v>
      </c>
      <c r="D1556" t="s">
        <v>3993</v>
      </c>
      <c r="E1556" t="s">
        <v>152</v>
      </c>
      <c r="F1556" t="s">
        <v>153</v>
      </c>
      <c r="G1556" t="s">
        <v>154</v>
      </c>
      <c r="I1556" t="s">
        <v>155</v>
      </c>
      <c r="J1556" t="s">
        <v>156</v>
      </c>
      <c r="U1556" s="8">
        <v>43047</v>
      </c>
      <c r="V1556" t="s">
        <v>157</v>
      </c>
      <c r="W1556" t="s">
        <v>157</v>
      </c>
      <c r="X1556" t="s">
        <v>156</v>
      </c>
      <c r="Y1556" t="s">
        <v>3994</v>
      </c>
      <c r="Z1556" t="s">
        <v>3995</v>
      </c>
      <c r="AZ1556">
        <v>4.4000000000000004</v>
      </c>
      <c r="BA1556">
        <v>1800</v>
      </c>
      <c r="BB1556">
        <v>120</v>
      </c>
      <c r="BC1556">
        <v>15</v>
      </c>
      <c r="BD1556">
        <v>20</v>
      </c>
      <c r="BE1556">
        <v>0.9</v>
      </c>
      <c r="BF1556">
        <v>4000</v>
      </c>
      <c r="BG1556">
        <v>82</v>
      </c>
      <c r="BK1556" t="s">
        <v>156</v>
      </c>
      <c r="BL1556" t="s">
        <v>156</v>
      </c>
      <c r="BM1556" t="s">
        <v>156</v>
      </c>
      <c r="BV1556" s="8">
        <v>43406</v>
      </c>
      <c r="BW1556" t="s">
        <v>156</v>
      </c>
      <c r="BX1556" t="s">
        <v>156</v>
      </c>
      <c r="BY1556" t="s">
        <v>156</v>
      </c>
      <c r="CF1556" t="s">
        <v>159</v>
      </c>
      <c r="CN1556" t="s">
        <v>156</v>
      </c>
    </row>
    <row r="1557" spans="1:92" hidden="1" x14ac:dyDescent="0.3">
      <c r="A1557" t="s">
        <v>3996</v>
      </c>
      <c r="B1557" t="s">
        <v>241</v>
      </c>
      <c r="C1557" t="s">
        <v>242</v>
      </c>
      <c r="D1557" t="s">
        <v>3997</v>
      </c>
      <c r="E1557" t="s">
        <v>152</v>
      </c>
      <c r="F1557" t="s">
        <v>153</v>
      </c>
      <c r="G1557" t="s">
        <v>154</v>
      </c>
      <c r="I1557" t="s">
        <v>155</v>
      </c>
      <c r="J1557" t="s">
        <v>156</v>
      </c>
      <c r="U1557" s="8">
        <v>43047</v>
      </c>
      <c r="V1557" t="s">
        <v>157</v>
      </c>
      <c r="W1557" t="s">
        <v>157</v>
      </c>
      <c r="X1557" t="s">
        <v>156</v>
      </c>
      <c r="Y1557" t="s">
        <v>3994</v>
      </c>
      <c r="Z1557" t="s">
        <v>3995</v>
      </c>
      <c r="AZ1557">
        <v>4.4000000000000004</v>
      </c>
      <c r="BA1557">
        <v>1800</v>
      </c>
      <c r="BB1557">
        <v>120</v>
      </c>
      <c r="BC1557">
        <v>15</v>
      </c>
      <c r="BD1557">
        <v>20</v>
      </c>
      <c r="BE1557">
        <v>0.9</v>
      </c>
      <c r="BF1557">
        <v>4500</v>
      </c>
      <c r="BG1557">
        <v>82</v>
      </c>
      <c r="BK1557" t="s">
        <v>156</v>
      </c>
      <c r="BL1557" t="s">
        <v>156</v>
      </c>
      <c r="BM1557" t="s">
        <v>156</v>
      </c>
      <c r="BV1557" s="8">
        <v>43406</v>
      </c>
      <c r="BW1557" t="s">
        <v>156</v>
      </c>
      <c r="BX1557" t="s">
        <v>156</v>
      </c>
      <c r="BY1557" t="s">
        <v>156</v>
      </c>
      <c r="CF1557" t="s">
        <v>159</v>
      </c>
      <c r="CN1557" t="s">
        <v>156</v>
      </c>
    </row>
    <row r="1558" spans="1:92" x14ac:dyDescent="0.3">
      <c r="A1558" t="s">
        <v>3998</v>
      </c>
      <c r="B1558" t="s">
        <v>1209</v>
      </c>
      <c r="C1558" t="s">
        <v>1210</v>
      </c>
      <c r="D1558" t="s">
        <v>3999</v>
      </c>
      <c r="E1558" t="s">
        <v>152</v>
      </c>
      <c r="F1558" t="s">
        <v>153</v>
      </c>
      <c r="G1558" t="s">
        <v>202</v>
      </c>
      <c r="I1558" t="s">
        <v>155</v>
      </c>
      <c r="J1558" t="s">
        <v>156</v>
      </c>
      <c r="U1558" s="8">
        <v>43047</v>
      </c>
      <c r="V1558" t="s">
        <v>189</v>
      </c>
      <c r="W1558" t="s">
        <v>1973</v>
      </c>
      <c r="X1558" t="s">
        <v>156</v>
      </c>
      <c r="Y1558" t="s">
        <v>2323</v>
      </c>
      <c r="Z1558" t="s">
        <v>4000</v>
      </c>
      <c r="AZ1558">
        <v>4.4000000000000004</v>
      </c>
      <c r="BA1558">
        <v>1800</v>
      </c>
      <c r="BB1558">
        <v>150</v>
      </c>
      <c r="BC1558">
        <v>12</v>
      </c>
      <c r="BD1558">
        <v>20</v>
      </c>
      <c r="BE1558">
        <v>0.9</v>
      </c>
      <c r="BF1558">
        <v>5000</v>
      </c>
      <c r="BG1558">
        <v>80</v>
      </c>
      <c r="BK1558" t="s">
        <v>156</v>
      </c>
      <c r="BL1558" t="s">
        <v>156</v>
      </c>
      <c r="BM1558" t="s">
        <v>156</v>
      </c>
      <c r="BV1558" s="8">
        <v>43406</v>
      </c>
      <c r="BW1558" t="s">
        <v>156</v>
      </c>
      <c r="BX1558" t="s">
        <v>156</v>
      </c>
      <c r="BY1558" t="s">
        <v>156</v>
      </c>
      <c r="CF1558" t="s">
        <v>159</v>
      </c>
      <c r="CN1558" t="s">
        <v>156</v>
      </c>
    </row>
    <row r="1559" spans="1:92" x14ac:dyDescent="0.3">
      <c r="A1559" t="s">
        <v>4001</v>
      </c>
      <c r="B1559" t="s">
        <v>1209</v>
      </c>
      <c r="C1559" t="s">
        <v>1210</v>
      </c>
      <c r="D1559" t="s">
        <v>4002</v>
      </c>
      <c r="E1559" t="s">
        <v>152</v>
      </c>
      <c r="F1559" t="s">
        <v>153</v>
      </c>
      <c r="G1559" t="s">
        <v>202</v>
      </c>
      <c r="I1559" t="s">
        <v>155</v>
      </c>
      <c r="J1559" t="s">
        <v>156</v>
      </c>
      <c r="U1559" s="8">
        <v>43047</v>
      </c>
      <c r="V1559" t="s">
        <v>189</v>
      </c>
      <c r="W1559" t="s">
        <v>1973</v>
      </c>
      <c r="X1559" t="s">
        <v>156</v>
      </c>
      <c r="Y1559" t="s">
        <v>2323</v>
      </c>
      <c r="Z1559" t="s">
        <v>4000</v>
      </c>
      <c r="AZ1559">
        <v>4.4000000000000004</v>
      </c>
      <c r="BA1559">
        <v>1800</v>
      </c>
      <c r="BB1559">
        <v>150</v>
      </c>
      <c r="BC1559">
        <v>12</v>
      </c>
      <c r="BD1559">
        <v>20</v>
      </c>
      <c r="BE1559">
        <v>0.9</v>
      </c>
      <c r="BF1559">
        <v>4500</v>
      </c>
      <c r="BG1559">
        <v>80</v>
      </c>
      <c r="BK1559" t="s">
        <v>156</v>
      </c>
      <c r="BL1559" t="s">
        <v>156</v>
      </c>
      <c r="BM1559" t="s">
        <v>156</v>
      </c>
      <c r="BV1559" s="8">
        <v>43406</v>
      </c>
      <c r="BW1559" t="s">
        <v>156</v>
      </c>
      <c r="BX1559" t="s">
        <v>156</v>
      </c>
      <c r="BY1559" t="s">
        <v>156</v>
      </c>
      <c r="CF1559" t="s">
        <v>159</v>
      </c>
      <c r="CN1559" t="s">
        <v>156</v>
      </c>
    </row>
    <row r="1560" spans="1:92" x14ac:dyDescent="0.3">
      <c r="A1560" t="s">
        <v>4003</v>
      </c>
      <c r="B1560" t="s">
        <v>1209</v>
      </c>
      <c r="C1560" t="s">
        <v>1210</v>
      </c>
      <c r="D1560" t="s">
        <v>4004</v>
      </c>
      <c r="E1560" t="s">
        <v>152</v>
      </c>
      <c r="F1560" t="s">
        <v>153</v>
      </c>
      <c r="G1560" t="s">
        <v>202</v>
      </c>
      <c r="I1560" t="s">
        <v>155</v>
      </c>
      <c r="J1560" t="s">
        <v>156</v>
      </c>
      <c r="U1560" s="8">
        <v>43047</v>
      </c>
      <c r="V1560" t="s">
        <v>157</v>
      </c>
      <c r="W1560" t="s">
        <v>157</v>
      </c>
      <c r="X1560" t="s">
        <v>156</v>
      </c>
      <c r="Z1560" t="s">
        <v>4005</v>
      </c>
      <c r="AZ1560">
        <v>4.4000000000000004</v>
      </c>
      <c r="BA1560">
        <v>2450</v>
      </c>
      <c r="BB1560">
        <v>122</v>
      </c>
      <c r="BC1560">
        <v>20</v>
      </c>
      <c r="BD1560">
        <v>20</v>
      </c>
      <c r="BE1560">
        <v>0.9</v>
      </c>
      <c r="BF1560">
        <v>4500</v>
      </c>
      <c r="BG1560">
        <v>80</v>
      </c>
      <c r="BK1560" t="s">
        <v>156</v>
      </c>
      <c r="BL1560" t="s">
        <v>156</v>
      </c>
      <c r="BM1560" t="s">
        <v>156</v>
      </c>
      <c r="BV1560" s="8">
        <v>43406</v>
      </c>
      <c r="BW1560" t="s">
        <v>156</v>
      </c>
      <c r="BX1560" t="s">
        <v>156</v>
      </c>
      <c r="BY1560" t="s">
        <v>156</v>
      </c>
      <c r="CF1560" t="s">
        <v>159</v>
      </c>
      <c r="CN1560" t="s">
        <v>156</v>
      </c>
    </row>
    <row r="1561" spans="1:92" hidden="1" x14ac:dyDescent="0.3">
      <c r="A1561" t="s">
        <v>4006</v>
      </c>
      <c r="B1561" t="s">
        <v>1209</v>
      </c>
      <c r="C1561" t="s">
        <v>1210</v>
      </c>
      <c r="D1561" t="s">
        <v>4007</v>
      </c>
      <c r="E1561" t="s">
        <v>152</v>
      </c>
      <c r="F1561" t="s">
        <v>153</v>
      </c>
      <c r="G1561" t="s">
        <v>154</v>
      </c>
      <c r="I1561" t="s">
        <v>155</v>
      </c>
      <c r="J1561" t="s">
        <v>156</v>
      </c>
      <c r="U1561" s="8">
        <v>43047</v>
      </c>
      <c r="V1561" t="s">
        <v>157</v>
      </c>
      <c r="W1561" t="s">
        <v>157</v>
      </c>
      <c r="X1561" t="s">
        <v>156</v>
      </c>
      <c r="Z1561" t="s">
        <v>4008</v>
      </c>
      <c r="AZ1561">
        <v>4.4000000000000004</v>
      </c>
      <c r="BA1561">
        <v>2450</v>
      </c>
      <c r="BB1561">
        <v>122</v>
      </c>
      <c r="BC1561">
        <v>20</v>
      </c>
      <c r="BD1561">
        <v>20</v>
      </c>
      <c r="BE1561">
        <v>0.9</v>
      </c>
      <c r="BF1561">
        <v>5000</v>
      </c>
      <c r="BG1561">
        <v>80</v>
      </c>
      <c r="BK1561" t="s">
        <v>156</v>
      </c>
      <c r="BL1561" t="s">
        <v>156</v>
      </c>
      <c r="BM1561" t="s">
        <v>156</v>
      </c>
      <c r="BV1561" s="8">
        <v>43406</v>
      </c>
      <c r="BW1561" t="s">
        <v>156</v>
      </c>
      <c r="BX1561" t="s">
        <v>156</v>
      </c>
      <c r="BY1561" t="s">
        <v>156</v>
      </c>
      <c r="CF1561" t="s">
        <v>159</v>
      </c>
      <c r="CN1561" t="s">
        <v>156</v>
      </c>
    </row>
    <row r="1562" spans="1:92" x14ac:dyDescent="0.3">
      <c r="A1562" t="s">
        <v>4009</v>
      </c>
      <c r="B1562" t="s">
        <v>1209</v>
      </c>
      <c r="C1562" t="s">
        <v>1210</v>
      </c>
      <c r="D1562" t="s">
        <v>4010</v>
      </c>
      <c r="E1562" t="s">
        <v>152</v>
      </c>
      <c r="F1562" t="s">
        <v>153</v>
      </c>
      <c r="G1562" t="s">
        <v>202</v>
      </c>
      <c r="I1562" t="s">
        <v>155</v>
      </c>
      <c r="J1562" t="s">
        <v>156</v>
      </c>
      <c r="U1562" s="8">
        <v>43047</v>
      </c>
      <c r="V1562" t="s">
        <v>189</v>
      </c>
      <c r="W1562" t="s">
        <v>1973</v>
      </c>
      <c r="X1562" t="s">
        <v>156</v>
      </c>
      <c r="Y1562" t="s">
        <v>2323</v>
      </c>
      <c r="Z1562" t="s">
        <v>4011</v>
      </c>
      <c r="AZ1562">
        <v>4.4000000000000004</v>
      </c>
      <c r="BA1562">
        <v>2400</v>
      </c>
      <c r="BB1562">
        <v>126</v>
      </c>
      <c r="BC1562">
        <v>19</v>
      </c>
      <c r="BD1562">
        <v>20</v>
      </c>
      <c r="BE1562">
        <v>0.9</v>
      </c>
      <c r="BF1562">
        <v>3500</v>
      </c>
      <c r="BG1562">
        <v>80</v>
      </c>
      <c r="BK1562" t="s">
        <v>156</v>
      </c>
      <c r="BL1562" t="s">
        <v>156</v>
      </c>
      <c r="BM1562" t="s">
        <v>156</v>
      </c>
      <c r="BV1562" s="8">
        <v>43406</v>
      </c>
      <c r="BW1562" t="s">
        <v>156</v>
      </c>
      <c r="BX1562" t="s">
        <v>156</v>
      </c>
      <c r="BY1562" t="s">
        <v>156</v>
      </c>
      <c r="CF1562" t="s">
        <v>159</v>
      </c>
      <c r="CN1562" t="s">
        <v>156</v>
      </c>
    </row>
    <row r="1563" spans="1:92" x14ac:dyDescent="0.3">
      <c r="A1563" t="s">
        <v>4012</v>
      </c>
      <c r="B1563" t="s">
        <v>1209</v>
      </c>
      <c r="C1563" t="s">
        <v>1210</v>
      </c>
      <c r="D1563" t="s">
        <v>4013</v>
      </c>
      <c r="E1563" t="s">
        <v>152</v>
      </c>
      <c r="F1563" t="s">
        <v>153</v>
      </c>
      <c r="G1563" t="s">
        <v>202</v>
      </c>
      <c r="I1563" t="s">
        <v>155</v>
      </c>
      <c r="J1563" t="s">
        <v>156</v>
      </c>
      <c r="U1563" s="8">
        <v>43047</v>
      </c>
      <c r="V1563" t="s">
        <v>189</v>
      </c>
      <c r="W1563" t="s">
        <v>1973</v>
      </c>
      <c r="X1563" t="s">
        <v>156</v>
      </c>
      <c r="Y1563" t="s">
        <v>2323</v>
      </c>
      <c r="Z1563" t="s">
        <v>4014</v>
      </c>
      <c r="AZ1563">
        <v>4.4000000000000004</v>
      </c>
      <c r="BA1563">
        <v>2150</v>
      </c>
      <c r="BB1563">
        <v>126</v>
      </c>
      <c r="BC1563">
        <v>17</v>
      </c>
      <c r="BD1563">
        <v>20</v>
      </c>
      <c r="BE1563">
        <v>0.9</v>
      </c>
      <c r="BF1563">
        <v>4500</v>
      </c>
      <c r="BG1563">
        <v>80</v>
      </c>
      <c r="BK1563" t="s">
        <v>156</v>
      </c>
      <c r="BL1563" t="s">
        <v>156</v>
      </c>
      <c r="BM1563" t="s">
        <v>156</v>
      </c>
      <c r="BV1563" s="8">
        <v>43406</v>
      </c>
      <c r="BW1563" t="s">
        <v>156</v>
      </c>
      <c r="BX1563" t="s">
        <v>156</v>
      </c>
      <c r="BY1563" t="s">
        <v>156</v>
      </c>
      <c r="CF1563" t="s">
        <v>159</v>
      </c>
      <c r="CN1563" t="s">
        <v>156</v>
      </c>
    </row>
    <row r="1564" spans="1:92" hidden="1" x14ac:dyDescent="0.3">
      <c r="A1564" t="s">
        <v>4015</v>
      </c>
      <c r="B1564" t="s">
        <v>1209</v>
      </c>
      <c r="C1564" t="s">
        <v>1210</v>
      </c>
      <c r="D1564" t="s">
        <v>4016</v>
      </c>
      <c r="E1564" t="s">
        <v>152</v>
      </c>
      <c r="F1564" t="s">
        <v>153</v>
      </c>
      <c r="G1564" t="s">
        <v>154</v>
      </c>
      <c r="I1564" t="s">
        <v>155</v>
      </c>
      <c r="J1564" t="s">
        <v>156</v>
      </c>
      <c r="U1564" s="8">
        <v>43047</v>
      </c>
      <c r="V1564" t="s">
        <v>157</v>
      </c>
      <c r="W1564" t="s">
        <v>157</v>
      </c>
      <c r="X1564" t="s">
        <v>156</v>
      </c>
      <c r="Z1564" t="s">
        <v>4017</v>
      </c>
      <c r="AZ1564">
        <v>4.4000000000000004</v>
      </c>
      <c r="BA1564">
        <v>2500</v>
      </c>
      <c r="BB1564">
        <v>131.58000000000001</v>
      </c>
      <c r="BC1564">
        <v>19</v>
      </c>
      <c r="BD1564">
        <v>20</v>
      </c>
      <c r="BE1564">
        <v>0.9</v>
      </c>
      <c r="BF1564">
        <v>4000</v>
      </c>
      <c r="BG1564">
        <v>80</v>
      </c>
      <c r="BK1564" t="s">
        <v>156</v>
      </c>
      <c r="BL1564" t="s">
        <v>156</v>
      </c>
      <c r="BM1564" t="s">
        <v>156</v>
      </c>
      <c r="BV1564" s="8">
        <v>43406</v>
      </c>
      <c r="BW1564" t="s">
        <v>156</v>
      </c>
      <c r="BX1564" t="s">
        <v>156</v>
      </c>
      <c r="BY1564" t="s">
        <v>156</v>
      </c>
      <c r="CF1564" t="s">
        <v>159</v>
      </c>
      <c r="CN1564" t="s">
        <v>156</v>
      </c>
    </row>
    <row r="1565" spans="1:92" hidden="1" x14ac:dyDescent="0.3">
      <c r="A1565" t="s">
        <v>4018</v>
      </c>
      <c r="B1565" t="s">
        <v>1209</v>
      </c>
      <c r="C1565" t="s">
        <v>1210</v>
      </c>
      <c r="D1565" t="s">
        <v>4019</v>
      </c>
      <c r="E1565" t="s">
        <v>152</v>
      </c>
      <c r="F1565" t="s">
        <v>153</v>
      </c>
      <c r="G1565" t="s">
        <v>154</v>
      </c>
      <c r="I1565" t="s">
        <v>155</v>
      </c>
      <c r="J1565" t="s">
        <v>156</v>
      </c>
      <c r="U1565" s="8">
        <v>43047</v>
      </c>
      <c r="V1565" t="s">
        <v>157</v>
      </c>
      <c r="W1565" t="s">
        <v>157</v>
      </c>
      <c r="X1565" t="s">
        <v>156</v>
      </c>
      <c r="Z1565" t="s">
        <v>4017</v>
      </c>
      <c r="AZ1565">
        <v>4.4000000000000004</v>
      </c>
      <c r="BA1565">
        <v>2500</v>
      </c>
      <c r="BB1565">
        <v>131.58000000000001</v>
      </c>
      <c r="BC1565">
        <v>19</v>
      </c>
      <c r="BD1565">
        <v>20</v>
      </c>
      <c r="BE1565">
        <v>0.9</v>
      </c>
      <c r="BF1565">
        <v>4500</v>
      </c>
      <c r="BG1565">
        <v>80</v>
      </c>
      <c r="BK1565" t="s">
        <v>156</v>
      </c>
      <c r="BL1565" t="s">
        <v>156</v>
      </c>
      <c r="BM1565" t="s">
        <v>156</v>
      </c>
      <c r="BV1565" s="8">
        <v>43406</v>
      </c>
      <c r="BW1565" t="s">
        <v>156</v>
      </c>
      <c r="BX1565" t="s">
        <v>156</v>
      </c>
      <c r="BY1565" t="s">
        <v>156</v>
      </c>
      <c r="CF1565" t="s">
        <v>159</v>
      </c>
      <c r="CN1565" t="s">
        <v>156</v>
      </c>
    </row>
    <row r="1566" spans="1:92" hidden="1" x14ac:dyDescent="0.3">
      <c r="A1566" t="s">
        <v>4020</v>
      </c>
      <c r="B1566" t="s">
        <v>4021</v>
      </c>
      <c r="C1566" t="s">
        <v>4022</v>
      </c>
      <c r="D1566" t="s">
        <v>4023</v>
      </c>
      <c r="E1566" t="s">
        <v>152</v>
      </c>
      <c r="F1566" t="s">
        <v>153</v>
      </c>
      <c r="G1566" t="s">
        <v>154</v>
      </c>
      <c r="I1566" t="s">
        <v>155</v>
      </c>
      <c r="J1566" t="s">
        <v>156</v>
      </c>
      <c r="U1566" s="8">
        <v>43047</v>
      </c>
      <c r="V1566" t="s">
        <v>157</v>
      </c>
      <c r="W1566" t="s">
        <v>157</v>
      </c>
      <c r="X1566" t="s">
        <v>156</v>
      </c>
      <c r="Z1566" t="s">
        <v>4024</v>
      </c>
      <c r="AZ1566">
        <v>4.4000000000000004</v>
      </c>
      <c r="BA1566">
        <v>1987</v>
      </c>
      <c r="BB1566">
        <v>133.62</v>
      </c>
      <c r="BC1566">
        <v>14.87</v>
      </c>
      <c r="BD1566">
        <v>9.31</v>
      </c>
      <c r="BE1566">
        <v>0.90549999999999997</v>
      </c>
      <c r="BF1566">
        <v>5000</v>
      </c>
      <c r="BG1566">
        <v>83.8</v>
      </c>
      <c r="BK1566" t="s">
        <v>156</v>
      </c>
      <c r="BL1566" t="s">
        <v>156</v>
      </c>
      <c r="BM1566" t="s">
        <v>156</v>
      </c>
      <c r="BV1566" s="8">
        <v>43406</v>
      </c>
      <c r="BW1566" t="s">
        <v>156</v>
      </c>
      <c r="BX1566" t="s">
        <v>156</v>
      </c>
      <c r="BY1566" t="s">
        <v>156</v>
      </c>
      <c r="CF1566" t="s">
        <v>159</v>
      </c>
      <c r="CN1566" t="s">
        <v>156</v>
      </c>
    </row>
    <row r="1567" spans="1:92" x14ac:dyDescent="0.3">
      <c r="A1567" t="s">
        <v>4025</v>
      </c>
      <c r="B1567" t="s">
        <v>4021</v>
      </c>
      <c r="C1567" t="s">
        <v>4022</v>
      </c>
      <c r="D1567" t="s">
        <v>4026</v>
      </c>
      <c r="E1567" t="s">
        <v>152</v>
      </c>
      <c r="F1567" t="s">
        <v>153</v>
      </c>
      <c r="G1567" t="s">
        <v>202</v>
      </c>
      <c r="I1567" t="s">
        <v>155</v>
      </c>
      <c r="J1567" t="s">
        <v>162</v>
      </c>
      <c r="L1567">
        <v>2395</v>
      </c>
      <c r="M1567">
        <v>114.8</v>
      </c>
      <c r="N1567">
        <v>20.86</v>
      </c>
      <c r="O1567">
        <v>5.79</v>
      </c>
      <c r="P1567">
        <v>0.97989999999999999</v>
      </c>
      <c r="Q1567">
        <v>2887</v>
      </c>
      <c r="R1567">
        <v>81.900000000000006</v>
      </c>
      <c r="S1567">
        <v>5</v>
      </c>
      <c r="T1567">
        <v>50000</v>
      </c>
      <c r="U1567" s="8">
        <v>43047</v>
      </c>
      <c r="V1567" t="s">
        <v>157</v>
      </c>
      <c r="W1567" t="s">
        <v>157</v>
      </c>
      <c r="X1567" t="s">
        <v>1343</v>
      </c>
      <c r="Y1567" t="s">
        <v>4027</v>
      </c>
      <c r="Z1567" t="s">
        <v>4028</v>
      </c>
      <c r="AP1567">
        <v>84.7</v>
      </c>
      <c r="AR1567">
        <v>1.22</v>
      </c>
      <c r="AS1567">
        <v>1.38</v>
      </c>
      <c r="AZ1567">
        <v>4.4000000000000004</v>
      </c>
      <c r="BA1567">
        <v>2600</v>
      </c>
      <c r="BB1567">
        <v>130</v>
      </c>
      <c r="BC1567">
        <v>20</v>
      </c>
      <c r="BD1567">
        <v>5.79</v>
      </c>
      <c r="BE1567">
        <v>0.9</v>
      </c>
      <c r="BF1567">
        <v>3000</v>
      </c>
      <c r="BG1567">
        <v>80</v>
      </c>
      <c r="BK1567" t="s">
        <v>156</v>
      </c>
      <c r="BL1567" t="s">
        <v>156</v>
      </c>
      <c r="BM1567" t="s">
        <v>156</v>
      </c>
      <c r="BV1567" s="8">
        <v>43406</v>
      </c>
      <c r="BW1567" t="s">
        <v>156</v>
      </c>
      <c r="BX1567" t="s">
        <v>156</v>
      </c>
      <c r="BY1567" t="s">
        <v>156</v>
      </c>
      <c r="CF1567" t="s">
        <v>159</v>
      </c>
      <c r="CN1567" t="s">
        <v>156</v>
      </c>
    </row>
    <row r="1568" spans="1:92" x14ac:dyDescent="0.3">
      <c r="A1568" t="s">
        <v>4029</v>
      </c>
      <c r="B1568" t="s">
        <v>4021</v>
      </c>
      <c r="C1568" t="s">
        <v>4022</v>
      </c>
      <c r="D1568" t="s">
        <v>4030</v>
      </c>
      <c r="E1568" t="s">
        <v>152</v>
      </c>
      <c r="F1568" t="s">
        <v>153</v>
      </c>
      <c r="G1568" t="s">
        <v>202</v>
      </c>
      <c r="I1568" t="s">
        <v>155</v>
      </c>
      <c r="J1568" t="s">
        <v>156</v>
      </c>
      <c r="U1568" s="8">
        <v>43047</v>
      </c>
      <c r="V1568" t="s">
        <v>157</v>
      </c>
      <c r="W1568" t="s">
        <v>157</v>
      </c>
      <c r="X1568" t="s">
        <v>1343</v>
      </c>
      <c r="Y1568" t="s">
        <v>4027</v>
      </c>
      <c r="Z1568" t="s">
        <v>4028</v>
      </c>
      <c r="AZ1568">
        <v>4.4000000000000004</v>
      </c>
      <c r="BA1568">
        <v>2600</v>
      </c>
      <c r="BB1568">
        <v>130</v>
      </c>
      <c r="BC1568">
        <v>20</v>
      </c>
      <c r="BD1568">
        <v>5.79</v>
      </c>
      <c r="BE1568">
        <v>0.9</v>
      </c>
      <c r="BF1568">
        <v>4000</v>
      </c>
      <c r="BG1568">
        <v>80</v>
      </c>
      <c r="BK1568" t="s">
        <v>156</v>
      </c>
      <c r="BL1568" t="s">
        <v>156</v>
      </c>
      <c r="BM1568" t="s">
        <v>156</v>
      </c>
      <c r="BV1568" s="8">
        <v>43406</v>
      </c>
      <c r="BW1568" t="s">
        <v>156</v>
      </c>
      <c r="BX1568" t="s">
        <v>156</v>
      </c>
      <c r="BY1568" t="s">
        <v>156</v>
      </c>
      <c r="CF1568" t="s">
        <v>159</v>
      </c>
      <c r="CN1568" t="s">
        <v>156</v>
      </c>
    </row>
    <row r="1569" spans="1:92" hidden="1" x14ac:dyDescent="0.3">
      <c r="A1569" t="s">
        <v>4031</v>
      </c>
      <c r="B1569" t="s">
        <v>1209</v>
      </c>
      <c r="C1569" t="s">
        <v>1210</v>
      </c>
      <c r="D1569" t="s">
        <v>4032</v>
      </c>
      <c r="E1569" t="s">
        <v>152</v>
      </c>
      <c r="F1569" t="s">
        <v>153</v>
      </c>
      <c r="G1569" t="s">
        <v>154</v>
      </c>
      <c r="I1569" t="s">
        <v>155</v>
      </c>
      <c r="J1569" t="s">
        <v>162</v>
      </c>
      <c r="L1569">
        <v>2430.4</v>
      </c>
      <c r="M1569">
        <v>121.96</v>
      </c>
      <c r="N1569">
        <v>19.93</v>
      </c>
      <c r="O1569">
        <v>7.13</v>
      </c>
      <c r="P1569">
        <v>0.97199999999999998</v>
      </c>
      <c r="Q1569">
        <v>2930</v>
      </c>
      <c r="R1569">
        <v>83.1</v>
      </c>
      <c r="S1569">
        <v>5</v>
      </c>
      <c r="T1569">
        <v>50000</v>
      </c>
      <c r="U1569" s="8">
        <v>43047</v>
      </c>
      <c r="V1569" t="s">
        <v>157</v>
      </c>
      <c r="W1569" t="s">
        <v>157</v>
      </c>
      <c r="X1569" t="s">
        <v>156</v>
      </c>
      <c r="Z1569" t="s">
        <v>4008</v>
      </c>
      <c r="AP1569">
        <v>83.9</v>
      </c>
      <c r="AR1569">
        <v>1.24</v>
      </c>
      <c r="AS1569">
        <v>1.24</v>
      </c>
      <c r="AZ1569">
        <v>4.4000000000000004</v>
      </c>
      <c r="BA1569">
        <v>2400</v>
      </c>
      <c r="BB1569">
        <v>120</v>
      </c>
      <c r="BC1569">
        <v>20</v>
      </c>
      <c r="BD1569">
        <v>20</v>
      </c>
      <c r="BE1569">
        <v>0.9</v>
      </c>
      <c r="BF1569">
        <v>3000</v>
      </c>
      <c r="BG1569">
        <v>80</v>
      </c>
      <c r="BK1569" t="s">
        <v>156</v>
      </c>
      <c r="BL1569" t="s">
        <v>156</v>
      </c>
      <c r="BM1569" t="s">
        <v>156</v>
      </c>
      <c r="BV1569" s="8">
        <v>43406</v>
      </c>
      <c r="BW1569" t="s">
        <v>156</v>
      </c>
      <c r="BX1569" t="s">
        <v>156</v>
      </c>
      <c r="BY1569" t="s">
        <v>156</v>
      </c>
      <c r="CF1569" t="s">
        <v>159</v>
      </c>
      <c r="CN1569" t="s">
        <v>156</v>
      </c>
    </row>
    <row r="1570" spans="1:92" hidden="1" x14ac:dyDescent="0.3">
      <c r="A1570" t="s">
        <v>4033</v>
      </c>
      <c r="B1570" t="s">
        <v>1209</v>
      </c>
      <c r="C1570" t="s">
        <v>1210</v>
      </c>
      <c r="D1570" t="s">
        <v>4034</v>
      </c>
      <c r="E1570" t="s">
        <v>152</v>
      </c>
      <c r="F1570" t="s">
        <v>153</v>
      </c>
      <c r="G1570" t="s">
        <v>154</v>
      </c>
      <c r="I1570" t="s">
        <v>155</v>
      </c>
      <c r="J1570" t="s">
        <v>156</v>
      </c>
      <c r="U1570" s="8">
        <v>43047</v>
      </c>
      <c r="V1570" t="s">
        <v>157</v>
      </c>
      <c r="W1570" t="s">
        <v>157</v>
      </c>
      <c r="X1570" t="s">
        <v>156</v>
      </c>
      <c r="Z1570" t="s">
        <v>4035</v>
      </c>
      <c r="AZ1570">
        <v>4.4000000000000004</v>
      </c>
      <c r="BA1570">
        <v>2145</v>
      </c>
      <c r="BB1570">
        <v>122</v>
      </c>
      <c r="BC1570">
        <v>17.5</v>
      </c>
      <c r="BD1570">
        <v>20</v>
      </c>
      <c r="BE1570">
        <v>0.9</v>
      </c>
      <c r="BF1570">
        <v>4500</v>
      </c>
      <c r="BG1570">
        <v>80</v>
      </c>
      <c r="BK1570" t="s">
        <v>156</v>
      </c>
      <c r="BL1570" t="s">
        <v>156</v>
      </c>
      <c r="BM1570" t="s">
        <v>156</v>
      </c>
      <c r="BV1570" s="8">
        <v>43406</v>
      </c>
      <c r="BW1570" t="s">
        <v>156</v>
      </c>
      <c r="BX1570" t="s">
        <v>156</v>
      </c>
      <c r="BY1570" t="s">
        <v>156</v>
      </c>
      <c r="CF1570" t="s">
        <v>159</v>
      </c>
      <c r="CN1570" t="s">
        <v>156</v>
      </c>
    </row>
    <row r="1571" spans="1:92" hidden="1" x14ac:dyDescent="0.3">
      <c r="A1571" t="s">
        <v>4036</v>
      </c>
      <c r="B1571" t="s">
        <v>1209</v>
      </c>
      <c r="C1571" t="s">
        <v>1210</v>
      </c>
      <c r="D1571" t="s">
        <v>4037</v>
      </c>
      <c r="E1571" t="s">
        <v>152</v>
      </c>
      <c r="F1571" t="s">
        <v>153</v>
      </c>
      <c r="G1571" t="s">
        <v>154</v>
      </c>
      <c r="I1571" t="s">
        <v>155</v>
      </c>
      <c r="J1571" t="s">
        <v>156</v>
      </c>
      <c r="U1571" s="8">
        <v>43047</v>
      </c>
      <c r="V1571" t="s">
        <v>157</v>
      </c>
      <c r="W1571" t="s">
        <v>157</v>
      </c>
      <c r="X1571" t="s">
        <v>156</v>
      </c>
      <c r="Z1571" t="s">
        <v>4008</v>
      </c>
      <c r="AZ1571">
        <v>4.4000000000000004</v>
      </c>
      <c r="BA1571">
        <v>2450</v>
      </c>
      <c r="BB1571">
        <v>122</v>
      </c>
      <c r="BC1571">
        <v>20</v>
      </c>
      <c r="BD1571">
        <v>20</v>
      </c>
      <c r="BE1571">
        <v>0.9</v>
      </c>
      <c r="BF1571">
        <v>4500</v>
      </c>
      <c r="BG1571">
        <v>80</v>
      </c>
      <c r="BK1571" t="s">
        <v>156</v>
      </c>
      <c r="BL1571" t="s">
        <v>156</v>
      </c>
      <c r="BM1571" t="s">
        <v>156</v>
      </c>
      <c r="BV1571" s="8">
        <v>43406</v>
      </c>
      <c r="BW1571" t="s">
        <v>156</v>
      </c>
      <c r="BX1571" t="s">
        <v>156</v>
      </c>
      <c r="BY1571" t="s">
        <v>156</v>
      </c>
      <c r="CF1571" t="s">
        <v>159</v>
      </c>
      <c r="CN1571" t="s">
        <v>156</v>
      </c>
    </row>
    <row r="1572" spans="1:92" hidden="1" x14ac:dyDescent="0.3">
      <c r="A1572" t="s">
        <v>4038</v>
      </c>
      <c r="B1572" t="s">
        <v>1209</v>
      </c>
      <c r="C1572" t="s">
        <v>1210</v>
      </c>
      <c r="D1572" t="s">
        <v>4039</v>
      </c>
      <c r="E1572" t="s">
        <v>152</v>
      </c>
      <c r="F1572" t="s">
        <v>153</v>
      </c>
      <c r="G1572" t="s">
        <v>154</v>
      </c>
      <c r="I1572" t="s">
        <v>155</v>
      </c>
      <c r="J1572" t="s">
        <v>156</v>
      </c>
      <c r="U1572" s="8">
        <v>43047</v>
      </c>
      <c r="V1572" t="s">
        <v>157</v>
      </c>
      <c r="W1572" t="s">
        <v>157</v>
      </c>
      <c r="X1572" t="s">
        <v>156</v>
      </c>
      <c r="Z1572" t="s">
        <v>4040</v>
      </c>
      <c r="AZ1572">
        <v>4.4000000000000004</v>
      </c>
      <c r="BA1572">
        <v>2080</v>
      </c>
      <c r="BB1572">
        <v>122</v>
      </c>
      <c r="BC1572">
        <v>17</v>
      </c>
      <c r="BD1572">
        <v>20</v>
      </c>
      <c r="BE1572">
        <v>0.9</v>
      </c>
      <c r="BF1572">
        <v>3500</v>
      </c>
      <c r="BG1572">
        <v>80</v>
      </c>
      <c r="BK1572" t="s">
        <v>156</v>
      </c>
      <c r="BL1572" t="s">
        <v>156</v>
      </c>
      <c r="BM1572" t="s">
        <v>156</v>
      </c>
      <c r="BV1572" s="8">
        <v>43406</v>
      </c>
      <c r="BW1572" t="s">
        <v>156</v>
      </c>
      <c r="BX1572" t="s">
        <v>156</v>
      </c>
      <c r="BY1572" t="s">
        <v>156</v>
      </c>
      <c r="CF1572" t="s">
        <v>159</v>
      </c>
      <c r="CN1572" t="s">
        <v>156</v>
      </c>
    </row>
    <row r="1573" spans="1:92" x14ac:dyDescent="0.3">
      <c r="A1573" t="s">
        <v>4041</v>
      </c>
      <c r="B1573" t="s">
        <v>1209</v>
      </c>
      <c r="C1573" t="s">
        <v>1210</v>
      </c>
      <c r="D1573" t="s">
        <v>4042</v>
      </c>
      <c r="E1573" t="s">
        <v>152</v>
      </c>
      <c r="F1573" t="s">
        <v>153</v>
      </c>
      <c r="G1573" t="s">
        <v>202</v>
      </c>
      <c r="I1573" t="s">
        <v>155</v>
      </c>
      <c r="J1573" t="s">
        <v>156</v>
      </c>
      <c r="U1573" s="8">
        <v>43047</v>
      </c>
      <c r="V1573" t="s">
        <v>189</v>
      </c>
      <c r="W1573" t="s">
        <v>1973</v>
      </c>
      <c r="X1573" t="s">
        <v>156</v>
      </c>
      <c r="Y1573" t="s">
        <v>2323</v>
      </c>
      <c r="Z1573" t="s">
        <v>4011</v>
      </c>
      <c r="AZ1573">
        <v>4.4000000000000004</v>
      </c>
      <c r="BA1573">
        <v>2500</v>
      </c>
      <c r="BB1573">
        <v>131.58000000000001</v>
      </c>
      <c r="BC1573">
        <v>19</v>
      </c>
      <c r="BD1573">
        <v>20</v>
      </c>
      <c r="BE1573">
        <v>0.9</v>
      </c>
      <c r="BF1573">
        <v>4000</v>
      </c>
      <c r="BG1573">
        <v>80</v>
      </c>
      <c r="BK1573" t="s">
        <v>156</v>
      </c>
      <c r="BL1573" t="s">
        <v>156</v>
      </c>
      <c r="BM1573" t="s">
        <v>156</v>
      </c>
      <c r="BV1573" s="8">
        <v>43406</v>
      </c>
      <c r="BW1573" t="s">
        <v>156</v>
      </c>
      <c r="BX1573" t="s">
        <v>156</v>
      </c>
      <c r="BY1573" t="s">
        <v>156</v>
      </c>
      <c r="CF1573" t="s">
        <v>159</v>
      </c>
      <c r="CN1573" t="s">
        <v>156</v>
      </c>
    </row>
    <row r="1574" spans="1:92" x14ac:dyDescent="0.3">
      <c r="A1574" t="s">
        <v>4043</v>
      </c>
      <c r="B1574" t="s">
        <v>1209</v>
      </c>
      <c r="C1574" t="s">
        <v>1210</v>
      </c>
      <c r="D1574" t="s">
        <v>4044</v>
      </c>
      <c r="E1574" t="s">
        <v>152</v>
      </c>
      <c r="F1574" t="s">
        <v>153</v>
      </c>
      <c r="G1574" t="s">
        <v>202</v>
      </c>
      <c r="I1574" t="s">
        <v>155</v>
      </c>
      <c r="J1574" t="s">
        <v>156</v>
      </c>
      <c r="U1574" s="8">
        <v>43047</v>
      </c>
      <c r="V1574" t="s">
        <v>157</v>
      </c>
      <c r="W1574" t="s">
        <v>157</v>
      </c>
      <c r="X1574" t="s">
        <v>156</v>
      </c>
      <c r="Z1574" t="s">
        <v>4045</v>
      </c>
      <c r="AZ1574">
        <v>4.4000000000000004</v>
      </c>
      <c r="BA1574">
        <v>2145</v>
      </c>
      <c r="BB1574">
        <v>122</v>
      </c>
      <c r="BC1574">
        <v>17.5</v>
      </c>
      <c r="BD1574">
        <v>20</v>
      </c>
      <c r="BE1574">
        <v>0.9</v>
      </c>
      <c r="BF1574">
        <v>4000</v>
      </c>
      <c r="BG1574">
        <v>80</v>
      </c>
      <c r="BK1574" t="s">
        <v>156</v>
      </c>
      <c r="BL1574" t="s">
        <v>156</v>
      </c>
      <c r="BM1574" t="s">
        <v>156</v>
      </c>
      <c r="BV1574" s="8">
        <v>43406</v>
      </c>
      <c r="BW1574" t="s">
        <v>156</v>
      </c>
      <c r="BX1574" t="s">
        <v>156</v>
      </c>
      <c r="BY1574" t="s">
        <v>156</v>
      </c>
      <c r="CF1574" t="s">
        <v>159</v>
      </c>
      <c r="CN1574" t="s">
        <v>156</v>
      </c>
    </row>
    <row r="1575" spans="1:92" x14ac:dyDescent="0.3">
      <c r="A1575" t="s">
        <v>4046</v>
      </c>
      <c r="B1575" t="s">
        <v>1209</v>
      </c>
      <c r="C1575" t="s">
        <v>1210</v>
      </c>
      <c r="D1575" t="s">
        <v>4047</v>
      </c>
      <c r="E1575" t="s">
        <v>152</v>
      </c>
      <c r="F1575" t="s">
        <v>153</v>
      </c>
      <c r="G1575" t="s">
        <v>202</v>
      </c>
      <c r="I1575" t="s">
        <v>155</v>
      </c>
      <c r="J1575" t="s">
        <v>156</v>
      </c>
      <c r="U1575" s="8">
        <v>43047</v>
      </c>
      <c r="V1575" t="s">
        <v>189</v>
      </c>
      <c r="W1575" t="s">
        <v>1973</v>
      </c>
      <c r="X1575" t="s">
        <v>156</v>
      </c>
      <c r="Y1575" t="s">
        <v>2323</v>
      </c>
      <c r="Z1575" t="s">
        <v>4000</v>
      </c>
      <c r="AZ1575">
        <v>4.4000000000000004</v>
      </c>
      <c r="BA1575">
        <v>1776</v>
      </c>
      <c r="BB1575">
        <v>148</v>
      </c>
      <c r="BC1575">
        <v>12</v>
      </c>
      <c r="BD1575">
        <v>20</v>
      </c>
      <c r="BE1575">
        <v>0.9</v>
      </c>
      <c r="BF1575">
        <v>3500</v>
      </c>
      <c r="BG1575">
        <v>80</v>
      </c>
      <c r="BK1575" t="s">
        <v>156</v>
      </c>
      <c r="BL1575" t="s">
        <v>156</v>
      </c>
      <c r="BM1575" t="s">
        <v>156</v>
      </c>
      <c r="BV1575" s="8">
        <v>43406</v>
      </c>
      <c r="BW1575" t="s">
        <v>156</v>
      </c>
      <c r="BX1575" t="s">
        <v>156</v>
      </c>
      <c r="BY1575" t="s">
        <v>156</v>
      </c>
      <c r="CF1575" t="s">
        <v>159</v>
      </c>
      <c r="CN1575" t="s">
        <v>156</v>
      </c>
    </row>
    <row r="1576" spans="1:92" x14ac:dyDescent="0.3">
      <c r="A1576" t="s">
        <v>4048</v>
      </c>
      <c r="B1576" t="s">
        <v>1209</v>
      </c>
      <c r="C1576" t="s">
        <v>1210</v>
      </c>
      <c r="D1576" t="s">
        <v>4049</v>
      </c>
      <c r="E1576" t="s">
        <v>152</v>
      </c>
      <c r="F1576" t="s">
        <v>153</v>
      </c>
      <c r="G1576" t="s">
        <v>202</v>
      </c>
      <c r="I1576" t="s">
        <v>155</v>
      </c>
      <c r="J1576" t="s">
        <v>156</v>
      </c>
      <c r="U1576" s="8">
        <v>43047</v>
      </c>
      <c r="V1576" t="s">
        <v>189</v>
      </c>
      <c r="W1576" t="s">
        <v>1973</v>
      </c>
      <c r="X1576" t="s">
        <v>156</v>
      </c>
      <c r="Y1576" t="s">
        <v>2323</v>
      </c>
      <c r="Z1576" t="s">
        <v>4000</v>
      </c>
      <c r="AZ1576">
        <v>4.4000000000000004</v>
      </c>
      <c r="BA1576">
        <v>1800</v>
      </c>
      <c r="BB1576">
        <v>150</v>
      </c>
      <c r="BC1576">
        <v>12</v>
      </c>
      <c r="BD1576">
        <v>20</v>
      </c>
      <c r="BE1576">
        <v>0.9</v>
      </c>
      <c r="BF1576">
        <v>4000</v>
      </c>
      <c r="BG1576">
        <v>80</v>
      </c>
      <c r="BK1576" t="s">
        <v>156</v>
      </c>
      <c r="BL1576" t="s">
        <v>156</v>
      </c>
      <c r="BM1576" t="s">
        <v>156</v>
      </c>
      <c r="BV1576" s="8">
        <v>43406</v>
      </c>
      <c r="BW1576" t="s">
        <v>156</v>
      </c>
      <c r="BX1576" t="s">
        <v>156</v>
      </c>
      <c r="BY1576" t="s">
        <v>156</v>
      </c>
      <c r="CF1576" t="s">
        <v>159</v>
      </c>
      <c r="CN1576" t="s">
        <v>156</v>
      </c>
    </row>
    <row r="1577" spans="1:92" hidden="1" x14ac:dyDescent="0.3">
      <c r="A1577" t="s">
        <v>4050</v>
      </c>
      <c r="B1577" t="s">
        <v>1209</v>
      </c>
      <c r="C1577" t="s">
        <v>1210</v>
      </c>
      <c r="D1577" t="s">
        <v>4051</v>
      </c>
      <c r="E1577" t="s">
        <v>152</v>
      </c>
      <c r="F1577" t="s">
        <v>153</v>
      </c>
      <c r="G1577" t="s">
        <v>154</v>
      </c>
      <c r="I1577" t="s">
        <v>155</v>
      </c>
      <c r="J1577" t="s">
        <v>156</v>
      </c>
      <c r="U1577" s="8">
        <v>43047</v>
      </c>
      <c r="V1577" t="s">
        <v>157</v>
      </c>
      <c r="W1577" t="s">
        <v>157</v>
      </c>
      <c r="X1577" t="s">
        <v>156</v>
      </c>
      <c r="Z1577" t="s">
        <v>4052</v>
      </c>
      <c r="AZ1577">
        <v>4.4000000000000004</v>
      </c>
      <c r="BA1577">
        <v>1800</v>
      </c>
      <c r="BB1577">
        <v>150</v>
      </c>
      <c r="BC1577">
        <v>12</v>
      </c>
      <c r="BD1577">
        <v>20</v>
      </c>
      <c r="BE1577">
        <v>0.9</v>
      </c>
      <c r="BF1577">
        <v>5000</v>
      </c>
      <c r="BG1577">
        <v>80</v>
      </c>
      <c r="BK1577" t="s">
        <v>156</v>
      </c>
      <c r="BL1577" t="s">
        <v>156</v>
      </c>
      <c r="BM1577" t="s">
        <v>156</v>
      </c>
      <c r="BV1577" s="8">
        <v>43406</v>
      </c>
      <c r="BW1577" t="s">
        <v>156</v>
      </c>
      <c r="BX1577" t="s">
        <v>156</v>
      </c>
      <c r="BY1577" t="s">
        <v>156</v>
      </c>
      <c r="CF1577" t="s">
        <v>159</v>
      </c>
      <c r="CN1577" t="s">
        <v>156</v>
      </c>
    </row>
    <row r="1578" spans="1:92" x14ac:dyDescent="0.3">
      <c r="A1578" t="s">
        <v>4053</v>
      </c>
      <c r="B1578" t="s">
        <v>1209</v>
      </c>
      <c r="C1578" t="s">
        <v>1210</v>
      </c>
      <c r="D1578" t="s">
        <v>4054</v>
      </c>
      <c r="E1578" t="s">
        <v>152</v>
      </c>
      <c r="F1578" t="s">
        <v>153</v>
      </c>
      <c r="G1578" t="s">
        <v>202</v>
      </c>
      <c r="I1578" t="s">
        <v>155</v>
      </c>
      <c r="J1578" t="s">
        <v>156</v>
      </c>
      <c r="U1578" s="8">
        <v>43047</v>
      </c>
      <c r="V1578" t="s">
        <v>157</v>
      </c>
      <c r="W1578" t="s">
        <v>157</v>
      </c>
      <c r="X1578" t="s">
        <v>156</v>
      </c>
      <c r="Z1578" t="s">
        <v>4055</v>
      </c>
      <c r="AZ1578">
        <v>4.4000000000000004</v>
      </c>
      <c r="BA1578">
        <v>1800</v>
      </c>
      <c r="BB1578">
        <v>150</v>
      </c>
      <c r="BC1578">
        <v>12</v>
      </c>
      <c r="BD1578">
        <v>20</v>
      </c>
      <c r="BE1578">
        <v>0.9</v>
      </c>
      <c r="BF1578">
        <v>4000</v>
      </c>
      <c r="BG1578">
        <v>80</v>
      </c>
      <c r="BK1578" t="s">
        <v>156</v>
      </c>
      <c r="BL1578" t="s">
        <v>156</v>
      </c>
      <c r="BM1578" t="s">
        <v>156</v>
      </c>
      <c r="BV1578" s="8">
        <v>43406</v>
      </c>
      <c r="BW1578" t="s">
        <v>156</v>
      </c>
      <c r="BX1578" t="s">
        <v>156</v>
      </c>
      <c r="BY1578" t="s">
        <v>156</v>
      </c>
      <c r="CF1578" t="s">
        <v>159</v>
      </c>
      <c r="CN1578" t="s">
        <v>156</v>
      </c>
    </row>
    <row r="1579" spans="1:92" x14ac:dyDescent="0.3">
      <c r="A1579" t="s">
        <v>4056</v>
      </c>
      <c r="B1579" t="s">
        <v>1209</v>
      </c>
      <c r="C1579" t="s">
        <v>1210</v>
      </c>
      <c r="D1579" t="s">
        <v>4057</v>
      </c>
      <c r="E1579" t="s">
        <v>152</v>
      </c>
      <c r="F1579" t="s">
        <v>153</v>
      </c>
      <c r="G1579" t="s">
        <v>202</v>
      </c>
      <c r="I1579" t="s">
        <v>155</v>
      </c>
      <c r="J1579" t="s">
        <v>156</v>
      </c>
      <c r="U1579" s="8">
        <v>43047</v>
      </c>
      <c r="V1579" t="s">
        <v>189</v>
      </c>
      <c r="W1579" t="s">
        <v>1973</v>
      </c>
      <c r="X1579" t="s">
        <v>156</v>
      </c>
      <c r="Y1579" t="s">
        <v>2323</v>
      </c>
      <c r="Z1579" t="s">
        <v>4014</v>
      </c>
      <c r="AZ1579">
        <v>4.4000000000000004</v>
      </c>
      <c r="BA1579">
        <v>2150</v>
      </c>
      <c r="BB1579">
        <v>126</v>
      </c>
      <c r="BC1579">
        <v>17</v>
      </c>
      <c r="BD1579">
        <v>20</v>
      </c>
      <c r="BE1579">
        <v>0.9</v>
      </c>
      <c r="BF1579">
        <v>5000</v>
      </c>
      <c r="BG1579">
        <v>80</v>
      </c>
      <c r="BK1579" t="s">
        <v>156</v>
      </c>
      <c r="BL1579" t="s">
        <v>156</v>
      </c>
      <c r="BM1579" t="s">
        <v>156</v>
      </c>
      <c r="BV1579" s="8">
        <v>43406</v>
      </c>
      <c r="BW1579" t="s">
        <v>156</v>
      </c>
      <c r="BX1579" t="s">
        <v>156</v>
      </c>
      <c r="BY1579" t="s">
        <v>156</v>
      </c>
      <c r="CF1579" t="s">
        <v>159</v>
      </c>
      <c r="CN1579" t="s">
        <v>156</v>
      </c>
    </row>
    <row r="1580" spans="1:92" x14ac:dyDescent="0.3">
      <c r="A1580" t="s">
        <v>4058</v>
      </c>
      <c r="B1580" t="s">
        <v>4021</v>
      </c>
      <c r="C1580" t="s">
        <v>4022</v>
      </c>
      <c r="D1580" t="s">
        <v>4059</v>
      </c>
      <c r="E1580" t="s">
        <v>152</v>
      </c>
      <c r="F1580" t="s">
        <v>153</v>
      </c>
      <c r="G1580" t="s">
        <v>202</v>
      </c>
      <c r="I1580" t="s">
        <v>155</v>
      </c>
      <c r="J1580" t="s">
        <v>162</v>
      </c>
      <c r="L1580">
        <v>2034.7</v>
      </c>
      <c r="M1580">
        <v>114.76</v>
      </c>
      <c r="N1580">
        <v>17.73</v>
      </c>
      <c r="O1580">
        <v>7.63</v>
      </c>
      <c r="P1580">
        <v>0.97270000000000001</v>
      </c>
      <c r="Q1580">
        <v>2884</v>
      </c>
      <c r="R1580">
        <v>81.900000000000006</v>
      </c>
      <c r="S1580">
        <v>5</v>
      </c>
      <c r="T1580">
        <v>50000</v>
      </c>
      <c r="U1580" s="8">
        <v>43047</v>
      </c>
      <c r="V1580" t="s">
        <v>157</v>
      </c>
      <c r="W1580" t="s">
        <v>157</v>
      </c>
      <c r="X1580" t="s">
        <v>1343</v>
      </c>
      <c r="Z1580" t="s">
        <v>4060</v>
      </c>
      <c r="AP1580">
        <v>84.2</v>
      </c>
      <c r="AR1580">
        <v>1.24</v>
      </c>
      <c r="AS1580">
        <v>1.42</v>
      </c>
      <c r="AZ1580">
        <v>4.4000000000000004</v>
      </c>
      <c r="BA1580">
        <v>2160</v>
      </c>
      <c r="BB1580">
        <v>120</v>
      </c>
      <c r="BC1580">
        <v>18</v>
      </c>
      <c r="BD1580">
        <v>7.63</v>
      </c>
      <c r="BE1580">
        <v>0.9</v>
      </c>
      <c r="BF1580">
        <v>3000</v>
      </c>
      <c r="BG1580">
        <v>80</v>
      </c>
      <c r="BK1580" t="s">
        <v>156</v>
      </c>
      <c r="BL1580" t="s">
        <v>156</v>
      </c>
      <c r="BM1580" t="s">
        <v>156</v>
      </c>
      <c r="BV1580" s="8">
        <v>43406</v>
      </c>
      <c r="BW1580" t="s">
        <v>156</v>
      </c>
      <c r="BX1580" t="s">
        <v>156</v>
      </c>
      <c r="BY1580" t="s">
        <v>156</v>
      </c>
      <c r="CF1580" t="s">
        <v>159</v>
      </c>
      <c r="CN1580" t="s">
        <v>156</v>
      </c>
    </row>
    <row r="1581" spans="1:92" hidden="1" x14ac:dyDescent="0.3">
      <c r="A1581" t="s">
        <v>4061</v>
      </c>
      <c r="B1581" t="s">
        <v>4021</v>
      </c>
      <c r="C1581" t="s">
        <v>4022</v>
      </c>
      <c r="D1581" t="s">
        <v>4062</v>
      </c>
      <c r="E1581" t="s">
        <v>152</v>
      </c>
      <c r="F1581" t="s">
        <v>153</v>
      </c>
      <c r="G1581" t="s">
        <v>154</v>
      </c>
      <c r="I1581" t="s">
        <v>155</v>
      </c>
      <c r="J1581" t="s">
        <v>156</v>
      </c>
      <c r="U1581" s="8">
        <v>43047</v>
      </c>
      <c r="V1581" t="s">
        <v>157</v>
      </c>
      <c r="W1581" t="s">
        <v>157</v>
      </c>
      <c r="X1581" t="s">
        <v>156</v>
      </c>
      <c r="Z1581" t="s">
        <v>4024</v>
      </c>
      <c r="AZ1581">
        <v>4.4000000000000004</v>
      </c>
      <c r="BA1581">
        <v>1836</v>
      </c>
      <c r="BB1581">
        <v>123.64</v>
      </c>
      <c r="BC1581">
        <v>14.85</v>
      </c>
      <c r="BD1581">
        <v>9.35</v>
      </c>
      <c r="BE1581">
        <v>0.9073</v>
      </c>
      <c r="BF1581">
        <v>4000</v>
      </c>
      <c r="BG1581">
        <v>85.2</v>
      </c>
      <c r="BK1581" t="s">
        <v>156</v>
      </c>
      <c r="BL1581" t="s">
        <v>156</v>
      </c>
      <c r="BM1581" t="s">
        <v>156</v>
      </c>
      <c r="BV1581" s="8">
        <v>43406</v>
      </c>
      <c r="BW1581" t="s">
        <v>156</v>
      </c>
      <c r="BX1581" t="s">
        <v>156</v>
      </c>
      <c r="BY1581" t="s">
        <v>156</v>
      </c>
      <c r="CF1581" t="s">
        <v>159</v>
      </c>
      <c r="CN1581" t="s">
        <v>156</v>
      </c>
    </row>
    <row r="1582" spans="1:92" x14ac:dyDescent="0.3">
      <c r="A1582" t="s">
        <v>4063</v>
      </c>
      <c r="B1582" t="s">
        <v>4021</v>
      </c>
      <c r="C1582" t="s">
        <v>4022</v>
      </c>
      <c r="D1582" t="s">
        <v>4064</v>
      </c>
      <c r="E1582" t="s">
        <v>152</v>
      </c>
      <c r="F1582" t="s">
        <v>153</v>
      </c>
      <c r="G1582" t="s">
        <v>202</v>
      </c>
      <c r="I1582" t="s">
        <v>155</v>
      </c>
      <c r="J1582" t="s">
        <v>156</v>
      </c>
      <c r="U1582" s="8">
        <v>43047</v>
      </c>
      <c r="V1582" t="s">
        <v>157</v>
      </c>
      <c r="W1582" t="s">
        <v>157</v>
      </c>
      <c r="X1582" t="s">
        <v>1343</v>
      </c>
      <c r="Z1582" t="s">
        <v>4060</v>
      </c>
      <c r="AZ1582">
        <v>4.4000000000000004</v>
      </c>
      <c r="BA1582">
        <v>2160</v>
      </c>
      <c r="BB1582">
        <v>120</v>
      </c>
      <c r="BC1582">
        <v>18</v>
      </c>
      <c r="BD1582">
        <v>7.63</v>
      </c>
      <c r="BE1582">
        <v>0.9</v>
      </c>
      <c r="BF1582">
        <v>5000</v>
      </c>
      <c r="BG1582">
        <v>80</v>
      </c>
      <c r="BK1582" t="s">
        <v>156</v>
      </c>
      <c r="BL1582" t="s">
        <v>156</v>
      </c>
      <c r="BM1582" t="s">
        <v>156</v>
      </c>
      <c r="BV1582" s="8">
        <v>43406</v>
      </c>
      <c r="BW1582" t="s">
        <v>156</v>
      </c>
      <c r="BX1582" t="s">
        <v>156</v>
      </c>
      <c r="BY1582" t="s">
        <v>156</v>
      </c>
      <c r="CF1582" t="s">
        <v>159</v>
      </c>
      <c r="CN1582" t="s">
        <v>156</v>
      </c>
    </row>
    <row r="1583" spans="1:92" hidden="1" x14ac:dyDescent="0.3">
      <c r="A1583" t="s">
        <v>4065</v>
      </c>
      <c r="B1583" t="s">
        <v>1209</v>
      </c>
      <c r="C1583" t="s">
        <v>1210</v>
      </c>
      <c r="D1583" t="s">
        <v>4066</v>
      </c>
      <c r="E1583" t="s">
        <v>152</v>
      </c>
      <c r="F1583" t="s">
        <v>153</v>
      </c>
      <c r="G1583" t="s">
        <v>154</v>
      </c>
      <c r="I1583" t="s">
        <v>155</v>
      </c>
      <c r="J1583" t="s">
        <v>162</v>
      </c>
      <c r="L1583">
        <v>1780.6</v>
      </c>
      <c r="M1583">
        <v>128.74</v>
      </c>
      <c r="N1583">
        <v>13.83</v>
      </c>
      <c r="O1583">
        <v>12.51</v>
      </c>
      <c r="P1583">
        <v>0.95299999999999996</v>
      </c>
      <c r="Q1583">
        <v>2953</v>
      </c>
      <c r="R1583">
        <v>82.9</v>
      </c>
      <c r="S1583">
        <v>5</v>
      </c>
      <c r="T1583">
        <v>50000</v>
      </c>
      <c r="U1583" s="8">
        <v>43047</v>
      </c>
      <c r="V1583" t="s">
        <v>157</v>
      </c>
      <c r="W1583" t="s">
        <v>157</v>
      </c>
      <c r="X1583" t="s">
        <v>156</v>
      </c>
      <c r="Z1583" t="s">
        <v>4052</v>
      </c>
      <c r="AP1583">
        <v>83.6</v>
      </c>
      <c r="AR1583">
        <v>1.26</v>
      </c>
      <c r="AS1583">
        <v>1.34</v>
      </c>
      <c r="AZ1583">
        <v>4.4000000000000004</v>
      </c>
      <c r="BA1583">
        <v>1776</v>
      </c>
      <c r="BB1583">
        <v>148</v>
      </c>
      <c r="BC1583">
        <v>12</v>
      </c>
      <c r="BD1583">
        <v>20</v>
      </c>
      <c r="BE1583">
        <v>0.9</v>
      </c>
      <c r="BF1583">
        <v>3000</v>
      </c>
      <c r="BG1583">
        <v>80</v>
      </c>
      <c r="BK1583" t="s">
        <v>156</v>
      </c>
      <c r="BL1583" t="s">
        <v>156</v>
      </c>
      <c r="BM1583" t="s">
        <v>156</v>
      </c>
      <c r="BV1583" s="8">
        <v>43406</v>
      </c>
      <c r="BW1583" t="s">
        <v>156</v>
      </c>
      <c r="BX1583" t="s">
        <v>156</v>
      </c>
      <c r="BY1583" t="s">
        <v>156</v>
      </c>
      <c r="CF1583" t="s">
        <v>159</v>
      </c>
      <c r="CN1583" t="s">
        <v>156</v>
      </c>
    </row>
    <row r="1584" spans="1:92" x14ac:dyDescent="0.3">
      <c r="A1584" t="s">
        <v>4067</v>
      </c>
      <c r="B1584" t="s">
        <v>1209</v>
      </c>
      <c r="C1584" t="s">
        <v>1210</v>
      </c>
      <c r="D1584" t="s">
        <v>4068</v>
      </c>
      <c r="E1584" t="s">
        <v>152</v>
      </c>
      <c r="F1584" t="s">
        <v>153</v>
      </c>
      <c r="G1584" t="s">
        <v>202</v>
      </c>
      <c r="I1584" t="s">
        <v>155</v>
      </c>
      <c r="J1584" t="s">
        <v>162</v>
      </c>
      <c r="L1584">
        <v>2405.6</v>
      </c>
      <c r="M1584">
        <v>125.87</v>
      </c>
      <c r="N1584">
        <v>19.11</v>
      </c>
      <c r="O1584">
        <v>17.3</v>
      </c>
      <c r="P1584">
        <v>0.94499999999999995</v>
      </c>
      <c r="Q1584">
        <v>2939</v>
      </c>
      <c r="R1584">
        <v>82</v>
      </c>
      <c r="S1584">
        <v>5</v>
      </c>
      <c r="T1584">
        <v>50000</v>
      </c>
      <c r="U1584" s="8">
        <v>43047</v>
      </c>
      <c r="V1584" t="s">
        <v>189</v>
      </c>
      <c r="W1584" t="s">
        <v>1973</v>
      </c>
      <c r="X1584" t="s">
        <v>156</v>
      </c>
      <c r="Y1584" t="s">
        <v>2323</v>
      </c>
      <c r="Z1584" t="s">
        <v>4011</v>
      </c>
      <c r="AP1584">
        <v>83.4</v>
      </c>
      <c r="AR1584">
        <v>1.28</v>
      </c>
      <c r="AS1584">
        <v>1.36</v>
      </c>
      <c r="AZ1584">
        <v>4.4000000000000004</v>
      </c>
      <c r="BA1584">
        <v>2400</v>
      </c>
      <c r="BB1584">
        <v>126</v>
      </c>
      <c r="BC1584">
        <v>19</v>
      </c>
      <c r="BD1584">
        <v>20</v>
      </c>
      <c r="BE1584">
        <v>0.9</v>
      </c>
      <c r="BF1584">
        <v>3000</v>
      </c>
      <c r="BG1584">
        <v>80</v>
      </c>
      <c r="BK1584" t="s">
        <v>156</v>
      </c>
      <c r="BL1584" t="s">
        <v>156</v>
      </c>
      <c r="BM1584" t="s">
        <v>156</v>
      </c>
      <c r="BV1584" s="8">
        <v>43406</v>
      </c>
      <c r="BW1584" t="s">
        <v>156</v>
      </c>
      <c r="BX1584" t="s">
        <v>156</v>
      </c>
      <c r="BY1584" t="s">
        <v>156</v>
      </c>
      <c r="CF1584" t="s">
        <v>159</v>
      </c>
      <c r="CN1584" t="s">
        <v>156</v>
      </c>
    </row>
    <row r="1585" spans="1:92" x14ac:dyDescent="0.3">
      <c r="A1585" t="s">
        <v>4069</v>
      </c>
      <c r="B1585" t="s">
        <v>1209</v>
      </c>
      <c r="C1585" t="s">
        <v>1210</v>
      </c>
      <c r="D1585" t="s">
        <v>4070</v>
      </c>
      <c r="E1585" t="s">
        <v>152</v>
      </c>
      <c r="F1585" t="s">
        <v>153</v>
      </c>
      <c r="G1585" t="s">
        <v>202</v>
      </c>
      <c r="I1585" t="s">
        <v>155</v>
      </c>
      <c r="J1585" t="s">
        <v>162</v>
      </c>
      <c r="L1585">
        <v>2087.6</v>
      </c>
      <c r="M1585">
        <v>122.47</v>
      </c>
      <c r="N1585">
        <v>17.05</v>
      </c>
      <c r="O1585">
        <v>18.93</v>
      </c>
      <c r="P1585">
        <v>0.93</v>
      </c>
      <c r="Q1585">
        <v>2961</v>
      </c>
      <c r="R1585">
        <v>82.6</v>
      </c>
      <c r="S1585">
        <v>5</v>
      </c>
      <c r="T1585">
        <v>50000</v>
      </c>
      <c r="U1585" s="8">
        <v>43047</v>
      </c>
      <c r="V1585" t="s">
        <v>189</v>
      </c>
      <c r="W1585" t="s">
        <v>1973</v>
      </c>
      <c r="X1585" t="s">
        <v>156</v>
      </c>
      <c r="Y1585" t="s">
        <v>2323</v>
      </c>
      <c r="Z1585" t="s">
        <v>4014</v>
      </c>
      <c r="AP1585">
        <v>83.9</v>
      </c>
      <c r="AR1585">
        <v>1.26</v>
      </c>
      <c r="AS1585">
        <v>1.36</v>
      </c>
      <c r="AZ1585">
        <v>4.4000000000000004</v>
      </c>
      <c r="BA1585">
        <v>2080</v>
      </c>
      <c r="BB1585">
        <v>122</v>
      </c>
      <c r="BC1585">
        <v>17</v>
      </c>
      <c r="BD1585">
        <v>20</v>
      </c>
      <c r="BE1585">
        <v>0.9</v>
      </c>
      <c r="BF1585">
        <v>3000</v>
      </c>
      <c r="BG1585">
        <v>80</v>
      </c>
      <c r="BK1585" t="s">
        <v>156</v>
      </c>
      <c r="BL1585" t="s">
        <v>156</v>
      </c>
      <c r="BM1585" t="s">
        <v>156</v>
      </c>
      <c r="BV1585" s="8">
        <v>43406</v>
      </c>
      <c r="BW1585" t="s">
        <v>156</v>
      </c>
      <c r="BX1585" t="s">
        <v>156</v>
      </c>
      <c r="BY1585" t="s">
        <v>156</v>
      </c>
      <c r="CF1585" t="s">
        <v>159</v>
      </c>
      <c r="CN1585" t="s">
        <v>156</v>
      </c>
    </row>
    <row r="1586" spans="1:92" x14ac:dyDescent="0.3">
      <c r="A1586" t="s">
        <v>4071</v>
      </c>
      <c r="B1586" t="s">
        <v>1209</v>
      </c>
      <c r="C1586" t="s">
        <v>1210</v>
      </c>
      <c r="D1586" t="s">
        <v>4072</v>
      </c>
      <c r="E1586" t="s">
        <v>152</v>
      </c>
      <c r="F1586" t="s">
        <v>153</v>
      </c>
      <c r="G1586" t="s">
        <v>202</v>
      </c>
      <c r="I1586" t="s">
        <v>155</v>
      </c>
      <c r="J1586" t="s">
        <v>162</v>
      </c>
      <c r="L1586">
        <v>1760</v>
      </c>
      <c r="M1586">
        <v>123.02</v>
      </c>
      <c r="N1586">
        <v>14.31</v>
      </c>
      <c r="O1586">
        <v>19.95</v>
      </c>
      <c r="P1586">
        <v>0.90900000000000003</v>
      </c>
      <c r="Q1586">
        <v>2935</v>
      </c>
      <c r="R1586">
        <v>83.2</v>
      </c>
      <c r="S1586">
        <v>5</v>
      </c>
      <c r="T1586">
        <v>50000</v>
      </c>
      <c r="U1586" s="8">
        <v>43047</v>
      </c>
      <c r="V1586" t="s">
        <v>157</v>
      </c>
      <c r="W1586" t="s">
        <v>157</v>
      </c>
      <c r="X1586" t="s">
        <v>156</v>
      </c>
      <c r="Z1586" t="s">
        <v>4055</v>
      </c>
      <c r="AP1586">
        <v>84.2</v>
      </c>
      <c r="AR1586">
        <v>1.24</v>
      </c>
      <c r="AS1586">
        <v>1.28</v>
      </c>
      <c r="AZ1586">
        <v>4.4000000000000004</v>
      </c>
      <c r="BA1586">
        <v>1752</v>
      </c>
      <c r="BB1586">
        <v>146</v>
      </c>
      <c r="BC1586">
        <v>12</v>
      </c>
      <c r="BD1586">
        <v>20</v>
      </c>
      <c r="BE1586">
        <v>0.9</v>
      </c>
      <c r="BF1586">
        <v>3000</v>
      </c>
      <c r="BG1586">
        <v>80</v>
      </c>
      <c r="BK1586" t="s">
        <v>156</v>
      </c>
      <c r="BL1586" t="s">
        <v>156</v>
      </c>
      <c r="BM1586" t="s">
        <v>156</v>
      </c>
      <c r="BV1586" s="8">
        <v>43406</v>
      </c>
      <c r="BW1586" t="s">
        <v>156</v>
      </c>
      <c r="BX1586" t="s">
        <v>156</v>
      </c>
      <c r="BY1586" t="s">
        <v>156</v>
      </c>
      <c r="CF1586" t="s">
        <v>159</v>
      </c>
      <c r="CN1586" t="s">
        <v>156</v>
      </c>
    </row>
    <row r="1587" spans="1:92" hidden="1" x14ac:dyDescent="0.3">
      <c r="A1587" t="s">
        <v>4073</v>
      </c>
      <c r="B1587" t="s">
        <v>1209</v>
      </c>
      <c r="C1587" t="s">
        <v>1210</v>
      </c>
      <c r="D1587" t="s">
        <v>4074</v>
      </c>
      <c r="E1587" t="s">
        <v>152</v>
      </c>
      <c r="F1587" t="s">
        <v>153</v>
      </c>
      <c r="G1587" t="s">
        <v>154</v>
      </c>
      <c r="I1587" t="s">
        <v>155</v>
      </c>
      <c r="J1587" t="s">
        <v>162</v>
      </c>
      <c r="L1587">
        <v>2405.6</v>
      </c>
      <c r="M1587">
        <v>125.87</v>
      </c>
      <c r="N1587">
        <v>19.11</v>
      </c>
      <c r="O1587">
        <v>7.34</v>
      </c>
      <c r="P1587">
        <v>0.97199999999999998</v>
      </c>
      <c r="Q1587">
        <v>2939</v>
      </c>
      <c r="R1587">
        <v>82</v>
      </c>
      <c r="S1587">
        <v>5</v>
      </c>
      <c r="T1587">
        <v>50000</v>
      </c>
      <c r="U1587" s="8">
        <v>43047</v>
      </c>
      <c r="V1587" t="s">
        <v>157</v>
      </c>
      <c r="W1587" t="s">
        <v>157</v>
      </c>
      <c r="X1587" t="s">
        <v>156</v>
      </c>
      <c r="Z1587" t="s">
        <v>4017</v>
      </c>
      <c r="AP1587">
        <v>83.4</v>
      </c>
      <c r="AR1587">
        <v>1.28</v>
      </c>
      <c r="AS1587">
        <v>1.36</v>
      </c>
      <c r="AZ1587">
        <v>4.4000000000000004</v>
      </c>
      <c r="BA1587">
        <v>2400</v>
      </c>
      <c r="BB1587">
        <v>126</v>
      </c>
      <c r="BC1587">
        <v>19</v>
      </c>
      <c r="BD1587">
        <v>20</v>
      </c>
      <c r="BE1587">
        <v>0.9</v>
      </c>
      <c r="BF1587">
        <v>3000</v>
      </c>
      <c r="BG1587">
        <v>80</v>
      </c>
      <c r="BK1587" t="s">
        <v>156</v>
      </c>
      <c r="BL1587" t="s">
        <v>156</v>
      </c>
      <c r="BM1587" t="s">
        <v>156</v>
      </c>
      <c r="BV1587" s="8">
        <v>43406</v>
      </c>
      <c r="BW1587" t="s">
        <v>156</v>
      </c>
      <c r="BX1587" t="s">
        <v>156</v>
      </c>
      <c r="BY1587" t="s">
        <v>156</v>
      </c>
      <c r="CF1587" t="s">
        <v>159</v>
      </c>
      <c r="CN1587" t="s">
        <v>156</v>
      </c>
    </row>
    <row r="1588" spans="1:92" x14ac:dyDescent="0.3">
      <c r="A1588" t="s">
        <v>4075</v>
      </c>
      <c r="B1588" t="s">
        <v>1209</v>
      </c>
      <c r="C1588" t="s">
        <v>1210</v>
      </c>
      <c r="D1588" t="s">
        <v>4076</v>
      </c>
      <c r="E1588" t="s">
        <v>152</v>
      </c>
      <c r="F1588" t="s">
        <v>153</v>
      </c>
      <c r="G1588" t="s">
        <v>202</v>
      </c>
      <c r="I1588" t="s">
        <v>155</v>
      </c>
      <c r="J1588" t="s">
        <v>156</v>
      </c>
      <c r="U1588" s="8">
        <v>43047</v>
      </c>
      <c r="V1588" t="s">
        <v>157</v>
      </c>
      <c r="W1588" t="s">
        <v>157</v>
      </c>
      <c r="X1588" t="s">
        <v>156</v>
      </c>
      <c r="Z1588" t="s">
        <v>4045</v>
      </c>
      <c r="AZ1588">
        <v>4.4000000000000004</v>
      </c>
      <c r="BA1588">
        <v>2100</v>
      </c>
      <c r="BB1588">
        <v>120</v>
      </c>
      <c r="BC1588">
        <v>17.5</v>
      </c>
      <c r="BD1588">
        <v>20</v>
      </c>
      <c r="BE1588">
        <v>0.9</v>
      </c>
      <c r="BF1588">
        <v>3500</v>
      </c>
      <c r="BG1588">
        <v>80</v>
      </c>
      <c r="BK1588" t="s">
        <v>156</v>
      </c>
      <c r="BL1588" t="s">
        <v>156</v>
      </c>
      <c r="BM1588" t="s">
        <v>156</v>
      </c>
      <c r="BV1588" s="8">
        <v>43406</v>
      </c>
      <c r="BW1588" t="s">
        <v>156</v>
      </c>
      <c r="BX1588" t="s">
        <v>156</v>
      </c>
      <c r="BY1588" t="s">
        <v>156</v>
      </c>
      <c r="CF1588" t="s">
        <v>159</v>
      </c>
      <c r="CN1588" t="s">
        <v>156</v>
      </c>
    </row>
    <row r="1589" spans="1:92" hidden="1" x14ac:dyDescent="0.3">
      <c r="A1589" t="s">
        <v>4077</v>
      </c>
      <c r="B1589" t="s">
        <v>1209</v>
      </c>
      <c r="C1589" t="s">
        <v>1210</v>
      </c>
      <c r="D1589" t="s">
        <v>4078</v>
      </c>
      <c r="E1589" t="s">
        <v>152</v>
      </c>
      <c r="F1589" t="s">
        <v>153</v>
      </c>
      <c r="G1589" t="s">
        <v>154</v>
      </c>
      <c r="I1589" t="s">
        <v>155</v>
      </c>
      <c r="J1589" t="s">
        <v>156</v>
      </c>
      <c r="U1589" s="8">
        <v>43047</v>
      </c>
      <c r="V1589" t="s">
        <v>157</v>
      </c>
      <c r="W1589" t="s">
        <v>157</v>
      </c>
      <c r="X1589" t="s">
        <v>156</v>
      </c>
      <c r="Z1589" t="s">
        <v>4052</v>
      </c>
      <c r="AZ1589">
        <v>4.4000000000000004</v>
      </c>
      <c r="BA1589">
        <v>1800</v>
      </c>
      <c r="BB1589">
        <v>150</v>
      </c>
      <c r="BC1589">
        <v>12</v>
      </c>
      <c r="BD1589">
        <v>20</v>
      </c>
      <c r="BE1589">
        <v>0.9</v>
      </c>
      <c r="BF1589">
        <v>4500</v>
      </c>
      <c r="BG1589">
        <v>80</v>
      </c>
      <c r="BK1589" t="s">
        <v>156</v>
      </c>
      <c r="BL1589" t="s">
        <v>156</v>
      </c>
      <c r="BM1589" t="s">
        <v>156</v>
      </c>
      <c r="BV1589" s="8">
        <v>43406</v>
      </c>
      <c r="BW1589" t="s">
        <v>156</v>
      </c>
      <c r="BX1589" t="s">
        <v>156</v>
      </c>
      <c r="BY1589" t="s">
        <v>156</v>
      </c>
      <c r="CF1589" t="s">
        <v>159</v>
      </c>
      <c r="CN1589" t="s">
        <v>156</v>
      </c>
    </row>
    <row r="1590" spans="1:92" hidden="1" x14ac:dyDescent="0.3">
      <c r="A1590" t="s">
        <v>4079</v>
      </c>
      <c r="B1590" t="s">
        <v>1209</v>
      </c>
      <c r="C1590" t="s">
        <v>1210</v>
      </c>
      <c r="D1590" t="s">
        <v>4080</v>
      </c>
      <c r="E1590" t="s">
        <v>152</v>
      </c>
      <c r="F1590" t="s">
        <v>153</v>
      </c>
      <c r="G1590" t="s">
        <v>154</v>
      </c>
      <c r="I1590" t="s">
        <v>155</v>
      </c>
      <c r="J1590" t="s">
        <v>156</v>
      </c>
      <c r="U1590" s="8">
        <v>43047</v>
      </c>
      <c r="V1590" t="s">
        <v>157</v>
      </c>
      <c r="W1590" t="s">
        <v>157</v>
      </c>
      <c r="X1590" t="s">
        <v>156</v>
      </c>
      <c r="Z1590" t="s">
        <v>4081</v>
      </c>
      <c r="AZ1590">
        <v>4.4000000000000004</v>
      </c>
      <c r="BA1590">
        <v>1800</v>
      </c>
      <c r="BB1590">
        <v>150</v>
      </c>
      <c r="BC1590">
        <v>12</v>
      </c>
      <c r="BD1590">
        <v>20</v>
      </c>
      <c r="BE1590">
        <v>0.9</v>
      </c>
      <c r="BF1590">
        <v>5000</v>
      </c>
      <c r="BG1590">
        <v>80</v>
      </c>
      <c r="BK1590" t="s">
        <v>156</v>
      </c>
      <c r="BL1590" t="s">
        <v>156</v>
      </c>
      <c r="BM1590" t="s">
        <v>156</v>
      </c>
      <c r="BV1590" s="8">
        <v>43406</v>
      </c>
      <c r="BW1590" t="s">
        <v>156</v>
      </c>
      <c r="BX1590" t="s">
        <v>156</v>
      </c>
      <c r="BY1590" t="s">
        <v>156</v>
      </c>
      <c r="CF1590" t="s">
        <v>159</v>
      </c>
      <c r="CN1590" t="s">
        <v>156</v>
      </c>
    </row>
    <row r="1591" spans="1:92" hidden="1" x14ac:dyDescent="0.3">
      <c r="A1591" t="s">
        <v>4082</v>
      </c>
      <c r="B1591" t="s">
        <v>1209</v>
      </c>
      <c r="C1591" t="s">
        <v>1210</v>
      </c>
      <c r="D1591" t="s">
        <v>4083</v>
      </c>
      <c r="E1591" t="s">
        <v>152</v>
      </c>
      <c r="F1591" t="s">
        <v>153</v>
      </c>
      <c r="G1591" t="s">
        <v>154</v>
      </c>
      <c r="I1591" t="s">
        <v>155</v>
      </c>
      <c r="J1591" t="s">
        <v>156</v>
      </c>
      <c r="U1591" s="8">
        <v>43047</v>
      </c>
      <c r="V1591" t="s">
        <v>157</v>
      </c>
      <c r="W1591" t="s">
        <v>157</v>
      </c>
      <c r="X1591" t="s">
        <v>156</v>
      </c>
      <c r="Z1591" t="s">
        <v>4035</v>
      </c>
      <c r="AZ1591">
        <v>4.4000000000000004</v>
      </c>
      <c r="BA1591">
        <v>2145</v>
      </c>
      <c r="BB1591">
        <v>122</v>
      </c>
      <c r="BC1591">
        <v>17.5</v>
      </c>
      <c r="BD1591">
        <v>20</v>
      </c>
      <c r="BE1591">
        <v>0.9</v>
      </c>
      <c r="BF1591">
        <v>4000</v>
      </c>
      <c r="BG1591">
        <v>80</v>
      </c>
      <c r="BK1591" t="s">
        <v>156</v>
      </c>
      <c r="BL1591" t="s">
        <v>156</v>
      </c>
      <c r="BM1591" t="s">
        <v>156</v>
      </c>
      <c r="BV1591" s="8">
        <v>43406</v>
      </c>
      <c r="BW1591" t="s">
        <v>156</v>
      </c>
      <c r="BX1591" t="s">
        <v>156</v>
      </c>
      <c r="BY1591" t="s">
        <v>156</v>
      </c>
      <c r="CF1591" t="s">
        <v>159</v>
      </c>
      <c r="CN1591" t="s">
        <v>156</v>
      </c>
    </row>
    <row r="1592" spans="1:92" hidden="1" x14ac:dyDescent="0.3">
      <c r="A1592" t="s">
        <v>4084</v>
      </c>
      <c r="B1592" t="s">
        <v>1209</v>
      </c>
      <c r="C1592" t="s">
        <v>1210</v>
      </c>
      <c r="D1592" t="s">
        <v>4085</v>
      </c>
      <c r="E1592" t="s">
        <v>152</v>
      </c>
      <c r="F1592" t="s">
        <v>153</v>
      </c>
      <c r="G1592" t="s">
        <v>154</v>
      </c>
      <c r="I1592" t="s">
        <v>155</v>
      </c>
      <c r="J1592" t="s">
        <v>156</v>
      </c>
      <c r="U1592" s="8">
        <v>43047</v>
      </c>
      <c r="V1592" t="s">
        <v>157</v>
      </c>
      <c r="W1592" t="s">
        <v>157</v>
      </c>
      <c r="X1592" t="s">
        <v>156</v>
      </c>
      <c r="Z1592" t="s">
        <v>4035</v>
      </c>
      <c r="AZ1592">
        <v>4.4000000000000004</v>
      </c>
      <c r="BA1592">
        <v>2145</v>
      </c>
      <c r="BB1592">
        <v>122</v>
      </c>
      <c r="BC1592">
        <v>17.5</v>
      </c>
      <c r="BD1592">
        <v>20</v>
      </c>
      <c r="BE1592">
        <v>0.9</v>
      </c>
      <c r="BF1592">
        <v>5000</v>
      </c>
      <c r="BG1592">
        <v>80</v>
      </c>
      <c r="BK1592" t="s">
        <v>156</v>
      </c>
      <c r="BL1592" t="s">
        <v>156</v>
      </c>
      <c r="BM1592" t="s">
        <v>156</v>
      </c>
      <c r="BV1592" s="8">
        <v>43406</v>
      </c>
      <c r="BW1592" t="s">
        <v>156</v>
      </c>
      <c r="BX1592" t="s">
        <v>156</v>
      </c>
      <c r="BY1592" t="s">
        <v>156</v>
      </c>
      <c r="CF1592" t="s">
        <v>159</v>
      </c>
      <c r="CN1592" t="s">
        <v>156</v>
      </c>
    </row>
    <row r="1593" spans="1:92" hidden="1" x14ac:dyDescent="0.3">
      <c r="A1593" t="s">
        <v>4086</v>
      </c>
      <c r="B1593" t="s">
        <v>241</v>
      </c>
      <c r="C1593" t="s">
        <v>242</v>
      </c>
      <c r="D1593" t="s">
        <v>4087</v>
      </c>
      <c r="E1593" t="s">
        <v>152</v>
      </c>
      <c r="F1593" t="s">
        <v>153</v>
      </c>
      <c r="G1593" t="s">
        <v>154</v>
      </c>
      <c r="I1593" t="s">
        <v>155</v>
      </c>
      <c r="J1593" t="s">
        <v>156</v>
      </c>
      <c r="U1593" s="8">
        <v>43047</v>
      </c>
      <c r="V1593" t="s">
        <v>157</v>
      </c>
      <c r="W1593" t="s">
        <v>157</v>
      </c>
      <c r="X1593" t="s">
        <v>156</v>
      </c>
      <c r="Y1593" t="s">
        <v>3994</v>
      </c>
      <c r="Z1593" t="s">
        <v>3995</v>
      </c>
      <c r="AZ1593">
        <v>4.4000000000000004</v>
      </c>
      <c r="BA1593">
        <v>1800</v>
      </c>
      <c r="BB1593">
        <v>120</v>
      </c>
      <c r="BC1593">
        <v>15</v>
      </c>
      <c r="BD1593">
        <v>20</v>
      </c>
      <c r="BE1593">
        <v>0.9</v>
      </c>
      <c r="BF1593">
        <v>5000</v>
      </c>
      <c r="BG1593">
        <v>82</v>
      </c>
      <c r="BK1593" t="s">
        <v>156</v>
      </c>
      <c r="BL1593" t="s">
        <v>156</v>
      </c>
      <c r="BM1593" t="s">
        <v>156</v>
      </c>
      <c r="BV1593" s="8">
        <v>43406</v>
      </c>
      <c r="BW1593" t="s">
        <v>156</v>
      </c>
      <c r="BX1593" t="s">
        <v>156</v>
      </c>
      <c r="BY1593" t="s">
        <v>156</v>
      </c>
      <c r="CF1593" t="s">
        <v>159</v>
      </c>
      <c r="CN1593" t="s">
        <v>156</v>
      </c>
    </row>
    <row r="1594" spans="1:92" x14ac:dyDescent="0.3">
      <c r="A1594" t="s">
        <v>4088</v>
      </c>
      <c r="B1594" t="s">
        <v>1209</v>
      </c>
      <c r="C1594" t="s">
        <v>1210</v>
      </c>
      <c r="D1594" t="s">
        <v>4089</v>
      </c>
      <c r="E1594" t="s">
        <v>152</v>
      </c>
      <c r="F1594" t="s">
        <v>153</v>
      </c>
      <c r="G1594" t="s">
        <v>202</v>
      </c>
      <c r="I1594" t="s">
        <v>155</v>
      </c>
      <c r="J1594" t="s">
        <v>156</v>
      </c>
      <c r="U1594" s="8">
        <v>43047</v>
      </c>
      <c r="V1594" t="s">
        <v>157</v>
      </c>
      <c r="W1594" t="s">
        <v>157</v>
      </c>
      <c r="X1594" t="s">
        <v>156</v>
      </c>
      <c r="Z1594" t="s">
        <v>4005</v>
      </c>
      <c r="AZ1594">
        <v>4.4000000000000004</v>
      </c>
      <c r="BA1594">
        <v>2450</v>
      </c>
      <c r="BB1594">
        <v>122</v>
      </c>
      <c r="BC1594">
        <v>20</v>
      </c>
      <c r="BD1594">
        <v>20</v>
      </c>
      <c r="BE1594">
        <v>0.9</v>
      </c>
      <c r="BF1594">
        <v>4000</v>
      </c>
      <c r="BG1594">
        <v>80</v>
      </c>
      <c r="BK1594" t="s">
        <v>156</v>
      </c>
      <c r="BL1594" t="s">
        <v>156</v>
      </c>
      <c r="BM1594" t="s">
        <v>156</v>
      </c>
      <c r="BV1594" s="8">
        <v>43406</v>
      </c>
      <c r="BW1594" t="s">
        <v>156</v>
      </c>
      <c r="BX1594" t="s">
        <v>156</v>
      </c>
      <c r="BY1594" t="s">
        <v>156</v>
      </c>
      <c r="CF1594" t="s">
        <v>159</v>
      </c>
      <c r="CN1594" t="s">
        <v>156</v>
      </c>
    </row>
    <row r="1595" spans="1:92" x14ac:dyDescent="0.3">
      <c r="A1595" t="s">
        <v>4090</v>
      </c>
      <c r="B1595" t="s">
        <v>1209</v>
      </c>
      <c r="C1595" t="s">
        <v>1210</v>
      </c>
      <c r="D1595" t="s">
        <v>4091</v>
      </c>
      <c r="E1595" t="s">
        <v>152</v>
      </c>
      <c r="F1595" t="s">
        <v>153</v>
      </c>
      <c r="G1595" t="s">
        <v>202</v>
      </c>
      <c r="I1595" t="s">
        <v>155</v>
      </c>
      <c r="J1595" t="s">
        <v>156</v>
      </c>
      <c r="U1595" s="8">
        <v>43047</v>
      </c>
      <c r="V1595" t="s">
        <v>189</v>
      </c>
      <c r="W1595" t="s">
        <v>1973</v>
      </c>
      <c r="X1595" t="s">
        <v>156</v>
      </c>
      <c r="Y1595" t="s">
        <v>2323</v>
      </c>
      <c r="Z1595" t="s">
        <v>4014</v>
      </c>
      <c r="AZ1595">
        <v>4.4000000000000004</v>
      </c>
      <c r="BA1595">
        <v>2080</v>
      </c>
      <c r="BB1595">
        <v>122</v>
      </c>
      <c r="BC1595">
        <v>17</v>
      </c>
      <c r="BD1595">
        <v>20</v>
      </c>
      <c r="BE1595">
        <v>0.9</v>
      </c>
      <c r="BF1595">
        <v>3500</v>
      </c>
      <c r="BG1595">
        <v>80</v>
      </c>
      <c r="BK1595" t="s">
        <v>156</v>
      </c>
      <c r="BL1595" t="s">
        <v>156</v>
      </c>
      <c r="BM1595" t="s">
        <v>156</v>
      </c>
      <c r="BV1595" s="8">
        <v>43406</v>
      </c>
      <c r="BW1595" t="s">
        <v>156</v>
      </c>
      <c r="BX1595" t="s">
        <v>156</v>
      </c>
      <c r="BY1595" t="s">
        <v>156</v>
      </c>
      <c r="CF1595" t="s">
        <v>159</v>
      </c>
      <c r="CN1595" t="s">
        <v>156</v>
      </c>
    </row>
    <row r="1596" spans="1:92" hidden="1" x14ac:dyDescent="0.3">
      <c r="A1596" t="s">
        <v>4092</v>
      </c>
      <c r="B1596" t="s">
        <v>1209</v>
      </c>
      <c r="C1596" t="s">
        <v>1210</v>
      </c>
      <c r="D1596" t="s">
        <v>4093</v>
      </c>
      <c r="E1596" t="s">
        <v>152</v>
      </c>
      <c r="F1596" t="s">
        <v>153</v>
      </c>
      <c r="G1596" t="s">
        <v>154</v>
      </c>
      <c r="I1596" t="s">
        <v>155</v>
      </c>
      <c r="J1596" t="s">
        <v>156</v>
      </c>
      <c r="U1596" s="8">
        <v>43047</v>
      </c>
      <c r="V1596" t="s">
        <v>157</v>
      </c>
      <c r="W1596" t="s">
        <v>157</v>
      </c>
      <c r="X1596" t="s">
        <v>156</v>
      </c>
      <c r="Z1596" t="s">
        <v>4052</v>
      </c>
      <c r="AZ1596">
        <v>4.4000000000000004</v>
      </c>
      <c r="BA1596">
        <v>1776</v>
      </c>
      <c r="BB1596">
        <v>148</v>
      </c>
      <c r="BC1596">
        <v>12</v>
      </c>
      <c r="BD1596">
        <v>20</v>
      </c>
      <c r="BE1596">
        <v>0.9</v>
      </c>
      <c r="BF1596">
        <v>3500</v>
      </c>
      <c r="BG1596">
        <v>80</v>
      </c>
      <c r="BK1596" t="s">
        <v>156</v>
      </c>
      <c r="BL1596" t="s">
        <v>156</v>
      </c>
      <c r="BM1596" t="s">
        <v>156</v>
      </c>
      <c r="BV1596" s="8">
        <v>43406</v>
      </c>
      <c r="BW1596" t="s">
        <v>156</v>
      </c>
      <c r="BX1596" t="s">
        <v>156</v>
      </c>
      <c r="BY1596" t="s">
        <v>156</v>
      </c>
      <c r="CF1596" t="s">
        <v>159</v>
      </c>
      <c r="CN1596" t="s">
        <v>156</v>
      </c>
    </row>
    <row r="1597" spans="1:92" hidden="1" x14ac:dyDescent="0.3">
      <c r="A1597" t="s">
        <v>4094</v>
      </c>
      <c r="B1597" t="s">
        <v>1209</v>
      </c>
      <c r="C1597" t="s">
        <v>1210</v>
      </c>
      <c r="D1597" t="s">
        <v>4095</v>
      </c>
      <c r="E1597" t="s">
        <v>152</v>
      </c>
      <c r="F1597" t="s">
        <v>153</v>
      </c>
      <c r="G1597" t="s">
        <v>154</v>
      </c>
      <c r="I1597" t="s">
        <v>155</v>
      </c>
      <c r="J1597" t="s">
        <v>156</v>
      </c>
      <c r="U1597" s="8">
        <v>43047</v>
      </c>
      <c r="V1597" t="s">
        <v>157</v>
      </c>
      <c r="W1597" t="s">
        <v>157</v>
      </c>
      <c r="X1597" t="s">
        <v>156</v>
      </c>
      <c r="Z1597" t="s">
        <v>4040</v>
      </c>
      <c r="AZ1597">
        <v>4.4000000000000004</v>
      </c>
      <c r="BA1597">
        <v>2150</v>
      </c>
      <c r="BB1597">
        <v>126</v>
      </c>
      <c r="BC1597">
        <v>17</v>
      </c>
      <c r="BD1597">
        <v>20</v>
      </c>
      <c r="BE1597">
        <v>0.9</v>
      </c>
      <c r="BF1597">
        <v>4500</v>
      </c>
      <c r="BG1597">
        <v>80</v>
      </c>
      <c r="BK1597" t="s">
        <v>156</v>
      </c>
      <c r="BL1597" t="s">
        <v>156</v>
      </c>
      <c r="BM1597" t="s">
        <v>156</v>
      </c>
      <c r="BV1597" s="8">
        <v>43406</v>
      </c>
      <c r="BW1597" t="s">
        <v>156</v>
      </c>
      <c r="BX1597" t="s">
        <v>156</v>
      </c>
      <c r="BY1597" t="s">
        <v>156</v>
      </c>
      <c r="CF1597" t="s">
        <v>159</v>
      </c>
      <c r="CN1597" t="s">
        <v>156</v>
      </c>
    </row>
    <row r="1598" spans="1:92" x14ac:dyDescent="0.3">
      <c r="A1598" t="s">
        <v>4096</v>
      </c>
      <c r="B1598" t="s">
        <v>4021</v>
      </c>
      <c r="C1598" t="s">
        <v>4022</v>
      </c>
      <c r="D1598" t="s">
        <v>4097</v>
      </c>
      <c r="E1598" t="s">
        <v>152</v>
      </c>
      <c r="F1598" t="s">
        <v>153</v>
      </c>
      <c r="G1598" t="s">
        <v>202</v>
      </c>
      <c r="I1598" t="s">
        <v>155</v>
      </c>
      <c r="J1598" t="s">
        <v>162</v>
      </c>
      <c r="L1598">
        <v>1572.9</v>
      </c>
      <c r="M1598">
        <v>112.36</v>
      </c>
      <c r="N1598">
        <v>14</v>
      </c>
      <c r="O1598">
        <v>14.16</v>
      </c>
      <c r="P1598">
        <v>0.97560000000000002</v>
      </c>
      <c r="Q1598">
        <v>2900</v>
      </c>
      <c r="R1598">
        <v>83.8</v>
      </c>
      <c r="S1598">
        <v>5</v>
      </c>
      <c r="T1598">
        <v>50000</v>
      </c>
      <c r="U1598" s="8">
        <v>43047</v>
      </c>
      <c r="V1598" t="s">
        <v>157</v>
      </c>
      <c r="W1598" t="s">
        <v>157</v>
      </c>
      <c r="X1598" t="s">
        <v>1343</v>
      </c>
      <c r="Z1598" t="s">
        <v>4098</v>
      </c>
      <c r="AP1598">
        <v>84.5</v>
      </c>
      <c r="AR1598">
        <v>1.24</v>
      </c>
      <c r="AS1598">
        <v>1.42</v>
      </c>
      <c r="AZ1598">
        <v>4.4000000000000004</v>
      </c>
      <c r="BA1598">
        <v>1620</v>
      </c>
      <c r="BB1598">
        <v>135</v>
      </c>
      <c r="BC1598">
        <v>12</v>
      </c>
      <c r="BD1598">
        <v>14.16</v>
      </c>
      <c r="BE1598">
        <v>0.9</v>
      </c>
      <c r="BF1598">
        <v>3000</v>
      </c>
      <c r="BG1598">
        <v>80</v>
      </c>
      <c r="BK1598" t="s">
        <v>156</v>
      </c>
      <c r="BL1598" t="s">
        <v>156</v>
      </c>
      <c r="BM1598" t="s">
        <v>156</v>
      </c>
      <c r="BV1598" s="8">
        <v>43406</v>
      </c>
      <c r="BW1598" t="s">
        <v>156</v>
      </c>
      <c r="BX1598" t="s">
        <v>156</v>
      </c>
      <c r="BY1598" t="s">
        <v>156</v>
      </c>
      <c r="CF1598" t="s">
        <v>159</v>
      </c>
      <c r="CN1598" t="s">
        <v>156</v>
      </c>
    </row>
    <row r="1599" spans="1:92" hidden="1" x14ac:dyDescent="0.3">
      <c r="A1599" t="s">
        <v>4099</v>
      </c>
      <c r="B1599" t="s">
        <v>4021</v>
      </c>
      <c r="C1599" t="s">
        <v>4022</v>
      </c>
      <c r="D1599" t="s">
        <v>4100</v>
      </c>
      <c r="E1599" t="s">
        <v>152</v>
      </c>
      <c r="F1599" t="s">
        <v>153</v>
      </c>
      <c r="G1599" t="s">
        <v>154</v>
      </c>
      <c r="I1599" t="s">
        <v>155</v>
      </c>
      <c r="J1599" t="s">
        <v>162</v>
      </c>
      <c r="L1599">
        <v>1771</v>
      </c>
      <c r="M1599">
        <v>119.74</v>
      </c>
      <c r="N1599">
        <v>14.76</v>
      </c>
      <c r="O1599">
        <v>9.08</v>
      </c>
      <c r="P1599">
        <v>0.90469999999999995</v>
      </c>
      <c r="Q1599">
        <v>2885</v>
      </c>
      <c r="R1599">
        <v>82.6</v>
      </c>
      <c r="S1599">
        <v>5</v>
      </c>
      <c r="U1599" s="8">
        <v>43047</v>
      </c>
      <c r="V1599" t="s">
        <v>157</v>
      </c>
      <c r="W1599" t="s">
        <v>157</v>
      </c>
      <c r="X1599" t="s">
        <v>156</v>
      </c>
      <c r="Z1599" t="s">
        <v>4024</v>
      </c>
      <c r="AP1599">
        <v>89.9</v>
      </c>
      <c r="AR1599">
        <v>1.1599999999999999</v>
      </c>
      <c r="AS1599">
        <v>1.36</v>
      </c>
      <c r="AZ1599">
        <v>4.4000000000000004</v>
      </c>
      <c r="BA1599">
        <v>1778</v>
      </c>
      <c r="BB1599">
        <v>120.46</v>
      </c>
      <c r="BC1599">
        <v>14.76</v>
      </c>
      <c r="BD1599">
        <v>9.08</v>
      </c>
      <c r="BE1599">
        <v>0.90469999999999995</v>
      </c>
      <c r="BF1599">
        <v>3000</v>
      </c>
      <c r="BG1599">
        <v>82.6</v>
      </c>
      <c r="BK1599" t="s">
        <v>156</v>
      </c>
      <c r="BL1599" t="s">
        <v>156</v>
      </c>
      <c r="BM1599" t="s">
        <v>156</v>
      </c>
      <c r="BV1599" s="8">
        <v>43406</v>
      </c>
      <c r="BW1599" t="s">
        <v>156</v>
      </c>
      <c r="BX1599" t="s">
        <v>156</v>
      </c>
      <c r="BY1599" t="s">
        <v>156</v>
      </c>
      <c r="CF1599" t="s">
        <v>159</v>
      </c>
      <c r="CN1599" t="s">
        <v>156</v>
      </c>
    </row>
    <row r="1600" spans="1:92" x14ac:dyDescent="0.3">
      <c r="A1600" t="s">
        <v>4101</v>
      </c>
      <c r="B1600" t="s">
        <v>4021</v>
      </c>
      <c r="C1600" t="s">
        <v>4022</v>
      </c>
      <c r="D1600" t="s">
        <v>4102</v>
      </c>
      <c r="E1600" t="s">
        <v>152</v>
      </c>
      <c r="F1600" t="s">
        <v>153</v>
      </c>
      <c r="G1600" t="s">
        <v>202</v>
      </c>
      <c r="I1600" t="s">
        <v>155</v>
      </c>
      <c r="J1600" t="s">
        <v>156</v>
      </c>
      <c r="U1600" s="8">
        <v>43047</v>
      </c>
      <c r="V1600" t="s">
        <v>157</v>
      </c>
      <c r="W1600" t="s">
        <v>157</v>
      </c>
      <c r="X1600" t="s">
        <v>1343</v>
      </c>
      <c r="Z1600" t="s">
        <v>4098</v>
      </c>
      <c r="AZ1600">
        <v>4.4000000000000004</v>
      </c>
      <c r="BA1600">
        <v>1680</v>
      </c>
      <c r="BB1600">
        <v>140</v>
      </c>
      <c r="BC1600">
        <v>12</v>
      </c>
      <c r="BD1600">
        <v>14.16</v>
      </c>
      <c r="BE1600">
        <v>0.9</v>
      </c>
      <c r="BF1600">
        <v>4000</v>
      </c>
      <c r="BG1600">
        <v>80</v>
      </c>
      <c r="BK1600" t="s">
        <v>156</v>
      </c>
      <c r="BL1600" t="s">
        <v>156</v>
      </c>
      <c r="BM1600" t="s">
        <v>156</v>
      </c>
      <c r="BV1600" s="8">
        <v>43406</v>
      </c>
      <c r="BW1600" t="s">
        <v>156</v>
      </c>
      <c r="BX1600" t="s">
        <v>156</v>
      </c>
      <c r="BY1600" t="s">
        <v>156</v>
      </c>
      <c r="CF1600" t="s">
        <v>159</v>
      </c>
      <c r="CN1600" t="s">
        <v>156</v>
      </c>
    </row>
    <row r="1601" spans="1:92" hidden="1" x14ac:dyDescent="0.3">
      <c r="A1601" t="s">
        <v>4103</v>
      </c>
      <c r="B1601" t="s">
        <v>1209</v>
      </c>
      <c r="C1601" t="s">
        <v>1210</v>
      </c>
      <c r="D1601" t="s">
        <v>4104</v>
      </c>
      <c r="E1601" t="s">
        <v>152</v>
      </c>
      <c r="F1601" t="s">
        <v>153</v>
      </c>
      <c r="G1601" t="s">
        <v>154</v>
      </c>
      <c r="I1601" t="s">
        <v>155</v>
      </c>
      <c r="J1601" t="s">
        <v>162</v>
      </c>
      <c r="L1601">
        <v>2108.1</v>
      </c>
      <c r="M1601">
        <v>122.04</v>
      </c>
      <c r="N1601">
        <v>17.27</v>
      </c>
      <c r="O1601">
        <v>9.01</v>
      </c>
      <c r="P1601">
        <v>0.96599999999999997</v>
      </c>
      <c r="Q1601">
        <v>2941</v>
      </c>
      <c r="R1601">
        <v>83.2</v>
      </c>
      <c r="S1601">
        <v>5</v>
      </c>
      <c r="T1601">
        <v>50000</v>
      </c>
      <c r="U1601" s="8">
        <v>43047</v>
      </c>
      <c r="V1601" t="s">
        <v>157</v>
      </c>
      <c r="W1601" t="s">
        <v>157</v>
      </c>
      <c r="X1601" t="s">
        <v>156</v>
      </c>
      <c r="Z1601" t="s">
        <v>4035</v>
      </c>
      <c r="AP1601">
        <v>84.1</v>
      </c>
      <c r="AR1601">
        <v>1.24</v>
      </c>
      <c r="AS1601">
        <v>1.28</v>
      </c>
      <c r="AZ1601">
        <v>4.4000000000000004</v>
      </c>
      <c r="BA1601">
        <v>2100</v>
      </c>
      <c r="BB1601">
        <v>120</v>
      </c>
      <c r="BC1601">
        <v>17.5</v>
      </c>
      <c r="BD1601">
        <v>20</v>
      </c>
      <c r="BE1601">
        <v>0.9</v>
      </c>
      <c r="BF1601">
        <v>3000</v>
      </c>
      <c r="BG1601">
        <v>80</v>
      </c>
      <c r="BK1601" t="s">
        <v>156</v>
      </c>
      <c r="BL1601" t="s">
        <v>156</v>
      </c>
      <c r="BM1601" t="s">
        <v>156</v>
      </c>
      <c r="BV1601" s="8">
        <v>43406</v>
      </c>
      <c r="BW1601" t="s">
        <v>156</v>
      </c>
      <c r="BX1601" t="s">
        <v>156</v>
      </c>
      <c r="BY1601" t="s">
        <v>156</v>
      </c>
      <c r="CF1601" t="s">
        <v>159</v>
      </c>
      <c r="CN1601" t="s">
        <v>156</v>
      </c>
    </row>
    <row r="1602" spans="1:92" hidden="1" x14ac:dyDescent="0.3">
      <c r="A1602" t="s">
        <v>4105</v>
      </c>
      <c r="B1602" t="s">
        <v>1209</v>
      </c>
      <c r="C1602" t="s">
        <v>1210</v>
      </c>
      <c r="D1602" t="s">
        <v>4106</v>
      </c>
      <c r="E1602" t="s">
        <v>152</v>
      </c>
      <c r="F1602" t="s">
        <v>153</v>
      </c>
      <c r="G1602" t="s">
        <v>154</v>
      </c>
      <c r="I1602" t="s">
        <v>155</v>
      </c>
      <c r="J1602" t="s">
        <v>156</v>
      </c>
      <c r="U1602" s="8">
        <v>43047</v>
      </c>
      <c r="V1602" t="s">
        <v>157</v>
      </c>
      <c r="W1602" t="s">
        <v>157</v>
      </c>
      <c r="X1602" t="s">
        <v>156</v>
      </c>
      <c r="Z1602" t="s">
        <v>4008</v>
      </c>
      <c r="AZ1602">
        <v>4.4000000000000004</v>
      </c>
      <c r="BA1602">
        <v>2450</v>
      </c>
      <c r="BB1602">
        <v>122</v>
      </c>
      <c r="BC1602">
        <v>20</v>
      </c>
      <c r="BD1602">
        <v>20</v>
      </c>
      <c r="BE1602">
        <v>0.9</v>
      </c>
      <c r="BF1602">
        <v>4000</v>
      </c>
      <c r="BG1602">
        <v>80</v>
      </c>
      <c r="BK1602" t="s">
        <v>156</v>
      </c>
      <c r="BL1602" t="s">
        <v>156</v>
      </c>
      <c r="BM1602" t="s">
        <v>156</v>
      </c>
      <c r="BV1602" s="8">
        <v>43406</v>
      </c>
      <c r="BW1602" t="s">
        <v>156</v>
      </c>
      <c r="BX1602" t="s">
        <v>156</v>
      </c>
      <c r="BY1602" t="s">
        <v>156</v>
      </c>
      <c r="CF1602" t="s">
        <v>159</v>
      </c>
      <c r="CN1602" t="s">
        <v>156</v>
      </c>
    </row>
    <row r="1603" spans="1:92" hidden="1" x14ac:dyDescent="0.3">
      <c r="A1603" t="s">
        <v>4107</v>
      </c>
      <c r="B1603" t="s">
        <v>1209</v>
      </c>
      <c r="C1603" t="s">
        <v>1210</v>
      </c>
      <c r="D1603" t="s">
        <v>4108</v>
      </c>
      <c r="E1603" t="s">
        <v>152</v>
      </c>
      <c r="F1603" t="s">
        <v>153</v>
      </c>
      <c r="G1603" t="s">
        <v>154</v>
      </c>
      <c r="I1603" t="s">
        <v>155</v>
      </c>
      <c r="J1603" t="s">
        <v>156</v>
      </c>
      <c r="U1603" s="8">
        <v>43047</v>
      </c>
      <c r="V1603" t="s">
        <v>157</v>
      </c>
      <c r="W1603" t="s">
        <v>157</v>
      </c>
      <c r="X1603" t="s">
        <v>156</v>
      </c>
      <c r="Z1603" t="s">
        <v>4081</v>
      </c>
      <c r="AZ1603">
        <v>4.4000000000000004</v>
      </c>
      <c r="BA1603">
        <v>1752</v>
      </c>
      <c r="BB1603">
        <v>146</v>
      </c>
      <c r="BC1603">
        <v>12</v>
      </c>
      <c r="BD1603">
        <v>20</v>
      </c>
      <c r="BE1603">
        <v>0.9</v>
      </c>
      <c r="BF1603">
        <v>3500</v>
      </c>
      <c r="BG1603">
        <v>80</v>
      </c>
      <c r="BK1603" t="s">
        <v>156</v>
      </c>
      <c r="BL1603" t="s">
        <v>156</v>
      </c>
      <c r="BM1603" t="s">
        <v>156</v>
      </c>
      <c r="BV1603" s="8">
        <v>43406</v>
      </c>
      <c r="BW1603" t="s">
        <v>156</v>
      </c>
      <c r="BX1603" t="s">
        <v>156</v>
      </c>
      <c r="BY1603" t="s">
        <v>156</v>
      </c>
      <c r="CF1603" t="s">
        <v>159</v>
      </c>
      <c r="CN1603" t="s">
        <v>156</v>
      </c>
    </row>
    <row r="1604" spans="1:92" hidden="1" x14ac:dyDescent="0.3">
      <c r="A1604" t="s">
        <v>4109</v>
      </c>
      <c r="B1604" t="s">
        <v>1209</v>
      </c>
      <c r="C1604" t="s">
        <v>1210</v>
      </c>
      <c r="D1604" t="s">
        <v>4110</v>
      </c>
      <c r="E1604" t="s">
        <v>152</v>
      </c>
      <c r="F1604" t="s">
        <v>153</v>
      </c>
      <c r="G1604" t="s">
        <v>154</v>
      </c>
      <c r="I1604" t="s">
        <v>155</v>
      </c>
      <c r="J1604" t="s">
        <v>156</v>
      </c>
      <c r="U1604" s="8">
        <v>43047</v>
      </c>
      <c r="V1604" t="s">
        <v>157</v>
      </c>
      <c r="W1604" t="s">
        <v>157</v>
      </c>
      <c r="X1604" t="s">
        <v>156</v>
      </c>
      <c r="Z1604" t="s">
        <v>4081</v>
      </c>
      <c r="AZ1604">
        <v>4.4000000000000004</v>
      </c>
      <c r="BA1604">
        <v>1800</v>
      </c>
      <c r="BB1604">
        <v>150</v>
      </c>
      <c r="BC1604">
        <v>12</v>
      </c>
      <c r="BD1604">
        <v>20</v>
      </c>
      <c r="BE1604">
        <v>0.9</v>
      </c>
      <c r="BF1604">
        <v>4000</v>
      </c>
      <c r="BG1604">
        <v>80</v>
      </c>
      <c r="BK1604" t="s">
        <v>156</v>
      </c>
      <c r="BL1604" t="s">
        <v>156</v>
      </c>
      <c r="BM1604" t="s">
        <v>156</v>
      </c>
      <c r="BV1604" s="8">
        <v>43406</v>
      </c>
      <c r="BW1604" t="s">
        <v>156</v>
      </c>
      <c r="BX1604" t="s">
        <v>156</v>
      </c>
      <c r="BY1604" t="s">
        <v>156</v>
      </c>
      <c r="CF1604" t="s">
        <v>159</v>
      </c>
      <c r="CN1604" t="s">
        <v>156</v>
      </c>
    </row>
    <row r="1605" spans="1:92" hidden="1" x14ac:dyDescent="0.3">
      <c r="A1605" t="s">
        <v>4111</v>
      </c>
      <c r="B1605" t="s">
        <v>1209</v>
      </c>
      <c r="C1605" t="s">
        <v>1210</v>
      </c>
      <c r="D1605" t="s">
        <v>4112</v>
      </c>
      <c r="E1605" t="s">
        <v>152</v>
      </c>
      <c r="F1605" t="s">
        <v>153</v>
      </c>
      <c r="G1605" t="s">
        <v>154</v>
      </c>
      <c r="I1605" t="s">
        <v>155</v>
      </c>
      <c r="J1605" t="s">
        <v>156</v>
      </c>
      <c r="U1605" s="8">
        <v>43047</v>
      </c>
      <c r="V1605" t="s">
        <v>157</v>
      </c>
      <c r="W1605" t="s">
        <v>157</v>
      </c>
      <c r="X1605" t="s">
        <v>156</v>
      </c>
      <c r="Z1605" t="s">
        <v>4017</v>
      </c>
      <c r="AZ1605">
        <v>4.4000000000000004</v>
      </c>
      <c r="BA1605">
        <v>2400</v>
      </c>
      <c r="BB1605">
        <v>126</v>
      </c>
      <c r="BC1605">
        <v>19</v>
      </c>
      <c r="BD1605">
        <v>20</v>
      </c>
      <c r="BE1605">
        <v>0.9</v>
      </c>
      <c r="BF1605">
        <v>3500</v>
      </c>
      <c r="BG1605">
        <v>80</v>
      </c>
      <c r="BK1605" t="s">
        <v>156</v>
      </c>
      <c r="BL1605" t="s">
        <v>156</v>
      </c>
      <c r="BM1605" t="s">
        <v>156</v>
      </c>
      <c r="BV1605" s="8">
        <v>43406</v>
      </c>
      <c r="BW1605" t="s">
        <v>156</v>
      </c>
      <c r="BX1605" t="s">
        <v>156</v>
      </c>
      <c r="BY1605" t="s">
        <v>156</v>
      </c>
      <c r="CF1605" t="s">
        <v>159</v>
      </c>
      <c r="CN1605" t="s">
        <v>156</v>
      </c>
    </row>
    <row r="1606" spans="1:92" x14ac:dyDescent="0.3">
      <c r="A1606" t="s">
        <v>4113</v>
      </c>
      <c r="B1606" t="s">
        <v>4021</v>
      </c>
      <c r="C1606" t="s">
        <v>4022</v>
      </c>
      <c r="D1606" t="s">
        <v>4114</v>
      </c>
      <c r="E1606" t="s">
        <v>152</v>
      </c>
      <c r="F1606" t="s">
        <v>153</v>
      </c>
      <c r="G1606" t="s">
        <v>202</v>
      </c>
      <c r="I1606" t="s">
        <v>155</v>
      </c>
      <c r="J1606" t="s">
        <v>156</v>
      </c>
      <c r="U1606" s="8">
        <v>43047</v>
      </c>
      <c r="V1606" t="s">
        <v>157</v>
      </c>
      <c r="W1606" t="s">
        <v>157</v>
      </c>
      <c r="X1606" t="s">
        <v>1343</v>
      </c>
      <c r="Z1606" t="s">
        <v>4060</v>
      </c>
      <c r="AZ1606">
        <v>4.4000000000000004</v>
      </c>
      <c r="BA1606">
        <v>2160</v>
      </c>
      <c r="BB1606">
        <v>120</v>
      </c>
      <c r="BC1606">
        <v>18</v>
      </c>
      <c r="BD1606">
        <v>7.63</v>
      </c>
      <c r="BE1606">
        <v>0.9</v>
      </c>
      <c r="BF1606">
        <v>4000</v>
      </c>
      <c r="BG1606">
        <v>80</v>
      </c>
      <c r="BK1606" t="s">
        <v>156</v>
      </c>
      <c r="BL1606" t="s">
        <v>156</v>
      </c>
      <c r="BM1606" t="s">
        <v>156</v>
      </c>
      <c r="BV1606" s="8">
        <v>43406</v>
      </c>
      <c r="BW1606" t="s">
        <v>156</v>
      </c>
      <c r="BX1606" t="s">
        <v>156</v>
      </c>
      <c r="BY1606" t="s">
        <v>156</v>
      </c>
      <c r="CF1606" t="s">
        <v>159</v>
      </c>
      <c r="CN1606" t="s">
        <v>156</v>
      </c>
    </row>
    <row r="1607" spans="1:92" x14ac:dyDescent="0.3">
      <c r="A1607" t="s">
        <v>4115</v>
      </c>
      <c r="B1607" t="s">
        <v>4021</v>
      </c>
      <c r="C1607" t="s">
        <v>4022</v>
      </c>
      <c r="D1607" t="s">
        <v>4116</v>
      </c>
      <c r="E1607" t="s">
        <v>152</v>
      </c>
      <c r="F1607" t="s">
        <v>153</v>
      </c>
      <c r="G1607" t="s">
        <v>202</v>
      </c>
      <c r="I1607" t="s">
        <v>155</v>
      </c>
      <c r="J1607" t="s">
        <v>156</v>
      </c>
      <c r="U1607" s="8">
        <v>43047</v>
      </c>
      <c r="V1607" t="s">
        <v>157</v>
      </c>
      <c r="W1607" t="s">
        <v>157</v>
      </c>
      <c r="X1607" t="s">
        <v>1343</v>
      </c>
      <c r="Y1607" t="s">
        <v>4027</v>
      </c>
      <c r="Z1607" t="s">
        <v>4028</v>
      </c>
      <c r="AZ1607">
        <v>4.4000000000000004</v>
      </c>
      <c r="BA1607">
        <v>2600</v>
      </c>
      <c r="BB1607">
        <v>130</v>
      </c>
      <c r="BC1607">
        <v>20</v>
      </c>
      <c r="BD1607">
        <v>5.79</v>
      </c>
      <c r="BE1607">
        <v>0.9</v>
      </c>
      <c r="BF1607">
        <v>5000</v>
      </c>
      <c r="BG1607">
        <v>80</v>
      </c>
      <c r="BK1607" t="s">
        <v>156</v>
      </c>
      <c r="BL1607" t="s">
        <v>156</v>
      </c>
      <c r="BM1607" t="s">
        <v>156</v>
      </c>
      <c r="BV1607" s="8">
        <v>43406</v>
      </c>
      <c r="BW1607" t="s">
        <v>156</v>
      </c>
      <c r="BX1607" t="s">
        <v>156</v>
      </c>
      <c r="BY1607" t="s">
        <v>156</v>
      </c>
      <c r="CF1607" t="s">
        <v>159</v>
      </c>
      <c r="CN1607" t="s">
        <v>156</v>
      </c>
    </row>
    <row r="1608" spans="1:92" x14ac:dyDescent="0.3">
      <c r="A1608" t="s">
        <v>4117</v>
      </c>
      <c r="B1608" t="s">
        <v>1209</v>
      </c>
      <c r="C1608" t="s">
        <v>1210</v>
      </c>
      <c r="D1608" t="s">
        <v>4118</v>
      </c>
      <c r="E1608" t="s">
        <v>152</v>
      </c>
      <c r="F1608" t="s">
        <v>153</v>
      </c>
      <c r="G1608" t="s">
        <v>202</v>
      </c>
      <c r="I1608" t="s">
        <v>155</v>
      </c>
      <c r="J1608" t="s">
        <v>156</v>
      </c>
      <c r="U1608" s="8">
        <v>43047</v>
      </c>
      <c r="V1608" t="s">
        <v>157</v>
      </c>
      <c r="W1608" t="s">
        <v>157</v>
      </c>
      <c r="X1608" t="s">
        <v>156</v>
      </c>
      <c r="Z1608" t="s">
        <v>4005</v>
      </c>
      <c r="AZ1608">
        <v>4.4000000000000004</v>
      </c>
      <c r="BA1608">
        <v>2400</v>
      </c>
      <c r="BB1608">
        <v>120</v>
      </c>
      <c r="BC1608">
        <v>20</v>
      </c>
      <c r="BD1608">
        <v>20</v>
      </c>
      <c r="BE1608">
        <v>0.9</v>
      </c>
      <c r="BF1608">
        <v>3500</v>
      </c>
      <c r="BG1608">
        <v>80</v>
      </c>
      <c r="BK1608" t="s">
        <v>156</v>
      </c>
      <c r="BL1608" t="s">
        <v>156</v>
      </c>
      <c r="BM1608" t="s">
        <v>156</v>
      </c>
      <c r="BV1608" s="8">
        <v>43406</v>
      </c>
      <c r="BW1608" t="s">
        <v>156</v>
      </c>
      <c r="BX1608" t="s">
        <v>156</v>
      </c>
      <c r="BY1608" t="s">
        <v>156</v>
      </c>
      <c r="CF1608" t="s">
        <v>159</v>
      </c>
      <c r="CN1608" t="s">
        <v>156</v>
      </c>
    </row>
    <row r="1609" spans="1:92" x14ac:dyDescent="0.3">
      <c r="A1609" t="s">
        <v>4119</v>
      </c>
      <c r="B1609" t="s">
        <v>1209</v>
      </c>
      <c r="C1609" t="s">
        <v>1210</v>
      </c>
      <c r="D1609" t="s">
        <v>4120</v>
      </c>
      <c r="E1609" t="s">
        <v>152</v>
      </c>
      <c r="F1609" t="s">
        <v>153</v>
      </c>
      <c r="G1609" t="s">
        <v>202</v>
      </c>
      <c r="I1609" t="s">
        <v>155</v>
      </c>
      <c r="J1609" t="s">
        <v>156</v>
      </c>
      <c r="U1609" s="8">
        <v>43047</v>
      </c>
      <c r="V1609" t="s">
        <v>157</v>
      </c>
      <c r="W1609" t="s">
        <v>157</v>
      </c>
      <c r="X1609" t="s">
        <v>156</v>
      </c>
      <c r="Z1609" t="s">
        <v>4045</v>
      </c>
      <c r="AZ1609">
        <v>4.4000000000000004</v>
      </c>
      <c r="BA1609">
        <v>2145</v>
      </c>
      <c r="BB1609">
        <v>122</v>
      </c>
      <c r="BC1609">
        <v>17.5</v>
      </c>
      <c r="BD1609">
        <v>20</v>
      </c>
      <c r="BE1609">
        <v>0.9</v>
      </c>
      <c r="BF1609">
        <v>4500</v>
      </c>
      <c r="BG1609">
        <v>80</v>
      </c>
      <c r="BK1609" t="s">
        <v>156</v>
      </c>
      <c r="BL1609" t="s">
        <v>156</v>
      </c>
      <c r="BM1609" t="s">
        <v>156</v>
      </c>
      <c r="BV1609" s="8">
        <v>43406</v>
      </c>
      <c r="BW1609" t="s">
        <v>156</v>
      </c>
      <c r="BX1609" t="s">
        <v>156</v>
      </c>
      <c r="BY1609" t="s">
        <v>156</v>
      </c>
      <c r="CF1609" t="s">
        <v>159</v>
      </c>
      <c r="CN1609" t="s">
        <v>156</v>
      </c>
    </row>
    <row r="1610" spans="1:92" x14ac:dyDescent="0.3">
      <c r="A1610" t="s">
        <v>4121</v>
      </c>
      <c r="B1610" t="s">
        <v>1209</v>
      </c>
      <c r="C1610" t="s">
        <v>1210</v>
      </c>
      <c r="D1610" t="s">
        <v>4122</v>
      </c>
      <c r="E1610" t="s">
        <v>152</v>
      </c>
      <c r="F1610" t="s">
        <v>153</v>
      </c>
      <c r="G1610" t="s">
        <v>202</v>
      </c>
      <c r="I1610" t="s">
        <v>155</v>
      </c>
      <c r="J1610" t="s">
        <v>156</v>
      </c>
      <c r="U1610" s="8">
        <v>43047</v>
      </c>
      <c r="V1610" t="s">
        <v>157</v>
      </c>
      <c r="W1610" t="s">
        <v>157</v>
      </c>
      <c r="X1610" t="s">
        <v>156</v>
      </c>
      <c r="Z1610" t="s">
        <v>4045</v>
      </c>
      <c r="AZ1610">
        <v>4.4000000000000004</v>
      </c>
      <c r="BA1610">
        <v>2145</v>
      </c>
      <c r="BB1610">
        <v>122</v>
      </c>
      <c r="BC1610">
        <v>17.5</v>
      </c>
      <c r="BD1610">
        <v>20</v>
      </c>
      <c r="BE1610">
        <v>0.9</v>
      </c>
      <c r="BF1610">
        <v>5000</v>
      </c>
      <c r="BG1610">
        <v>80</v>
      </c>
      <c r="BK1610" t="s">
        <v>156</v>
      </c>
      <c r="BL1610" t="s">
        <v>156</v>
      </c>
      <c r="BM1610" t="s">
        <v>156</v>
      </c>
      <c r="BV1610" s="8">
        <v>43406</v>
      </c>
      <c r="BW1610" t="s">
        <v>156</v>
      </c>
      <c r="BX1610" t="s">
        <v>156</v>
      </c>
      <c r="BY1610" t="s">
        <v>156</v>
      </c>
      <c r="CF1610" t="s">
        <v>159</v>
      </c>
      <c r="CN1610" t="s">
        <v>156</v>
      </c>
    </row>
    <row r="1611" spans="1:92" hidden="1" x14ac:dyDescent="0.3">
      <c r="A1611" t="s">
        <v>4123</v>
      </c>
      <c r="B1611" t="s">
        <v>1209</v>
      </c>
      <c r="C1611" t="s">
        <v>1210</v>
      </c>
      <c r="D1611" t="s">
        <v>4124</v>
      </c>
      <c r="E1611" t="s">
        <v>152</v>
      </c>
      <c r="F1611" t="s">
        <v>153</v>
      </c>
      <c r="G1611" t="s">
        <v>154</v>
      </c>
      <c r="I1611" t="s">
        <v>155</v>
      </c>
      <c r="J1611" t="s">
        <v>156</v>
      </c>
      <c r="U1611" s="8">
        <v>43047</v>
      </c>
      <c r="V1611" t="s">
        <v>157</v>
      </c>
      <c r="W1611" t="s">
        <v>157</v>
      </c>
      <c r="X1611" t="s">
        <v>156</v>
      </c>
      <c r="Z1611" t="s">
        <v>4052</v>
      </c>
      <c r="AZ1611">
        <v>4.4000000000000004</v>
      </c>
      <c r="BA1611">
        <v>1800</v>
      </c>
      <c r="BB1611">
        <v>150</v>
      </c>
      <c r="BC1611">
        <v>12</v>
      </c>
      <c r="BD1611">
        <v>20</v>
      </c>
      <c r="BE1611">
        <v>0.9</v>
      </c>
      <c r="BF1611">
        <v>4000</v>
      </c>
      <c r="BG1611">
        <v>80</v>
      </c>
      <c r="BK1611" t="s">
        <v>156</v>
      </c>
      <c r="BL1611" t="s">
        <v>156</v>
      </c>
      <c r="BM1611" t="s">
        <v>156</v>
      </c>
      <c r="BV1611" s="8">
        <v>43406</v>
      </c>
      <c r="BW1611" t="s">
        <v>156</v>
      </c>
      <c r="BX1611" t="s">
        <v>156</v>
      </c>
      <c r="BY1611" t="s">
        <v>156</v>
      </c>
      <c r="CF1611" t="s">
        <v>159</v>
      </c>
      <c r="CN1611" t="s">
        <v>156</v>
      </c>
    </row>
    <row r="1612" spans="1:92" x14ac:dyDescent="0.3">
      <c r="A1612" t="s">
        <v>4125</v>
      </c>
      <c r="B1612" t="s">
        <v>1209</v>
      </c>
      <c r="C1612" t="s">
        <v>1210</v>
      </c>
      <c r="D1612" t="s">
        <v>4126</v>
      </c>
      <c r="E1612" t="s">
        <v>152</v>
      </c>
      <c r="F1612" t="s">
        <v>153</v>
      </c>
      <c r="G1612" t="s">
        <v>202</v>
      </c>
      <c r="I1612" t="s">
        <v>155</v>
      </c>
      <c r="J1612" t="s">
        <v>156</v>
      </c>
      <c r="U1612" s="8">
        <v>43047</v>
      </c>
      <c r="V1612" t="s">
        <v>189</v>
      </c>
      <c r="W1612" t="s">
        <v>1973</v>
      </c>
      <c r="X1612" t="s">
        <v>156</v>
      </c>
      <c r="Y1612" t="s">
        <v>2323</v>
      </c>
      <c r="Z1612" t="s">
        <v>4011</v>
      </c>
      <c r="AZ1612">
        <v>4.4000000000000004</v>
      </c>
      <c r="BA1612">
        <v>2500</v>
      </c>
      <c r="BB1612">
        <v>131.58000000000001</v>
      </c>
      <c r="BC1612">
        <v>19</v>
      </c>
      <c r="BD1612">
        <v>20</v>
      </c>
      <c r="BE1612">
        <v>0.9</v>
      </c>
      <c r="BF1612">
        <v>5000</v>
      </c>
      <c r="BG1612">
        <v>80</v>
      </c>
      <c r="BK1612" t="s">
        <v>156</v>
      </c>
      <c r="BL1612" t="s">
        <v>156</v>
      </c>
      <c r="BM1612" t="s">
        <v>156</v>
      </c>
      <c r="BV1612" s="8">
        <v>43406</v>
      </c>
      <c r="BW1612" t="s">
        <v>156</v>
      </c>
      <c r="BX1612" t="s">
        <v>156</v>
      </c>
      <c r="BY1612" t="s">
        <v>156</v>
      </c>
      <c r="CF1612" t="s">
        <v>159</v>
      </c>
      <c r="CN1612" t="s">
        <v>156</v>
      </c>
    </row>
    <row r="1613" spans="1:92" x14ac:dyDescent="0.3">
      <c r="A1613" t="s">
        <v>4127</v>
      </c>
      <c r="B1613" t="s">
        <v>1209</v>
      </c>
      <c r="C1613" t="s">
        <v>1210</v>
      </c>
      <c r="D1613" t="s">
        <v>4128</v>
      </c>
      <c r="E1613" t="s">
        <v>152</v>
      </c>
      <c r="F1613" t="s">
        <v>153</v>
      </c>
      <c r="G1613" t="s">
        <v>202</v>
      </c>
      <c r="I1613" t="s">
        <v>155</v>
      </c>
      <c r="J1613" t="s">
        <v>162</v>
      </c>
      <c r="L1613">
        <v>1780.6</v>
      </c>
      <c r="M1613">
        <v>128.74</v>
      </c>
      <c r="N1613">
        <v>13.83</v>
      </c>
      <c r="O1613">
        <v>17.53</v>
      </c>
      <c r="P1613">
        <v>0.94</v>
      </c>
      <c r="Q1613">
        <v>2953</v>
      </c>
      <c r="R1613">
        <v>82.9</v>
      </c>
      <c r="S1613">
        <v>5</v>
      </c>
      <c r="T1613">
        <v>50000</v>
      </c>
      <c r="U1613" s="8">
        <v>43047</v>
      </c>
      <c r="V1613" t="s">
        <v>189</v>
      </c>
      <c r="W1613" t="s">
        <v>1973</v>
      </c>
      <c r="X1613" t="s">
        <v>156</v>
      </c>
      <c r="Y1613" t="s">
        <v>2323</v>
      </c>
      <c r="Z1613" t="s">
        <v>4000</v>
      </c>
      <c r="AP1613">
        <v>83.6</v>
      </c>
      <c r="AR1613">
        <v>1.26</v>
      </c>
      <c r="AS1613">
        <v>1.34</v>
      </c>
      <c r="AZ1613">
        <v>4.4000000000000004</v>
      </c>
      <c r="BA1613">
        <v>1776</v>
      </c>
      <c r="BB1613">
        <v>148</v>
      </c>
      <c r="BC1613">
        <v>12</v>
      </c>
      <c r="BD1613">
        <v>20</v>
      </c>
      <c r="BE1613">
        <v>0.9</v>
      </c>
      <c r="BF1613">
        <v>3000</v>
      </c>
      <c r="BG1613">
        <v>80</v>
      </c>
      <c r="BK1613" t="s">
        <v>156</v>
      </c>
      <c r="BL1613" t="s">
        <v>156</v>
      </c>
      <c r="BM1613" t="s">
        <v>156</v>
      </c>
      <c r="BV1613" s="8">
        <v>43406</v>
      </c>
      <c r="BW1613" t="s">
        <v>156</v>
      </c>
      <c r="BX1613" t="s">
        <v>156</v>
      </c>
      <c r="BY1613" t="s">
        <v>156</v>
      </c>
      <c r="CF1613" t="s">
        <v>159</v>
      </c>
      <c r="CN1613" t="s">
        <v>156</v>
      </c>
    </row>
    <row r="1614" spans="1:92" x14ac:dyDescent="0.3">
      <c r="A1614" t="s">
        <v>4129</v>
      </c>
      <c r="B1614" t="s">
        <v>1209</v>
      </c>
      <c r="C1614" t="s">
        <v>1210</v>
      </c>
      <c r="D1614" t="s">
        <v>4130</v>
      </c>
      <c r="E1614" t="s">
        <v>152</v>
      </c>
      <c r="F1614" t="s">
        <v>153</v>
      </c>
      <c r="G1614" t="s">
        <v>202</v>
      </c>
      <c r="I1614" t="s">
        <v>155</v>
      </c>
      <c r="J1614" t="s">
        <v>162</v>
      </c>
      <c r="L1614">
        <v>2430.4</v>
      </c>
      <c r="M1614">
        <v>121.96</v>
      </c>
      <c r="N1614">
        <v>19.93</v>
      </c>
      <c r="O1614">
        <v>19.29</v>
      </c>
      <c r="P1614">
        <v>0.88200000000000001</v>
      </c>
      <c r="Q1614">
        <v>2930</v>
      </c>
      <c r="R1614">
        <v>83.1</v>
      </c>
      <c r="S1614">
        <v>5</v>
      </c>
      <c r="T1614">
        <v>50000</v>
      </c>
      <c r="U1614" s="8">
        <v>43047</v>
      </c>
      <c r="V1614" t="s">
        <v>157</v>
      </c>
      <c r="W1614" t="s">
        <v>157</v>
      </c>
      <c r="X1614" t="s">
        <v>156</v>
      </c>
      <c r="Z1614" t="s">
        <v>4005</v>
      </c>
      <c r="AP1614">
        <v>83.9</v>
      </c>
      <c r="AR1614">
        <v>1.24</v>
      </c>
      <c r="AS1614">
        <v>1.24</v>
      </c>
      <c r="AZ1614">
        <v>4.4000000000000004</v>
      </c>
      <c r="BA1614">
        <v>2400</v>
      </c>
      <c r="BB1614">
        <v>120</v>
      </c>
      <c r="BC1614">
        <v>20</v>
      </c>
      <c r="BD1614">
        <v>20</v>
      </c>
      <c r="BE1614">
        <v>0.9</v>
      </c>
      <c r="BF1614">
        <v>3000</v>
      </c>
      <c r="BG1614">
        <v>80</v>
      </c>
      <c r="BK1614" t="s">
        <v>156</v>
      </c>
      <c r="BL1614" t="s">
        <v>156</v>
      </c>
      <c r="BM1614" t="s">
        <v>156</v>
      </c>
      <c r="BV1614" s="8">
        <v>43406</v>
      </c>
      <c r="BW1614" t="s">
        <v>156</v>
      </c>
      <c r="BX1614" t="s">
        <v>156</v>
      </c>
      <c r="BY1614" t="s">
        <v>156</v>
      </c>
      <c r="CF1614" t="s">
        <v>159</v>
      </c>
      <c r="CN1614" t="s">
        <v>156</v>
      </c>
    </row>
    <row r="1615" spans="1:92" hidden="1" x14ac:dyDescent="0.3">
      <c r="A1615" t="s">
        <v>4131</v>
      </c>
      <c r="B1615" t="s">
        <v>1209</v>
      </c>
      <c r="C1615" t="s">
        <v>1210</v>
      </c>
      <c r="D1615" t="s">
        <v>4132</v>
      </c>
      <c r="E1615" t="s">
        <v>152</v>
      </c>
      <c r="F1615" t="s">
        <v>153</v>
      </c>
      <c r="G1615" t="s">
        <v>154</v>
      </c>
      <c r="I1615" t="s">
        <v>155</v>
      </c>
      <c r="J1615" t="s">
        <v>162</v>
      </c>
      <c r="L1615">
        <v>2087.6</v>
      </c>
      <c r="M1615">
        <v>122.47</v>
      </c>
      <c r="N1615">
        <v>17.05</v>
      </c>
      <c r="O1615">
        <v>9.02</v>
      </c>
      <c r="P1615">
        <v>0.96599999999999997</v>
      </c>
      <c r="Q1615">
        <v>2961</v>
      </c>
      <c r="R1615">
        <v>82.6</v>
      </c>
      <c r="S1615">
        <v>5</v>
      </c>
      <c r="T1615">
        <v>50000</v>
      </c>
      <c r="U1615" s="8">
        <v>43047</v>
      </c>
      <c r="V1615" t="s">
        <v>157</v>
      </c>
      <c r="W1615" t="s">
        <v>157</v>
      </c>
      <c r="X1615" t="s">
        <v>156</v>
      </c>
      <c r="Z1615" t="s">
        <v>4040</v>
      </c>
      <c r="AP1615">
        <v>83.9</v>
      </c>
      <c r="AR1615">
        <v>1.26</v>
      </c>
      <c r="AS1615">
        <v>1.36</v>
      </c>
      <c r="AZ1615">
        <v>4.4000000000000004</v>
      </c>
      <c r="BA1615">
        <v>2080</v>
      </c>
      <c r="BB1615">
        <v>122</v>
      </c>
      <c r="BC1615">
        <v>17</v>
      </c>
      <c r="BD1615">
        <v>20</v>
      </c>
      <c r="BE1615">
        <v>0.9</v>
      </c>
      <c r="BF1615">
        <v>3000</v>
      </c>
      <c r="BG1615">
        <v>80</v>
      </c>
      <c r="BK1615" t="s">
        <v>156</v>
      </c>
      <c r="BL1615" t="s">
        <v>156</v>
      </c>
      <c r="BM1615" t="s">
        <v>156</v>
      </c>
      <c r="BV1615" s="8">
        <v>43406</v>
      </c>
      <c r="BW1615" t="s">
        <v>156</v>
      </c>
      <c r="BX1615" t="s">
        <v>156</v>
      </c>
      <c r="BY1615" t="s">
        <v>156</v>
      </c>
      <c r="CF1615" t="s">
        <v>159</v>
      </c>
      <c r="CN1615" t="s">
        <v>156</v>
      </c>
    </row>
    <row r="1616" spans="1:92" hidden="1" x14ac:dyDescent="0.3">
      <c r="A1616" t="s">
        <v>4133</v>
      </c>
      <c r="B1616" t="s">
        <v>1209</v>
      </c>
      <c r="C1616" t="s">
        <v>1210</v>
      </c>
      <c r="D1616" t="s">
        <v>4134</v>
      </c>
      <c r="E1616" t="s">
        <v>152</v>
      </c>
      <c r="F1616" t="s">
        <v>153</v>
      </c>
      <c r="G1616" t="s">
        <v>154</v>
      </c>
      <c r="I1616" t="s">
        <v>155</v>
      </c>
      <c r="J1616" t="s">
        <v>156</v>
      </c>
      <c r="U1616" s="8">
        <v>43047</v>
      </c>
      <c r="V1616" t="s">
        <v>157</v>
      </c>
      <c r="W1616" t="s">
        <v>157</v>
      </c>
      <c r="X1616" t="s">
        <v>156</v>
      </c>
      <c r="Z1616" t="s">
        <v>4017</v>
      </c>
      <c r="AZ1616">
        <v>4.4000000000000004</v>
      </c>
      <c r="BA1616">
        <v>2500</v>
      </c>
      <c r="BB1616">
        <v>131.58000000000001</v>
      </c>
      <c r="BC1616">
        <v>19</v>
      </c>
      <c r="BD1616">
        <v>20</v>
      </c>
      <c r="BE1616">
        <v>0.9</v>
      </c>
      <c r="BF1616">
        <v>5000</v>
      </c>
      <c r="BG1616">
        <v>80</v>
      </c>
      <c r="BK1616" t="s">
        <v>156</v>
      </c>
      <c r="BL1616" t="s">
        <v>156</v>
      </c>
      <c r="BM1616" t="s">
        <v>156</v>
      </c>
      <c r="BV1616" s="8">
        <v>43406</v>
      </c>
      <c r="BW1616" t="s">
        <v>156</v>
      </c>
      <c r="BX1616" t="s">
        <v>156</v>
      </c>
      <c r="BY1616" t="s">
        <v>156</v>
      </c>
      <c r="CF1616" t="s">
        <v>159</v>
      </c>
      <c r="CN1616" t="s">
        <v>156</v>
      </c>
    </row>
    <row r="1617" spans="1:92" hidden="1" x14ac:dyDescent="0.3">
      <c r="A1617" t="s">
        <v>4135</v>
      </c>
      <c r="B1617" t="s">
        <v>4021</v>
      </c>
      <c r="C1617" t="s">
        <v>4022</v>
      </c>
      <c r="D1617" t="s">
        <v>4136</v>
      </c>
      <c r="E1617" t="s">
        <v>152</v>
      </c>
      <c r="F1617" t="s">
        <v>153</v>
      </c>
      <c r="G1617" t="s">
        <v>154</v>
      </c>
      <c r="I1617" t="s">
        <v>155</v>
      </c>
      <c r="J1617" t="s">
        <v>156</v>
      </c>
      <c r="U1617" s="8">
        <v>43047</v>
      </c>
      <c r="V1617" t="s">
        <v>157</v>
      </c>
      <c r="W1617" t="s">
        <v>157</v>
      </c>
      <c r="X1617" t="s">
        <v>156</v>
      </c>
      <c r="Z1617" t="s">
        <v>4137</v>
      </c>
      <c r="AZ1617">
        <v>4.4000000000000004</v>
      </c>
      <c r="BA1617">
        <v>2631</v>
      </c>
      <c r="BB1617">
        <v>120.63</v>
      </c>
      <c r="BC1617">
        <v>21.81</v>
      </c>
      <c r="BD1617">
        <v>6.39</v>
      </c>
      <c r="BE1617">
        <v>0.9093</v>
      </c>
      <c r="BF1617">
        <v>5000</v>
      </c>
      <c r="BG1617">
        <v>84</v>
      </c>
      <c r="BK1617" t="s">
        <v>156</v>
      </c>
      <c r="BL1617" t="s">
        <v>156</v>
      </c>
      <c r="BM1617" t="s">
        <v>156</v>
      </c>
      <c r="BV1617" s="8">
        <v>43406</v>
      </c>
      <c r="BW1617" t="s">
        <v>156</v>
      </c>
      <c r="BX1617" t="s">
        <v>156</v>
      </c>
      <c r="BY1617" t="s">
        <v>156</v>
      </c>
      <c r="CF1617" t="s">
        <v>159</v>
      </c>
      <c r="CN1617" t="s">
        <v>156</v>
      </c>
    </row>
    <row r="1618" spans="1:92" x14ac:dyDescent="0.3">
      <c r="A1618" t="s">
        <v>4138</v>
      </c>
      <c r="B1618" t="s">
        <v>4021</v>
      </c>
      <c r="C1618" t="s">
        <v>4022</v>
      </c>
      <c r="D1618" t="s">
        <v>4139</v>
      </c>
      <c r="E1618" t="s">
        <v>152</v>
      </c>
      <c r="F1618" t="s">
        <v>153</v>
      </c>
      <c r="G1618" t="s">
        <v>202</v>
      </c>
      <c r="I1618" t="s">
        <v>155</v>
      </c>
      <c r="J1618" t="s">
        <v>156</v>
      </c>
      <c r="U1618" s="8">
        <v>43047</v>
      </c>
      <c r="V1618" t="s">
        <v>157</v>
      </c>
      <c r="W1618" t="s">
        <v>157</v>
      </c>
      <c r="X1618" t="s">
        <v>1343</v>
      </c>
      <c r="Z1618" t="s">
        <v>4098</v>
      </c>
      <c r="AZ1618">
        <v>4.4000000000000004</v>
      </c>
      <c r="BA1618">
        <v>1680</v>
      </c>
      <c r="BB1618">
        <v>140</v>
      </c>
      <c r="BC1618">
        <v>12</v>
      </c>
      <c r="BD1618">
        <v>14.16</v>
      </c>
      <c r="BE1618">
        <v>0.9</v>
      </c>
      <c r="BF1618">
        <v>5000</v>
      </c>
      <c r="BG1618">
        <v>80</v>
      </c>
      <c r="BK1618" t="s">
        <v>156</v>
      </c>
      <c r="BL1618" t="s">
        <v>156</v>
      </c>
      <c r="BM1618" t="s">
        <v>156</v>
      </c>
      <c r="BV1618" s="8">
        <v>43406</v>
      </c>
      <c r="BW1618" t="s">
        <v>156</v>
      </c>
      <c r="BX1618" t="s">
        <v>156</v>
      </c>
      <c r="BY1618" t="s">
        <v>156</v>
      </c>
      <c r="CF1618" t="s">
        <v>159</v>
      </c>
      <c r="CN1618" t="s">
        <v>156</v>
      </c>
    </row>
    <row r="1619" spans="1:92" hidden="1" x14ac:dyDescent="0.3">
      <c r="A1619" t="s">
        <v>4140</v>
      </c>
      <c r="B1619" t="s">
        <v>1209</v>
      </c>
      <c r="C1619" t="s">
        <v>1210</v>
      </c>
      <c r="D1619" t="s">
        <v>4141</v>
      </c>
      <c r="E1619" t="s">
        <v>152</v>
      </c>
      <c r="F1619" t="s">
        <v>153</v>
      </c>
      <c r="G1619" t="s">
        <v>154</v>
      </c>
      <c r="I1619" t="s">
        <v>155</v>
      </c>
      <c r="J1619" t="s">
        <v>156</v>
      </c>
      <c r="U1619" s="8">
        <v>43047</v>
      </c>
      <c r="V1619" t="s">
        <v>157</v>
      </c>
      <c r="W1619" t="s">
        <v>157</v>
      </c>
      <c r="X1619" t="s">
        <v>156</v>
      </c>
      <c r="Z1619" t="s">
        <v>4008</v>
      </c>
      <c r="AZ1619">
        <v>4.4000000000000004</v>
      </c>
      <c r="BA1619">
        <v>2400</v>
      </c>
      <c r="BB1619">
        <v>120</v>
      </c>
      <c r="BC1619">
        <v>20</v>
      </c>
      <c r="BD1619">
        <v>20</v>
      </c>
      <c r="BE1619">
        <v>0.9</v>
      </c>
      <c r="BF1619">
        <v>3500</v>
      </c>
      <c r="BG1619">
        <v>80</v>
      </c>
      <c r="BK1619" t="s">
        <v>156</v>
      </c>
      <c r="BL1619" t="s">
        <v>156</v>
      </c>
      <c r="BM1619" t="s">
        <v>156</v>
      </c>
      <c r="BV1619" s="8">
        <v>43406</v>
      </c>
      <c r="BW1619" t="s">
        <v>156</v>
      </c>
      <c r="BX1619" t="s">
        <v>156</v>
      </c>
      <c r="BY1619" t="s">
        <v>156</v>
      </c>
      <c r="CF1619" t="s">
        <v>159</v>
      </c>
      <c r="CN1619" t="s">
        <v>156</v>
      </c>
    </row>
    <row r="1620" spans="1:92" hidden="1" x14ac:dyDescent="0.3">
      <c r="A1620" t="s">
        <v>4142</v>
      </c>
      <c r="B1620" t="s">
        <v>1209</v>
      </c>
      <c r="C1620" t="s">
        <v>1210</v>
      </c>
      <c r="D1620" t="s">
        <v>4143</v>
      </c>
      <c r="E1620" t="s">
        <v>152</v>
      </c>
      <c r="F1620" t="s">
        <v>153</v>
      </c>
      <c r="G1620" t="s">
        <v>154</v>
      </c>
      <c r="I1620" t="s">
        <v>155</v>
      </c>
      <c r="J1620" t="s">
        <v>156</v>
      </c>
      <c r="U1620" s="8">
        <v>43047</v>
      </c>
      <c r="V1620" t="s">
        <v>157</v>
      </c>
      <c r="W1620" t="s">
        <v>157</v>
      </c>
      <c r="X1620" t="s">
        <v>156</v>
      </c>
      <c r="Z1620" t="s">
        <v>4081</v>
      </c>
      <c r="AZ1620">
        <v>4.4000000000000004</v>
      </c>
      <c r="BA1620">
        <v>1800</v>
      </c>
      <c r="BB1620">
        <v>150</v>
      </c>
      <c r="BC1620">
        <v>12</v>
      </c>
      <c r="BD1620">
        <v>20</v>
      </c>
      <c r="BE1620">
        <v>0.9</v>
      </c>
      <c r="BF1620">
        <v>4500</v>
      </c>
      <c r="BG1620">
        <v>80</v>
      </c>
      <c r="BK1620" t="s">
        <v>156</v>
      </c>
      <c r="BL1620" t="s">
        <v>156</v>
      </c>
      <c r="BM1620" t="s">
        <v>156</v>
      </c>
      <c r="BV1620" s="8">
        <v>43406</v>
      </c>
      <c r="BW1620" t="s">
        <v>156</v>
      </c>
      <c r="BX1620" t="s">
        <v>156</v>
      </c>
      <c r="BY1620" t="s">
        <v>156</v>
      </c>
      <c r="CF1620" t="s">
        <v>159</v>
      </c>
      <c r="CN1620" t="s">
        <v>156</v>
      </c>
    </row>
    <row r="1621" spans="1:92" hidden="1" x14ac:dyDescent="0.3">
      <c r="A1621" t="s">
        <v>4144</v>
      </c>
      <c r="B1621" t="s">
        <v>1209</v>
      </c>
      <c r="C1621" t="s">
        <v>1210</v>
      </c>
      <c r="D1621" t="s">
        <v>4145</v>
      </c>
      <c r="E1621" t="s">
        <v>152</v>
      </c>
      <c r="F1621" t="s">
        <v>153</v>
      </c>
      <c r="G1621" t="s">
        <v>154</v>
      </c>
      <c r="I1621" t="s">
        <v>155</v>
      </c>
      <c r="J1621" t="s">
        <v>156</v>
      </c>
      <c r="U1621" s="8">
        <v>43047</v>
      </c>
      <c r="V1621" t="s">
        <v>157</v>
      </c>
      <c r="W1621" t="s">
        <v>157</v>
      </c>
      <c r="X1621" t="s">
        <v>156</v>
      </c>
      <c r="Z1621" t="s">
        <v>4035</v>
      </c>
      <c r="AZ1621">
        <v>4.4000000000000004</v>
      </c>
      <c r="BA1621">
        <v>2100</v>
      </c>
      <c r="BB1621">
        <v>120</v>
      </c>
      <c r="BC1621">
        <v>17.5</v>
      </c>
      <c r="BD1621">
        <v>20</v>
      </c>
      <c r="BE1621">
        <v>0.9</v>
      </c>
      <c r="BF1621">
        <v>3500</v>
      </c>
      <c r="BG1621">
        <v>80</v>
      </c>
      <c r="BK1621" t="s">
        <v>156</v>
      </c>
      <c r="BL1621" t="s">
        <v>156</v>
      </c>
      <c r="BM1621" t="s">
        <v>156</v>
      </c>
      <c r="BV1621" s="8">
        <v>43406</v>
      </c>
      <c r="BW1621" t="s">
        <v>156</v>
      </c>
      <c r="BX1621" t="s">
        <v>156</v>
      </c>
      <c r="BY1621" t="s">
        <v>156</v>
      </c>
      <c r="CF1621" t="s">
        <v>159</v>
      </c>
      <c r="CN1621" t="s">
        <v>156</v>
      </c>
    </row>
    <row r="1622" spans="1:92" hidden="1" x14ac:dyDescent="0.3">
      <c r="A1622" t="s">
        <v>4146</v>
      </c>
      <c r="B1622" t="s">
        <v>1209</v>
      </c>
      <c r="C1622" t="s">
        <v>1210</v>
      </c>
      <c r="D1622" t="s">
        <v>4147</v>
      </c>
      <c r="E1622" t="s">
        <v>152</v>
      </c>
      <c r="F1622" t="s">
        <v>153</v>
      </c>
      <c r="G1622" t="s">
        <v>154</v>
      </c>
      <c r="I1622" t="s">
        <v>155</v>
      </c>
      <c r="J1622" t="s">
        <v>156</v>
      </c>
      <c r="U1622" s="8">
        <v>43047</v>
      </c>
      <c r="V1622" t="s">
        <v>157</v>
      </c>
      <c r="W1622" t="s">
        <v>157</v>
      </c>
      <c r="X1622" t="s">
        <v>156</v>
      </c>
      <c r="Z1622" t="s">
        <v>4040</v>
      </c>
      <c r="AZ1622">
        <v>4.4000000000000004</v>
      </c>
      <c r="BA1622">
        <v>2150</v>
      </c>
      <c r="BB1622">
        <v>126</v>
      </c>
      <c r="BC1622">
        <v>17</v>
      </c>
      <c r="BD1622">
        <v>20</v>
      </c>
      <c r="BE1622">
        <v>0.9</v>
      </c>
      <c r="BF1622">
        <v>4000</v>
      </c>
      <c r="BG1622">
        <v>80</v>
      </c>
      <c r="BK1622" t="s">
        <v>156</v>
      </c>
      <c r="BL1622" t="s">
        <v>156</v>
      </c>
      <c r="BM1622" t="s">
        <v>156</v>
      </c>
      <c r="BV1622" s="8">
        <v>43406</v>
      </c>
      <c r="BW1622" t="s">
        <v>156</v>
      </c>
      <c r="BX1622" t="s">
        <v>156</v>
      </c>
      <c r="BY1622" t="s">
        <v>156</v>
      </c>
      <c r="CF1622" t="s">
        <v>159</v>
      </c>
      <c r="CN1622" t="s">
        <v>156</v>
      </c>
    </row>
    <row r="1623" spans="1:92" hidden="1" x14ac:dyDescent="0.3">
      <c r="A1623" t="s">
        <v>4148</v>
      </c>
      <c r="B1623" t="s">
        <v>1209</v>
      </c>
      <c r="C1623" t="s">
        <v>1210</v>
      </c>
      <c r="D1623" t="s">
        <v>4149</v>
      </c>
      <c r="E1623" t="s">
        <v>152</v>
      </c>
      <c r="F1623" t="s">
        <v>153</v>
      </c>
      <c r="G1623" t="s">
        <v>154</v>
      </c>
      <c r="I1623" t="s">
        <v>155</v>
      </c>
      <c r="J1623" t="s">
        <v>156</v>
      </c>
      <c r="U1623" s="8">
        <v>43047</v>
      </c>
      <c r="V1623" t="s">
        <v>157</v>
      </c>
      <c r="W1623" t="s">
        <v>157</v>
      </c>
      <c r="X1623" t="s">
        <v>156</v>
      </c>
      <c r="Z1623" t="s">
        <v>4040</v>
      </c>
      <c r="AZ1623">
        <v>4.4000000000000004</v>
      </c>
      <c r="BA1623">
        <v>2150</v>
      </c>
      <c r="BB1623">
        <v>126</v>
      </c>
      <c r="BC1623">
        <v>17</v>
      </c>
      <c r="BD1623">
        <v>20</v>
      </c>
      <c r="BE1623">
        <v>0.9</v>
      </c>
      <c r="BF1623">
        <v>5000</v>
      </c>
      <c r="BG1623">
        <v>80</v>
      </c>
      <c r="BK1623" t="s">
        <v>156</v>
      </c>
      <c r="BL1623" t="s">
        <v>156</v>
      </c>
      <c r="BM1623" t="s">
        <v>156</v>
      </c>
      <c r="BV1623" s="8">
        <v>43406</v>
      </c>
      <c r="BW1623" t="s">
        <v>156</v>
      </c>
      <c r="BX1623" t="s">
        <v>156</v>
      </c>
      <c r="BY1623" t="s">
        <v>156</v>
      </c>
      <c r="CF1623" t="s">
        <v>159</v>
      </c>
      <c r="CN1623" t="s">
        <v>156</v>
      </c>
    </row>
    <row r="1624" spans="1:92" x14ac:dyDescent="0.3">
      <c r="A1624" t="s">
        <v>4150</v>
      </c>
      <c r="B1624" t="s">
        <v>1209</v>
      </c>
      <c r="C1624" t="s">
        <v>1210</v>
      </c>
      <c r="D1624" t="s">
        <v>4151</v>
      </c>
      <c r="E1624" t="s">
        <v>152</v>
      </c>
      <c r="F1624" t="s">
        <v>153</v>
      </c>
      <c r="G1624" t="s">
        <v>202</v>
      </c>
      <c r="I1624" t="s">
        <v>155</v>
      </c>
      <c r="J1624" t="s">
        <v>156</v>
      </c>
      <c r="U1624" s="8">
        <v>43047</v>
      </c>
      <c r="V1624" t="s">
        <v>157</v>
      </c>
      <c r="W1624" t="s">
        <v>157</v>
      </c>
      <c r="X1624" t="s">
        <v>156</v>
      </c>
      <c r="Z1624" t="s">
        <v>4005</v>
      </c>
      <c r="AZ1624">
        <v>4.4000000000000004</v>
      </c>
      <c r="BA1624">
        <v>2450</v>
      </c>
      <c r="BB1624">
        <v>122</v>
      </c>
      <c r="BC1624">
        <v>20</v>
      </c>
      <c r="BD1624">
        <v>20</v>
      </c>
      <c r="BE1624">
        <v>0.9</v>
      </c>
      <c r="BF1624">
        <v>5000</v>
      </c>
      <c r="BG1624">
        <v>80</v>
      </c>
      <c r="BK1624" t="s">
        <v>156</v>
      </c>
      <c r="BL1624" t="s">
        <v>156</v>
      </c>
      <c r="BM1624" t="s">
        <v>156</v>
      </c>
      <c r="BV1624" s="8">
        <v>43406</v>
      </c>
      <c r="BW1624" t="s">
        <v>156</v>
      </c>
      <c r="BX1624" t="s">
        <v>156</v>
      </c>
      <c r="BY1624" t="s">
        <v>156</v>
      </c>
      <c r="CF1624" t="s">
        <v>159</v>
      </c>
      <c r="CN1624" t="s">
        <v>156</v>
      </c>
    </row>
    <row r="1625" spans="1:92" x14ac:dyDescent="0.3">
      <c r="A1625" t="s">
        <v>4152</v>
      </c>
      <c r="B1625" t="s">
        <v>1209</v>
      </c>
      <c r="C1625" t="s">
        <v>1210</v>
      </c>
      <c r="D1625" t="s">
        <v>4153</v>
      </c>
      <c r="E1625" t="s">
        <v>152</v>
      </c>
      <c r="F1625" t="s">
        <v>153</v>
      </c>
      <c r="G1625" t="s">
        <v>202</v>
      </c>
      <c r="I1625" t="s">
        <v>155</v>
      </c>
      <c r="J1625" t="s">
        <v>156</v>
      </c>
      <c r="U1625" s="8">
        <v>43047</v>
      </c>
      <c r="V1625" t="s">
        <v>189</v>
      </c>
      <c r="W1625" t="s">
        <v>1973</v>
      </c>
      <c r="X1625" t="s">
        <v>156</v>
      </c>
      <c r="Y1625" t="s">
        <v>2323</v>
      </c>
      <c r="Z1625" t="s">
        <v>4014</v>
      </c>
      <c r="AZ1625">
        <v>4.4000000000000004</v>
      </c>
      <c r="BA1625">
        <v>2150</v>
      </c>
      <c r="BB1625">
        <v>126</v>
      </c>
      <c r="BC1625">
        <v>17</v>
      </c>
      <c r="BD1625">
        <v>20</v>
      </c>
      <c r="BE1625">
        <v>0.9</v>
      </c>
      <c r="BF1625">
        <v>4000</v>
      </c>
      <c r="BG1625">
        <v>80</v>
      </c>
      <c r="BK1625" t="s">
        <v>156</v>
      </c>
      <c r="BL1625" t="s">
        <v>156</v>
      </c>
      <c r="BM1625" t="s">
        <v>156</v>
      </c>
      <c r="BV1625" s="8">
        <v>43406</v>
      </c>
      <c r="BW1625" t="s">
        <v>156</v>
      </c>
      <c r="BX1625" t="s">
        <v>156</v>
      </c>
      <c r="BY1625" t="s">
        <v>156</v>
      </c>
      <c r="CF1625" t="s">
        <v>159</v>
      </c>
      <c r="CN1625" t="s">
        <v>156</v>
      </c>
    </row>
    <row r="1626" spans="1:92" x14ac:dyDescent="0.3">
      <c r="A1626" t="s">
        <v>4154</v>
      </c>
      <c r="B1626" t="s">
        <v>1209</v>
      </c>
      <c r="C1626" t="s">
        <v>1210</v>
      </c>
      <c r="D1626" t="s">
        <v>4155</v>
      </c>
      <c r="E1626" t="s">
        <v>152</v>
      </c>
      <c r="F1626" t="s">
        <v>153</v>
      </c>
      <c r="G1626" t="s">
        <v>202</v>
      </c>
      <c r="I1626" t="s">
        <v>155</v>
      </c>
      <c r="J1626" t="s">
        <v>156</v>
      </c>
      <c r="U1626" s="8">
        <v>43047</v>
      </c>
      <c r="V1626" t="s">
        <v>189</v>
      </c>
      <c r="W1626" t="s">
        <v>1973</v>
      </c>
      <c r="X1626" t="s">
        <v>156</v>
      </c>
      <c r="Y1626" t="s">
        <v>2323</v>
      </c>
      <c r="Z1626" t="s">
        <v>4011</v>
      </c>
      <c r="AZ1626">
        <v>4.4000000000000004</v>
      </c>
      <c r="BA1626">
        <v>2500</v>
      </c>
      <c r="BB1626">
        <v>131.58000000000001</v>
      </c>
      <c r="BC1626">
        <v>19</v>
      </c>
      <c r="BD1626">
        <v>20</v>
      </c>
      <c r="BE1626">
        <v>0.9</v>
      </c>
      <c r="BF1626">
        <v>4500</v>
      </c>
      <c r="BG1626">
        <v>80</v>
      </c>
      <c r="BK1626" t="s">
        <v>156</v>
      </c>
      <c r="BL1626" t="s">
        <v>156</v>
      </c>
      <c r="BM1626" t="s">
        <v>156</v>
      </c>
      <c r="BV1626" s="8">
        <v>43406</v>
      </c>
      <c r="BW1626" t="s">
        <v>156</v>
      </c>
      <c r="BX1626" t="s">
        <v>156</v>
      </c>
      <c r="BY1626" t="s">
        <v>156</v>
      </c>
      <c r="CF1626" t="s">
        <v>159</v>
      </c>
      <c r="CN1626" t="s">
        <v>156</v>
      </c>
    </row>
    <row r="1627" spans="1:92" x14ac:dyDescent="0.3">
      <c r="A1627" t="s">
        <v>4156</v>
      </c>
      <c r="B1627" t="s">
        <v>1209</v>
      </c>
      <c r="C1627" t="s">
        <v>1210</v>
      </c>
      <c r="D1627" t="s">
        <v>4157</v>
      </c>
      <c r="E1627" t="s">
        <v>152</v>
      </c>
      <c r="F1627" t="s">
        <v>153</v>
      </c>
      <c r="G1627" t="s">
        <v>202</v>
      </c>
      <c r="I1627" t="s">
        <v>155</v>
      </c>
      <c r="J1627" t="s">
        <v>156</v>
      </c>
      <c r="U1627" s="8">
        <v>43047</v>
      </c>
      <c r="V1627" t="s">
        <v>157</v>
      </c>
      <c r="W1627" t="s">
        <v>157</v>
      </c>
      <c r="X1627" t="s">
        <v>156</v>
      </c>
      <c r="Z1627" t="s">
        <v>4055</v>
      </c>
      <c r="AZ1627">
        <v>4.4000000000000004</v>
      </c>
      <c r="BA1627">
        <v>1752</v>
      </c>
      <c r="BB1627">
        <v>146</v>
      </c>
      <c r="BC1627">
        <v>12</v>
      </c>
      <c r="BD1627">
        <v>20</v>
      </c>
      <c r="BE1627">
        <v>0.9</v>
      </c>
      <c r="BF1627">
        <v>3500</v>
      </c>
      <c r="BG1627">
        <v>80</v>
      </c>
      <c r="BK1627" t="s">
        <v>156</v>
      </c>
      <c r="BL1627" t="s">
        <v>156</v>
      </c>
      <c r="BM1627" t="s">
        <v>156</v>
      </c>
      <c r="BV1627" s="8">
        <v>43406</v>
      </c>
      <c r="BW1627" t="s">
        <v>156</v>
      </c>
      <c r="BX1627" t="s">
        <v>156</v>
      </c>
      <c r="BY1627" t="s">
        <v>156</v>
      </c>
      <c r="CF1627" t="s">
        <v>159</v>
      </c>
      <c r="CN1627" t="s">
        <v>156</v>
      </c>
    </row>
    <row r="1628" spans="1:92" x14ac:dyDescent="0.3">
      <c r="A1628" t="s">
        <v>4158</v>
      </c>
      <c r="B1628" t="s">
        <v>1209</v>
      </c>
      <c r="C1628" t="s">
        <v>1210</v>
      </c>
      <c r="D1628" t="s">
        <v>4159</v>
      </c>
      <c r="E1628" t="s">
        <v>152</v>
      </c>
      <c r="F1628" t="s">
        <v>153</v>
      </c>
      <c r="G1628" t="s">
        <v>202</v>
      </c>
      <c r="I1628" t="s">
        <v>155</v>
      </c>
      <c r="J1628" t="s">
        <v>156</v>
      </c>
      <c r="U1628" s="8">
        <v>43047</v>
      </c>
      <c r="V1628" t="s">
        <v>157</v>
      </c>
      <c r="W1628" t="s">
        <v>157</v>
      </c>
      <c r="X1628" t="s">
        <v>156</v>
      </c>
      <c r="Z1628" t="s">
        <v>4055</v>
      </c>
      <c r="AZ1628">
        <v>4.4000000000000004</v>
      </c>
      <c r="BA1628">
        <v>1800</v>
      </c>
      <c r="BB1628">
        <v>150</v>
      </c>
      <c r="BC1628">
        <v>12</v>
      </c>
      <c r="BD1628">
        <v>20</v>
      </c>
      <c r="BE1628">
        <v>0.9</v>
      </c>
      <c r="BF1628">
        <v>4500</v>
      </c>
      <c r="BG1628">
        <v>80</v>
      </c>
      <c r="BK1628" t="s">
        <v>156</v>
      </c>
      <c r="BL1628" t="s">
        <v>156</v>
      </c>
      <c r="BM1628" t="s">
        <v>156</v>
      </c>
      <c r="BV1628" s="8">
        <v>43406</v>
      </c>
      <c r="BW1628" t="s">
        <v>156</v>
      </c>
      <c r="BX1628" t="s">
        <v>156</v>
      </c>
      <c r="BY1628" t="s">
        <v>156</v>
      </c>
      <c r="CF1628" t="s">
        <v>159</v>
      </c>
      <c r="CN1628" t="s">
        <v>156</v>
      </c>
    </row>
    <row r="1629" spans="1:92" x14ac:dyDescent="0.3">
      <c r="A1629" t="s">
        <v>4160</v>
      </c>
      <c r="B1629" t="s">
        <v>1209</v>
      </c>
      <c r="C1629" t="s">
        <v>1210</v>
      </c>
      <c r="D1629" t="s">
        <v>4161</v>
      </c>
      <c r="E1629" t="s">
        <v>152</v>
      </c>
      <c r="F1629" t="s">
        <v>153</v>
      </c>
      <c r="G1629" t="s">
        <v>202</v>
      </c>
      <c r="I1629" t="s">
        <v>155</v>
      </c>
      <c r="J1629" t="s">
        <v>156</v>
      </c>
      <c r="U1629" s="8">
        <v>43047</v>
      </c>
      <c r="V1629" t="s">
        <v>157</v>
      </c>
      <c r="W1629" t="s">
        <v>157</v>
      </c>
      <c r="X1629" t="s">
        <v>156</v>
      </c>
      <c r="Z1629" t="s">
        <v>4055</v>
      </c>
      <c r="AZ1629">
        <v>4.4000000000000004</v>
      </c>
      <c r="BA1629">
        <v>1800</v>
      </c>
      <c r="BB1629">
        <v>150</v>
      </c>
      <c r="BC1629">
        <v>12</v>
      </c>
      <c r="BD1629">
        <v>20</v>
      </c>
      <c r="BE1629">
        <v>0.9</v>
      </c>
      <c r="BF1629">
        <v>5000</v>
      </c>
      <c r="BG1629">
        <v>80</v>
      </c>
      <c r="BK1629" t="s">
        <v>156</v>
      </c>
      <c r="BL1629" t="s">
        <v>156</v>
      </c>
      <c r="BM1629" t="s">
        <v>156</v>
      </c>
      <c r="BV1629" s="8">
        <v>43406</v>
      </c>
      <c r="BW1629" t="s">
        <v>156</v>
      </c>
      <c r="BX1629" t="s">
        <v>156</v>
      </c>
      <c r="BY1629" t="s">
        <v>156</v>
      </c>
      <c r="CF1629" t="s">
        <v>159</v>
      </c>
      <c r="CN1629" t="s">
        <v>156</v>
      </c>
    </row>
    <row r="1630" spans="1:92" x14ac:dyDescent="0.3">
      <c r="A1630" t="s">
        <v>4162</v>
      </c>
      <c r="B1630" t="s">
        <v>1209</v>
      </c>
      <c r="C1630" t="s">
        <v>1210</v>
      </c>
      <c r="D1630" t="s">
        <v>4163</v>
      </c>
      <c r="E1630" t="s">
        <v>152</v>
      </c>
      <c r="F1630" t="s">
        <v>153</v>
      </c>
      <c r="G1630" t="s">
        <v>202</v>
      </c>
      <c r="I1630" t="s">
        <v>155</v>
      </c>
      <c r="J1630" t="s">
        <v>162</v>
      </c>
      <c r="L1630">
        <v>2108.1</v>
      </c>
      <c r="M1630">
        <v>122.04</v>
      </c>
      <c r="N1630">
        <v>17.27</v>
      </c>
      <c r="O1630">
        <v>21.63</v>
      </c>
      <c r="P1630">
        <v>0.89500000000000002</v>
      </c>
      <c r="Q1630">
        <v>2941</v>
      </c>
      <c r="R1630">
        <v>83.2</v>
      </c>
      <c r="S1630">
        <v>5</v>
      </c>
      <c r="T1630">
        <v>50000</v>
      </c>
      <c r="U1630" s="8">
        <v>43047</v>
      </c>
      <c r="V1630" t="s">
        <v>157</v>
      </c>
      <c r="W1630" t="s">
        <v>157</v>
      </c>
      <c r="X1630" t="s">
        <v>156</v>
      </c>
      <c r="Z1630" t="s">
        <v>4045</v>
      </c>
      <c r="AP1630">
        <v>84.1</v>
      </c>
      <c r="AR1630">
        <v>1.24</v>
      </c>
      <c r="AS1630">
        <v>1.28</v>
      </c>
      <c r="AZ1630">
        <v>4.4000000000000004</v>
      </c>
      <c r="BA1630">
        <v>2100</v>
      </c>
      <c r="BB1630">
        <v>120</v>
      </c>
      <c r="BC1630">
        <v>17.5</v>
      </c>
      <c r="BD1630">
        <v>20</v>
      </c>
      <c r="BE1630">
        <v>0.9</v>
      </c>
      <c r="BF1630">
        <v>3000</v>
      </c>
      <c r="BG1630">
        <v>80</v>
      </c>
      <c r="BK1630" t="s">
        <v>156</v>
      </c>
      <c r="BL1630" t="s">
        <v>156</v>
      </c>
      <c r="BM1630" t="s">
        <v>156</v>
      </c>
      <c r="BV1630" s="8">
        <v>43406</v>
      </c>
      <c r="BW1630" t="s">
        <v>156</v>
      </c>
      <c r="BX1630" t="s">
        <v>156</v>
      </c>
      <c r="BY1630" t="s">
        <v>156</v>
      </c>
      <c r="CF1630" t="s">
        <v>159</v>
      </c>
      <c r="CN1630" t="s">
        <v>156</v>
      </c>
    </row>
    <row r="1631" spans="1:92" hidden="1" x14ac:dyDescent="0.3">
      <c r="A1631" t="s">
        <v>4164</v>
      </c>
      <c r="B1631" t="s">
        <v>1209</v>
      </c>
      <c r="C1631" t="s">
        <v>1210</v>
      </c>
      <c r="D1631" t="s">
        <v>4165</v>
      </c>
      <c r="E1631" t="s">
        <v>152</v>
      </c>
      <c r="F1631" t="s">
        <v>153</v>
      </c>
      <c r="G1631" t="s">
        <v>154</v>
      </c>
      <c r="I1631" t="s">
        <v>155</v>
      </c>
      <c r="J1631" t="s">
        <v>162</v>
      </c>
      <c r="L1631">
        <v>1760</v>
      </c>
      <c r="M1631">
        <v>123.02</v>
      </c>
      <c r="N1631">
        <v>14.31</v>
      </c>
      <c r="O1631">
        <v>12.71</v>
      </c>
      <c r="P1631">
        <v>0.94599999999999995</v>
      </c>
      <c r="Q1631">
        <v>2935</v>
      </c>
      <c r="R1631">
        <v>83.2</v>
      </c>
      <c r="S1631">
        <v>5</v>
      </c>
      <c r="T1631">
        <v>50000</v>
      </c>
      <c r="U1631" s="8">
        <v>43047</v>
      </c>
      <c r="V1631" t="s">
        <v>157</v>
      </c>
      <c r="W1631" t="s">
        <v>157</v>
      </c>
      <c r="X1631" t="s">
        <v>156</v>
      </c>
      <c r="Z1631" t="s">
        <v>4081</v>
      </c>
      <c r="AP1631">
        <v>84.2</v>
      </c>
      <c r="AR1631">
        <v>1.24</v>
      </c>
      <c r="AS1631">
        <v>1.28</v>
      </c>
      <c r="AZ1631">
        <v>4.4000000000000004</v>
      </c>
      <c r="BA1631">
        <v>1752</v>
      </c>
      <c r="BB1631">
        <v>146</v>
      </c>
      <c r="BC1631">
        <v>12</v>
      </c>
      <c r="BD1631">
        <v>20</v>
      </c>
      <c r="BE1631">
        <v>0.9</v>
      </c>
      <c r="BF1631">
        <v>3000</v>
      </c>
      <c r="BG1631">
        <v>80</v>
      </c>
      <c r="BK1631" t="s">
        <v>156</v>
      </c>
      <c r="BL1631" t="s">
        <v>156</v>
      </c>
      <c r="BM1631" t="s">
        <v>156</v>
      </c>
      <c r="BV1631" s="8">
        <v>43406</v>
      </c>
      <c r="BW1631" t="s">
        <v>156</v>
      </c>
      <c r="BX1631" t="s">
        <v>156</v>
      </c>
      <c r="BY1631" t="s">
        <v>156</v>
      </c>
      <c r="CF1631" t="s">
        <v>159</v>
      </c>
      <c r="CN1631" t="s">
        <v>156</v>
      </c>
    </row>
    <row r="1632" spans="1:92" x14ac:dyDescent="0.3">
      <c r="A1632" t="s">
        <v>4166</v>
      </c>
      <c r="B1632" t="s">
        <v>2944</v>
      </c>
      <c r="C1632" t="s">
        <v>2945</v>
      </c>
      <c r="D1632" t="s">
        <v>4167</v>
      </c>
      <c r="E1632" t="s">
        <v>152</v>
      </c>
      <c r="F1632" t="s">
        <v>153</v>
      </c>
      <c r="G1632" t="s">
        <v>202</v>
      </c>
      <c r="I1632" t="s">
        <v>155</v>
      </c>
      <c r="J1632" t="s">
        <v>162</v>
      </c>
      <c r="L1632">
        <v>2136.4</v>
      </c>
      <c r="M1632">
        <v>137.56</v>
      </c>
      <c r="N1632">
        <v>15.53</v>
      </c>
      <c r="O1632">
        <v>14.016999999999999</v>
      </c>
      <c r="P1632">
        <v>0.95099999999999996</v>
      </c>
      <c r="Q1632">
        <v>4898</v>
      </c>
      <c r="R1632">
        <v>80.400000000000006</v>
      </c>
      <c r="S1632">
        <v>5</v>
      </c>
      <c r="T1632">
        <v>50000</v>
      </c>
      <c r="U1632" s="8">
        <v>43046</v>
      </c>
      <c r="V1632" t="s">
        <v>157</v>
      </c>
      <c r="W1632" t="s">
        <v>157</v>
      </c>
      <c r="X1632" t="s">
        <v>156</v>
      </c>
      <c r="Z1632" t="s">
        <v>4168</v>
      </c>
      <c r="AP1632">
        <v>84.4</v>
      </c>
      <c r="AR1632">
        <v>1.34</v>
      </c>
      <c r="AS1632">
        <v>1.18</v>
      </c>
      <c r="AZ1632">
        <v>4.4000000000000004</v>
      </c>
      <c r="BA1632">
        <v>2136.4</v>
      </c>
      <c r="BB1632">
        <v>137.56</v>
      </c>
      <c r="BC1632">
        <v>15.53</v>
      </c>
      <c r="BD1632">
        <v>14.02</v>
      </c>
      <c r="BE1632">
        <v>0.95</v>
      </c>
      <c r="BF1632">
        <v>5000</v>
      </c>
      <c r="BG1632">
        <v>80</v>
      </c>
      <c r="BK1632" t="s">
        <v>156</v>
      </c>
      <c r="BL1632" t="s">
        <v>156</v>
      </c>
      <c r="BM1632" t="s">
        <v>156</v>
      </c>
      <c r="BV1632" s="8">
        <v>43406</v>
      </c>
      <c r="BW1632" t="s">
        <v>156</v>
      </c>
      <c r="BX1632" t="s">
        <v>156</v>
      </c>
      <c r="BY1632" t="s">
        <v>156</v>
      </c>
      <c r="CF1632" t="s">
        <v>159</v>
      </c>
      <c r="CN1632" t="s">
        <v>156</v>
      </c>
    </row>
    <row r="1633" spans="1:92" x14ac:dyDescent="0.3">
      <c r="A1633" t="s">
        <v>4169</v>
      </c>
      <c r="B1633" t="s">
        <v>2944</v>
      </c>
      <c r="C1633" t="s">
        <v>2945</v>
      </c>
      <c r="D1633" t="s">
        <v>4170</v>
      </c>
      <c r="E1633" t="s">
        <v>152</v>
      </c>
      <c r="F1633" t="s">
        <v>153</v>
      </c>
      <c r="G1633" t="s">
        <v>202</v>
      </c>
      <c r="I1633" t="s">
        <v>155</v>
      </c>
      <c r="J1633" t="s">
        <v>162</v>
      </c>
      <c r="L1633">
        <v>1946.2</v>
      </c>
      <c r="M1633">
        <v>120.88</v>
      </c>
      <c r="N1633">
        <v>16.100000000000001</v>
      </c>
      <c r="O1633">
        <v>13.259</v>
      </c>
      <c r="P1633">
        <v>0.97</v>
      </c>
      <c r="Q1633">
        <v>3431</v>
      </c>
      <c r="R1633">
        <v>78.900000000000006</v>
      </c>
      <c r="S1633">
        <v>5</v>
      </c>
      <c r="T1633">
        <v>50000</v>
      </c>
      <c r="U1633" s="8">
        <v>43046</v>
      </c>
      <c r="V1633" t="s">
        <v>157</v>
      </c>
      <c r="W1633" t="s">
        <v>157</v>
      </c>
      <c r="X1633" t="s">
        <v>156</v>
      </c>
      <c r="Z1633" t="s">
        <v>4171</v>
      </c>
      <c r="AP1633">
        <v>84.7</v>
      </c>
      <c r="AR1633">
        <v>1.34</v>
      </c>
      <c r="AS1633">
        <v>1.18</v>
      </c>
      <c r="AZ1633">
        <v>4.4000000000000004</v>
      </c>
      <c r="BA1633">
        <v>1946.2</v>
      </c>
      <c r="BB1633">
        <v>120.88</v>
      </c>
      <c r="BC1633">
        <v>16.100000000000001</v>
      </c>
      <c r="BD1633">
        <v>13.26</v>
      </c>
      <c r="BE1633">
        <v>0.97</v>
      </c>
      <c r="BF1633">
        <v>3500</v>
      </c>
      <c r="BG1633">
        <v>80</v>
      </c>
      <c r="BK1633" t="s">
        <v>156</v>
      </c>
      <c r="BL1633" t="s">
        <v>156</v>
      </c>
      <c r="BM1633" t="s">
        <v>156</v>
      </c>
      <c r="BV1633" s="8">
        <v>43406</v>
      </c>
      <c r="BW1633" t="s">
        <v>156</v>
      </c>
      <c r="BX1633" t="s">
        <v>156</v>
      </c>
      <c r="BY1633" t="s">
        <v>156</v>
      </c>
      <c r="CF1633" t="s">
        <v>159</v>
      </c>
      <c r="CN1633" t="s">
        <v>156</v>
      </c>
    </row>
    <row r="1634" spans="1:92" x14ac:dyDescent="0.3">
      <c r="A1634" t="s">
        <v>4172</v>
      </c>
      <c r="B1634" t="s">
        <v>2944</v>
      </c>
      <c r="C1634" t="s">
        <v>2945</v>
      </c>
      <c r="D1634" t="s">
        <v>4173</v>
      </c>
      <c r="E1634" t="s">
        <v>152</v>
      </c>
      <c r="F1634" t="s">
        <v>153</v>
      </c>
      <c r="G1634" t="s">
        <v>202</v>
      </c>
      <c r="I1634" t="s">
        <v>155</v>
      </c>
      <c r="J1634" t="s">
        <v>162</v>
      </c>
      <c r="L1634">
        <v>2330.6999999999998</v>
      </c>
      <c r="M1634">
        <v>138.81</v>
      </c>
      <c r="N1634">
        <v>16.79</v>
      </c>
      <c r="O1634">
        <v>12.62</v>
      </c>
      <c r="P1634">
        <v>0.96130000000000004</v>
      </c>
      <c r="Q1634">
        <v>4959</v>
      </c>
      <c r="R1634">
        <v>79.8</v>
      </c>
      <c r="S1634">
        <v>5</v>
      </c>
      <c r="T1634">
        <v>50000</v>
      </c>
      <c r="U1634" s="8">
        <v>43046</v>
      </c>
      <c r="V1634" t="s">
        <v>157</v>
      </c>
      <c r="W1634" t="s">
        <v>157</v>
      </c>
      <c r="X1634" t="s">
        <v>156</v>
      </c>
      <c r="Z1634" t="s">
        <v>4174</v>
      </c>
      <c r="AP1634">
        <v>84.2</v>
      </c>
      <c r="AR1634">
        <v>1.38</v>
      </c>
      <c r="AS1634">
        <v>1.2</v>
      </c>
      <c r="AZ1634">
        <v>4.4000000000000004</v>
      </c>
      <c r="BA1634">
        <v>2330.6999999999998</v>
      </c>
      <c r="BB1634">
        <v>138.81</v>
      </c>
      <c r="BC1634">
        <v>16.79</v>
      </c>
      <c r="BD1634">
        <v>12.62</v>
      </c>
      <c r="BE1634">
        <v>0.96</v>
      </c>
      <c r="BF1634">
        <v>5000</v>
      </c>
      <c r="BG1634">
        <v>80</v>
      </c>
      <c r="BK1634" t="s">
        <v>156</v>
      </c>
      <c r="BL1634" t="s">
        <v>156</v>
      </c>
      <c r="BM1634" t="s">
        <v>156</v>
      </c>
      <c r="BV1634" s="8">
        <v>43406</v>
      </c>
      <c r="BW1634" t="s">
        <v>156</v>
      </c>
      <c r="BX1634" t="s">
        <v>156</v>
      </c>
      <c r="BY1634" t="s">
        <v>156</v>
      </c>
      <c r="CF1634" t="s">
        <v>159</v>
      </c>
      <c r="CN1634" t="s">
        <v>156</v>
      </c>
    </row>
    <row r="1635" spans="1:92" x14ac:dyDescent="0.3">
      <c r="A1635" t="s">
        <v>4175</v>
      </c>
      <c r="B1635" t="s">
        <v>2944</v>
      </c>
      <c r="C1635" t="s">
        <v>2945</v>
      </c>
      <c r="D1635" t="s">
        <v>4176</v>
      </c>
      <c r="E1635" t="s">
        <v>152</v>
      </c>
      <c r="F1635" t="s">
        <v>153</v>
      </c>
      <c r="G1635" t="s">
        <v>202</v>
      </c>
      <c r="I1635" t="s">
        <v>155</v>
      </c>
      <c r="J1635" t="s">
        <v>162</v>
      </c>
      <c r="L1635">
        <v>1846</v>
      </c>
      <c r="M1635">
        <v>123.35</v>
      </c>
      <c r="N1635">
        <v>14.97</v>
      </c>
      <c r="O1635">
        <v>14.558999999999999</v>
      </c>
      <c r="P1635">
        <v>0.96299999999999997</v>
      </c>
      <c r="Q1635">
        <v>3970</v>
      </c>
      <c r="R1635">
        <v>80.7</v>
      </c>
      <c r="S1635">
        <v>5</v>
      </c>
      <c r="T1635">
        <v>50000</v>
      </c>
      <c r="U1635" s="8">
        <v>43046</v>
      </c>
      <c r="V1635" t="s">
        <v>157</v>
      </c>
      <c r="W1635" t="s">
        <v>157</v>
      </c>
      <c r="X1635" t="s">
        <v>156</v>
      </c>
      <c r="Z1635" t="s">
        <v>4177</v>
      </c>
      <c r="AP1635">
        <v>85</v>
      </c>
      <c r="AR1635">
        <v>1.28</v>
      </c>
      <c r="AS1635">
        <v>1.18</v>
      </c>
      <c r="AZ1635">
        <v>4.4000000000000004</v>
      </c>
      <c r="BA1635">
        <v>1846</v>
      </c>
      <c r="BB1635">
        <v>123.35</v>
      </c>
      <c r="BC1635">
        <v>14.97</v>
      </c>
      <c r="BD1635">
        <v>14.56</v>
      </c>
      <c r="BE1635">
        <v>0.96</v>
      </c>
      <c r="BF1635">
        <v>4000</v>
      </c>
      <c r="BG1635">
        <v>80</v>
      </c>
      <c r="BK1635" t="s">
        <v>156</v>
      </c>
      <c r="BL1635" t="s">
        <v>156</v>
      </c>
      <c r="BM1635" t="s">
        <v>156</v>
      </c>
      <c r="BV1635" s="8">
        <v>43406</v>
      </c>
      <c r="BW1635" t="s">
        <v>156</v>
      </c>
      <c r="BX1635" t="s">
        <v>156</v>
      </c>
      <c r="BY1635" t="s">
        <v>156</v>
      </c>
      <c r="CF1635" t="s">
        <v>159</v>
      </c>
      <c r="CN1635" t="s">
        <v>156</v>
      </c>
    </row>
    <row r="1636" spans="1:92" hidden="1" x14ac:dyDescent="0.3">
      <c r="A1636" t="s">
        <v>4178</v>
      </c>
      <c r="B1636" t="s">
        <v>241</v>
      </c>
      <c r="C1636" t="s">
        <v>242</v>
      </c>
      <c r="D1636" t="s">
        <v>4179</v>
      </c>
      <c r="E1636" t="s">
        <v>152</v>
      </c>
      <c r="F1636" t="s">
        <v>153</v>
      </c>
      <c r="G1636" t="s">
        <v>154</v>
      </c>
      <c r="I1636" t="s">
        <v>155</v>
      </c>
      <c r="J1636" t="s">
        <v>156</v>
      </c>
      <c r="U1636" s="8">
        <v>43046</v>
      </c>
      <c r="V1636" t="s">
        <v>157</v>
      </c>
      <c r="W1636" t="s">
        <v>157</v>
      </c>
      <c r="X1636" t="s">
        <v>156</v>
      </c>
      <c r="Y1636" t="s">
        <v>3994</v>
      </c>
      <c r="Z1636" t="s">
        <v>4180</v>
      </c>
      <c r="AZ1636">
        <v>4.4000000000000004</v>
      </c>
      <c r="BA1636">
        <v>2200</v>
      </c>
      <c r="BB1636">
        <v>122.2</v>
      </c>
      <c r="BC1636">
        <v>18</v>
      </c>
      <c r="BD1636">
        <v>20</v>
      </c>
      <c r="BE1636">
        <v>0.9</v>
      </c>
      <c r="BF1636">
        <v>5000</v>
      </c>
      <c r="BG1636">
        <v>82</v>
      </c>
      <c r="BK1636" t="s">
        <v>156</v>
      </c>
      <c r="BL1636" t="s">
        <v>156</v>
      </c>
      <c r="BM1636" t="s">
        <v>156</v>
      </c>
      <c r="BV1636" s="8">
        <v>43406</v>
      </c>
      <c r="BW1636" t="s">
        <v>156</v>
      </c>
      <c r="BX1636" t="s">
        <v>156</v>
      </c>
      <c r="BY1636" t="s">
        <v>156</v>
      </c>
      <c r="CF1636" t="s">
        <v>159</v>
      </c>
      <c r="CN1636" t="s">
        <v>156</v>
      </c>
    </row>
    <row r="1637" spans="1:92" hidden="1" x14ac:dyDescent="0.3">
      <c r="A1637" t="s">
        <v>4181</v>
      </c>
      <c r="B1637" t="s">
        <v>241</v>
      </c>
      <c r="C1637" t="s">
        <v>242</v>
      </c>
      <c r="D1637" t="s">
        <v>4182</v>
      </c>
      <c r="E1637" t="s">
        <v>152</v>
      </c>
      <c r="F1637" t="s">
        <v>153</v>
      </c>
      <c r="G1637" t="s">
        <v>154</v>
      </c>
      <c r="I1637" t="s">
        <v>155</v>
      </c>
      <c r="J1637" t="s">
        <v>156</v>
      </c>
      <c r="U1637" s="8">
        <v>43046</v>
      </c>
      <c r="V1637" t="s">
        <v>157</v>
      </c>
      <c r="W1637" t="s">
        <v>157</v>
      </c>
      <c r="X1637" t="s">
        <v>156</v>
      </c>
      <c r="Y1637" t="s">
        <v>3994</v>
      </c>
      <c r="Z1637" t="s">
        <v>4180</v>
      </c>
      <c r="AZ1637">
        <v>4.4000000000000004</v>
      </c>
      <c r="BA1637">
        <v>2200</v>
      </c>
      <c r="BB1637">
        <v>122.2</v>
      </c>
      <c r="BC1637">
        <v>18</v>
      </c>
      <c r="BD1637">
        <v>20</v>
      </c>
      <c r="BE1637">
        <v>0.9</v>
      </c>
      <c r="BF1637">
        <v>4000</v>
      </c>
      <c r="BG1637">
        <v>82</v>
      </c>
      <c r="BK1637" t="s">
        <v>156</v>
      </c>
      <c r="BL1637" t="s">
        <v>156</v>
      </c>
      <c r="BM1637" t="s">
        <v>156</v>
      </c>
      <c r="BV1637" s="8">
        <v>43406</v>
      </c>
      <c r="BW1637" t="s">
        <v>156</v>
      </c>
      <c r="BX1637" t="s">
        <v>156</v>
      </c>
      <c r="BY1637" t="s">
        <v>156</v>
      </c>
      <c r="CF1637" t="s">
        <v>159</v>
      </c>
      <c r="CN1637" t="s">
        <v>156</v>
      </c>
    </row>
    <row r="1638" spans="1:92" hidden="1" x14ac:dyDescent="0.3">
      <c r="A1638" t="s">
        <v>4183</v>
      </c>
      <c r="B1638" t="s">
        <v>241</v>
      </c>
      <c r="C1638" t="s">
        <v>242</v>
      </c>
      <c r="D1638" t="s">
        <v>4184</v>
      </c>
      <c r="E1638" t="s">
        <v>152</v>
      </c>
      <c r="F1638" t="s">
        <v>153</v>
      </c>
      <c r="G1638" t="s">
        <v>154</v>
      </c>
      <c r="I1638" t="s">
        <v>155</v>
      </c>
      <c r="J1638" t="s">
        <v>156</v>
      </c>
      <c r="U1638" s="8">
        <v>43046</v>
      </c>
      <c r="V1638" t="s">
        <v>157</v>
      </c>
      <c r="W1638" t="s">
        <v>157</v>
      </c>
      <c r="X1638" t="s">
        <v>156</v>
      </c>
      <c r="Y1638" t="s">
        <v>3994</v>
      </c>
      <c r="Z1638" t="s">
        <v>4180</v>
      </c>
      <c r="AZ1638">
        <v>4.4000000000000004</v>
      </c>
      <c r="BA1638">
        <v>2200</v>
      </c>
      <c r="BB1638">
        <v>122.2</v>
      </c>
      <c r="BC1638">
        <v>18</v>
      </c>
      <c r="BD1638">
        <v>20</v>
      </c>
      <c r="BE1638">
        <v>0.9</v>
      </c>
      <c r="BF1638">
        <v>4500</v>
      </c>
      <c r="BG1638">
        <v>82</v>
      </c>
      <c r="BK1638" t="s">
        <v>156</v>
      </c>
      <c r="BL1638" t="s">
        <v>156</v>
      </c>
      <c r="BM1638" t="s">
        <v>156</v>
      </c>
      <c r="BV1638" s="8">
        <v>43406</v>
      </c>
      <c r="BW1638" t="s">
        <v>156</v>
      </c>
      <c r="BX1638" t="s">
        <v>156</v>
      </c>
      <c r="BY1638" t="s">
        <v>156</v>
      </c>
      <c r="CF1638" t="s">
        <v>159</v>
      </c>
      <c r="CN1638" t="s">
        <v>156</v>
      </c>
    </row>
    <row r="1639" spans="1:92" x14ac:dyDescent="0.3">
      <c r="A1639" t="s">
        <v>4185</v>
      </c>
      <c r="B1639" t="s">
        <v>2944</v>
      </c>
      <c r="C1639" t="s">
        <v>2945</v>
      </c>
      <c r="D1639" t="s">
        <v>4186</v>
      </c>
      <c r="E1639" t="s">
        <v>152</v>
      </c>
      <c r="F1639" t="s">
        <v>153</v>
      </c>
      <c r="G1639" t="s">
        <v>202</v>
      </c>
      <c r="I1639" t="s">
        <v>155</v>
      </c>
      <c r="J1639" t="s">
        <v>162</v>
      </c>
      <c r="L1639">
        <v>2278.6</v>
      </c>
      <c r="M1639">
        <v>130.35</v>
      </c>
      <c r="N1639">
        <v>17.48</v>
      </c>
      <c r="O1639">
        <v>11.98</v>
      </c>
      <c r="P1639">
        <v>0.96599999999999997</v>
      </c>
      <c r="Q1639">
        <v>3989</v>
      </c>
      <c r="R1639">
        <v>80.400000000000006</v>
      </c>
      <c r="S1639">
        <v>5</v>
      </c>
      <c r="T1639">
        <v>50000</v>
      </c>
      <c r="U1639" s="8">
        <v>43046</v>
      </c>
      <c r="V1639" t="s">
        <v>157</v>
      </c>
      <c r="W1639" t="s">
        <v>157</v>
      </c>
      <c r="X1639" t="s">
        <v>156</v>
      </c>
      <c r="Z1639" t="s">
        <v>4187</v>
      </c>
      <c r="AP1639">
        <v>84.9</v>
      </c>
      <c r="AR1639">
        <v>1.3</v>
      </c>
      <c r="AS1639">
        <v>1.18</v>
      </c>
      <c r="AZ1639">
        <v>4.4000000000000004</v>
      </c>
      <c r="BA1639">
        <v>2278.6</v>
      </c>
      <c r="BB1639">
        <v>130.35</v>
      </c>
      <c r="BC1639">
        <v>17.48</v>
      </c>
      <c r="BD1639">
        <v>11.98</v>
      </c>
      <c r="BE1639">
        <v>0.97</v>
      </c>
      <c r="BF1639">
        <v>4000</v>
      </c>
      <c r="BG1639">
        <v>80</v>
      </c>
      <c r="BK1639" t="s">
        <v>156</v>
      </c>
      <c r="BL1639" t="s">
        <v>156</v>
      </c>
      <c r="BM1639" t="s">
        <v>156</v>
      </c>
      <c r="BV1639" s="8">
        <v>43406</v>
      </c>
      <c r="BW1639" t="s">
        <v>156</v>
      </c>
      <c r="BX1639" t="s">
        <v>156</v>
      </c>
      <c r="BY1639" t="s">
        <v>156</v>
      </c>
      <c r="CF1639" t="s">
        <v>159</v>
      </c>
      <c r="CN1639" t="s">
        <v>156</v>
      </c>
    </row>
    <row r="1640" spans="1:92" x14ac:dyDescent="0.3">
      <c r="A1640" t="s">
        <v>4188</v>
      </c>
      <c r="B1640" t="s">
        <v>2944</v>
      </c>
      <c r="C1640" t="s">
        <v>2945</v>
      </c>
      <c r="D1640" t="s">
        <v>4189</v>
      </c>
      <c r="E1640" t="s">
        <v>152</v>
      </c>
      <c r="F1640" t="s">
        <v>153</v>
      </c>
      <c r="G1640" t="s">
        <v>202</v>
      </c>
      <c r="I1640" t="s">
        <v>155</v>
      </c>
      <c r="J1640" t="s">
        <v>162</v>
      </c>
      <c r="L1640">
        <v>2127.6999999999998</v>
      </c>
      <c r="M1640">
        <v>120.75</v>
      </c>
      <c r="N1640">
        <v>17.62</v>
      </c>
      <c r="O1640">
        <v>11.8</v>
      </c>
      <c r="P1640">
        <v>0.96699999999999997</v>
      </c>
      <c r="Q1640">
        <v>4089</v>
      </c>
      <c r="R1640">
        <v>81.7</v>
      </c>
      <c r="S1640">
        <v>5</v>
      </c>
      <c r="T1640">
        <v>50000</v>
      </c>
      <c r="U1640" s="8">
        <v>43046</v>
      </c>
      <c r="V1640" t="s">
        <v>157</v>
      </c>
      <c r="W1640" t="s">
        <v>157</v>
      </c>
      <c r="X1640" t="s">
        <v>156</v>
      </c>
      <c r="Z1640" t="s">
        <v>4190</v>
      </c>
      <c r="AP1640">
        <v>86.1</v>
      </c>
      <c r="AR1640">
        <v>2</v>
      </c>
      <c r="AS1640">
        <v>1.18</v>
      </c>
      <c r="AZ1640">
        <v>4.4000000000000004</v>
      </c>
      <c r="BA1640">
        <v>2127.6999999999998</v>
      </c>
      <c r="BB1640">
        <v>120.75</v>
      </c>
      <c r="BC1640">
        <v>17.62</v>
      </c>
      <c r="BD1640">
        <v>11.8</v>
      </c>
      <c r="BE1640">
        <v>0.97</v>
      </c>
      <c r="BF1640">
        <v>4000</v>
      </c>
      <c r="BG1640">
        <v>80</v>
      </c>
      <c r="BK1640" t="s">
        <v>156</v>
      </c>
      <c r="BL1640" t="s">
        <v>156</v>
      </c>
      <c r="BM1640" t="s">
        <v>156</v>
      </c>
      <c r="BV1640" s="8">
        <v>43406</v>
      </c>
      <c r="BW1640" t="s">
        <v>156</v>
      </c>
      <c r="BX1640" t="s">
        <v>156</v>
      </c>
      <c r="BY1640" t="s">
        <v>156</v>
      </c>
      <c r="CF1640" t="s">
        <v>159</v>
      </c>
      <c r="CN1640" t="s">
        <v>156</v>
      </c>
    </row>
    <row r="1641" spans="1:92" x14ac:dyDescent="0.3">
      <c r="A1641" t="s">
        <v>4191</v>
      </c>
      <c r="B1641" t="s">
        <v>2944</v>
      </c>
      <c r="C1641" t="s">
        <v>2945</v>
      </c>
      <c r="D1641" t="s">
        <v>4192</v>
      </c>
      <c r="E1641" t="s">
        <v>152</v>
      </c>
      <c r="F1641" t="s">
        <v>153</v>
      </c>
      <c r="G1641" t="s">
        <v>202</v>
      </c>
      <c r="I1641" t="s">
        <v>155</v>
      </c>
      <c r="J1641" t="s">
        <v>162</v>
      </c>
      <c r="L1641">
        <v>2264.1999999999998</v>
      </c>
      <c r="M1641">
        <v>128.72</v>
      </c>
      <c r="N1641">
        <v>17.59</v>
      </c>
      <c r="O1641">
        <v>11.635</v>
      </c>
      <c r="P1641">
        <v>0.96799999999999997</v>
      </c>
      <c r="Q1641">
        <v>3434</v>
      </c>
      <c r="R1641">
        <v>78.900000000000006</v>
      </c>
      <c r="S1641">
        <v>5</v>
      </c>
      <c r="T1641">
        <v>50000</v>
      </c>
      <c r="U1641" s="8">
        <v>43046</v>
      </c>
      <c r="V1641" t="s">
        <v>157</v>
      </c>
      <c r="W1641" t="s">
        <v>157</v>
      </c>
      <c r="X1641" t="s">
        <v>156</v>
      </c>
      <c r="Z1641" t="s">
        <v>4193</v>
      </c>
      <c r="AP1641">
        <v>84.45</v>
      </c>
      <c r="AR1641">
        <v>1.4</v>
      </c>
      <c r="AS1641">
        <v>1.18</v>
      </c>
      <c r="AZ1641">
        <v>4.4000000000000004</v>
      </c>
      <c r="BA1641">
        <v>2264.1999999999998</v>
      </c>
      <c r="BB1641">
        <v>128.72</v>
      </c>
      <c r="BC1641">
        <v>17.59</v>
      </c>
      <c r="BD1641">
        <v>11.63</v>
      </c>
      <c r="BE1641">
        <v>0.97</v>
      </c>
      <c r="BF1641">
        <v>3500</v>
      </c>
      <c r="BG1641">
        <v>80</v>
      </c>
      <c r="BK1641" t="s">
        <v>156</v>
      </c>
      <c r="BL1641" t="s">
        <v>156</v>
      </c>
      <c r="BM1641" t="s">
        <v>156</v>
      </c>
      <c r="BV1641" s="8">
        <v>43406</v>
      </c>
      <c r="BW1641" t="s">
        <v>156</v>
      </c>
      <c r="BX1641" t="s">
        <v>156</v>
      </c>
      <c r="BY1641" t="s">
        <v>156</v>
      </c>
      <c r="CF1641" t="s">
        <v>159</v>
      </c>
      <c r="CN1641" t="s">
        <v>156</v>
      </c>
    </row>
    <row r="1642" spans="1:92" x14ac:dyDescent="0.3">
      <c r="A1642" t="s">
        <v>4194</v>
      </c>
      <c r="B1642" t="s">
        <v>2944</v>
      </c>
      <c r="C1642" t="s">
        <v>2945</v>
      </c>
      <c r="D1642" t="s">
        <v>4195</v>
      </c>
      <c r="E1642" t="s">
        <v>152</v>
      </c>
      <c r="F1642" t="s">
        <v>153</v>
      </c>
      <c r="G1642" t="s">
        <v>202</v>
      </c>
      <c r="I1642" t="s">
        <v>155</v>
      </c>
      <c r="J1642" t="s">
        <v>162</v>
      </c>
      <c r="L1642">
        <v>2306.6</v>
      </c>
      <c r="M1642">
        <v>135.36000000000001</v>
      </c>
      <c r="N1642">
        <v>17.04</v>
      </c>
      <c r="O1642">
        <v>12.023</v>
      </c>
      <c r="P1642">
        <v>0.96499999999999997</v>
      </c>
      <c r="Q1642">
        <v>3431</v>
      </c>
      <c r="R1642">
        <v>79.5</v>
      </c>
      <c r="S1642">
        <v>5</v>
      </c>
      <c r="T1642">
        <v>50000</v>
      </c>
      <c r="U1642" s="8">
        <v>43046</v>
      </c>
      <c r="V1642" t="s">
        <v>157</v>
      </c>
      <c r="W1642" t="s">
        <v>157</v>
      </c>
      <c r="X1642" t="s">
        <v>156</v>
      </c>
      <c r="Z1642" t="s">
        <v>4196</v>
      </c>
      <c r="AP1642">
        <v>84.6</v>
      </c>
      <c r="AR1642">
        <v>1.32</v>
      </c>
      <c r="AS1642">
        <v>1.18</v>
      </c>
      <c r="AZ1642">
        <v>4.4000000000000004</v>
      </c>
      <c r="BA1642">
        <v>2306.6</v>
      </c>
      <c r="BB1642">
        <v>135.36000000000001</v>
      </c>
      <c r="BC1642">
        <v>17.04</v>
      </c>
      <c r="BD1642">
        <v>12.02</v>
      </c>
      <c r="BE1642">
        <v>0.97</v>
      </c>
      <c r="BF1642">
        <v>3500</v>
      </c>
      <c r="BG1642">
        <v>80</v>
      </c>
      <c r="BK1642" t="s">
        <v>156</v>
      </c>
      <c r="BL1642" t="s">
        <v>156</v>
      </c>
      <c r="BM1642" t="s">
        <v>156</v>
      </c>
      <c r="BV1642" s="8">
        <v>43406</v>
      </c>
      <c r="BW1642" t="s">
        <v>156</v>
      </c>
      <c r="BX1642" t="s">
        <v>156</v>
      </c>
      <c r="BY1642" t="s">
        <v>156</v>
      </c>
      <c r="CF1642" t="s">
        <v>159</v>
      </c>
      <c r="CN1642" t="s">
        <v>156</v>
      </c>
    </row>
    <row r="1643" spans="1:92" x14ac:dyDescent="0.3">
      <c r="A1643" t="s">
        <v>4197</v>
      </c>
      <c r="B1643" t="s">
        <v>2944</v>
      </c>
      <c r="C1643" t="s">
        <v>2945</v>
      </c>
      <c r="D1643" t="s">
        <v>4198</v>
      </c>
      <c r="E1643" t="s">
        <v>152</v>
      </c>
      <c r="F1643" t="s">
        <v>153</v>
      </c>
      <c r="G1643" t="s">
        <v>202</v>
      </c>
      <c r="I1643" t="s">
        <v>155</v>
      </c>
      <c r="J1643" t="s">
        <v>162</v>
      </c>
      <c r="L1643">
        <v>1965.4</v>
      </c>
      <c r="M1643">
        <v>122.76</v>
      </c>
      <c r="N1643">
        <v>16.010000000000002</v>
      </c>
      <c r="O1643">
        <v>13.194000000000001</v>
      </c>
      <c r="P1643">
        <v>0.95499999999999996</v>
      </c>
      <c r="Q1643">
        <v>3430</v>
      </c>
      <c r="R1643">
        <v>79.400000000000006</v>
      </c>
      <c r="S1643">
        <v>5</v>
      </c>
      <c r="T1643">
        <v>50000</v>
      </c>
      <c r="U1643" s="8">
        <v>43046</v>
      </c>
      <c r="V1643" t="s">
        <v>157</v>
      </c>
      <c r="W1643" t="s">
        <v>157</v>
      </c>
      <c r="X1643" t="s">
        <v>156</v>
      </c>
      <c r="Z1643" t="s">
        <v>4199</v>
      </c>
      <c r="AP1643">
        <v>84.6</v>
      </c>
      <c r="AR1643">
        <v>1.36</v>
      </c>
      <c r="AS1643">
        <v>1.18</v>
      </c>
      <c r="AZ1643">
        <v>4.4000000000000004</v>
      </c>
      <c r="BA1643">
        <v>1965.4</v>
      </c>
      <c r="BB1643">
        <v>122.76</v>
      </c>
      <c r="BC1643">
        <v>16.010000000000002</v>
      </c>
      <c r="BD1643">
        <v>13.19</v>
      </c>
      <c r="BE1643">
        <v>0.96</v>
      </c>
      <c r="BF1643">
        <v>3500</v>
      </c>
      <c r="BG1643">
        <v>80</v>
      </c>
      <c r="BK1643" t="s">
        <v>156</v>
      </c>
      <c r="BL1643" t="s">
        <v>156</v>
      </c>
      <c r="BM1643" t="s">
        <v>156</v>
      </c>
      <c r="BV1643" s="8">
        <v>43406</v>
      </c>
      <c r="BW1643" t="s">
        <v>156</v>
      </c>
      <c r="BX1643" t="s">
        <v>156</v>
      </c>
      <c r="BY1643" t="s">
        <v>156</v>
      </c>
      <c r="CF1643" t="s">
        <v>159</v>
      </c>
      <c r="CN1643" t="s">
        <v>156</v>
      </c>
    </row>
    <row r="1644" spans="1:92" hidden="1" x14ac:dyDescent="0.3">
      <c r="A1644" t="s">
        <v>4200</v>
      </c>
      <c r="B1644" t="s">
        <v>475</v>
      </c>
      <c r="C1644" t="s">
        <v>476</v>
      </c>
      <c r="D1644" t="s">
        <v>4201</v>
      </c>
      <c r="E1644" t="s">
        <v>152</v>
      </c>
      <c r="F1644" t="s">
        <v>153</v>
      </c>
      <c r="G1644" t="s">
        <v>154</v>
      </c>
      <c r="I1644" t="s">
        <v>155</v>
      </c>
      <c r="J1644" t="s">
        <v>156</v>
      </c>
      <c r="U1644" s="8">
        <v>43046</v>
      </c>
      <c r="V1644" t="s">
        <v>157</v>
      </c>
      <c r="W1644" t="s">
        <v>157</v>
      </c>
      <c r="X1644" t="s">
        <v>156</v>
      </c>
      <c r="Z1644" t="s">
        <v>4202</v>
      </c>
      <c r="AZ1644">
        <v>4.4000000000000004</v>
      </c>
      <c r="BA1644">
        <v>1900</v>
      </c>
      <c r="BB1644">
        <v>126.7</v>
      </c>
      <c r="BC1644">
        <v>15</v>
      </c>
      <c r="BD1644">
        <v>11.27</v>
      </c>
      <c r="BE1644">
        <v>0.97</v>
      </c>
      <c r="BF1644">
        <v>4500</v>
      </c>
      <c r="BG1644">
        <v>82.7</v>
      </c>
      <c r="BK1644" t="s">
        <v>156</v>
      </c>
      <c r="BL1644" t="s">
        <v>156</v>
      </c>
      <c r="BM1644" t="s">
        <v>156</v>
      </c>
      <c r="BV1644" s="8">
        <v>43406</v>
      </c>
      <c r="BW1644" t="s">
        <v>156</v>
      </c>
      <c r="BX1644" t="s">
        <v>156</v>
      </c>
      <c r="BY1644" t="s">
        <v>156</v>
      </c>
      <c r="CF1644" t="s">
        <v>159</v>
      </c>
      <c r="CN1644" t="s">
        <v>156</v>
      </c>
    </row>
    <row r="1645" spans="1:92" hidden="1" x14ac:dyDescent="0.3">
      <c r="A1645" t="s">
        <v>4203</v>
      </c>
      <c r="B1645" t="s">
        <v>475</v>
      </c>
      <c r="C1645" t="s">
        <v>476</v>
      </c>
      <c r="D1645" t="s">
        <v>4204</v>
      </c>
      <c r="E1645" t="s">
        <v>152</v>
      </c>
      <c r="F1645" t="s">
        <v>153</v>
      </c>
      <c r="G1645" t="s">
        <v>154</v>
      </c>
      <c r="I1645" t="s">
        <v>155</v>
      </c>
      <c r="J1645" t="s">
        <v>156</v>
      </c>
      <c r="U1645" s="8">
        <v>43046</v>
      </c>
      <c r="V1645" t="s">
        <v>157</v>
      </c>
      <c r="W1645" t="s">
        <v>157</v>
      </c>
      <c r="X1645" t="s">
        <v>156</v>
      </c>
      <c r="Z1645" t="s">
        <v>4202</v>
      </c>
      <c r="AZ1645">
        <v>4.4000000000000004</v>
      </c>
      <c r="BA1645">
        <v>1900</v>
      </c>
      <c r="BB1645">
        <v>126.7</v>
      </c>
      <c r="BC1645">
        <v>15</v>
      </c>
      <c r="BD1645">
        <v>11.49</v>
      </c>
      <c r="BE1645">
        <v>0.97</v>
      </c>
      <c r="BF1645">
        <v>5000</v>
      </c>
      <c r="BG1645">
        <v>82.6</v>
      </c>
      <c r="BK1645" t="s">
        <v>156</v>
      </c>
      <c r="BL1645" t="s">
        <v>156</v>
      </c>
      <c r="BM1645" t="s">
        <v>156</v>
      </c>
      <c r="BV1645" s="8">
        <v>43406</v>
      </c>
      <c r="BW1645" t="s">
        <v>156</v>
      </c>
      <c r="BX1645" t="s">
        <v>156</v>
      </c>
      <c r="BY1645" t="s">
        <v>156</v>
      </c>
      <c r="CF1645" t="s">
        <v>159</v>
      </c>
      <c r="CN1645" t="s">
        <v>156</v>
      </c>
    </row>
    <row r="1646" spans="1:92" x14ac:dyDescent="0.3">
      <c r="A1646" t="s">
        <v>4205</v>
      </c>
      <c r="B1646" t="s">
        <v>2944</v>
      </c>
      <c r="C1646" t="s">
        <v>2945</v>
      </c>
      <c r="D1646" t="s">
        <v>4206</v>
      </c>
      <c r="E1646" t="s">
        <v>152</v>
      </c>
      <c r="F1646" t="s">
        <v>153</v>
      </c>
      <c r="G1646" t="s">
        <v>202</v>
      </c>
      <c r="I1646" t="s">
        <v>155</v>
      </c>
      <c r="J1646" t="s">
        <v>162</v>
      </c>
      <c r="L1646">
        <v>1880.6</v>
      </c>
      <c r="M1646">
        <v>122.83</v>
      </c>
      <c r="N1646">
        <v>15.31</v>
      </c>
      <c r="O1646">
        <v>14.265000000000001</v>
      </c>
      <c r="P1646">
        <v>0.95699999999999996</v>
      </c>
      <c r="Q1646">
        <v>4176</v>
      </c>
      <c r="R1646">
        <v>82.4</v>
      </c>
      <c r="S1646">
        <v>5</v>
      </c>
      <c r="T1646">
        <v>50000</v>
      </c>
      <c r="U1646" s="8">
        <v>43046</v>
      </c>
      <c r="V1646" t="s">
        <v>157</v>
      </c>
      <c r="W1646" t="s">
        <v>157</v>
      </c>
      <c r="X1646" t="s">
        <v>156</v>
      </c>
      <c r="Z1646" t="s">
        <v>4207</v>
      </c>
      <c r="AP1646">
        <v>84.6</v>
      </c>
      <c r="AR1646">
        <v>1.32</v>
      </c>
      <c r="AS1646">
        <v>1.18</v>
      </c>
      <c r="AZ1646">
        <v>4.4000000000000004</v>
      </c>
      <c r="BA1646">
        <v>1880.6</v>
      </c>
      <c r="BB1646">
        <v>122.83</v>
      </c>
      <c r="BC1646">
        <v>15.31</v>
      </c>
      <c r="BD1646">
        <v>14.27</v>
      </c>
      <c r="BE1646">
        <v>0.96</v>
      </c>
      <c r="BF1646">
        <v>4000</v>
      </c>
      <c r="BG1646">
        <v>80</v>
      </c>
      <c r="BK1646" t="s">
        <v>156</v>
      </c>
      <c r="BL1646" t="s">
        <v>156</v>
      </c>
      <c r="BM1646" t="s">
        <v>156</v>
      </c>
      <c r="BV1646" s="8">
        <v>43406</v>
      </c>
      <c r="BW1646" t="s">
        <v>156</v>
      </c>
      <c r="BX1646" t="s">
        <v>156</v>
      </c>
      <c r="BY1646" t="s">
        <v>156</v>
      </c>
      <c r="CF1646" t="s">
        <v>159</v>
      </c>
      <c r="CN1646" t="s">
        <v>156</v>
      </c>
    </row>
    <row r="1647" spans="1:92" x14ac:dyDescent="0.3">
      <c r="A1647" t="s">
        <v>4208</v>
      </c>
      <c r="B1647" t="s">
        <v>2944</v>
      </c>
      <c r="C1647" t="s">
        <v>2945</v>
      </c>
      <c r="D1647" t="s">
        <v>4209</v>
      </c>
      <c r="E1647" t="s">
        <v>152</v>
      </c>
      <c r="F1647" t="s">
        <v>153</v>
      </c>
      <c r="G1647" t="s">
        <v>202</v>
      </c>
      <c r="I1647" t="s">
        <v>155</v>
      </c>
      <c r="J1647" t="s">
        <v>162</v>
      </c>
      <c r="L1647">
        <v>2184.1999999999998</v>
      </c>
      <c r="M1647">
        <v>126.04</v>
      </c>
      <c r="N1647">
        <v>17.329999999999998</v>
      </c>
      <c r="O1647">
        <v>13.93</v>
      </c>
      <c r="P1647">
        <v>0.95599999999999996</v>
      </c>
      <c r="Q1647">
        <v>4986</v>
      </c>
      <c r="R1647">
        <v>80.2</v>
      </c>
      <c r="S1647">
        <v>5</v>
      </c>
      <c r="T1647">
        <v>50000</v>
      </c>
      <c r="U1647" s="8">
        <v>43046</v>
      </c>
      <c r="V1647" t="s">
        <v>157</v>
      </c>
      <c r="W1647" t="s">
        <v>157</v>
      </c>
      <c r="X1647" t="s">
        <v>156</v>
      </c>
      <c r="Z1647" t="s">
        <v>4210</v>
      </c>
      <c r="AP1647">
        <v>84.5</v>
      </c>
      <c r="AR1647">
        <v>1.36</v>
      </c>
      <c r="AS1647">
        <v>1.2</v>
      </c>
      <c r="AZ1647">
        <v>4.4000000000000004</v>
      </c>
      <c r="BA1647">
        <v>2184.1999999999998</v>
      </c>
      <c r="BB1647">
        <v>126.04</v>
      </c>
      <c r="BC1647">
        <v>17.329999999999998</v>
      </c>
      <c r="BD1647">
        <v>13.93</v>
      </c>
      <c r="BE1647">
        <v>0.96</v>
      </c>
      <c r="BF1647">
        <v>5000</v>
      </c>
      <c r="BG1647">
        <v>80</v>
      </c>
      <c r="BK1647" t="s">
        <v>156</v>
      </c>
      <c r="BL1647" t="s">
        <v>156</v>
      </c>
      <c r="BM1647" t="s">
        <v>156</v>
      </c>
      <c r="BV1647" s="8">
        <v>43406</v>
      </c>
      <c r="BW1647" t="s">
        <v>156</v>
      </c>
      <c r="BX1647" t="s">
        <v>156</v>
      </c>
      <c r="BY1647" t="s">
        <v>156</v>
      </c>
      <c r="CF1647" t="s">
        <v>159</v>
      </c>
      <c r="CN1647" t="s">
        <v>156</v>
      </c>
    </row>
    <row r="1648" spans="1:92" hidden="1" x14ac:dyDescent="0.3">
      <c r="A1648" t="s">
        <v>4211</v>
      </c>
      <c r="B1648" t="s">
        <v>475</v>
      </c>
      <c r="C1648" t="s">
        <v>476</v>
      </c>
      <c r="D1648" t="s">
        <v>4212</v>
      </c>
      <c r="E1648" t="s">
        <v>152</v>
      </c>
      <c r="F1648" t="s">
        <v>153</v>
      </c>
      <c r="G1648" t="s">
        <v>154</v>
      </c>
      <c r="I1648" t="s">
        <v>155</v>
      </c>
      <c r="J1648" t="s">
        <v>162</v>
      </c>
      <c r="L1648">
        <v>2275</v>
      </c>
      <c r="M1648">
        <v>123.52</v>
      </c>
      <c r="N1648">
        <v>18.420000000000002</v>
      </c>
      <c r="O1648">
        <v>11.27</v>
      </c>
      <c r="P1648">
        <v>0.96840000000000004</v>
      </c>
      <c r="Q1648">
        <v>4105</v>
      </c>
      <c r="R1648">
        <v>82.7</v>
      </c>
      <c r="S1648">
        <v>5</v>
      </c>
      <c r="T1648">
        <v>50000</v>
      </c>
      <c r="U1648" s="8">
        <v>43046</v>
      </c>
      <c r="V1648" t="s">
        <v>157</v>
      </c>
      <c r="W1648" t="s">
        <v>157</v>
      </c>
      <c r="X1648" t="s">
        <v>156</v>
      </c>
      <c r="Z1648" t="s">
        <v>4202</v>
      </c>
      <c r="AP1648">
        <v>84.9</v>
      </c>
      <c r="AR1648">
        <v>1.22</v>
      </c>
      <c r="AS1648">
        <v>1.3</v>
      </c>
      <c r="AZ1648">
        <v>4.4000000000000004</v>
      </c>
      <c r="BA1648">
        <v>1900</v>
      </c>
      <c r="BB1648">
        <v>126.7</v>
      </c>
      <c r="BC1648">
        <v>15</v>
      </c>
      <c r="BD1648">
        <v>11.27</v>
      </c>
      <c r="BE1648">
        <v>0.97</v>
      </c>
      <c r="BF1648">
        <v>4000</v>
      </c>
      <c r="BG1648">
        <v>82.7</v>
      </c>
      <c r="BK1648" t="s">
        <v>156</v>
      </c>
      <c r="BL1648" t="s">
        <v>156</v>
      </c>
      <c r="BM1648" t="s">
        <v>156</v>
      </c>
      <c r="BV1648" s="8">
        <v>43406</v>
      </c>
      <c r="BW1648" t="s">
        <v>156</v>
      </c>
      <c r="BX1648" t="s">
        <v>156</v>
      </c>
      <c r="BY1648" t="s">
        <v>156</v>
      </c>
      <c r="CF1648" t="s">
        <v>159</v>
      </c>
      <c r="CN1648" t="s">
        <v>156</v>
      </c>
    </row>
    <row r="1649" spans="1:92" x14ac:dyDescent="0.3">
      <c r="A1649" t="s">
        <v>4213</v>
      </c>
      <c r="B1649" t="s">
        <v>2921</v>
      </c>
      <c r="C1649" t="s">
        <v>1487</v>
      </c>
      <c r="D1649" t="s">
        <v>4214</v>
      </c>
      <c r="E1649" t="s">
        <v>152</v>
      </c>
      <c r="F1649" t="s">
        <v>153</v>
      </c>
      <c r="G1649" t="s">
        <v>202</v>
      </c>
      <c r="I1649" t="s">
        <v>155</v>
      </c>
      <c r="J1649" t="s">
        <v>156</v>
      </c>
      <c r="U1649" s="8">
        <v>43045</v>
      </c>
      <c r="V1649" t="s">
        <v>157</v>
      </c>
      <c r="W1649" t="s">
        <v>157</v>
      </c>
      <c r="X1649" t="s">
        <v>156</v>
      </c>
      <c r="Z1649" t="s">
        <v>4215</v>
      </c>
      <c r="AZ1649">
        <v>4.4000000000000004</v>
      </c>
      <c r="BA1649">
        <v>1700</v>
      </c>
      <c r="BB1649">
        <v>142</v>
      </c>
      <c r="BC1649">
        <v>12</v>
      </c>
      <c r="BD1649">
        <v>20</v>
      </c>
      <c r="BE1649">
        <v>0.9</v>
      </c>
      <c r="BF1649">
        <v>3500</v>
      </c>
      <c r="BG1649">
        <v>85</v>
      </c>
      <c r="BK1649" t="s">
        <v>156</v>
      </c>
      <c r="BL1649" t="s">
        <v>156</v>
      </c>
      <c r="BM1649" t="s">
        <v>156</v>
      </c>
      <c r="BV1649" s="8">
        <v>43406</v>
      </c>
      <c r="BW1649" t="s">
        <v>156</v>
      </c>
      <c r="BX1649" t="s">
        <v>156</v>
      </c>
      <c r="BY1649" t="s">
        <v>156</v>
      </c>
      <c r="CF1649" t="s">
        <v>159</v>
      </c>
      <c r="CN1649" t="s">
        <v>156</v>
      </c>
    </row>
    <row r="1650" spans="1:92" x14ac:dyDescent="0.3">
      <c r="A1650" t="s">
        <v>4216</v>
      </c>
      <c r="B1650" t="s">
        <v>2921</v>
      </c>
      <c r="C1650" t="s">
        <v>1487</v>
      </c>
      <c r="D1650" t="s">
        <v>4217</v>
      </c>
      <c r="E1650" t="s">
        <v>152</v>
      </c>
      <c r="F1650" t="s">
        <v>153</v>
      </c>
      <c r="G1650" t="s">
        <v>202</v>
      </c>
      <c r="I1650" t="s">
        <v>155</v>
      </c>
      <c r="J1650" t="s">
        <v>156</v>
      </c>
      <c r="U1650" s="8">
        <v>43045</v>
      </c>
      <c r="V1650" t="s">
        <v>2108</v>
      </c>
      <c r="W1650" t="s">
        <v>2108</v>
      </c>
      <c r="X1650" t="s">
        <v>1343</v>
      </c>
      <c r="Z1650" t="s">
        <v>1492</v>
      </c>
      <c r="AZ1650">
        <v>4.4000000000000004</v>
      </c>
      <c r="BA1650">
        <v>2172</v>
      </c>
      <c r="BB1650">
        <v>133</v>
      </c>
      <c r="BC1650">
        <v>16.3</v>
      </c>
      <c r="BD1650">
        <v>20</v>
      </c>
      <c r="BE1650">
        <v>0.9</v>
      </c>
      <c r="BF1650">
        <v>4000</v>
      </c>
      <c r="BG1650">
        <v>83</v>
      </c>
      <c r="BK1650" t="s">
        <v>156</v>
      </c>
      <c r="BL1650" t="s">
        <v>156</v>
      </c>
      <c r="BM1650" t="s">
        <v>156</v>
      </c>
      <c r="BV1650" s="8">
        <v>43406</v>
      </c>
      <c r="BW1650" t="s">
        <v>156</v>
      </c>
      <c r="BX1650" t="s">
        <v>156</v>
      </c>
      <c r="BY1650" t="s">
        <v>156</v>
      </c>
      <c r="CF1650" t="s">
        <v>159</v>
      </c>
      <c r="CN1650" t="s">
        <v>156</v>
      </c>
    </row>
    <row r="1651" spans="1:92" x14ac:dyDescent="0.3">
      <c r="A1651" t="s">
        <v>4218</v>
      </c>
      <c r="B1651" t="s">
        <v>2921</v>
      </c>
      <c r="C1651" t="s">
        <v>1487</v>
      </c>
      <c r="D1651" t="s">
        <v>4219</v>
      </c>
      <c r="E1651" t="s">
        <v>152</v>
      </c>
      <c r="F1651" t="s">
        <v>153</v>
      </c>
      <c r="G1651" t="s">
        <v>202</v>
      </c>
      <c r="I1651" t="s">
        <v>155</v>
      </c>
      <c r="J1651" t="s">
        <v>162</v>
      </c>
      <c r="L1651">
        <v>2502</v>
      </c>
      <c r="M1651">
        <v>132.1</v>
      </c>
      <c r="N1651">
        <v>18.940000000000001</v>
      </c>
      <c r="O1651">
        <v>11.86</v>
      </c>
      <c r="P1651">
        <v>0.93700000000000006</v>
      </c>
      <c r="Q1651">
        <v>3029</v>
      </c>
      <c r="R1651">
        <v>82.6</v>
      </c>
      <c r="S1651">
        <v>5</v>
      </c>
      <c r="T1651">
        <v>50000</v>
      </c>
      <c r="U1651" s="8">
        <v>43045</v>
      </c>
      <c r="V1651" t="s">
        <v>157</v>
      </c>
      <c r="W1651" t="s">
        <v>157</v>
      </c>
      <c r="X1651" t="s">
        <v>1343</v>
      </c>
      <c r="Z1651" t="s">
        <v>4220</v>
      </c>
      <c r="AP1651">
        <v>88.8</v>
      </c>
      <c r="AR1651">
        <v>1.34</v>
      </c>
      <c r="AS1651">
        <v>1.19</v>
      </c>
      <c r="AZ1651">
        <v>4.4000000000000004</v>
      </c>
      <c r="BA1651">
        <v>2439.98</v>
      </c>
      <c r="BB1651">
        <v>130.62</v>
      </c>
      <c r="BC1651">
        <v>18.68</v>
      </c>
      <c r="BD1651">
        <v>20</v>
      </c>
      <c r="BE1651">
        <v>0.9</v>
      </c>
      <c r="BF1651">
        <v>3000</v>
      </c>
      <c r="BG1651">
        <v>82.3</v>
      </c>
      <c r="BK1651" t="s">
        <v>156</v>
      </c>
      <c r="BL1651" t="s">
        <v>156</v>
      </c>
      <c r="BM1651" t="s">
        <v>156</v>
      </c>
      <c r="BV1651" s="8">
        <v>43406</v>
      </c>
      <c r="BW1651" t="s">
        <v>156</v>
      </c>
      <c r="BX1651" t="s">
        <v>156</v>
      </c>
      <c r="BY1651" t="s">
        <v>156</v>
      </c>
      <c r="CF1651" t="s">
        <v>159</v>
      </c>
      <c r="CN1651" t="s">
        <v>156</v>
      </c>
    </row>
    <row r="1652" spans="1:92" x14ac:dyDescent="0.3">
      <c r="A1652" t="s">
        <v>4221</v>
      </c>
      <c r="B1652" t="s">
        <v>2921</v>
      </c>
      <c r="C1652" t="s">
        <v>1487</v>
      </c>
      <c r="D1652" t="s">
        <v>4222</v>
      </c>
      <c r="E1652" t="s">
        <v>152</v>
      </c>
      <c r="F1652" t="s">
        <v>153</v>
      </c>
      <c r="G1652" t="s">
        <v>202</v>
      </c>
      <c r="I1652" t="s">
        <v>155</v>
      </c>
      <c r="J1652" t="s">
        <v>156</v>
      </c>
      <c r="U1652" s="8">
        <v>43045</v>
      </c>
      <c r="V1652" t="s">
        <v>157</v>
      </c>
      <c r="W1652" t="s">
        <v>157</v>
      </c>
      <c r="X1652" t="s">
        <v>1343</v>
      </c>
      <c r="Z1652" t="s">
        <v>4220</v>
      </c>
      <c r="AZ1652">
        <v>4.4000000000000004</v>
      </c>
      <c r="BA1652">
        <v>2567.73</v>
      </c>
      <c r="BB1652">
        <v>138.05000000000001</v>
      </c>
      <c r="BC1652">
        <v>18.600000000000001</v>
      </c>
      <c r="BD1652">
        <v>20</v>
      </c>
      <c r="BE1652">
        <v>0.9</v>
      </c>
      <c r="BF1652">
        <v>5000</v>
      </c>
      <c r="BG1652">
        <v>82.3</v>
      </c>
      <c r="BK1652" t="s">
        <v>156</v>
      </c>
      <c r="BL1652" t="s">
        <v>156</v>
      </c>
      <c r="BM1652" t="s">
        <v>156</v>
      </c>
      <c r="BV1652" s="8">
        <v>43406</v>
      </c>
      <c r="BW1652" t="s">
        <v>156</v>
      </c>
      <c r="BX1652" t="s">
        <v>156</v>
      </c>
      <c r="BY1652" t="s">
        <v>156</v>
      </c>
      <c r="CF1652" t="s">
        <v>159</v>
      </c>
      <c r="CN1652" t="s">
        <v>156</v>
      </c>
    </row>
    <row r="1653" spans="1:92" x14ac:dyDescent="0.3">
      <c r="A1653" t="s">
        <v>4223</v>
      </c>
      <c r="B1653" t="s">
        <v>2921</v>
      </c>
      <c r="C1653" t="s">
        <v>1487</v>
      </c>
      <c r="D1653" t="s">
        <v>4224</v>
      </c>
      <c r="E1653" t="s">
        <v>152</v>
      </c>
      <c r="F1653" t="s">
        <v>153</v>
      </c>
      <c r="G1653" t="s">
        <v>202</v>
      </c>
      <c r="I1653" t="s">
        <v>155</v>
      </c>
      <c r="J1653" t="s">
        <v>156</v>
      </c>
      <c r="U1653" s="8">
        <v>43045</v>
      </c>
      <c r="V1653" t="s">
        <v>157</v>
      </c>
      <c r="W1653" t="s">
        <v>157</v>
      </c>
      <c r="X1653" t="s">
        <v>1343</v>
      </c>
      <c r="Z1653" t="s">
        <v>4225</v>
      </c>
      <c r="AZ1653">
        <v>4.4000000000000004</v>
      </c>
      <c r="BA1653">
        <v>2705.7</v>
      </c>
      <c r="BB1653">
        <v>143.91999999999999</v>
      </c>
      <c r="BC1653">
        <v>18.8</v>
      </c>
      <c r="BD1653">
        <v>20</v>
      </c>
      <c r="BE1653">
        <v>0.9</v>
      </c>
      <c r="BF1653">
        <v>5000</v>
      </c>
      <c r="BG1653">
        <v>82.3</v>
      </c>
      <c r="BK1653" t="s">
        <v>156</v>
      </c>
      <c r="BL1653" t="s">
        <v>156</v>
      </c>
      <c r="BM1653" t="s">
        <v>156</v>
      </c>
      <c r="BV1653" s="8">
        <v>43406</v>
      </c>
      <c r="BW1653" t="s">
        <v>156</v>
      </c>
      <c r="BX1653" t="s">
        <v>156</v>
      </c>
      <c r="BY1653" t="s">
        <v>156</v>
      </c>
      <c r="CF1653" t="s">
        <v>159</v>
      </c>
      <c r="CN1653" t="s">
        <v>156</v>
      </c>
    </row>
    <row r="1654" spans="1:92" x14ac:dyDescent="0.3">
      <c r="A1654" t="s">
        <v>4226</v>
      </c>
      <c r="B1654" t="s">
        <v>2921</v>
      </c>
      <c r="C1654" t="s">
        <v>1487</v>
      </c>
      <c r="D1654" t="s">
        <v>4227</v>
      </c>
      <c r="E1654" t="s">
        <v>152</v>
      </c>
      <c r="F1654" t="s">
        <v>153</v>
      </c>
      <c r="G1654" t="s">
        <v>202</v>
      </c>
      <c r="I1654" t="s">
        <v>155</v>
      </c>
      <c r="J1654" t="s">
        <v>162</v>
      </c>
      <c r="L1654">
        <v>1764</v>
      </c>
      <c r="M1654">
        <v>138.41</v>
      </c>
      <c r="N1654">
        <v>12.69</v>
      </c>
      <c r="O1654">
        <v>9.8699999999999992</v>
      </c>
      <c r="P1654">
        <v>0.90290000000000004</v>
      </c>
      <c r="Q1654">
        <v>2973</v>
      </c>
      <c r="R1654">
        <v>81.7</v>
      </c>
      <c r="S1654">
        <v>5</v>
      </c>
      <c r="T1654">
        <v>50000</v>
      </c>
      <c r="U1654" s="8">
        <v>43045</v>
      </c>
      <c r="V1654" t="s">
        <v>157</v>
      </c>
      <c r="W1654" t="s">
        <v>157</v>
      </c>
      <c r="X1654" t="s">
        <v>156</v>
      </c>
      <c r="Z1654" t="s">
        <v>4228</v>
      </c>
      <c r="AP1654">
        <v>92</v>
      </c>
      <c r="AR1654">
        <v>1.2</v>
      </c>
      <c r="AS1654">
        <v>1.36</v>
      </c>
      <c r="AZ1654">
        <v>4.4000000000000004</v>
      </c>
      <c r="BA1654">
        <v>1764</v>
      </c>
      <c r="BB1654">
        <v>138.41</v>
      </c>
      <c r="BC1654">
        <v>12.69</v>
      </c>
      <c r="BD1654">
        <v>20</v>
      </c>
      <c r="BE1654">
        <v>0.9</v>
      </c>
      <c r="BF1654">
        <v>3000</v>
      </c>
      <c r="BG1654">
        <v>82</v>
      </c>
      <c r="BK1654" t="s">
        <v>156</v>
      </c>
      <c r="BL1654" t="s">
        <v>156</v>
      </c>
      <c r="BM1654" t="s">
        <v>156</v>
      </c>
      <c r="BV1654" s="8">
        <v>43406</v>
      </c>
      <c r="BW1654" t="s">
        <v>156</v>
      </c>
      <c r="BX1654" t="s">
        <v>156</v>
      </c>
      <c r="BY1654" t="s">
        <v>156</v>
      </c>
      <c r="CF1654" t="s">
        <v>159</v>
      </c>
      <c r="CN1654" t="s">
        <v>156</v>
      </c>
    </row>
    <row r="1655" spans="1:92" x14ac:dyDescent="0.3">
      <c r="A1655" t="s">
        <v>4229</v>
      </c>
      <c r="B1655" t="s">
        <v>2921</v>
      </c>
      <c r="C1655" t="s">
        <v>1487</v>
      </c>
      <c r="D1655" t="s">
        <v>4230</v>
      </c>
      <c r="E1655" t="s">
        <v>152</v>
      </c>
      <c r="F1655" t="s">
        <v>153</v>
      </c>
      <c r="G1655" t="s">
        <v>202</v>
      </c>
      <c r="I1655" t="s">
        <v>155</v>
      </c>
      <c r="J1655" t="s">
        <v>156</v>
      </c>
      <c r="U1655" s="8">
        <v>43045</v>
      </c>
      <c r="V1655" t="s">
        <v>2108</v>
      </c>
      <c r="W1655" t="s">
        <v>2108</v>
      </c>
      <c r="X1655" t="s">
        <v>1343</v>
      </c>
      <c r="Z1655" t="s">
        <v>1492</v>
      </c>
      <c r="AZ1655">
        <v>4.4000000000000004</v>
      </c>
      <c r="BA1655">
        <v>2172</v>
      </c>
      <c r="BB1655">
        <v>133</v>
      </c>
      <c r="BC1655">
        <v>16.3</v>
      </c>
      <c r="BD1655">
        <v>20</v>
      </c>
      <c r="BE1655">
        <v>0.9</v>
      </c>
      <c r="BF1655">
        <v>3500</v>
      </c>
      <c r="BG1655">
        <v>83</v>
      </c>
      <c r="BK1655" t="s">
        <v>156</v>
      </c>
      <c r="BL1655" t="s">
        <v>156</v>
      </c>
      <c r="BM1655" t="s">
        <v>156</v>
      </c>
      <c r="BV1655" s="8">
        <v>43406</v>
      </c>
      <c r="BW1655" t="s">
        <v>156</v>
      </c>
      <c r="BX1655" t="s">
        <v>156</v>
      </c>
      <c r="BY1655" t="s">
        <v>156</v>
      </c>
      <c r="CF1655" t="s">
        <v>159</v>
      </c>
      <c r="CN1655" t="s">
        <v>156</v>
      </c>
    </row>
    <row r="1656" spans="1:92" x14ac:dyDescent="0.3">
      <c r="A1656" t="s">
        <v>4231</v>
      </c>
      <c r="B1656" t="s">
        <v>2921</v>
      </c>
      <c r="C1656" t="s">
        <v>1487</v>
      </c>
      <c r="D1656" t="s">
        <v>4232</v>
      </c>
      <c r="E1656" t="s">
        <v>152</v>
      </c>
      <c r="F1656" t="s">
        <v>153</v>
      </c>
      <c r="G1656" t="s">
        <v>202</v>
      </c>
      <c r="I1656" t="s">
        <v>155</v>
      </c>
      <c r="J1656" t="s">
        <v>156</v>
      </c>
      <c r="U1656" s="8">
        <v>43045</v>
      </c>
      <c r="V1656" t="s">
        <v>157</v>
      </c>
      <c r="W1656" t="s">
        <v>157</v>
      </c>
      <c r="X1656" t="s">
        <v>1343</v>
      </c>
      <c r="Z1656" t="s">
        <v>4225</v>
      </c>
      <c r="AZ1656">
        <v>4.4000000000000004</v>
      </c>
      <c r="BA1656">
        <v>2685.58</v>
      </c>
      <c r="BB1656">
        <v>142.85</v>
      </c>
      <c r="BC1656">
        <v>18.8</v>
      </c>
      <c r="BD1656">
        <v>20</v>
      </c>
      <c r="BE1656">
        <v>0.9</v>
      </c>
      <c r="BF1656">
        <v>4000</v>
      </c>
      <c r="BG1656">
        <v>82.3</v>
      </c>
      <c r="BK1656" t="s">
        <v>156</v>
      </c>
      <c r="BL1656" t="s">
        <v>156</v>
      </c>
      <c r="BM1656" t="s">
        <v>156</v>
      </c>
      <c r="BV1656" s="8">
        <v>43406</v>
      </c>
      <c r="BW1656" t="s">
        <v>156</v>
      </c>
      <c r="BX1656" t="s">
        <v>156</v>
      </c>
      <c r="BY1656" t="s">
        <v>156</v>
      </c>
      <c r="CF1656" t="s">
        <v>159</v>
      </c>
      <c r="CN1656" t="s">
        <v>156</v>
      </c>
    </row>
    <row r="1657" spans="1:92" x14ac:dyDescent="0.3">
      <c r="A1657" t="s">
        <v>4233</v>
      </c>
      <c r="B1657" t="s">
        <v>2921</v>
      </c>
      <c r="C1657" t="s">
        <v>1487</v>
      </c>
      <c r="D1657" t="s">
        <v>4234</v>
      </c>
      <c r="E1657" t="s">
        <v>152</v>
      </c>
      <c r="F1657" t="s">
        <v>153</v>
      </c>
      <c r="G1657" t="s">
        <v>202</v>
      </c>
      <c r="I1657" t="s">
        <v>155</v>
      </c>
      <c r="J1657" t="s">
        <v>156</v>
      </c>
      <c r="U1657" s="8">
        <v>43045</v>
      </c>
      <c r="V1657" t="s">
        <v>157</v>
      </c>
      <c r="W1657" t="s">
        <v>157</v>
      </c>
      <c r="X1657" t="s">
        <v>1343</v>
      </c>
      <c r="Z1657" t="s">
        <v>4220</v>
      </c>
      <c r="AZ1657">
        <v>4.4000000000000004</v>
      </c>
      <c r="BA1657">
        <v>2521.5500000000002</v>
      </c>
      <c r="BB1657">
        <v>136.30000000000001</v>
      </c>
      <c r="BC1657">
        <v>18.5</v>
      </c>
      <c r="BD1657">
        <v>20</v>
      </c>
      <c r="BE1657">
        <v>0.9</v>
      </c>
      <c r="BF1657">
        <v>4000</v>
      </c>
      <c r="BG1657">
        <v>82.3</v>
      </c>
      <c r="BK1657" t="s">
        <v>156</v>
      </c>
      <c r="BL1657" t="s">
        <v>156</v>
      </c>
      <c r="BM1657" t="s">
        <v>156</v>
      </c>
      <c r="BV1657" s="8">
        <v>43406</v>
      </c>
      <c r="BW1657" t="s">
        <v>156</v>
      </c>
      <c r="BX1657" t="s">
        <v>156</v>
      </c>
      <c r="BY1657" t="s">
        <v>156</v>
      </c>
      <c r="CF1657" t="s">
        <v>159</v>
      </c>
      <c r="CN1657" t="s">
        <v>156</v>
      </c>
    </row>
    <row r="1658" spans="1:92" x14ac:dyDescent="0.3">
      <c r="A1658" t="s">
        <v>4235</v>
      </c>
      <c r="B1658" t="s">
        <v>2921</v>
      </c>
      <c r="C1658" t="s">
        <v>1487</v>
      </c>
      <c r="D1658" t="s">
        <v>4236</v>
      </c>
      <c r="E1658" t="s">
        <v>152</v>
      </c>
      <c r="F1658" t="s">
        <v>153</v>
      </c>
      <c r="G1658" t="s">
        <v>202</v>
      </c>
      <c r="I1658" t="s">
        <v>155</v>
      </c>
      <c r="J1658" t="s">
        <v>162</v>
      </c>
      <c r="L1658">
        <v>2697</v>
      </c>
      <c r="M1658">
        <v>134.35</v>
      </c>
      <c r="N1658">
        <v>20.079999999999998</v>
      </c>
      <c r="O1658">
        <v>6.38</v>
      </c>
      <c r="P1658">
        <v>0.96930000000000005</v>
      </c>
      <c r="Q1658">
        <v>3017</v>
      </c>
      <c r="R1658">
        <v>82.2</v>
      </c>
      <c r="S1658">
        <v>5</v>
      </c>
      <c r="T1658">
        <v>50000</v>
      </c>
      <c r="U1658" s="8">
        <v>43045</v>
      </c>
      <c r="V1658" t="s">
        <v>157</v>
      </c>
      <c r="W1658" t="s">
        <v>157</v>
      </c>
      <c r="X1658" t="s">
        <v>1343</v>
      </c>
      <c r="Z1658" t="s">
        <v>4237</v>
      </c>
      <c r="AP1658">
        <v>90.3</v>
      </c>
      <c r="AR1658">
        <v>1.1599999999999999</v>
      </c>
      <c r="AS1658">
        <v>1.36</v>
      </c>
      <c r="AZ1658">
        <v>4.4000000000000004</v>
      </c>
      <c r="BA1658">
        <v>2697</v>
      </c>
      <c r="BB1658">
        <v>134.35</v>
      </c>
      <c r="BC1658">
        <v>20.079999999999998</v>
      </c>
      <c r="BD1658">
        <v>20</v>
      </c>
      <c r="BE1658">
        <v>0.9</v>
      </c>
      <c r="BF1658">
        <v>3000</v>
      </c>
      <c r="BG1658">
        <v>83</v>
      </c>
      <c r="BK1658" t="s">
        <v>156</v>
      </c>
      <c r="BL1658" t="s">
        <v>156</v>
      </c>
      <c r="BM1658" t="s">
        <v>156</v>
      </c>
      <c r="BV1658" s="8">
        <v>43406</v>
      </c>
      <c r="BW1658" t="s">
        <v>156</v>
      </c>
      <c r="BX1658" t="s">
        <v>156</v>
      </c>
      <c r="BY1658" t="s">
        <v>156</v>
      </c>
      <c r="CF1658" t="s">
        <v>159</v>
      </c>
      <c r="CN1658" t="s">
        <v>156</v>
      </c>
    </row>
    <row r="1659" spans="1:92" x14ac:dyDescent="0.3">
      <c r="A1659" t="s">
        <v>4238</v>
      </c>
      <c r="B1659" t="s">
        <v>2921</v>
      </c>
      <c r="C1659" t="s">
        <v>1487</v>
      </c>
      <c r="D1659" t="s">
        <v>4239</v>
      </c>
      <c r="E1659" t="s">
        <v>152</v>
      </c>
      <c r="F1659" t="s">
        <v>153</v>
      </c>
      <c r="G1659" t="s">
        <v>202</v>
      </c>
      <c r="I1659" t="s">
        <v>155</v>
      </c>
      <c r="J1659" t="s">
        <v>162</v>
      </c>
      <c r="L1659">
        <v>2557</v>
      </c>
      <c r="M1659">
        <v>140.03</v>
      </c>
      <c r="N1659">
        <v>18.260000000000002</v>
      </c>
      <c r="O1659">
        <v>12.15</v>
      </c>
      <c r="P1659">
        <v>0.94079999999999997</v>
      </c>
      <c r="Q1659">
        <v>3023</v>
      </c>
      <c r="R1659">
        <v>82.1</v>
      </c>
      <c r="S1659">
        <v>5</v>
      </c>
      <c r="T1659">
        <v>50000</v>
      </c>
      <c r="U1659" s="8">
        <v>43045</v>
      </c>
      <c r="V1659" t="s">
        <v>157</v>
      </c>
      <c r="W1659" t="s">
        <v>157</v>
      </c>
      <c r="X1659" t="s">
        <v>1343</v>
      </c>
      <c r="Z1659" t="s">
        <v>4225</v>
      </c>
      <c r="AP1659">
        <v>88.7</v>
      </c>
      <c r="AR1659">
        <v>1.37</v>
      </c>
      <c r="AS1659">
        <v>1.18</v>
      </c>
      <c r="AZ1659">
        <v>4.4000000000000004</v>
      </c>
      <c r="BA1659">
        <v>2583.7800000000002</v>
      </c>
      <c r="BB1659">
        <v>138.16999999999999</v>
      </c>
      <c r="BC1659">
        <v>18.7</v>
      </c>
      <c r="BD1659">
        <v>20</v>
      </c>
      <c r="BE1659">
        <v>0.9</v>
      </c>
      <c r="BF1659">
        <v>3000</v>
      </c>
      <c r="BG1659">
        <v>82.3</v>
      </c>
      <c r="BK1659" t="s">
        <v>156</v>
      </c>
      <c r="BL1659" t="s">
        <v>156</v>
      </c>
      <c r="BM1659" t="s">
        <v>156</v>
      </c>
      <c r="BV1659" s="8">
        <v>43406</v>
      </c>
      <c r="BW1659" t="s">
        <v>156</v>
      </c>
      <c r="BX1659" t="s">
        <v>156</v>
      </c>
      <c r="BY1659" t="s">
        <v>156</v>
      </c>
      <c r="CF1659" t="s">
        <v>159</v>
      </c>
      <c r="CN1659" t="s">
        <v>156</v>
      </c>
    </row>
    <row r="1660" spans="1:92" x14ac:dyDescent="0.3">
      <c r="A1660" t="s">
        <v>4240</v>
      </c>
      <c r="B1660" t="s">
        <v>2921</v>
      </c>
      <c r="C1660" t="s">
        <v>1487</v>
      </c>
      <c r="D1660" t="s">
        <v>4241</v>
      </c>
      <c r="E1660" t="s">
        <v>152</v>
      </c>
      <c r="F1660" t="s">
        <v>153</v>
      </c>
      <c r="G1660" t="s">
        <v>202</v>
      </c>
      <c r="I1660" t="s">
        <v>155</v>
      </c>
      <c r="J1660" t="s">
        <v>156</v>
      </c>
      <c r="U1660" s="8">
        <v>43045</v>
      </c>
      <c r="V1660" t="s">
        <v>157</v>
      </c>
      <c r="W1660" t="s">
        <v>157</v>
      </c>
      <c r="X1660" t="s">
        <v>1343</v>
      </c>
      <c r="Z1660" t="s">
        <v>4237</v>
      </c>
      <c r="AZ1660">
        <v>4.4000000000000004</v>
      </c>
      <c r="BA1660">
        <v>2697</v>
      </c>
      <c r="BB1660">
        <v>134.35</v>
      </c>
      <c r="BC1660">
        <v>20.079999999999998</v>
      </c>
      <c r="BD1660">
        <v>20</v>
      </c>
      <c r="BE1660">
        <v>0.9</v>
      </c>
      <c r="BF1660">
        <v>5000</v>
      </c>
      <c r="BG1660">
        <v>83</v>
      </c>
      <c r="BK1660" t="s">
        <v>156</v>
      </c>
      <c r="BL1660" t="s">
        <v>156</v>
      </c>
      <c r="BM1660" t="s">
        <v>156</v>
      </c>
      <c r="BV1660" s="8">
        <v>43406</v>
      </c>
      <c r="BW1660" t="s">
        <v>156</v>
      </c>
      <c r="BX1660" t="s">
        <v>156</v>
      </c>
      <c r="BY1660" t="s">
        <v>156</v>
      </c>
      <c r="CF1660" t="s">
        <v>159</v>
      </c>
      <c r="CN1660" t="s">
        <v>156</v>
      </c>
    </row>
    <row r="1661" spans="1:92" x14ac:dyDescent="0.3">
      <c r="A1661" t="s">
        <v>4242</v>
      </c>
      <c r="B1661" t="s">
        <v>2921</v>
      </c>
      <c r="C1661" t="s">
        <v>1487</v>
      </c>
      <c r="D1661" t="s">
        <v>4243</v>
      </c>
      <c r="E1661" t="s">
        <v>152</v>
      </c>
      <c r="F1661" t="s">
        <v>153</v>
      </c>
      <c r="G1661" t="s">
        <v>202</v>
      </c>
      <c r="I1661" t="s">
        <v>155</v>
      </c>
      <c r="J1661" t="s">
        <v>156</v>
      </c>
      <c r="U1661" s="8">
        <v>43045</v>
      </c>
      <c r="V1661" t="s">
        <v>2108</v>
      </c>
      <c r="W1661" t="s">
        <v>2108</v>
      </c>
      <c r="X1661" t="s">
        <v>1343</v>
      </c>
      <c r="Z1661" t="s">
        <v>1492</v>
      </c>
      <c r="AZ1661">
        <v>4.4000000000000004</v>
      </c>
      <c r="BA1661">
        <v>2172</v>
      </c>
      <c r="BB1661">
        <v>133</v>
      </c>
      <c r="BC1661">
        <v>16.3</v>
      </c>
      <c r="BD1661">
        <v>20</v>
      </c>
      <c r="BE1661">
        <v>0.9</v>
      </c>
      <c r="BF1661">
        <v>5000</v>
      </c>
      <c r="BG1661">
        <v>83</v>
      </c>
      <c r="BK1661" t="s">
        <v>156</v>
      </c>
      <c r="BL1661" t="s">
        <v>156</v>
      </c>
      <c r="BM1661" t="s">
        <v>156</v>
      </c>
      <c r="BV1661" s="8">
        <v>43406</v>
      </c>
      <c r="BW1661" t="s">
        <v>156</v>
      </c>
      <c r="BX1661" t="s">
        <v>156</v>
      </c>
      <c r="BY1661" t="s">
        <v>156</v>
      </c>
      <c r="CF1661" t="s">
        <v>159</v>
      </c>
      <c r="CN1661" t="s">
        <v>156</v>
      </c>
    </row>
    <row r="1662" spans="1:92" x14ac:dyDescent="0.3">
      <c r="A1662" t="s">
        <v>4244</v>
      </c>
      <c r="B1662" t="s">
        <v>2921</v>
      </c>
      <c r="C1662" t="s">
        <v>1487</v>
      </c>
      <c r="D1662" t="s">
        <v>4245</v>
      </c>
      <c r="E1662" t="s">
        <v>152</v>
      </c>
      <c r="F1662" t="s">
        <v>153</v>
      </c>
      <c r="G1662" t="s">
        <v>202</v>
      </c>
      <c r="I1662" t="s">
        <v>155</v>
      </c>
      <c r="J1662" t="s">
        <v>156</v>
      </c>
      <c r="U1662" s="8">
        <v>43045</v>
      </c>
      <c r="V1662" t="s">
        <v>157</v>
      </c>
      <c r="W1662" t="s">
        <v>157</v>
      </c>
      <c r="X1662" t="s">
        <v>1343</v>
      </c>
      <c r="Z1662" t="s">
        <v>4225</v>
      </c>
      <c r="AZ1662">
        <v>4.4000000000000004</v>
      </c>
      <c r="BA1662">
        <v>2583.7800000000002</v>
      </c>
      <c r="BB1662">
        <v>138.16999999999999</v>
      </c>
      <c r="BC1662">
        <v>18.7</v>
      </c>
      <c r="BD1662">
        <v>20</v>
      </c>
      <c r="BE1662">
        <v>0.9</v>
      </c>
      <c r="BF1662">
        <v>3500</v>
      </c>
      <c r="BG1662">
        <v>82.3</v>
      </c>
      <c r="BK1662" t="s">
        <v>156</v>
      </c>
      <c r="BL1662" t="s">
        <v>156</v>
      </c>
      <c r="BM1662" t="s">
        <v>156</v>
      </c>
      <c r="BV1662" s="8">
        <v>43406</v>
      </c>
      <c r="BW1662" t="s">
        <v>156</v>
      </c>
      <c r="BX1662" t="s">
        <v>156</v>
      </c>
      <c r="BY1662" t="s">
        <v>156</v>
      </c>
      <c r="CF1662" t="s">
        <v>159</v>
      </c>
      <c r="CN1662" t="s">
        <v>156</v>
      </c>
    </row>
    <row r="1663" spans="1:92" x14ac:dyDescent="0.3">
      <c r="A1663" t="s">
        <v>4246</v>
      </c>
      <c r="B1663" t="s">
        <v>2921</v>
      </c>
      <c r="C1663" t="s">
        <v>1487</v>
      </c>
      <c r="D1663" t="s">
        <v>4247</v>
      </c>
      <c r="E1663" t="s">
        <v>152</v>
      </c>
      <c r="F1663" t="s">
        <v>153</v>
      </c>
      <c r="G1663" t="s">
        <v>202</v>
      </c>
      <c r="I1663" t="s">
        <v>155</v>
      </c>
      <c r="J1663" t="s">
        <v>156</v>
      </c>
      <c r="U1663" s="8">
        <v>43045</v>
      </c>
      <c r="V1663" t="s">
        <v>157</v>
      </c>
      <c r="W1663" t="s">
        <v>157</v>
      </c>
      <c r="X1663" t="s">
        <v>1343</v>
      </c>
      <c r="Z1663" t="s">
        <v>4220</v>
      </c>
      <c r="AZ1663">
        <v>4.4000000000000004</v>
      </c>
      <c r="BA1663">
        <v>2439.98</v>
      </c>
      <c r="BB1663">
        <v>130.62</v>
      </c>
      <c r="BC1663">
        <v>18.68</v>
      </c>
      <c r="BD1663">
        <v>20</v>
      </c>
      <c r="BE1663">
        <v>0.9</v>
      </c>
      <c r="BF1663">
        <v>3500</v>
      </c>
      <c r="BG1663">
        <v>82.3</v>
      </c>
      <c r="BK1663" t="s">
        <v>156</v>
      </c>
      <c r="BL1663" t="s">
        <v>156</v>
      </c>
      <c r="BM1663" t="s">
        <v>156</v>
      </c>
      <c r="BV1663" s="8">
        <v>43406</v>
      </c>
      <c r="BW1663" t="s">
        <v>156</v>
      </c>
      <c r="BX1663" t="s">
        <v>156</v>
      </c>
      <c r="BY1663" t="s">
        <v>156</v>
      </c>
      <c r="CF1663" t="s">
        <v>159</v>
      </c>
      <c r="CN1663" t="s">
        <v>156</v>
      </c>
    </row>
    <row r="1664" spans="1:92" x14ac:dyDescent="0.3">
      <c r="A1664" t="s">
        <v>4248</v>
      </c>
      <c r="B1664" t="s">
        <v>2921</v>
      </c>
      <c r="C1664" t="s">
        <v>1487</v>
      </c>
      <c r="D1664" t="s">
        <v>4249</v>
      </c>
      <c r="E1664" t="s">
        <v>152</v>
      </c>
      <c r="F1664" t="s">
        <v>153</v>
      </c>
      <c r="G1664" t="s">
        <v>202</v>
      </c>
      <c r="I1664" t="s">
        <v>155</v>
      </c>
      <c r="J1664" t="s">
        <v>156</v>
      </c>
      <c r="U1664" s="8">
        <v>43045</v>
      </c>
      <c r="V1664" t="s">
        <v>157</v>
      </c>
      <c r="W1664" t="s">
        <v>157</v>
      </c>
      <c r="X1664" t="s">
        <v>156</v>
      </c>
      <c r="Z1664" t="s">
        <v>4228</v>
      </c>
      <c r="AZ1664">
        <v>4.4000000000000004</v>
      </c>
      <c r="BA1664">
        <v>1764</v>
      </c>
      <c r="BB1664">
        <v>138.41</v>
      </c>
      <c r="BC1664">
        <v>12.69</v>
      </c>
      <c r="BD1664">
        <v>20</v>
      </c>
      <c r="BE1664">
        <v>0.9</v>
      </c>
      <c r="BF1664">
        <v>4000</v>
      </c>
      <c r="BG1664">
        <v>82</v>
      </c>
      <c r="BK1664" t="s">
        <v>156</v>
      </c>
      <c r="BL1664" t="s">
        <v>156</v>
      </c>
      <c r="BM1664" t="s">
        <v>156</v>
      </c>
      <c r="BV1664" s="8">
        <v>43406</v>
      </c>
      <c r="BW1664" t="s">
        <v>156</v>
      </c>
      <c r="BX1664" t="s">
        <v>156</v>
      </c>
      <c r="BY1664" t="s">
        <v>156</v>
      </c>
      <c r="CF1664" t="s">
        <v>159</v>
      </c>
      <c r="CN1664" t="s">
        <v>156</v>
      </c>
    </row>
    <row r="1665" spans="1:92" x14ac:dyDescent="0.3">
      <c r="A1665" t="s">
        <v>4250</v>
      </c>
      <c r="B1665" t="s">
        <v>2921</v>
      </c>
      <c r="C1665" t="s">
        <v>1487</v>
      </c>
      <c r="D1665" t="s">
        <v>4251</v>
      </c>
      <c r="E1665" t="s">
        <v>152</v>
      </c>
      <c r="F1665" t="s">
        <v>153</v>
      </c>
      <c r="G1665" t="s">
        <v>202</v>
      </c>
      <c r="I1665" t="s">
        <v>155</v>
      </c>
      <c r="J1665" t="s">
        <v>156</v>
      </c>
      <c r="U1665" s="8">
        <v>43045</v>
      </c>
      <c r="V1665" t="s">
        <v>2108</v>
      </c>
      <c r="W1665" t="s">
        <v>2108</v>
      </c>
      <c r="X1665" t="s">
        <v>1343</v>
      </c>
      <c r="Z1665" t="s">
        <v>1492</v>
      </c>
      <c r="AZ1665">
        <v>4.4000000000000004</v>
      </c>
      <c r="BA1665">
        <v>2172</v>
      </c>
      <c r="BB1665">
        <v>133</v>
      </c>
      <c r="BC1665">
        <v>16.3</v>
      </c>
      <c r="BD1665">
        <v>20</v>
      </c>
      <c r="BE1665">
        <v>0.9</v>
      </c>
      <c r="BF1665">
        <v>5000</v>
      </c>
      <c r="BG1665">
        <v>83</v>
      </c>
      <c r="BK1665" t="s">
        <v>156</v>
      </c>
      <c r="BL1665" t="s">
        <v>156</v>
      </c>
      <c r="BM1665" t="s">
        <v>156</v>
      </c>
      <c r="BV1665" s="8">
        <v>43406</v>
      </c>
      <c r="BW1665" t="s">
        <v>156</v>
      </c>
      <c r="BX1665" t="s">
        <v>156</v>
      </c>
      <c r="BY1665" t="s">
        <v>156</v>
      </c>
      <c r="CF1665" t="s">
        <v>159</v>
      </c>
      <c r="CN1665" t="s">
        <v>156</v>
      </c>
    </row>
    <row r="1666" spans="1:92" x14ac:dyDescent="0.3">
      <c r="A1666" t="s">
        <v>4252</v>
      </c>
      <c r="B1666" t="s">
        <v>2921</v>
      </c>
      <c r="C1666" t="s">
        <v>1487</v>
      </c>
      <c r="D1666" t="s">
        <v>4253</v>
      </c>
      <c r="E1666" t="s">
        <v>152</v>
      </c>
      <c r="F1666" t="s">
        <v>153</v>
      </c>
      <c r="G1666" t="s">
        <v>202</v>
      </c>
      <c r="I1666" t="s">
        <v>155</v>
      </c>
      <c r="J1666" t="s">
        <v>162</v>
      </c>
      <c r="L1666">
        <v>1705</v>
      </c>
      <c r="M1666">
        <v>141.11000000000001</v>
      </c>
      <c r="N1666">
        <v>12.21</v>
      </c>
      <c r="O1666">
        <v>14.28</v>
      </c>
      <c r="P1666">
        <v>0.90190000000000003</v>
      </c>
      <c r="Q1666">
        <v>3002</v>
      </c>
      <c r="R1666">
        <v>83.1</v>
      </c>
      <c r="S1666">
        <v>5</v>
      </c>
      <c r="T1666">
        <v>50000</v>
      </c>
      <c r="U1666" s="8">
        <v>43045</v>
      </c>
      <c r="V1666" t="s">
        <v>157</v>
      </c>
      <c r="W1666" t="s">
        <v>157</v>
      </c>
      <c r="X1666" t="s">
        <v>156</v>
      </c>
      <c r="Z1666" t="s">
        <v>4215</v>
      </c>
      <c r="AP1666">
        <v>88.5</v>
      </c>
      <c r="AR1666">
        <v>1.37</v>
      </c>
      <c r="AS1666">
        <v>1.1599999999999999</v>
      </c>
      <c r="AZ1666">
        <v>4.4000000000000004</v>
      </c>
      <c r="BA1666">
        <v>1700</v>
      </c>
      <c r="BB1666">
        <v>142</v>
      </c>
      <c r="BC1666">
        <v>12</v>
      </c>
      <c r="BD1666">
        <v>20</v>
      </c>
      <c r="BE1666">
        <v>0.9</v>
      </c>
      <c r="BF1666">
        <v>3000</v>
      </c>
      <c r="BG1666">
        <v>85</v>
      </c>
      <c r="BK1666" t="s">
        <v>156</v>
      </c>
      <c r="BL1666" t="s">
        <v>156</v>
      </c>
      <c r="BM1666" t="s">
        <v>156</v>
      </c>
      <c r="BV1666" s="8">
        <v>43406</v>
      </c>
      <c r="BW1666" t="s">
        <v>156</v>
      </c>
      <c r="BX1666" t="s">
        <v>156</v>
      </c>
      <c r="BY1666" t="s">
        <v>156</v>
      </c>
      <c r="CF1666" t="s">
        <v>159</v>
      </c>
      <c r="CN1666" t="s">
        <v>156</v>
      </c>
    </row>
    <row r="1667" spans="1:92" x14ac:dyDescent="0.3">
      <c r="A1667" t="s">
        <v>4254</v>
      </c>
      <c r="B1667" t="s">
        <v>2921</v>
      </c>
      <c r="C1667" t="s">
        <v>1487</v>
      </c>
      <c r="D1667" t="s">
        <v>4255</v>
      </c>
      <c r="E1667" t="s">
        <v>152</v>
      </c>
      <c r="F1667" t="s">
        <v>153</v>
      </c>
      <c r="G1667" t="s">
        <v>202</v>
      </c>
      <c r="I1667" t="s">
        <v>155</v>
      </c>
      <c r="J1667" t="s">
        <v>156</v>
      </c>
      <c r="U1667" s="8">
        <v>43045</v>
      </c>
      <c r="V1667" t="s">
        <v>2108</v>
      </c>
      <c r="W1667" t="s">
        <v>2108</v>
      </c>
      <c r="X1667" t="s">
        <v>1343</v>
      </c>
      <c r="Z1667" t="s">
        <v>1492</v>
      </c>
      <c r="AZ1667">
        <v>4.4000000000000004</v>
      </c>
      <c r="BA1667">
        <v>2172</v>
      </c>
      <c r="BB1667">
        <v>133</v>
      </c>
      <c r="BC1667">
        <v>16.3</v>
      </c>
      <c r="BD1667">
        <v>20</v>
      </c>
      <c r="BE1667">
        <v>0.9</v>
      </c>
      <c r="BF1667">
        <v>3000</v>
      </c>
      <c r="BG1667">
        <v>83</v>
      </c>
      <c r="BK1667" t="s">
        <v>156</v>
      </c>
      <c r="BL1667" t="s">
        <v>156</v>
      </c>
      <c r="BM1667" t="s">
        <v>156</v>
      </c>
      <c r="BV1667" s="8">
        <v>43406</v>
      </c>
      <c r="BW1667" t="s">
        <v>156</v>
      </c>
      <c r="BX1667" t="s">
        <v>156</v>
      </c>
      <c r="BY1667" t="s">
        <v>156</v>
      </c>
      <c r="CF1667" t="s">
        <v>159</v>
      </c>
      <c r="CN1667" t="s">
        <v>156</v>
      </c>
    </row>
    <row r="1668" spans="1:92" x14ac:dyDescent="0.3">
      <c r="A1668" t="s">
        <v>4256</v>
      </c>
      <c r="B1668" t="s">
        <v>2921</v>
      </c>
      <c r="C1668" t="s">
        <v>1487</v>
      </c>
      <c r="D1668" t="s">
        <v>4257</v>
      </c>
      <c r="E1668" t="s">
        <v>152</v>
      </c>
      <c r="F1668" t="s">
        <v>153</v>
      </c>
      <c r="G1668" t="s">
        <v>202</v>
      </c>
      <c r="I1668" t="s">
        <v>155</v>
      </c>
      <c r="J1668" t="s">
        <v>156</v>
      </c>
      <c r="U1668" s="8">
        <v>43045</v>
      </c>
      <c r="V1668" t="s">
        <v>2108</v>
      </c>
      <c r="W1668" t="s">
        <v>2108</v>
      </c>
      <c r="X1668" t="s">
        <v>1343</v>
      </c>
      <c r="Z1668" t="s">
        <v>1492</v>
      </c>
      <c r="AZ1668">
        <v>4.4000000000000004</v>
      </c>
      <c r="BA1668">
        <v>2172</v>
      </c>
      <c r="BB1668">
        <v>133</v>
      </c>
      <c r="BC1668">
        <v>16.3</v>
      </c>
      <c r="BD1668">
        <v>20</v>
      </c>
      <c r="BE1668">
        <v>0.9</v>
      </c>
      <c r="BF1668">
        <v>4000</v>
      </c>
      <c r="BG1668">
        <v>83</v>
      </c>
      <c r="BK1668" t="s">
        <v>156</v>
      </c>
      <c r="BL1668" t="s">
        <v>156</v>
      </c>
      <c r="BM1668" t="s">
        <v>156</v>
      </c>
      <c r="BV1668" s="8">
        <v>43406</v>
      </c>
      <c r="BW1668" t="s">
        <v>156</v>
      </c>
      <c r="BX1668" t="s">
        <v>156</v>
      </c>
      <c r="BY1668" t="s">
        <v>156</v>
      </c>
      <c r="CF1668" t="s">
        <v>159</v>
      </c>
      <c r="CN1668" t="s">
        <v>156</v>
      </c>
    </row>
    <row r="1669" spans="1:92" x14ac:dyDescent="0.3">
      <c r="A1669" t="s">
        <v>4258</v>
      </c>
      <c r="B1669" t="s">
        <v>2921</v>
      </c>
      <c r="C1669" t="s">
        <v>1487</v>
      </c>
      <c r="D1669" t="s">
        <v>4259</v>
      </c>
      <c r="E1669" t="s">
        <v>152</v>
      </c>
      <c r="F1669" t="s">
        <v>153</v>
      </c>
      <c r="G1669" t="s">
        <v>202</v>
      </c>
      <c r="I1669" t="s">
        <v>155</v>
      </c>
      <c r="J1669" t="s">
        <v>156</v>
      </c>
      <c r="U1669" s="8">
        <v>43045</v>
      </c>
      <c r="V1669" t="s">
        <v>157</v>
      </c>
      <c r="W1669" t="s">
        <v>157</v>
      </c>
      <c r="X1669" t="s">
        <v>1343</v>
      </c>
      <c r="Z1669" t="s">
        <v>4260</v>
      </c>
      <c r="AZ1669">
        <v>4.4000000000000004</v>
      </c>
      <c r="BA1669">
        <v>2807</v>
      </c>
      <c r="BB1669">
        <v>140.6</v>
      </c>
      <c r="BC1669">
        <v>19.97</v>
      </c>
      <c r="BD1669">
        <v>20</v>
      </c>
      <c r="BE1669">
        <v>0.9</v>
      </c>
      <c r="BF1669">
        <v>3500</v>
      </c>
      <c r="BG1669">
        <v>83</v>
      </c>
      <c r="BK1669" t="s">
        <v>156</v>
      </c>
      <c r="BL1669" t="s">
        <v>156</v>
      </c>
      <c r="BM1669" t="s">
        <v>156</v>
      </c>
      <c r="BV1669" s="8">
        <v>43406</v>
      </c>
      <c r="BW1669" t="s">
        <v>156</v>
      </c>
      <c r="BX1669" t="s">
        <v>156</v>
      </c>
      <c r="BY1669" t="s">
        <v>156</v>
      </c>
      <c r="CF1669" t="s">
        <v>159</v>
      </c>
      <c r="CN1669" t="s">
        <v>156</v>
      </c>
    </row>
    <row r="1670" spans="1:92" x14ac:dyDescent="0.3">
      <c r="A1670" t="s">
        <v>4261</v>
      </c>
      <c r="B1670" t="s">
        <v>2921</v>
      </c>
      <c r="C1670" t="s">
        <v>1487</v>
      </c>
      <c r="D1670" t="s">
        <v>4262</v>
      </c>
      <c r="E1670" t="s">
        <v>152</v>
      </c>
      <c r="F1670" t="s">
        <v>153</v>
      </c>
      <c r="G1670" t="s">
        <v>202</v>
      </c>
      <c r="I1670" t="s">
        <v>155</v>
      </c>
      <c r="J1670" t="s">
        <v>156</v>
      </c>
      <c r="U1670" s="8">
        <v>43045</v>
      </c>
      <c r="V1670" t="s">
        <v>157</v>
      </c>
      <c r="W1670" t="s">
        <v>157</v>
      </c>
      <c r="X1670" t="s">
        <v>1343</v>
      </c>
      <c r="Z1670" t="s">
        <v>4260</v>
      </c>
      <c r="AZ1670">
        <v>4.4000000000000004</v>
      </c>
      <c r="BA1670">
        <v>2807</v>
      </c>
      <c r="BB1670">
        <v>140.6</v>
      </c>
      <c r="BC1670">
        <v>19.97</v>
      </c>
      <c r="BD1670">
        <v>20</v>
      </c>
      <c r="BE1670">
        <v>0.9</v>
      </c>
      <c r="BF1670">
        <v>4000</v>
      </c>
      <c r="BG1670">
        <v>83</v>
      </c>
      <c r="BK1670" t="s">
        <v>156</v>
      </c>
      <c r="BL1670" t="s">
        <v>156</v>
      </c>
      <c r="BM1670" t="s">
        <v>156</v>
      </c>
      <c r="BV1670" s="8">
        <v>43406</v>
      </c>
      <c r="BW1670" t="s">
        <v>156</v>
      </c>
      <c r="BX1670" t="s">
        <v>156</v>
      </c>
      <c r="BY1670" t="s">
        <v>156</v>
      </c>
      <c r="CF1670" t="s">
        <v>159</v>
      </c>
      <c r="CN1670" t="s">
        <v>156</v>
      </c>
    </row>
    <row r="1671" spans="1:92" x14ac:dyDescent="0.3">
      <c r="A1671" t="s">
        <v>4263</v>
      </c>
      <c r="B1671" t="s">
        <v>2921</v>
      </c>
      <c r="C1671" t="s">
        <v>1487</v>
      </c>
      <c r="D1671" t="s">
        <v>4264</v>
      </c>
      <c r="E1671" t="s">
        <v>152</v>
      </c>
      <c r="F1671" t="s">
        <v>153</v>
      </c>
      <c r="G1671" t="s">
        <v>202</v>
      </c>
      <c r="I1671" t="s">
        <v>155</v>
      </c>
      <c r="J1671" t="s">
        <v>156</v>
      </c>
      <c r="U1671" s="8">
        <v>43045</v>
      </c>
      <c r="V1671" t="s">
        <v>157</v>
      </c>
      <c r="W1671" t="s">
        <v>157</v>
      </c>
      <c r="X1671" t="s">
        <v>1343</v>
      </c>
      <c r="Z1671" t="s">
        <v>4260</v>
      </c>
      <c r="AZ1671">
        <v>4.4000000000000004</v>
      </c>
      <c r="BA1671">
        <v>2807</v>
      </c>
      <c r="BB1671">
        <v>140.6</v>
      </c>
      <c r="BC1671">
        <v>19.97</v>
      </c>
      <c r="BD1671">
        <v>20</v>
      </c>
      <c r="BE1671">
        <v>0.9</v>
      </c>
      <c r="BF1671">
        <v>5000</v>
      </c>
      <c r="BG1671">
        <v>83</v>
      </c>
      <c r="BK1671" t="s">
        <v>156</v>
      </c>
      <c r="BL1671" t="s">
        <v>156</v>
      </c>
      <c r="BM1671" t="s">
        <v>156</v>
      </c>
      <c r="BV1671" s="8">
        <v>43406</v>
      </c>
      <c r="BW1671" t="s">
        <v>156</v>
      </c>
      <c r="BX1671" t="s">
        <v>156</v>
      </c>
      <c r="BY1671" t="s">
        <v>156</v>
      </c>
      <c r="CF1671" t="s">
        <v>159</v>
      </c>
      <c r="CN1671" t="s">
        <v>156</v>
      </c>
    </row>
    <row r="1672" spans="1:92" x14ac:dyDescent="0.3">
      <c r="A1672" t="s">
        <v>4265</v>
      </c>
      <c r="B1672" t="s">
        <v>2921</v>
      </c>
      <c r="C1672" t="s">
        <v>1487</v>
      </c>
      <c r="D1672" t="s">
        <v>4266</v>
      </c>
      <c r="E1672" t="s">
        <v>152</v>
      </c>
      <c r="F1672" t="s">
        <v>153</v>
      </c>
      <c r="G1672" t="s">
        <v>202</v>
      </c>
      <c r="I1672" t="s">
        <v>155</v>
      </c>
      <c r="J1672" t="s">
        <v>156</v>
      </c>
      <c r="U1672" s="8">
        <v>43045</v>
      </c>
      <c r="V1672" t="s">
        <v>157</v>
      </c>
      <c r="W1672" t="s">
        <v>157</v>
      </c>
      <c r="X1672" t="s">
        <v>1343</v>
      </c>
      <c r="Z1672" t="s">
        <v>4237</v>
      </c>
      <c r="AZ1672">
        <v>4.4000000000000004</v>
      </c>
      <c r="BA1672">
        <v>2697</v>
      </c>
      <c r="BB1672">
        <v>134.35</v>
      </c>
      <c r="BC1672">
        <v>20.079999999999998</v>
      </c>
      <c r="BD1672">
        <v>20</v>
      </c>
      <c r="BE1672">
        <v>0.9</v>
      </c>
      <c r="BF1672">
        <v>4000</v>
      </c>
      <c r="BG1672">
        <v>83</v>
      </c>
      <c r="BK1672" t="s">
        <v>156</v>
      </c>
      <c r="BL1672" t="s">
        <v>156</v>
      </c>
      <c r="BM1672" t="s">
        <v>156</v>
      </c>
      <c r="BV1672" s="8">
        <v>43406</v>
      </c>
      <c r="BW1672" t="s">
        <v>156</v>
      </c>
      <c r="BX1672" t="s">
        <v>156</v>
      </c>
      <c r="BY1672" t="s">
        <v>156</v>
      </c>
      <c r="CF1672" t="s">
        <v>159</v>
      </c>
      <c r="CN1672" t="s">
        <v>156</v>
      </c>
    </row>
    <row r="1673" spans="1:92" x14ac:dyDescent="0.3">
      <c r="A1673" t="s">
        <v>4267</v>
      </c>
      <c r="B1673" t="s">
        <v>2921</v>
      </c>
      <c r="C1673" t="s">
        <v>1487</v>
      </c>
      <c r="D1673" t="s">
        <v>4268</v>
      </c>
      <c r="E1673" t="s">
        <v>152</v>
      </c>
      <c r="F1673" t="s">
        <v>153</v>
      </c>
      <c r="G1673" t="s">
        <v>202</v>
      </c>
      <c r="I1673" t="s">
        <v>155</v>
      </c>
      <c r="J1673" t="s">
        <v>162</v>
      </c>
      <c r="L1673">
        <v>2807</v>
      </c>
      <c r="M1673">
        <v>140.6</v>
      </c>
      <c r="N1673">
        <v>19.97</v>
      </c>
      <c r="O1673">
        <v>6.92</v>
      </c>
      <c r="P1673">
        <v>0.97340000000000004</v>
      </c>
      <c r="Q1673">
        <v>3079</v>
      </c>
      <c r="R1673">
        <v>83.5</v>
      </c>
      <c r="S1673">
        <v>5</v>
      </c>
      <c r="T1673">
        <v>50000</v>
      </c>
      <c r="U1673" s="8">
        <v>43045</v>
      </c>
      <c r="V1673" t="s">
        <v>157</v>
      </c>
      <c r="W1673" t="s">
        <v>157</v>
      </c>
      <c r="X1673" t="s">
        <v>1343</v>
      </c>
      <c r="Z1673" t="s">
        <v>4260</v>
      </c>
      <c r="AP1673">
        <v>91.7</v>
      </c>
      <c r="AR1673">
        <v>1.2</v>
      </c>
      <c r="AS1673">
        <v>1.4</v>
      </c>
      <c r="AZ1673">
        <v>4.4000000000000004</v>
      </c>
      <c r="BA1673">
        <v>2807</v>
      </c>
      <c r="BB1673">
        <v>140.6</v>
      </c>
      <c r="BC1673">
        <v>19.97</v>
      </c>
      <c r="BD1673">
        <v>20</v>
      </c>
      <c r="BE1673">
        <v>0.9</v>
      </c>
      <c r="BF1673">
        <v>3000</v>
      </c>
      <c r="BG1673">
        <v>83</v>
      </c>
      <c r="BK1673" t="s">
        <v>156</v>
      </c>
      <c r="BL1673" t="s">
        <v>156</v>
      </c>
      <c r="BM1673" t="s">
        <v>156</v>
      </c>
      <c r="BV1673" s="8">
        <v>43406</v>
      </c>
      <c r="BW1673" t="s">
        <v>156</v>
      </c>
      <c r="BX1673" t="s">
        <v>156</v>
      </c>
      <c r="BY1673" t="s">
        <v>156</v>
      </c>
      <c r="CF1673" t="s">
        <v>159</v>
      </c>
      <c r="CN1673" t="s">
        <v>156</v>
      </c>
    </row>
    <row r="1674" spans="1:92" x14ac:dyDescent="0.3">
      <c r="A1674" t="s">
        <v>4269</v>
      </c>
      <c r="B1674" t="s">
        <v>2921</v>
      </c>
      <c r="C1674" t="s">
        <v>1487</v>
      </c>
      <c r="D1674" t="s">
        <v>4270</v>
      </c>
      <c r="E1674" t="s">
        <v>152</v>
      </c>
      <c r="F1674" t="s">
        <v>153</v>
      </c>
      <c r="G1674" t="s">
        <v>202</v>
      </c>
      <c r="I1674" t="s">
        <v>155</v>
      </c>
      <c r="J1674" t="s">
        <v>156</v>
      </c>
      <c r="U1674" s="8">
        <v>43045</v>
      </c>
      <c r="V1674" t="s">
        <v>157</v>
      </c>
      <c r="W1674" t="s">
        <v>157</v>
      </c>
      <c r="X1674" t="s">
        <v>156</v>
      </c>
      <c r="Z1674" t="s">
        <v>4215</v>
      </c>
      <c r="AZ1674">
        <v>4.4000000000000004</v>
      </c>
      <c r="BA1674">
        <v>1800</v>
      </c>
      <c r="BB1674">
        <v>150</v>
      </c>
      <c r="BC1674">
        <v>12</v>
      </c>
      <c r="BD1674">
        <v>20</v>
      </c>
      <c r="BE1674">
        <v>0.9</v>
      </c>
      <c r="BF1674">
        <v>4000</v>
      </c>
      <c r="BG1674">
        <v>85</v>
      </c>
      <c r="BK1674" t="s">
        <v>156</v>
      </c>
      <c r="BL1674" t="s">
        <v>156</v>
      </c>
      <c r="BM1674" t="s">
        <v>156</v>
      </c>
      <c r="BV1674" s="8">
        <v>43406</v>
      </c>
      <c r="BW1674" t="s">
        <v>156</v>
      </c>
      <c r="BX1674" t="s">
        <v>156</v>
      </c>
      <c r="BY1674" t="s">
        <v>156</v>
      </c>
      <c r="CF1674" t="s">
        <v>159</v>
      </c>
      <c r="CN1674" t="s">
        <v>156</v>
      </c>
    </row>
    <row r="1675" spans="1:92" x14ac:dyDescent="0.3">
      <c r="A1675" t="s">
        <v>4271</v>
      </c>
      <c r="B1675" t="s">
        <v>2921</v>
      </c>
      <c r="C1675" t="s">
        <v>1487</v>
      </c>
      <c r="D1675" t="s">
        <v>4272</v>
      </c>
      <c r="E1675" t="s">
        <v>152</v>
      </c>
      <c r="F1675" t="s">
        <v>153</v>
      </c>
      <c r="G1675" t="s">
        <v>202</v>
      </c>
      <c r="I1675" t="s">
        <v>155</v>
      </c>
      <c r="J1675" t="s">
        <v>156</v>
      </c>
      <c r="U1675" s="8">
        <v>43045</v>
      </c>
      <c r="V1675" t="s">
        <v>157</v>
      </c>
      <c r="W1675" t="s">
        <v>157</v>
      </c>
      <c r="X1675" t="s">
        <v>156</v>
      </c>
      <c r="Z1675" t="s">
        <v>4228</v>
      </c>
      <c r="AZ1675">
        <v>4.4000000000000004</v>
      </c>
      <c r="BA1675">
        <v>1764</v>
      </c>
      <c r="BB1675">
        <v>138.41</v>
      </c>
      <c r="BC1675">
        <v>12.69</v>
      </c>
      <c r="BD1675">
        <v>20</v>
      </c>
      <c r="BE1675">
        <v>0.9</v>
      </c>
      <c r="BF1675">
        <v>3500</v>
      </c>
      <c r="BG1675">
        <v>82</v>
      </c>
      <c r="BK1675" t="s">
        <v>156</v>
      </c>
      <c r="BL1675" t="s">
        <v>156</v>
      </c>
      <c r="BM1675" t="s">
        <v>156</v>
      </c>
      <c r="BV1675" s="8">
        <v>43406</v>
      </c>
      <c r="BW1675" t="s">
        <v>156</v>
      </c>
      <c r="BX1675" t="s">
        <v>156</v>
      </c>
      <c r="BY1675" t="s">
        <v>156</v>
      </c>
      <c r="CF1675" t="s">
        <v>159</v>
      </c>
      <c r="CN1675" t="s">
        <v>156</v>
      </c>
    </row>
    <row r="1676" spans="1:92" x14ac:dyDescent="0.3">
      <c r="A1676" t="s">
        <v>4273</v>
      </c>
      <c r="B1676" t="s">
        <v>2921</v>
      </c>
      <c r="C1676" t="s">
        <v>1487</v>
      </c>
      <c r="D1676" t="s">
        <v>4274</v>
      </c>
      <c r="E1676" t="s">
        <v>152</v>
      </c>
      <c r="F1676" t="s">
        <v>153</v>
      </c>
      <c r="G1676" t="s">
        <v>202</v>
      </c>
      <c r="I1676" t="s">
        <v>155</v>
      </c>
      <c r="J1676" t="s">
        <v>156</v>
      </c>
      <c r="U1676" s="8">
        <v>43045</v>
      </c>
      <c r="V1676" t="s">
        <v>157</v>
      </c>
      <c r="W1676" t="s">
        <v>157</v>
      </c>
      <c r="X1676" t="s">
        <v>156</v>
      </c>
      <c r="Z1676" t="s">
        <v>4228</v>
      </c>
      <c r="AZ1676">
        <v>4.4000000000000004</v>
      </c>
      <c r="BA1676">
        <v>1764</v>
      </c>
      <c r="BB1676">
        <v>138.41</v>
      </c>
      <c r="BC1676">
        <v>12.69</v>
      </c>
      <c r="BD1676">
        <v>20</v>
      </c>
      <c r="BE1676">
        <v>0.9</v>
      </c>
      <c r="BF1676">
        <v>5000</v>
      </c>
      <c r="BG1676">
        <v>82</v>
      </c>
      <c r="BK1676" t="s">
        <v>156</v>
      </c>
      <c r="BL1676" t="s">
        <v>156</v>
      </c>
      <c r="BM1676" t="s">
        <v>156</v>
      </c>
      <c r="BV1676" s="8">
        <v>43406</v>
      </c>
      <c r="BW1676" t="s">
        <v>156</v>
      </c>
      <c r="BX1676" t="s">
        <v>156</v>
      </c>
      <c r="BY1676" t="s">
        <v>156</v>
      </c>
      <c r="CF1676" t="s">
        <v>159</v>
      </c>
      <c r="CN1676" t="s">
        <v>156</v>
      </c>
    </row>
    <row r="1677" spans="1:92" x14ac:dyDescent="0.3">
      <c r="A1677" t="s">
        <v>4275</v>
      </c>
      <c r="B1677" t="s">
        <v>2921</v>
      </c>
      <c r="C1677" t="s">
        <v>1487</v>
      </c>
      <c r="D1677" t="s">
        <v>4276</v>
      </c>
      <c r="E1677" t="s">
        <v>152</v>
      </c>
      <c r="F1677" t="s">
        <v>153</v>
      </c>
      <c r="G1677" t="s">
        <v>202</v>
      </c>
      <c r="I1677" t="s">
        <v>155</v>
      </c>
      <c r="J1677" t="s">
        <v>156</v>
      </c>
      <c r="U1677" s="8">
        <v>43045</v>
      </c>
      <c r="V1677" t="s">
        <v>2108</v>
      </c>
      <c r="W1677" t="s">
        <v>2108</v>
      </c>
      <c r="X1677" t="s">
        <v>1343</v>
      </c>
      <c r="Z1677" t="s">
        <v>1492</v>
      </c>
      <c r="AZ1677">
        <v>4.4000000000000004</v>
      </c>
      <c r="BA1677">
        <v>2172</v>
      </c>
      <c r="BB1677">
        <v>133</v>
      </c>
      <c r="BC1677">
        <v>16.3</v>
      </c>
      <c r="BD1677">
        <v>20</v>
      </c>
      <c r="BE1677">
        <v>0.9</v>
      </c>
      <c r="BF1677">
        <v>3500</v>
      </c>
      <c r="BG1677">
        <v>83</v>
      </c>
      <c r="BK1677" t="s">
        <v>156</v>
      </c>
      <c r="BL1677" t="s">
        <v>156</v>
      </c>
      <c r="BM1677" t="s">
        <v>156</v>
      </c>
      <c r="BV1677" s="8">
        <v>43406</v>
      </c>
      <c r="BW1677" t="s">
        <v>156</v>
      </c>
      <c r="BX1677" t="s">
        <v>156</v>
      </c>
      <c r="BY1677" t="s">
        <v>156</v>
      </c>
      <c r="CF1677" t="s">
        <v>159</v>
      </c>
      <c r="CN1677" t="s">
        <v>156</v>
      </c>
    </row>
    <row r="1678" spans="1:92" x14ac:dyDescent="0.3">
      <c r="A1678" t="s">
        <v>4277</v>
      </c>
      <c r="B1678" t="s">
        <v>2921</v>
      </c>
      <c r="C1678" t="s">
        <v>1487</v>
      </c>
      <c r="D1678" t="s">
        <v>4278</v>
      </c>
      <c r="E1678" t="s">
        <v>152</v>
      </c>
      <c r="F1678" t="s">
        <v>153</v>
      </c>
      <c r="G1678" t="s">
        <v>202</v>
      </c>
      <c r="I1678" t="s">
        <v>155</v>
      </c>
      <c r="J1678" t="s">
        <v>156</v>
      </c>
      <c r="U1678" s="8">
        <v>43045</v>
      </c>
      <c r="V1678" t="s">
        <v>157</v>
      </c>
      <c r="W1678" t="s">
        <v>157</v>
      </c>
      <c r="X1678" t="s">
        <v>156</v>
      </c>
      <c r="Z1678" t="s">
        <v>4215</v>
      </c>
      <c r="AZ1678">
        <v>4.4000000000000004</v>
      </c>
      <c r="BA1678">
        <v>1800</v>
      </c>
      <c r="BB1678">
        <v>150</v>
      </c>
      <c r="BC1678">
        <v>12</v>
      </c>
      <c r="BD1678">
        <v>20</v>
      </c>
      <c r="BE1678">
        <v>0.9</v>
      </c>
      <c r="BF1678">
        <v>5000</v>
      </c>
      <c r="BG1678">
        <v>85</v>
      </c>
      <c r="BK1678" t="s">
        <v>156</v>
      </c>
      <c r="BL1678" t="s">
        <v>156</v>
      </c>
      <c r="BM1678" t="s">
        <v>156</v>
      </c>
      <c r="BV1678" s="8">
        <v>43406</v>
      </c>
      <c r="BW1678" t="s">
        <v>156</v>
      </c>
      <c r="BX1678" t="s">
        <v>156</v>
      </c>
      <c r="BY1678" t="s">
        <v>156</v>
      </c>
      <c r="CF1678" t="s">
        <v>159</v>
      </c>
      <c r="CN1678" t="s">
        <v>156</v>
      </c>
    </row>
    <row r="1679" spans="1:92" x14ac:dyDescent="0.3">
      <c r="A1679" t="s">
        <v>4279</v>
      </c>
      <c r="B1679" t="s">
        <v>2921</v>
      </c>
      <c r="C1679" t="s">
        <v>1487</v>
      </c>
      <c r="D1679" t="s">
        <v>4280</v>
      </c>
      <c r="E1679" t="s">
        <v>152</v>
      </c>
      <c r="F1679" t="s">
        <v>153</v>
      </c>
      <c r="G1679" t="s">
        <v>202</v>
      </c>
      <c r="I1679" t="s">
        <v>155</v>
      </c>
      <c r="J1679" t="s">
        <v>156</v>
      </c>
      <c r="U1679" s="8">
        <v>43045</v>
      </c>
      <c r="V1679" t="s">
        <v>157</v>
      </c>
      <c r="W1679" t="s">
        <v>157</v>
      </c>
      <c r="X1679" t="s">
        <v>1343</v>
      </c>
      <c r="Z1679" t="s">
        <v>4237</v>
      </c>
      <c r="AZ1679">
        <v>4.4000000000000004</v>
      </c>
      <c r="BA1679">
        <v>2697</v>
      </c>
      <c r="BB1679">
        <v>134.35</v>
      </c>
      <c r="BC1679">
        <v>20.079999999999998</v>
      </c>
      <c r="BD1679">
        <v>20</v>
      </c>
      <c r="BE1679">
        <v>0.9</v>
      </c>
      <c r="BF1679">
        <v>3500</v>
      </c>
      <c r="BG1679">
        <v>83</v>
      </c>
      <c r="BK1679" t="s">
        <v>156</v>
      </c>
      <c r="BL1679" t="s">
        <v>156</v>
      </c>
      <c r="BM1679" t="s">
        <v>156</v>
      </c>
      <c r="BV1679" s="8">
        <v>43406</v>
      </c>
      <c r="BW1679" t="s">
        <v>156</v>
      </c>
      <c r="BX1679" t="s">
        <v>156</v>
      </c>
      <c r="BY1679" t="s">
        <v>156</v>
      </c>
      <c r="CF1679" t="s">
        <v>159</v>
      </c>
      <c r="CN1679" t="s">
        <v>156</v>
      </c>
    </row>
    <row r="1680" spans="1:92" x14ac:dyDescent="0.3">
      <c r="A1680" t="s">
        <v>4281</v>
      </c>
      <c r="B1680" t="s">
        <v>2921</v>
      </c>
      <c r="C1680" t="s">
        <v>1487</v>
      </c>
      <c r="D1680" t="s">
        <v>4282</v>
      </c>
      <c r="E1680" t="s">
        <v>152</v>
      </c>
      <c r="F1680" t="s">
        <v>153</v>
      </c>
      <c r="G1680" t="s">
        <v>202</v>
      </c>
      <c r="I1680" t="s">
        <v>155</v>
      </c>
      <c r="J1680" t="s">
        <v>162</v>
      </c>
      <c r="L1680">
        <v>2172</v>
      </c>
      <c r="M1680">
        <v>133.25</v>
      </c>
      <c r="N1680">
        <v>16.3</v>
      </c>
      <c r="O1680">
        <v>6.91</v>
      </c>
      <c r="P1680">
        <v>0.95720000000000005</v>
      </c>
      <c r="Q1680">
        <v>3012</v>
      </c>
      <c r="R1680">
        <v>81.8</v>
      </c>
      <c r="S1680">
        <v>5</v>
      </c>
      <c r="T1680">
        <v>50000</v>
      </c>
      <c r="U1680" s="8">
        <v>43045</v>
      </c>
      <c r="V1680" t="s">
        <v>2108</v>
      </c>
      <c r="W1680" t="s">
        <v>2108</v>
      </c>
      <c r="X1680" t="s">
        <v>1343</v>
      </c>
      <c r="Z1680" t="s">
        <v>1492</v>
      </c>
      <c r="AP1680">
        <v>90</v>
      </c>
      <c r="AR1680">
        <v>1.1599999999999999</v>
      </c>
      <c r="AS1680">
        <v>1.38</v>
      </c>
      <c r="AZ1680">
        <v>4.4000000000000004</v>
      </c>
      <c r="BA1680">
        <v>2172</v>
      </c>
      <c r="BB1680">
        <v>133</v>
      </c>
      <c r="BC1680">
        <v>16.3</v>
      </c>
      <c r="BD1680">
        <v>20</v>
      </c>
      <c r="BE1680">
        <v>0.9</v>
      </c>
      <c r="BF1680">
        <v>3000</v>
      </c>
      <c r="BG1680">
        <v>83</v>
      </c>
      <c r="BK1680" t="s">
        <v>156</v>
      </c>
      <c r="BL1680" t="s">
        <v>156</v>
      </c>
      <c r="BM1680" t="s">
        <v>156</v>
      </c>
      <c r="BV1680" s="8">
        <v>43406</v>
      </c>
      <c r="BW1680" t="s">
        <v>156</v>
      </c>
      <c r="BX1680" t="s">
        <v>156</v>
      </c>
      <c r="BY1680" t="s">
        <v>156</v>
      </c>
      <c r="CF1680" t="s">
        <v>159</v>
      </c>
      <c r="CN1680" t="s">
        <v>156</v>
      </c>
    </row>
    <row r="1681" spans="1:92" x14ac:dyDescent="0.3">
      <c r="A1681" t="s">
        <v>4283</v>
      </c>
      <c r="B1681" t="s">
        <v>4284</v>
      </c>
      <c r="C1681" t="s">
        <v>4285</v>
      </c>
      <c r="D1681" t="s">
        <v>4286</v>
      </c>
      <c r="E1681" t="s">
        <v>152</v>
      </c>
      <c r="F1681" t="s">
        <v>153</v>
      </c>
      <c r="G1681" t="s">
        <v>202</v>
      </c>
      <c r="I1681" t="s">
        <v>155</v>
      </c>
      <c r="J1681" t="s">
        <v>156</v>
      </c>
      <c r="U1681" s="8">
        <v>43041</v>
      </c>
      <c r="V1681" t="s">
        <v>157</v>
      </c>
      <c r="W1681" t="s">
        <v>157</v>
      </c>
      <c r="X1681" t="s">
        <v>156</v>
      </c>
      <c r="Z1681" t="s">
        <v>4287</v>
      </c>
      <c r="AZ1681">
        <v>4.4000000000000004</v>
      </c>
      <c r="BA1681">
        <v>2322</v>
      </c>
      <c r="BB1681">
        <v>126.99</v>
      </c>
      <c r="BC1681">
        <v>18.29</v>
      </c>
      <c r="BD1681">
        <v>15</v>
      </c>
      <c r="BE1681">
        <v>0.9</v>
      </c>
      <c r="BF1681">
        <v>4500</v>
      </c>
      <c r="BG1681">
        <v>80</v>
      </c>
      <c r="BK1681" t="s">
        <v>156</v>
      </c>
      <c r="BL1681" t="s">
        <v>156</v>
      </c>
      <c r="BM1681" t="s">
        <v>156</v>
      </c>
      <c r="BV1681" s="8">
        <v>43406</v>
      </c>
      <c r="BW1681" t="s">
        <v>156</v>
      </c>
      <c r="BX1681" t="s">
        <v>156</v>
      </c>
      <c r="BY1681" t="s">
        <v>156</v>
      </c>
      <c r="CF1681" t="s">
        <v>159</v>
      </c>
      <c r="CN1681" t="s">
        <v>156</v>
      </c>
    </row>
    <row r="1682" spans="1:92" x14ac:dyDescent="0.3">
      <c r="A1682" t="s">
        <v>4288</v>
      </c>
      <c r="B1682" t="s">
        <v>4284</v>
      </c>
      <c r="C1682" t="s">
        <v>4285</v>
      </c>
      <c r="D1682" t="s">
        <v>4289</v>
      </c>
      <c r="E1682" t="s">
        <v>152</v>
      </c>
      <c r="F1682" t="s">
        <v>153</v>
      </c>
      <c r="G1682" t="s">
        <v>202</v>
      </c>
      <c r="I1682" t="s">
        <v>155</v>
      </c>
      <c r="J1682" t="s">
        <v>156</v>
      </c>
      <c r="U1682" s="8">
        <v>43041</v>
      </c>
      <c r="V1682" t="s">
        <v>157</v>
      </c>
      <c r="W1682" t="s">
        <v>157</v>
      </c>
      <c r="X1682" t="s">
        <v>156</v>
      </c>
      <c r="Z1682" t="s">
        <v>4287</v>
      </c>
      <c r="AZ1682">
        <v>4.4000000000000004</v>
      </c>
      <c r="BA1682">
        <v>2351</v>
      </c>
      <c r="BB1682">
        <v>127.59</v>
      </c>
      <c r="BC1682">
        <v>18.43</v>
      </c>
      <c r="BD1682">
        <v>15</v>
      </c>
      <c r="BE1682">
        <v>0.9</v>
      </c>
      <c r="BF1682">
        <v>5000</v>
      </c>
      <c r="BG1682">
        <v>80</v>
      </c>
      <c r="BK1682" t="s">
        <v>156</v>
      </c>
      <c r="BL1682" t="s">
        <v>156</v>
      </c>
      <c r="BM1682" t="s">
        <v>156</v>
      </c>
      <c r="BV1682" s="8">
        <v>43406</v>
      </c>
      <c r="BW1682" t="s">
        <v>156</v>
      </c>
      <c r="BX1682" t="s">
        <v>156</v>
      </c>
      <c r="BY1682" t="s">
        <v>156</v>
      </c>
      <c r="CF1682" t="s">
        <v>159</v>
      </c>
      <c r="CN1682" t="s">
        <v>156</v>
      </c>
    </row>
    <row r="1683" spans="1:92" hidden="1" x14ac:dyDescent="0.3">
      <c r="A1683" t="s">
        <v>4290</v>
      </c>
      <c r="B1683" t="s">
        <v>2694</v>
      </c>
      <c r="C1683" t="s">
        <v>2695</v>
      </c>
      <c r="D1683" t="s">
        <v>2696</v>
      </c>
      <c r="E1683" t="s">
        <v>152</v>
      </c>
      <c r="F1683" t="s">
        <v>153</v>
      </c>
      <c r="G1683" t="s">
        <v>154</v>
      </c>
      <c r="I1683" t="s">
        <v>155</v>
      </c>
      <c r="J1683" t="s">
        <v>156</v>
      </c>
      <c r="U1683" s="8">
        <v>43041</v>
      </c>
      <c r="V1683" t="s">
        <v>157</v>
      </c>
      <c r="W1683" t="s">
        <v>157</v>
      </c>
      <c r="X1683" t="s">
        <v>156</v>
      </c>
      <c r="Z1683" t="s">
        <v>4291</v>
      </c>
      <c r="AZ1683">
        <v>4.4000000000000004</v>
      </c>
      <c r="BA1683">
        <v>2200</v>
      </c>
      <c r="BB1683">
        <v>122.22</v>
      </c>
      <c r="BC1683">
        <v>18</v>
      </c>
      <c r="BD1683">
        <v>11.89</v>
      </c>
      <c r="BE1683">
        <v>0.97</v>
      </c>
      <c r="BF1683">
        <v>5000</v>
      </c>
      <c r="BG1683">
        <v>83.9</v>
      </c>
      <c r="BK1683" t="s">
        <v>156</v>
      </c>
      <c r="BL1683" t="s">
        <v>156</v>
      </c>
      <c r="BM1683" t="s">
        <v>156</v>
      </c>
      <c r="BV1683" s="8">
        <v>43406</v>
      </c>
      <c r="BW1683" t="s">
        <v>156</v>
      </c>
      <c r="BX1683" t="s">
        <v>156</v>
      </c>
      <c r="BY1683" t="s">
        <v>156</v>
      </c>
      <c r="CF1683" t="s">
        <v>159</v>
      </c>
      <c r="CN1683" t="s">
        <v>156</v>
      </c>
    </row>
    <row r="1684" spans="1:92" x14ac:dyDescent="0.3">
      <c r="A1684" t="s">
        <v>4292</v>
      </c>
      <c r="B1684" t="s">
        <v>4284</v>
      </c>
      <c r="C1684" t="s">
        <v>4285</v>
      </c>
      <c r="D1684" t="s">
        <v>4293</v>
      </c>
      <c r="E1684" t="s">
        <v>152</v>
      </c>
      <c r="F1684" t="s">
        <v>153</v>
      </c>
      <c r="G1684" t="s">
        <v>202</v>
      </c>
      <c r="I1684" t="s">
        <v>155</v>
      </c>
      <c r="J1684" t="s">
        <v>162</v>
      </c>
      <c r="L1684">
        <v>2292</v>
      </c>
      <c r="M1684">
        <v>124.21</v>
      </c>
      <c r="N1684">
        <v>18.45</v>
      </c>
      <c r="O1684">
        <v>12.04</v>
      </c>
      <c r="P1684">
        <v>0.91369999999999996</v>
      </c>
      <c r="Q1684">
        <v>4048</v>
      </c>
      <c r="R1684">
        <v>82.8</v>
      </c>
      <c r="S1684">
        <v>5</v>
      </c>
      <c r="T1684">
        <v>50000</v>
      </c>
      <c r="U1684" s="8">
        <v>43041</v>
      </c>
      <c r="V1684" t="s">
        <v>157</v>
      </c>
      <c r="W1684" t="s">
        <v>157</v>
      </c>
      <c r="X1684" t="s">
        <v>156</v>
      </c>
      <c r="Z1684" t="s">
        <v>4287</v>
      </c>
      <c r="AP1684">
        <v>91.9</v>
      </c>
      <c r="AR1684">
        <v>1.24</v>
      </c>
      <c r="AS1684">
        <v>1.36</v>
      </c>
      <c r="AZ1684">
        <v>4.4000000000000004</v>
      </c>
      <c r="BA1684">
        <v>2293</v>
      </c>
      <c r="BB1684">
        <v>126.38</v>
      </c>
      <c r="BC1684">
        <v>18.14</v>
      </c>
      <c r="BD1684">
        <v>15</v>
      </c>
      <c r="BE1684">
        <v>0.9</v>
      </c>
      <c r="BF1684">
        <v>4000</v>
      </c>
      <c r="BG1684">
        <v>80</v>
      </c>
      <c r="BK1684" t="s">
        <v>156</v>
      </c>
      <c r="BL1684" t="s">
        <v>156</v>
      </c>
      <c r="BM1684" t="s">
        <v>156</v>
      </c>
      <c r="BV1684" s="8">
        <v>43406</v>
      </c>
      <c r="BW1684" t="s">
        <v>156</v>
      </c>
      <c r="BX1684" t="s">
        <v>156</v>
      </c>
      <c r="BY1684" t="s">
        <v>156</v>
      </c>
      <c r="CF1684" t="s">
        <v>159</v>
      </c>
      <c r="CN1684" t="s">
        <v>156</v>
      </c>
    </row>
    <row r="1685" spans="1:92" hidden="1" x14ac:dyDescent="0.3">
      <c r="A1685" t="s">
        <v>4294</v>
      </c>
      <c r="B1685" t="s">
        <v>325</v>
      </c>
      <c r="C1685" t="s">
        <v>326</v>
      </c>
      <c r="D1685" t="s">
        <v>4295</v>
      </c>
      <c r="E1685" t="s">
        <v>152</v>
      </c>
      <c r="F1685" t="s">
        <v>153</v>
      </c>
      <c r="G1685" t="s">
        <v>154</v>
      </c>
      <c r="I1685" t="s">
        <v>155</v>
      </c>
      <c r="J1685" t="s">
        <v>156</v>
      </c>
      <c r="U1685" s="8">
        <v>43041</v>
      </c>
      <c r="V1685" t="s">
        <v>157</v>
      </c>
      <c r="W1685" t="s">
        <v>157</v>
      </c>
      <c r="X1685" t="s">
        <v>156</v>
      </c>
      <c r="Z1685" t="s">
        <v>4296</v>
      </c>
      <c r="AZ1685">
        <v>4.4000000000000004</v>
      </c>
      <c r="BA1685">
        <v>2058</v>
      </c>
      <c r="BB1685">
        <v>134.86000000000001</v>
      </c>
      <c r="BC1685">
        <v>15.26</v>
      </c>
      <c r="BD1685">
        <v>15</v>
      </c>
      <c r="BE1685">
        <v>0.9</v>
      </c>
      <c r="BF1685">
        <v>3500</v>
      </c>
      <c r="BG1685">
        <v>80</v>
      </c>
      <c r="BK1685" t="s">
        <v>156</v>
      </c>
      <c r="BL1685" t="s">
        <v>156</v>
      </c>
      <c r="BM1685" t="s">
        <v>156</v>
      </c>
      <c r="BV1685" s="8">
        <v>43406</v>
      </c>
      <c r="BW1685" t="s">
        <v>156</v>
      </c>
      <c r="BX1685" t="s">
        <v>156</v>
      </c>
      <c r="BY1685" t="s">
        <v>156</v>
      </c>
      <c r="CF1685" t="s">
        <v>159</v>
      </c>
      <c r="CN1685" t="s">
        <v>156</v>
      </c>
    </row>
    <row r="1686" spans="1:92" hidden="1" x14ac:dyDescent="0.3">
      <c r="A1686" t="s">
        <v>4297</v>
      </c>
      <c r="B1686" t="s">
        <v>325</v>
      </c>
      <c r="C1686" t="s">
        <v>326</v>
      </c>
      <c r="D1686" t="s">
        <v>4298</v>
      </c>
      <c r="E1686" t="s">
        <v>152</v>
      </c>
      <c r="F1686" t="s">
        <v>153</v>
      </c>
      <c r="G1686" t="s">
        <v>154</v>
      </c>
      <c r="I1686" t="s">
        <v>155</v>
      </c>
      <c r="J1686" t="s">
        <v>156</v>
      </c>
      <c r="U1686" s="8">
        <v>43041</v>
      </c>
      <c r="V1686" t="s">
        <v>157</v>
      </c>
      <c r="W1686" t="s">
        <v>157</v>
      </c>
      <c r="X1686" t="s">
        <v>156</v>
      </c>
      <c r="Z1686" t="s">
        <v>4296</v>
      </c>
      <c r="AZ1686">
        <v>4.4000000000000004</v>
      </c>
      <c r="BA1686">
        <v>2107</v>
      </c>
      <c r="BB1686">
        <v>137.38</v>
      </c>
      <c r="BC1686">
        <v>15.34</v>
      </c>
      <c r="BD1686">
        <v>15</v>
      </c>
      <c r="BE1686">
        <v>0.9</v>
      </c>
      <c r="BF1686">
        <v>5000</v>
      </c>
      <c r="BG1686">
        <v>80</v>
      </c>
      <c r="BK1686" t="s">
        <v>156</v>
      </c>
      <c r="BL1686" t="s">
        <v>156</v>
      </c>
      <c r="BM1686" t="s">
        <v>156</v>
      </c>
      <c r="BV1686" s="8">
        <v>43406</v>
      </c>
      <c r="BW1686" t="s">
        <v>156</v>
      </c>
      <c r="BX1686" t="s">
        <v>156</v>
      </c>
      <c r="BY1686" t="s">
        <v>156</v>
      </c>
      <c r="CF1686" t="s">
        <v>159</v>
      </c>
      <c r="CN1686" t="s">
        <v>156</v>
      </c>
    </row>
    <row r="1687" spans="1:92" hidden="1" x14ac:dyDescent="0.3">
      <c r="A1687" t="s">
        <v>4299</v>
      </c>
      <c r="B1687" t="s">
        <v>325</v>
      </c>
      <c r="C1687" t="s">
        <v>326</v>
      </c>
      <c r="D1687" t="s">
        <v>4300</v>
      </c>
      <c r="E1687" t="s">
        <v>152</v>
      </c>
      <c r="F1687" t="s">
        <v>153</v>
      </c>
      <c r="G1687" t="s">
        <v>154</v>
      </c>
      <c r="I1687" t="s">
        <v>155</v>
      </c>
      <c r="J1687" t="s">
        <v>162</v>
      </c>
      <c r="L1687">
        <v>2033</v>
      </c>
      <c r="M1687">
        <v>134.4</v>
      </c>
      <c r="N1687">
        <v>15.13</v>
      </c>
      <c r="O1687">
        <v>9.76</v>
      </c>
      <c r="P1687">
        <v>0.95599999999999996</v>
      </c>
      <c r="Q1687">
        <v>2892</v>
      </c>
      <c r="R1687">
        <v>82.1</v>
      </c>
      <c r="S1687">
        <v>5</v>
      </c>
      <c r="T1687">
        <v>50000</v>
      </c>
      <c r="U1687" s="8">
        <v>43041</v>
      </c>
      <c r="V1687" t="s">
        <v>189</v>
      </c>
      <c r="W1687" t="s">
        <v>478</v>
      </c>
      <c r="X1687" t="s">
        <v>156</v>
      </c>
      <c r="Z1687" t="s">
        <v>4296</v>
      </c>
      <c r="AP1687">
        <v>84.6</v>
      </c>
      <c r="AR1687">
        <v>1.2</v>
      </c>
      <c r="AS1687">
        <v>1.24</v>
      </c>
      <c r="AZ1687">
        <v>4.4000000000000004</v>
      </c>
      <c r="BA1687">
        <v>2041</v>
      </c>
      <c r="BB1687">
        <v>134.44</v>
      </c>
      <c r="BC1687">
        <v>15.18</v>
      </c>
      <c r="BD1687">
        <v>15</v>
      </c>
      <c r="BE1687">
        <v>0.9</v>
      </c>
      <c r="BF1687">
        <v>3000</v>
      </c>
      <c r="BG1687">
        <v>80</v>
      </c>
      <c r="BK1687" t="s">
        <v>156</v>
      </c>
      <c r="BL1687" t="s">
        <v>156</v>
      </c>
      <c r="BM1687" t="s">
        <v>156</v>
      </c>
      <c r="BV1687" s="8">
        <v>43406</v>
      </c>
      <c r="BW1687" t="s">
        <v>156</v>
      </c>
      <c r="BX1687" t="s">
        <v>156</v>
      </c>
      <c r="BY1687" t="s">
        <v>156</v>
      </c>
      <c r="CF1687" t="s">
        <v>159</v>
      </c>
      <c r="CN1687" t="s">
        <v>156</v>
      </c>
    </row>
    <row r="1688" spans="1:92" hidden="1" x14ac:dyDescent="0.3">
      <c r="A1688" t="s">
        <v>4301</v>
      </c>
      <c r="B1688" t="s">
        <v>325</v>
      </c>
      <c r="C1688" t="s">
        <v>326</v>
      </c>
      <c r="D1688" t="s">
        <v>4302</v>
      </c>
      <c r="E1688" t="s">
        <v>152</v>
      </c>
      <c r="F1688" t="s">
        <v>153</v>
      </c>
      <c r="G1688" t="s">
        <v>154</v>
      </c>
      <c r="I1688" t="s">
        <v>155</v>
      </c>
      <c r="J1688" t="s">
        <v>156</v>
      </c>
      <c r="U1688" s="8">
        <v>43041</v>
      </c>
      <c r="V1688" t="s">
        <v>157</v>
      </c>
      <c r="W1688" t="s">
        <v>157</v>
      </c>
      <c r="X1688" t="s">
        <v>156</v>
      </c>
      <c r="Z1688" t="s">
        <v>4296</v>
      </c>
      <c r="AZ1688">
        <v>4.4000000000000004</v>
      </c>
      <c r="BA1688">
        <v>2074</v>
      </c>
      <c r="BB1688">
        <v>135.91</v>
      </c>
      <c r="BC1688">
        <v>15.26</v>
      </c>
      <c r="BD1688">
        <v>15</v>
      </c>
      <c r="BE1688">
        <v>0.9</v>
      </c>
      <c r="BF1688">
        <v>4000</v>
      </c>
      <c r="BG1688">
        <v>80</v>
      </c>
      <c r="BK1688" t="s">
        <v>156</v>
      </c>
      <c r="BL1688" t="s">
        <v>156</v>
      </c>
      <c r="BM1688" t="s">
        <v>156</v>
      </c>
      <c r="BV1688" s="8">
        <v>43406</v>
      </c>
      <c r="BW1688" t="s">
        <v>156</v>
      </c>
      <c r="BX1688" t="s">
        <v>156</v>
      </c>
      <c r="BY1688" t="s">
        <v>156</v>
      </c>
      <c r="CF1688" t="s">
        <v>159</v>
      </c>
      <c r="CN1688" t="s">
        <v>156</v>
      </c>
    </row>
    <row r="1689" spans="1:92" hidden="1" x14ac:dyDescent="0.3">
      <c r="A1689" t="s">
        <v>4303</v>
      </c>
      <c r="B1689" t="s">
        <v>325</v>
      </c>
      <c r="C1689" t="s">
        <v>326</v>
      </c>
      <c r="D1689" t="s">
        <v>4304</v>
      </c>
      <c r="E1689" t="s">
        <v>152</v>
      </c>
      <c r="F1689" t="s">
        <v>153</v>
      </c>
      <c r="G1689" t="s">
        <v>154</v>
      </c>
      <c r="I1689" t="s">
        <v>155</v>
      </c>
      <c r="J1689" t="s">
        <v>162</v>
      </c>
      <c r="L1689">
        <v>1648</v>
      </c>
      <c r="M1689">
        <v>129.76</v>
      </c>
      <c r="N1689">
        <v>12.7</v>
      </c>
      <c r="O1689">
        <v>10.75</v>
      </c>
      <c r="P1689">
        <v>0.94310000000000005</v>
      </c>
      <c r="Q1689">
        <v>2883</v>
      </c>
      <c r="R1689">
        <v>82</v>
      </c>
      <c r="S1689">
        <v>5</v>
      </c>
      <c r="T1689">
        <v>50000</v>
      </c>
      <c r="U1689" s="8">
        <v>43040</v>
      </c>
      <c r="V1689" t="s">
        <v>157</v>
      </c>
      <c r="W1689" t="s">
        <v>157</v>
      </c>
      <c r="X1689" t="s">
        <v>156</v>
      </c>
      <c r="Z1689" t="s">
        <v>4305</v>
      </c>
      <c r="AP1689">
        <v>84.4</v>
      </c>
      <c r="AR1689">
        <v>1.22</v>
      </c>
      <c r="AS1689">
        <v>1.22</v>
      </c>
      <c r="AZ1689">
        <v>4.4000000000000004</v>
      </c>
      <c r="BA1689">
        <v>1648</v>
      </c>
      <c r="BB1689">
        <v>130.30000000000001</v>
      </c>
      <c r="BC1689">
        <v>12.65</v>
      </c>
      <c r="BD1689">
        <v>15</v>
      </c>
      <c r="BE1689">
        <v>0.9</v>
      </c>
      <c r="BF1689">
        <v>3000</v>
      </c>
      <c r="BG1689">
        <v>80</v>
      </c>
      <c r="BK1689" t="s">
        <v>156</v>
      </c>
      <c r="BL1689" t="s">
        <v>156</v>
      </c>
      <c r="BM1689" t="s">
        <v>156</v>
      </c>
      <c r="BV1689" s="8">
        <v>43406</v>
      </c>
      <c r="BW1689" t="s">
        <v>156</v>
      </c>
      <c r="BX1689" t="s">
        <v>156</v>
      </c>
      <c r="BY1689" t="s">
        <v>156</v>
      </c>
      <c r="CF1689" t="s">
        <v>159</v>
      </c>
      <c r="CN1689" t="s">
        <v>156</v>
      </c>
    </row>
    <row r="1690" spans="1:92" x14ac:dyDescent="0.3">
      <c r="A1690" t="s">
        <v>4306</v>
      </c>
      <c r="B1690" t="s">
        <v>4307</v>
      </c>
      <c r="C1690" t="s">
        <v>4308</v>
      </c>
      <c r="D1690" t="s">
        <v>4309</v>
      </c>
      <c r="E1690" t="s">
        <v>152</v>
      </c>
      <c r="F1690" t="s">
        <v>153</v>
      </c>
      <c r="G1690" t="s">
        <v>202</v>
      </c>
      <c r="I1690" t="s">
        <v>155</v>
      </c>
      <c r="J1690" t="s">
        <v>156</v>
      </c>
      <c r="U1690" s="8">
        <v>43040</v>
      </c>
      <c r="V1690" t="s">
        <v>157</v>
      </c>
      <c r="W1690" t="s">
        <v>157</v>
      </c>
      <c r="X1690" t="s">
        <v>1343</v>
      </c>
      <c r="Z1690" t="s">
        <v>4310</v>
      </c>
      <c r="AZ1690">
        <v>4.4000000000000004</v>
      </c>
      <c r="BA1690">
        <v>2160</v>
      </c>
      <c r="BB1690">
        <v>135</v>
      </c>
      <c r="BC1690">
        <v>16</v>
      </c>
      <c r="BD1690">
        <v>20</v>
      </c>
      <c r="BE1690">
        <v>0.9</v>
      </c>
      <c r="BF1690">
        <v>4000</v>
      </c>
      <c r="BG1690">
        <v>83</v>
      </c>
      <c r="BK1690" t="s">
        <v>156</v>
      </c>
      <c r="BL1690" t="s">
        <v>156</v>
      </c>
      <c r="BM1690" t="s">
        <v>156</v>
      </c>
      <c r="BV1690" s="8">
        <v>43406</v>
      </c>
      <c r="BW1690" t="s">
        <v>156</v>
      </c>
      <c r="BX1690" t="s">
        <v>156</v>
      </c>
      <c r="BY1690" t="s">
        <v>156</v>
      </c>
      <c r="CF1690" t="s">
        <v>159</v>
      </c>
      <c r="CN1690" t="s">
        <v>156</v>
      </c>
    </row>
    <row r="1691" spans="1:92" x14ac:dyDescent="0.3">
      <c r="A1691" t="s">
        <v>4311</v>
      </c>
      <c r="B1691" t="s">
        <v>4307</v>
      </c>
      <c r="C1691" t="s">
        <v>4308</v>
      </c>
      <c r="D1691" t="s">
        <v>4312</v>
      </c>
      <c r="E1691" t="s">
        <v>152</v>
      </c>
      <c r="F1691" t="s">
        <v>153</v>
      </c>
      <c r="G1691" t="s">
        <v>202</v>
      </c>
      <c r="I1691" t="s">
        <v>155</v>
      </c>
      <c r="J1691" t="s">
        <v>162</v>
      </c>
      <c r="L1691">
        <v>1664</v>
      </c>
      <c r="M1691">
        <v>132.1</v>
      </c>
      <c r="N1691">
        <v>12.6</v>
      </c>
      <c r="O1691">
        <v>9.0399999999999991</v>
      </c>
      <c r="P1691">
        <v>0.90169999999999995</v>
      </c>
      <c r="Q1691">
        <v>3001</v>
      </c>
      <c r="R1691">
        <v>82.2</v>
      </c>
      <c r="S1691">
        <v>5</v>
      </c>
      <c r="T1691">
        <v>50000</v>
      </c>
      <c r="U1691" s="8">
        <v>43040</v>
      </c>
      <c r="V1691" t="s">
        <v>157</v>
      </c>
      <c r="W1691" t="s">
        <v>157</v>
      </c>
      <c r="X1691" t="s">
        <v>1343</v>
      </c>
      <c r="Z1691" t="s">
        <v>4313</v>
      </c>
      <c r="AP1691">
        <v>90</v>
      </c>
      <c r="AR1691">
        <v>1.42</v>
      </c>
      <c r="AS1691">
        <v>1.1499999999999999</v>
      </c>
      <c r="AZ1691">
        <v>4.4000000000000004</v>
      </c>
      <c r="BA1691">
        <v>1664</v>
      </c>
      <c r="BB1691">
        <v>132.1</v>
      </c>
      <c r="BC1691">
        <v>12.6</v>
      </c>
      <c r="BD1691">
        <v>20</v>
      </c>
      <c r="BE1691">
        <v>0.9</v>
      </c>
      <c r="BF1691">
        <v>3000</v>
      </c>
      <c r="BG1691">
        <v>82</v>
      </c>
      <c r="BK1691" t="s">
        <v>156</v>
      </c>
      <c r="BL1691" t="s">
        <v>156</v>
      </c>
      <c r="BM1691" t="s">
        <v>156</v>
      </c>
      <c r="BV1691" s="8">
        <v>43406</v>
      </c>
      <c r="BW1691" t="s">
        <v>156</v>
      </c>
      <c r="BX1691" t="s">
        <v>156</v>
      </c>
      <c r="BY1691" t="s">
        <v>156</v>
      </c>
      <c r="CF1691" t="s">
        <v>159</v>
      </c>
      <c r="CN1691" t="s">
        <v>156</v>
      </c>
    </row>
    <row r="1692" spans="1:92" x14ac:dyDescent="0.3">
      <c r="A1692" t="s">
        <v>4314</v>
      </c>
      <c r="B1692" t="s">
        <v>4307</v>
      </c>
      <c r="C1692" t="s">
        <v>4308</v>
      </c>
      <c r="D1692" t="s">
        <v>4315</v>
      </c>
      <c r="E1692" t="s">
        <v>152</v>
      </c>
      <c r="F1692" t="s">
        <v>153</v>
      </c>
      <c r="G1692" t="s">
        <v>202</v>
      </c>
      <c r="I1692" t="s">
        <v>155</v>
      </c>
      <c r="J1692" t="s">
        <v>156</v>
      </c>
      <c r="U1692" s="8">
        <v>43040</v>
      </c>
      <c r="V1692" t="s">
        <v>157</v>
      </c>
      <c r="W1692" t="s">
        <v>157</v>
      </c>
      <c r="X1692" t="s">
        <v>1343</v>
      </c>
      <c r="Z1692" t="s">
        <v>4313</v>
      </c>
      <c r="AZ1692">
        <v>4.4000000000000004</v>
      </c>
      <c r="BA1692">
        <v>1664</v>
      </c>
      <c r="BB1692">
        <v>132.1</v>
      </c>
      <c r="BC1692">
        <v>12.6</v>
      </c>
      <c r="BD1692">
        <v>20</v>
      </c>
      <c r="BE1692">
        <v>0.9</v>
      </c>
      <c r="BF1692">
        <v>4500</v>
      </c>
      <c r="BG1692">
        <v>82</v>
      </c>
      <c r="BK1692" t="s">
        <v>156</v>
      </c>
      <c r="BL1692" t="s">
        <v>156</v>
      </c>
      <c r="BM1692" t="s">
        <v>156</v>
      </c>
      <c r="BV1692" s="8">
        <v>43406</v>
      </c>
      <c r="BW1692" t="s">
        <v>156</v>
      </c>
      <c r="BX1692" t="s">
        <v>156</v>
      </c>
      <c r="BY1692" t="s">
        <v>156</v>
      </c>
      <c r="CF1692" t="s">
        <v>159</v>
      </c>
      <c r="CN1692" t="s">
        <v>156</v>
      </c>
    </row>
    <row r="1693" spans="1:92" x14ac:dyDescent="0.3">
      <c r="A1693" t="s">
        <v>4316</v>
      </c>
      <c r="B1693" t="s">
        <v>4307</v>
      </c>
      <c r="C1693" t="s">
        <v>4308</v>
      </c>
      <c r="D1693" t="s">
        <v>4317</v>
      </c>
      <c r="E1693" t="s">
        <v>152</v>
      </c>
      <c r="F1693" t="s">
        <v>153</v>
      </c>
      <c r="G1693" t="s">
        <v>202</v>
      </c>
      <c r="I1693" t="s">
        <v>155</v>
      </c>
      <c r="J1693" t="s">
        <v>156</v>
      </c>
      <c r="U1693" s="8">
        <v>43040</v>
      </c>
      <c r="V1693" t="s">
        <v>157</v>
      </c>
      <c r="W1693" t="s">
        <v>157</v>
      </c>
      <c r="X1693" t="s">
        <v>1343</v>
      </c>
      <c r="Z1693" t="s">
        <v>4310</v>
      </c>
      <c r="AZ1693">
        <v>4.4000000000000004</v>
      </c>
      <c r="BA1693">
        <v>2160</v>
      </c>
      <c r="BB1693">
        <v>135</v>
      </c>
      <c r="BC1693">
        <v>16</v>
      </c>
      <c r="BD1693">
        <v>20</v>
      </c>
      <c r="BE1693">
        <v>0.9</v>
      </c>
      <c r="BF1693">
        <v>3500</v>
      </c>
      <c r="BG1693">
        <v>83</v>
      </c>
      <c r="BK1693" t="s">
        <v>156</v>
      </c>
      <c r="BL1693" t="s">
        <v>156</v>
      </c>
      <c r="BM1693" t="s">
        <v>156</v>
      </c>
      <c r="BV1693" s="8">
        <v>43406</v>
      </c>
      <c r="BW1693" t="s">
        <v>156</v>
      </c>
      <c r="BX1693" t="s">
        <v>156</v>
      </c>
      <c r="BY1693" t="s">
        <v>156</v>
      </c>
      <c r="CF1693" t="s">
        <v>159</v>
      </c>
      <c r="CN1693" t="s">
        <v>156</v>
      </c>
    </row>
    <row r="1694" spans="1:92" hidden="1" x14ac:dyDescent="0.3">
      <c r="A1694" t="s">
        <v>4318</v>
      </c>
      <c r="B1694" t="s">
        <v>325</v>
      </c>
      <c r="C1694" t="s">
        <v>326</v>
      </c>
      <c r="D1694" t="s">
        <v>4319</v>
      </c>
      <c r="E1694" t="s">
        <v>152</v>
      </c>
      <c r="F1694" t="s">
        <v>153</v>
      </c>
      <c r="G1694" t="s">
        <v>154</v>
      </c>
      <c r="I1694" t="s">
        <v>155</v>
      </c>
      <c r="J1694" t="s">
        <v>156</v>
      </c>
      <c r="U1694" s="8">
        <v>43040</v>
      </c>
      <c r="V1694" t="s">
        <v>157</v>
      </c>
      <c r="W1694" t="s">
        <v>157</v>
      </c>
      <c r="X1694" t="s">
        <v>156</v>
      </c>
      <c r="Z1694" t="s">
        <v>4305</v>
      </c>
      <c r="AZ1694">
        <v>4.4000000000000004</v>
      </c>
      <c r="BA1694">
        <v>1665</v>
      </c>
      <c r="BB1694">
        <v>130.38</v>
      </c>
      <c r="BC1694">
        <v>12.77</v>
      </c>
      <c r="BD1694">
        <v>15</v>
      </c>
      <c r="BE1694">
        <v>0.9</v>
      </c>
      <c r="BF1694">
        <v>3500</v>
      </c>
      <c r="BG1694">
        <v>80</v>
      </c>
      <c r="BK1694" t="s">
        <v>156</v>
      </c>
      <c r="BL1694" t="s">
        <v>156</v>
      </c>
      <c r="BM1694" t="s">
        <v>156</v>
      </c>
      <c r="BV1694" s="8">
        <v>43406</v>
      </c>
      <c r="BW1694" t="s">
        <v>156</v>
      </c>
      <c r="BX1694" t="s">
        <v>156</v>
      </c>
      <c r="BY1694" t="s">
        <v>156</v>
      </c>
      <c r="CF1694" t="s">
        <v>159</v>
      </c>
      <c r="CN1694" t="s">
        <v>156</v>
      </c>
    </row>
    <row r="1695" spans="1:92" hidden="1" x14ac:dyDescent="0.3">
      <c r="A1695" t="s">
        <v>4320</v>
      </c>
      <c r="B1695" t="s">
        <v>325</v>
      </c>
      <c r="C1695" t="s">
        <v>326</v>
      </c>
      <c r="D1695" t="s">
        <v>4321</v>
      </c>
      <c r="E1695" t="s">
        <v>152</v>
      </c>
      <c r="F1695" t="s">
        <v>153</v>
      </c>
      <c r="G1695" t="s">
        <v>154</v>
      </c>
      <c r="I1695" t="s">
        <v>155</v>
      </c>
      <c r="J1695" t="s">
        <v>156</v>
      </c>
      <c r="U1695" s="8">
        <v>43040</v>
      </c>
      <c r="V1695" t="s">
        <v>157</v>
      </c>
      <c r="W1695" t="s">
        <v>157</v>
      </c>
      <c r="X1695" t="s">
        <v>156</v>
      </c>
      <c r="Z1695" t="s">
        <v>4305</v>
      </c>
      <c r="AZ1695">
        <v>4.4000000000000004</v>
      </c>
      <c r="BA1695">
        <v>1682</v>
      </c>
      <c r="BB1695">
        <v>131.71</v>
      </c>
      <c r="BC1695">
        <v>12.77</v>
      </c>
      <c r="BD1695">
        <v>15</v>
      </c>
      <c r="BE1695">
        <v>0.9</v>
      </c>
      <c r="BF1695">
        <v>4000</v>
      </c>
      <c r="BG1695">
        <v>80</v>
      </c>
      <c r="BK1695" t="s">
        <v>156</v>
      </c>
      <c r="BL1695" t="s">
        <v>156</v>
      </c>
      <c r="BM1695" t="s">
        <v>156</v>
      </c>
      <c r="BV1695" s="8">
        <v>43406</v>
      </c>
      <c r="BW1695" t="s">
        <v>156</v>
      </c>
      <c r="BX1695" t="s">
        <v>156</v>
      </c>
      <c r="BY1695" t="s">
        <v>156</v>
      </c>
      <c r="CF1695" t="s">
        <v>159</v>
      </c>
      <c r="CN1695" t="s">
        <v>156</v>
      </c>
    </row>
    <row r="1696" spans="1:92" x14ac:dyDescent="0.3">
      <c r="A1696" t="s">
        <v>4322</v>
      </c>
      <c r="B1696" t="s">
        <v>4307</v>
      </c>
      <c r="C1696" t="s">
        <v>4308</v>
      </c>
      <c r="D1696" t="s">
        <v>4323</v>
      </c>
      <c r="E1696" t="s">
        <v>152</v>
      </c>
      <c r="F1696" t="s">
        <v>153</v>
      </c>
      <c r="G1696" t="s">
        <v>202</v>
      </c>
      <c r="I1696" t="s">
        <v>155</v>
      </c>
      <c r="J1696" t="s">
        <v>156</v>
      </c>
      <c r="U1696" s="8">
        <v>43040</v>
      </c>
      <c r="V1696" t="s">
        <v>157</v>
      </c>
      <c r="W1696" t="s">
        <v>157</v>
      </c>
      <c r="X1696" t="s">
        <v>1343</v>
      </c>
      <c r="Z1696" t="s">
        <v>4310</v>
      </c>
      <c r="AZ1696">
        <v>4.4000000000000004</v>
      </c>
      <c r="BA1696">
        <v>2160</v>
      </c>
      <c r="BB1696">
        <v>135</v>
      </c>
      <c r="BC1696">
        <v>16</v>
      </c>
      <c r="BD1696">
        <v>20</v>
      </c>
      <c r="BE1696">
        <v>0.9</v>
      </c>
      <c r="BF1696">
        <v>4500</v>
      </c>
      <c r="BG1696">
        <v>83</v>
      </c>
      <c r="BK1696" t="s">
        <v>156</v>
      </c>
      <c r="BL1696" t="s">
        <v>156</v>
      </c>
      <c r="BM1696" t="s">
        <v>156</v>
      </c>
      <c r="BV1696" s="8">
        <v>43406</v>
      </c>
      <c r="BW1696" t="s">
        <v>156</v>
      </c>
      <c r="BX1696" t="s">
        <v>156</v>
      </c>
      <c r="BY1696" t="s">
        <v>156</v>
      </c>
      <c r="CF1696" t="s">
        <v>159</v>
      </c>
      <c r="CN1696" t="s">
        <v>156</v>
      </c>
    </row>
    <row r="1697" spans="1:92" x14ac:dyDescent="0.3">
      <c r="A1697" t="s">
        <v>4324</v>
      </c>
      <c r="B1697" t="s">
        <v>4307</v>
      </c>
      <c r="C1697" t="s">
        <v>4308</v>
      </c>
      <c r="D1697" t="s">
        <v>4325</v>
      </c>
      <c r="E1697" t="s">
        <v>152</v>
      </c>
      <c r="F1697" t="s">
        <v>153</v>
      </c>
      <c r="G1697" t="s">
        <v>202</v>
      </c>
      <c r="I1697" t="s">
        <v>155</v>
      </c>
      <c r="J1697" t="s">
        <v>156</v>
      </c>
      <c r="U1697" s="8">
        <v>43040</v>
      </c>
      <c r="V1697" t="s">
        <v>157</v>
      </c>
      <c r="W1697" t="s">
        <v>157</v>
      </c>
      <c r="X1697" t="s">
        <v>1343</v>
      </c>
      <c r="Z1697" t="s">
        <v>4313</v>
      </c>
      <c r="AZ1697">
        <v>4.4000000000000004</v>
      </c>
      <c r="BA1697">
        <v>2160</v>
      </c>
      <c r="BB1697">
        <v>135</v>
      </c>
      <c r="BC1697">
        <v>16</v>
      </c>
      <c r="BD1697">
        <v>20</v>
      </c>
      <c r="BE1697">
        <v>0.9</v>
      </c>
      <c r="BF1697">
        <v>3000</v>
      </c>
      <c r="BG1697">
        <v>83</v>
      </c>
      <c r="BK1697" t="s">
        <v>156</v>
      </c>
      <c r="BL1697" t="s">
        <v>156</v>
      </c>
      <c r="BM1697" t="s">
        <v>156</v>
      </c>
      <c r="BV1697" s="8">
        <v>43406</v>
      </c>
      <c r="BW1697" t="s">
        <v>156</v>
      </c>
      <c r="BX1697" t="s">
        <v>156</v>
      </c>
      <c r="BY1697" t="s">
        <v>156</v>
      </c>
      <c r="CF1697" t="s">
        <v>159</v>
      </c>
      <c r="CN1697" t="s">
        <v>156</v>
      </c>
    </row>
    <row r="1698" spans="1:92" x14ac:dyDescent="0.3">
      <c r="A1698" t="s">
        <v>4326</v>
      </c>
      <c r="B1698" t="s">
        <v>4307</v>
      </c>
      <c r="C1698" t="s">
        <v>4308</v>
      </c>
      <c r="D1698" t="s">
        <v>4327</v>
      </c>
      <c r="E1698" t="s">
        <v>152</v>
      </c>
      <c r="F1698" t="s">
        <v>153</v>
      </c>
      <c r="G1698" t="s">
        <v>202</v>
      </c>
      <c r="I1698" t="s">
        <v>155</v>
      </c>
      <c r="J1698" t="s">
        <v>156</v>
      </c>
      <c r="U1698" s="8">
        <v>43040</v>
      </c>
      <c r="V1698" t="s">
        <v>157</v>
      </c>
      <c r="W1698" t="s">
        <v>157</v>
      </c>
      <c r="X1698" t="s">
        <v>1343</v>
      </c>
      <c r="Z1698" t="s">
        <v>4313</v>
      </c>
      <c r="AZ1698">
        <v>4.4000000000000004</v>
      </c>
      <c r="BA1698">
        <v>1664</v>
      </c>
      <c r="BB1698">
        <v>132.1</v>
      </c>
      <c r="BC1698">
        <v>12.6</v>
      </c>
      <c r="BD1698">
        <v>20</v>
      </c>
      <c r="BE1698">
        <v>0.9</v>
      </c>
      <c r="BF1698">
        <v>3500</v>
      </c>
      <c r="BG1698">
        <v>82</v>
      </c>
      <c r="BK1698" t="s">
        <v>156</v>
      </c>
      <c r="BL1698" t="s">
        <v>156</v>
      </c>
      <c r="BM1698" t="s">
        <v>156</v>
      </c>
      <c r="BV1698" s="8">
        <v>43406</v>
      </c>
      <c r="BW1698" t="s">
        <v>156</v>
      </c>
      <c r="BX1698" t="s">
        <v>156</v>
      </c>
      <c r="BY1698" t="s">
        <v>156</v>
      </c>
      <c r="CF1698" t="s">
        <v>159</v>
      </c>
      <c r="CN1698" t="s">
        <v>156</v>
      </c>
    </row>
    <row r="1699" spans="1:92" x14ac:dyDescent="0.3">
      <c r="A1699" t="s">
        <v>4328</v>
      </c>
      <c r="B1699" t="s">
        <v>4307</v>
      </c>
      <c r="C1699" t="s">
        <v>4308</v>
      </c>
      <c r="D1699" t="s">
        <v>4329</v>
      </c>
      <c r="E1699" t="s">
        <v>152</v>
      </c>
      <c r="F1699" t="s">
        <v>153</v>
      </c>
      <c r="G1699" t="s">
        <v>202</v>
      </c>
      <c r="I1699" t="s">
        <v>155</v>
      </c>
      <c r="J1699" t="s">
        <v>156</v>
      </c>
      <c r="U1699" s="8">
        <v>43040</v>
      </c>
      <c r="V1699" t="s">
        <v>157</v>
      </c>
      <c r="W1699" t="s">
        <v>157</v>
      </c>
      <c r="X1699" t="s">
        <v>1343</v>
      </c>
      <c r="Z1699" t="s">
        <v>4310</v>
      </c>
      <c r="AZ1699">
        <v>4.4000000000000004</v>
      </c>
      <c r="BA1699">
        <v>2160</v>
      </c>
      <c r="BB1699">
        <v>135</v>
      </c>
      <c r="BC1699">
        <v>16</v>
      </c>
      <c r="BD1699">
        <v>20</v>
      </c>
      <c r="BE1699">
        <v>0.9</v>
      </c>
      <c r="BF1699">
        <v>5000</v>
      </c>
      <c r="BG1699">
        <v>83</v>
      </c>
      <c r="BK1699" t="s">
        <v>156</v>
      </c>
      <c r="BL1699" t="s">
        <v>156</v>
      </c>
      <c r="BM1699" t="s">
        <v>156</v>
      </c>
      <c r="BV1699" s="8">
        <v>43406</v>
      </c>
      <c r="BW1699" t="s">
        <v>156</v>
      </c>
      <c r="BX1699" t="s">
        <v>156</v>
      </c>
      <c r="BY1699" t="s">
        <v>156</v>
      </c>
      <c r="CF1699" t="s">
        <v>159</v>
      </c>
      <c r="CN1699" t="s">
        <v>156</v>
      </c>
    </row>
    <row r="1700" spans="1:92" x14ac:dyDescent="0.3">
      <c r="A1700" t="s">
        <v>4330</v>
      </c>
      <c r="B1700" t="s">
        <v>4307</v>
      </c>
      <c r="C1700" t="s">
        <v>4308</v>
      </c>
      <c r="D1700" t="s">
        <v>4331</v>
      </c>
      <c r="E1700" t="s">
        <v>152</v>
      </c>
      <c r="F1700" t="s">
        <v>153</v>
      </c>
      <c r="G1700" t="s">
        <v>202</v>
      </c>
      <c r="I1700" t="s">
        <v>155</v>
      </c>
      <c r="J1700" t="s">
        <v>156</v>
      </c>
      <c r="U1700" s="8">
        <v>43040</v>
      </c>
      <c r="V1700" t="s">
        <v>157</v>
      </c>
      <c r="W1700" t="s">
        <v>157</v>
      </c>
      <c r="X1700" t="s">
        <v>1343</v>
      </c>
      <c r="Z1700" t="s">
        <v>4313</v>
      </c>
      <c r="AZ1700">
        <v>4.4000000000000004</v>
      </c>
      <c r="BA1700">
        <v>1664</v>
      </c>
      <c r="BB1700">
        <v>132.1</v>
      </c>
      <c r="BC1700">
        <v>12.6</v>
      </c>
      <c r="BD1700">
        <v>20</v>
      </c>
      <c r="BE1700">
        <v>0.9</v>
      </c>
      <c r="BF1700">
        <v>5000</v>
      </c>
      <c r="BG1700">
        <v>82</v>
      </c>
      <c r="BK1700" t="s">
        <v>156</v>
      </c>
      <c r="BL1700" t="s">
        <v>156</v>
      </c>
      <c r="BM1700" t="s">
        <v>156</v>
      </c>
      <c r="BV1700" s="8">
        <v>43406</v>
      </c>
      <c r="BW1700" t="s">
        <v>156</v>
      </c>
      <c r="BX1700" t="s">
        <v>156</v>
      </c>
      <c r="BY1700" t="s">
        <v>156</v>
      </c>
      <c r="CF1700" t="s">
        <v>159</v>
      </c>
      <c r="CN1700" t="s">
        <v>156</v>
      </c>
    </row>
    <row r="1701" spans="1:92" x14ac:dyDescent="0.3">
      <c r="A1701" t="s">
        <v>4332</v>
      </c>
      <c r="B1701" t="s">
        <v>4307</v>
      </c>
      <c r="C1701" t="s">
        <v>4308</v>
      </c>
      <c r="D1701" t="s">
        <v>4333</v>
      </c>
      <c r="E1701" t="s">
        <v>152</v>
      </c>
      <c r="F1701" t="s">
        <v>153</v>
      </c>
      <c r="G1701" t="s">
        <v>202</v>
      </c>
      <c r="I1701" t="s">
        <v>155</v>
      </c>
      <c r="J1701" t="s">
        <v>156</v>
      </c>
      <c r="U1701" s="8">
        <v>43040</v>
      </c>
      <c r="V1701" t="s">
        <v>157</v>
      </c>
      <c r="W1701" t="s">
        <v>157</v>
      </c>
      <c r="X1701" t="s">
        <v>1343</v>
      </c>
      <c r="Z1701" t="s">
        <v>4313</v>
      </c>
      <c r="AZ1701">
        <v>4.4000000000000004</v>
      </c>
      <c r="BA1701">
        <v>1664</v>
      </c>
      <c r="BB1701">
        <v>132.1</v>
      </c>
      <c r="BC1701">
        <v>12.6</v>
      </c>
      <c r="BD1701">
        <v>20</v>
      </c>
      <c r="BE1701">
        <v>0.9</v>
      </c>
      <c r="BF1701">
        <v>4000</v>
      </c>
      <c r="BG1701">
        <v>82</v>
      </c>
      <c r="BK1701" t="s">
        <v>156</v>
      </c>
      <c r="BL1701" t="s">
        <v>156</v>
      </c>
      <c r="BM1701" t="s">
        <v>156</v>
      </c>
      <c r="BV1701" s="8">
        <v>43406</v>
      </c>
      <c r="BW1701" t="s">
        <v>156</v>
      </c>
      <c r="BX1701" t="s">
        <v>156</v>
      </c>
      <c r="BY1701" t="s">
        <v>156</v>
      </c>
      <c r="CF1701" t="s">
        <v>159</v>
      </c>
      <c r="CN1701" t="s">
        <v>156</v>
      </c>
    </row>
    <row r="1702" spans="1:92" hidden="1" x14ac:dyDescent="0.3">
      <c r="A1702" t="s">
        <v>4334</v>
      </c>
      <c r="B1702" t="s">
        <v>325</v>
      </c>
      <c r="C1702" t="s">
        <v>326</v>
      </c>
      <c r="D1702" t="s">
        <v>4335</v>
      </c>
      <c r="E1702" t="s">
        <v>152</v>
      </c>
      <c r="F1702" t="s">
        <v>153</v>
      </c>
      <c r="G1702" t="s">
        <v>154</v>
      </c>
      <c r="I1702" t="s">
        <v>155</v>
      </c>
      <c r="J1702" t="s">
        <v>156</v>
      </c>
      <c r="U1702" s="8">
        <v>43040</v>
      </c>
      <c r="V1702" t="s">
        <v>157</v>
      </c>
      <c r="W1702" t="s">
        <v>157</v>
      </c>
      <c r="X1702" t="s">
        <v>156</v>
      </c>
      <c r="Z1702" t="s">
        <v>4305</v>
      </c>
      <c r="AZ1702">
        <v>4.4000000000000004</v>
      </c>
      <c r="BA1702">
        <v>1716</v>
      </c>
      <c r="BB1702">
        <v>133.15</v>
      </c>
      <c r="BC1702">
        <v>12.89</v>
      </c>
      <c r="BD1702">
        <v>15</v>
      </c>
      <c r="BE1702">
        <v>0.9</v>
      </c>
      <c r="BF1702">
        <v>5000</v>
      </c>
      <c r="BG1702">
        <v>80</v>
      </c>
      <c r="BK1702" t="s">
        <v>156</v>
      </c>
      <c r="BL1702" t="s">
        <v>156</v>
      </c>
      <c r="BM1702" t="s">
        <v>156</v>
      </c>
      <c r="BV1702" s="8">
        <v>43406</v>
      </c>
      <c r="BW1702" t="s">
        <v>156</v>
      </c>
      <c r="BX1702" t="s">
        <v>156</v>
      </c>
      <c r="BY1702" t="s">
        <v>156</v>
      </c>
      <c r="CF1702" t="s">
        <v>159</v>
      </c>
      <c r="CN1702" t="s">
        <v>156</v>
      </c>
    </row>
    <row r="1703" spans="1:92" x14ac:dyDescent="0.3">
      <c r="A1703" t="s">
        <v>4336</v>
      </c>
      <c r="B1703" t="s">
        <v>4337</v>
      </c>
      <c r="C1703" t="s">
        <v>4337</v>
      </c>
      <c r="D1703" t="s">
        <v>4338</v>
      </c>
      <c r="E1703" t="s">
        <v>152</v>
      </c>
      <c r="F1703" t="s">
        <v>153</v>
      </c>
      <c r="G1703" t="s">
        <v>202</v>
      </c>
      <c r="I1703" t="s">
        <v>155</v>
      </c>
      <c r="J1703" t="s">
        <v>156</v>
      </c>
      <c r="U1703" s="8">
        <v>43038</v>
      </c>
      <c r="V1703" t="s">
        <v>157</v>
      </c>
      <c r="W1703" t="s">
        <v>157</v>
      </c>
      <c r="X1703" t="s">
        <v>156</v>
      </c>
      <c r="Z1703" t="s">
        <v>4339</v>
      </c>
      <c r="AZ1703">
        <v>4.4000000000000004</v>
      </c>
      <c r="BA1703">
        <v>2685.58</v>
      </c>
      <c r="BB1703">
        <v>142.85</v>
      </c>
      <c r="BC1703">
        <v>18.8</v>
      </c>
      <c r="BD1703">
        <v>20</v>
      </c>
      <c r="BE1703">
        <v>0.9</v>
      </c>
      <c r="BF1703">
        <v>4000</v>
      </c>
      <c r="BG1703">
        <v>82.3</v>
      </c>
      <c r="BK1703" t="s">
        <v>156</v>
      </c>
      <c r="BL1703" t="s">
        <v>156</v>
      </c>
      <c r="BM1703" t="s">
        <v>156</v>
      </c>
      <c r="BV1703" s="8">
        <v>43406</v>
      </c>
      <c r="BW1703" t="s">
        <v>156</v>
      </c>
      <c r="BX1703" t="s">
        <v>156</v>
      </c>
      <c r="BY1703" t="s">
        <v>156</v>
      </c>
      <c r="CF1703" t="s">
        <v>159</v>
      </c>
      <c r="CN1703" t="s">
        <v>156</v>
      </c>
    </row>
    <row r="1704" spans="1:92" x14ac:dyDescent="0.3">
      <c r="A1704" t="s">
        <v>4340</v>
      </c>
      <c r="B1704" t="s">
        <v>4337</v>
      </c>
      <c r="C1704" t="s">
        <v>4337</v>
      </c>
      <c r="D1704" t="s">
        <v>4341</v>
      </c>
      <c r="E1704" t="s">
        <v>152</v>
      </c>
      <c r="F1704" t="s">
        <v>153</v>
      </c>
      <c r="G1704" t="s">
        <v>202</v>
      </c>
      <c r="I1704" t="s">
        <v>155</v>
      </c>
      <c r="J1704" t="s">
        <v>156</v>
      </c>
      <c r="U1704" s="8">
        <v>43038</v>
      </c>
      <c r="V1704" t="s">
        <v>157</v>
      </c>
      <c r="W1704" t="s">
        <v>157</v>
      </c>
      <c r="X1704" t="s">
        <v>156</v>
      </c>
      <c r="Z1704" t="s">
        <v>4339</v>
      </c>
      <c r="AZ1704">
        <v>4.4000000000000004</v>
      </c>
      <c r="BA1704">
        <v>2583.7800000000002</v>
      </c>
      <c r="BB1704">
        <v>138.16999999999999</v>
      </c>
      <c r="BC1704">
        <v>18.7</v>
      </c>
      <c r="BD1704">
        <v>20</v>
      </c>
      <c r="BE1704">
        <v>0.9</v>
      </c>
      <c r="BF1704">
        <v>3500</v>
      </c>
      <c r="BG1704">
        <v>82.3</v>
      </c>
      <c r="BK1704" t="s">
        <v>156</v>
      </c>
      <c r="BL1704" t="s">
        <v>156</v>
      </c>
      <c r="BM1704" t="s">
        <v>156</v>
      </c>
      <c r="BV1704" s="8">
        <v>43406</v>
      </c>
      <c r="BW1704" t="s">
        <v>156</v>
      </c>
      <c r="BX1704" t="s">
        <v>156</v>
      </c>
      <c r="BY1704" t="s">
        <v>156</v>
      </c>
      <c r="CF1704" t="s">
        <v>159</v>
      </c>
      <c r="CN1704" t="s">
        <v>156</v>
      </c>
    </row>
    <row r="1705" spans="1:92" x14ac:dyDescent="0.3">
      <c r="A1705" t="s">
        <v>4342</v>
      </c>
      <c r="B1705" t="s">
        <v>4337</v>
      </c>
      <c r="C1705" t="s">
        <v>4337</v>
      </c>
      <c r="D1705" t="s">
        <v>4343</v>
      </c>
      <c r="E1705" t="s">
        <v>152</v>
      </c>
      <c r="F1705" t="s">
        <v>153</v>
      </c>
      <c r="G1705" t="s">
        <v>202</v>
      </c>
      <c r="I1705" t="s">
        <v>155</v>
      </c>
      <c r="J1705" t="s">
        <v>156</v>
      </c>
      <c r="U1705" s="8">
        <v>43038</v>
      </c>
      <c r="V1705" t="s">
        <v>157</v>
      </c>
      <c r="W1705" t="s">
        <v>157</v>
      </c>
      <c r="X1705" t="s">
        <v>156</v>
      </c>
      <c r="Z1705" t="s">
        <v>4339</v>
      </c>
      <c r="AZ1705">
        <v>4.4000000000000004</v>
      </c>
      <c r="BA1705">
        <v>2685.58</v>
      </c>
      <c r="BB1705">
        <v>142.85</v>
      </c>
      <c r="BC1705">
        <v>18.8</v>
      </c>
      <c r="BD1705">
        <v>20</v>
      </c>
      <c r="BE1705">
        <v>0.9</v>
      </c>
      <c r="BF1705">
        <v>4500</v>
      </c>
      <c r="BG1705">
        <v>82.3</v>
      </c>
      <c r="BK1705" t="s">
        <v>156</v>
      </c>
      <c r="BL1705" t="s">
        <v>156</v>
      </c>
      <c r="BM1705" t="s">
        <v>156</v>
      </c>
      <c r="BV1705" s="8">
        <v>43406</v>
      </c>
      <c r="BW1705" t="s">
        <v>156</v>
      </c>
      <c r="BX1705" t="s">
        <v>156</v>
      </c>
      <c r="BY1705" t="s">
        <v>156</v>
      </c>
      <c r="CF1705" t="s">
        <v>159</v>
      </c>
      <c r="CN1705" t="s">
        <v>156</v>
      </c>
    </row>
    <row r="1706" spans="1:92" x14ac:dyDescent="0.3">
      <c r="A1706" t="s">
        <v>4344</v>
      </c>
      <c r="B1706" t="s">
        <v>4337</v>
      </c>
      <c r="C1706" t="s">
        <v>4337</v>
      </c>
      <c r="D1706" t="s">
        <v>4345</v>
      </c>
      <c r="E1706" t="s">
        <v>152</v>
      </c>
      <c r="F1706" t="s">
        <v>153</v>
      </c>
      <c r="G1706" t="s">
        <v>202</v>
      </c>
      <c r="I1706" t="s">
        <v>155</v>
      </c>
      <c r="J1706" t="s">
        <v>156</v>
      </c>
      <c r="U1706" s="8">
        <v>43038</v>
      </c>
      <c r="V1706" t="s">
        <v>157</v>
      </c>
      <c r="W1706" t="s">
        <v>157</v>
      </c>
      <c r="X1706" t="s">
        <v>156</v>
      </c>
      <c r="Z1706" t="s">
        <v>4339</v>
      </c>
      <c r="AZ1706">
        <v>4.4000000000000004</v>
      </c>
      <c r="BA1706">
        <v>2705.7</v>
      </c>
      <c r="BB1706">
        <v>143.91999999999999</v>
      </c>
      <c r="BC1706">
        <v>18.8</v>
      </c>
      <c r="BD1706">
        <v>20</v>
      </c>
      <c r="BE1706">
        <v>0.9</v>
      </c>
      <c r="BF1706">
        <v>5000</v>
      </c>
      <c r="BG1706">
        <v>82.3</v>
      </c>
      <c r="BK1706" t="s">
        <v>156</v>
      </c>
      <c r="BL1706" t="s">
        <v>156</v>
      </c>
      <c r="BM1706" t="s">
        <v>156</v>
      </c>
      <c r="BV1706" s="8">
        <v>43406</v>
      </c>
      <c r="BW1706" t="s">
        <v>156</v>
      </c>
      <c r="BX1706" t="s">
        <v>156</v>
      </c>
      <c r="BY1706" t="s">
        <v>156</v>
      </c>
      <c r="CF1706" t="s">
        <v>159</v>
      </c>
      <c r="CN1706" t="s">
        <v>156</v>
      </c>
    </row>
    <row r="1707" spans="1:92" x14ac:dyDescent="0.3">
      <c r="A1707" t="s">
        <v>4346</v>
      </c>
      <c r="B1707" t="s">
        <v>4337</v>
      </c>
      <c r="C1707" t="s">
        <v>4337</v>
      </c>
      <c r="D1707" t="s">
        <v>4347</v>
      </c>
      <c r="E1707" t="s">
        <v>152</v>
      </c>
      <c r="F1707" t="s">
        <v>153</v>
      </c>
      <c r="G1707" t="s">
        <v>202</v>
      </c>
      <c r="I1707" t="s">
        <v>155</v>
      </c>
      <c r="J1707" t="s">
        <v>162</v>
      </c>
      <c r="L1707">
        <v>2557</v>
      </c>
      <c r="M1707">
        <v>140.03</v>
      </c>
      <c r="N1707">
        <v>18.260000000000002</v>
      </c>
      <c r="O1707">
        <v>12.15</v>
      </c>
      <c r="P1707">
        <v>0.94079999999999997</v>
      </c>
      <c r="Q1707">
        <v>3023</v>
      </c>
      <c r="R1707">
        <v>82.1</v>
      </c>
      <c r="S1707">
        <v>5</v>
      </c>
      <c r="T1707">
        <v>50000</v>
      </c>
      <c r="U1707" s="8">
        <v>43038</v>
      </c>
      <c r="V1707" t="s">
        <v>157</v>
      </c>
      <c r="W1707" t="s">
        <v>157</v>
      </c>
      <c r="X1707" t="s">
        <v>156</v>
      </c>
      <c r="Z1707" t="s">
        <v>4339</v>
      </c>
      <c r="AP1707">
        <v>88.7</v>
      </c>
      <c r="AR1707">
        <v>1.37</v>
      </c>
      <c r="AS1707">
        <v>1.18</v>
      </c>
      <c r="AZ1707">
        <v>4.4000000000000004</v>
      </c>
      <c r="BA1707">
        <v>2583.7800000000002</v>
      </c>
      <c r="BB1707">
        <v>138.16999999999999</v>
      </c>
      <c r="BC1707">
        <v>18.7</v>
      </c>
      <c r="BD1707">
        <v>20</v>
      </c>
      <c r="BE1707">
        <v>0.9</v>
      </c>
      <c r="BF1707">
        <v>3000</v>
      </c>
      <c r="BG1707">
        <v>82.3</v>
      </c>
      <c r="BK1707" t="s">
        <v>156</v>
      </c>
      <c r="BL1707" t="s">
        <v>156</v>
      </c>
      <c r="BM1707" t="s">
        <v>156</v>
      </c>
      <c r="BV1707" s="8">
        <v>43406</v>
      </c>
      <c r="BW1707" t="s">
        <v>156</v>
      </c>
      <c r="BX1707" t="s">
        <v>156</v>
      </c>
      <c r="BY1707" t="s">
        <v>156</v>
      </c>
      <c r="CF1707" t="s">
        <v>159</v>
      </c>
      <c r="CN1707" t="s">
        <v>156</v>
      </c>
    </row>
    <row r="1708" spans="1:92" x14ac:dyDescent="0.3">
      <c r="A1708" t="s">
        <v>4348</v>
      </c>
      <c r="B1708" t="s">
        <v>4337</v>
      </c>
      <c r="C1708" t="s">
        <v>4337</v>
      </c>
      <c r="D1708" t="s">
        <v>4349</v>
      </c>
      <c r="E1708" t="s">
        <v>152</v>
      </c>
      <c r="F1708" t="s">
        <v>153</v>
      </c>
      <c r="G1708" t="s">
        <v>202</v>
      </c>
      <c r="I1708" t="s">
        <v>155</v>
      </c>
      <c r="J1708" t="s">
        <v>156</v>
      </c>
      <c r="U1708" s="8">
        <v>43038</v>
      </c>
      <c r="V1708" t="s">
        <v>157</v>
      </c>
      <c r="W1708" t="s">
        <v>157</v>
      </c>
      <c r="X1708" t="s">
        <v>1343</v>
      </c>
      <c r="Z1708" t="s">
        <v>4350</v>
      </c>
      <c r="AZ1708">
        <v>4.4000000000000004</v>
      </c>
      <c r="BA1708">
        <v>2521.5500000000002</v>
      </c>
      <c r="BB1708">
        <v>136.30000000000001</v>
      </c>
      <c r="BC1708">
        <v>18.5</v>
      </c>
      <c r="BD1708">
        <v>20</v>
      </c>
      <c r="BE1708">
        <v>0.9</v>
      </c>
      <c r="BF1708">
        <v>4500</v>
      </c>
      <c r="BG1708">
        <v>82.3</v>
      </c>
      <c r="BK1708" t="s">
        <v>156</v>
      </c>
      <c r="BL1708" t="s">
        <v>156</v>
      </c>
      <c r="BM1708" t="s">
        <v>156</v>
      </c>
      <c r="BV1708" s="8">
        <v>43406</v>
      </c>
      <c r="BW1708" t="s">
        <v>156</v>
      </c>
      <c r="BX1708" t="s">
        <v>156</v>
      </c>
      <c r="BY1708" t="s">
        <v>156</v>
      </c>
      <c r="CF1708" t="s">
        <v>159</v>
      </c>
      <c r="CN1708" t="s">
        <v>156</v>
      </c>
    </row>
    <row r="1709" spans="1:92" x14ac:dyDescent="0.3">
      <c r="A1709" t="s">
        <v>4351</v>
      </c>
      <c r="B1709" t="s">
        <v>4337</v>
      </c>
      <c r="C1709" t="s">
        <v>4337</v>
      </c>
      <c r="D1709" t="s">
        <v>4352</v>
      </c>
      <c r="E1709" t="s">
        <v>152</v>
      </c>
      <c r="F1709" t="s">
        <v>153</v>
      </c>
      <c r="G1709" t="s">
        <v>202</v>
      </c>
      <c r="I1709" t="s">
        <v>155</v>
      </c>
      <c r="J1709" t="s">
        <v>156</v>
      </c>
      <c r="U1709" s="8">
        <v>43038</v>
      </c>
      <c r="V1709" t="s">
        <v>157</v>
      </c>
      <c r="W1709" t="s">
        <v>157</v>
      </c>
      <c r="X1709" t="s">
        <v>1343</v>
      </c>
      <c r="Z1709" t="s">
        <v>4350</v>
      </c>
      <c r="AZ1709">
        <v>4.4000000000000004</v>
      </c>
      <c r="BA1709">
        <v>2567.73</v>
      </c>
      <c r="BB1709">
        <v>138.05000000000001</v>
      </c>
      <c r="BC1709">
        <v>18.600000000000001</v>
      </c>
      <c r="BD1709">
        <v>20</v>
      </c>
      <c r="BE1709">
        <v>0.9</v>
      </c>
      <c r="BF1709">
        <v>5000</v>
      </c>
      <c r="BG1709">
        <v>82.3</v>
      </c>
      <c r="BK1709" t="s">
        <v>156</v>
      </c>
      <c r="BL1709" t="s">
        <v>156</v>
      </c>
      <c r="BM1709" t="s">
        <v>156</v>
      </c>
      <c r="BV1709" s="8">
        <v>43406</v>
      </c>
      <c r="BW1709" t="s">
        <v>156</v>
      </c>
      <c r="BX1709" t="s">
        <v>156</v>
      </c>
      <c r="BY1709" t="s">
        <v>156</v>
      </c>
      <c r="CF1709" t="s">
        <v>159</v>
      </c>
      <c r="CN1709" t="s">
        <v>156</v>
      </c>
    </row>
    <row r="1710" spans="1:92" x14ac:dyDescent="0.3">
      <c r="A1710" t="s">
        <v>4353</v>
      </c>
      <c r="B1710" t="s">
        <v>4337</v>
      </c>
      <c r="C1710" t="s">
        <v>4337</v>
      </c>
      <c r="D1710" t="s">
        <v>4354</v>
      </c>
      <c r="E1710" t="s">
        <v>152</v>
      </c>
      <c r="F1710" t="s">
        <v>153</v>
      </c>
      <c r="G1710" t="s">
        <v>202</v>
      </c>
      <c r="I1710" t="s">
        <v>155</v>
      </c>
      <c r="J1710" t="s">
        <v>162</v>
      </c>
      <c r="L1710">
        <v>2502</v>
      </c>
      <c r="M1710">
        <v>132.1</v>
      </c>
      <c r="N1710">
        <v>18.940000000000001</v>
      </c>
      <c r="O1710">
        <v>11.86</v>
      </c>
      <c r="P1710">
        <v>0.93700000000000006</v>
      </c>
      <c r="Q1710">
        <v>3029</v>
      </c>
      <c r="R1710">
        <v>82.6</v>
      </c>
      <c r="S1710">
        <v>5</v>
      </c>
      <c r="T1710">
        <v>50000</v>
      </c>
      <c r="U1710" s="8">
        <v>43038</v>
      </c>
      <c r="V1710" t="s">
        <v>157</v>
      </c>
      <c r="W1710" t="s">
        <v>157</v>
      </c>
      <c r="X1710" t="s">
        <v>1343</v>
      </c>
      <c r="Z1710" t="s">
        <v>4350</v>
      </c>
      <c r="AP1710">
        <v>88.8</v>
      </c>
      <c r="AR1710">
        <v>1.34</v>
      </c>
      <c r="AS1710">
        <v>1.19</v>
      </c>
      <c r="AZ1710">
        <v>4.4000000000000004</v>
      </c>
      <c r="BA1710">
        <v>2439.98</v>
      </c>
      <c r="BB1710">
        <v>130.62</v>
      </c>
      <c r="BC1710">
        <v>18.68</v>
      </c>
      <c r="BD1710">
        <v>20</v>
      </c>
      <c r="BE1710">
        <v>0.9</v>
      </c>
      <c r="BF1710">
        <v>3000</v>
      </c>
      <c r="BG1710">
        <v>82.3</v>
      </c>
      <c r="BK1710" t="s">
        <v>156</v>
      </c>
      <c r="BL1710" t="s">
        <v>156</v>
      </c>
      <c r="BM1710" t="s">
        <v>156</v>
      </c>
      <c r="BV1710" s="8">
        <v>43406</v>
      </c>
      <c r="BW1710" t="s">
        <v>156</v>
      </c>
      <c r="BX1710" t="s">
        <v>156</v>
      </c>
      <c r="BY1710" t="s">
        <v>156</v>
      </c>
      <c r="CF1710" t="s">
        <v>159</v>
      </c>
      <c r="CN1710" t="s">
        <v>156</v>
      </c>
    </row>
    <row r="1711" spans="1:92" x14ac:dyDescent="0.3">
      <c r="A1711" t="s">
        <v>4355</v>
      </c>
      <c r="B1711" t="s">
        <v>4337</v>
      </c>
      <c r="C1711" t="s">
        <v>4337</v>
      </c>
      <c r="D1711" t="s">
        <v>4356</v>
      </c>
      <c r="E1711" t="s">
        <v>152</v>
      </c>
      <c r="F1711" t="s">
        <v>153</v>
      </c>
      <c r="G1711" t="s">
        <v>202</v>
      </c>
      <c r="I1711" t="s">
        <v>155</v>
      </c>
      <c r="J1711" t="s">
        <v>156</v>
      </c>
      <c r="U1711" s="8">
        <v>43038</v>
      </c>
      <c r="V1711" t="s">
        <v>157</v>
      </c>
      <c r="W1711" t="s">
        <v>157</v>
      </c>
      <c r="X1711" t="s">
        <v>1343</v>
      </c>
      <c r="Z1711" t="s">
        <v>4350</v>
      </c>
      <c r="AZ1711">
        <v>4.4000000000000004</v>
      </c>
      <c r="BA1711">
        <v>2439.98</v>
      </c>
      <c r="BB1711">
        <v>130.62</v>
      </c>
      <c r="BC1711">
        <v>18.68</v>
      </c>
      <c r="BD1711">
        <v>20</v>
      </c>
      <c r="BE1711">
        <v>0.9</v>
      </c>
      <c r="BF1711">
        <v>3500</v>
      </c>
      <c r="BG1711">
        <v>82.3</v>
      </c>
      <c r="BK1711" t="s">
        <v>156</v>
      </c>
      <c r="BL1711" t="s">
        <v>156</v>
      </c>
      <c r="BM1711" t="s">
        <v>156</v>
      </c>
      <c r="BV1711" s="8">
        <v>43406</v>
      </c>
      <c r="BW1711" t="s">
        <v>156</v>
      </c>
      <c r="BX1711" t="s">
        <v>156</v>
      </c>
      <c r="BY1711" t="s">
        <v>156</v>
      </c>
      <c r="CF1711" t="s">
        <v>159</v>
      </c>
      <c r="CN1711" t="s">
        <v>156</v>
      </c>
    </row>
    <row r="1712" spans="1:92" x14ac:dyDescent="0.3">
      <c r="A1712" t="s">
        <v>4357</v>
      </c>
      <c r="B1712" t="s">
        <v>4337</v>
      </c>
      <c r="C1712" t="s">
        <v>4337</v>
      </c>
      <c r="D1712" t="s">
        <v>4358</v>
      </c>
      <c r="E1712" t="s">
        <v>152</v>
      </c>
      <c r="F1712" t="s">
        <v>153</v>
      </c>
      <c r="G1712" t="s">
        <v>202</v>
      </c>
      <c r="I1712" t="s">
        <v>155</v>
      </c>
      <c r="J1712" t="s">
        <v>156</v>
      </c>
      <c r="U1712" s="8">
        <v>43038</v>
      </c>
      <c r="V1712" t="s">
        <v>157</v>
      </c>
      <c r="W1712" t="s">
        <v>157</v>
      </c>
      <c r="X1712" t="s">
        <v>1343</v>
      </c>
      <c r="Z1712" t="s">
        <v>4350</v>
      </c>
      <c r="AZ1712">
        <v>4.4000000000000004</v>
      </c>
      <c r="BA1712">
        <v>2521.5500000000002</v>
      </c>
      <c r="BB1712">
        <v>136.30000000000001</v>
      </c>
      <c r="BC1712">
        <v>18.5</v>
      </c>
      <c r="BD1712">
        <v>20</v>
      </c>
      <c r="BE1712">
        <v>0.9</v>
      </c>
      <c r="BF1712">
        <v>4000</v>
      </c>
      <c r="BG1712">
        <v>82.3</v>
      </c>
      <c r="BK1712" t="s">
        <v>156</v>
      </c>
      <c r="BL1712" t="s">
        <v>156</v>
      </c>
      <c r="BM1712" t="s">
        <v>156</v>
      </c>
      <c r="BV1712" s="8">
        <v>43406</v>
      </c>
      <c r="BW1712" t="s">
        <v>156</v>
      </c>
      <c r="BX1712" t="s">
        <v>156</v>
      </c>
      <c r="BY1712" t="s">
        <v>156</v>
      </c>
      <c r="CF1712" t="s">
        <v>159</v>
      </c>
      <c r="CN1712" t="s">
        <v>156</v>
      </c>
    </row>
    <row r="1713" spans="1:92" x14ac:dyDescent="0.3">
      <c r="A1713" t="s">
        <v>4359</v>
      </c>
      <c r="B1713" t="s">
        <v>2564</v>
      </c>
      <c r="D1713" t="s">
        <v>4360</v>
      </c>
      <c r="E1713" t="s">
        <v>152</v>
      </c>
      <c r="F1713" t="s">
        <v>153</v>
      </c>
      <c r="G1713" t="s">
        <v>202</v>
      </c>
      <c r="I1713" t="s">
        <v>155</v>
      </c>
      <c r="J1713" t="s">
        <v>156</v>
      </c>
      <c r="U1713" s="8">
        <v>43034</v>
      </c>
      <c r="V1713" t="s">
        <v>157</v>
      </c>
      <c r="W1713" t="s">
        <v>157</v>
      </c>
      <c r="X1713" t="s">
        <v>1343</v>
      </c>
      <c r="Z1713" t="s">
        <v>4361</v>
      </c>
      <c r="AZ1713">
        <v>4.4000000000000004</v>
      </c>
      <c r="BA1713">
        <v>1664</v>
      </c>
      <c r="BB1713">
        <v>132.1</v>
      </c>
      <c r="BC1713">
        <v>12.6</v>
      </c>
      <c r="BD1713">
        <v>20</v>
      </c>
      <c r="BE1713">
        <v>0.9</v>
      </c>
      <c r="BF1713">
        <v>5000</v>
      </c>
      <c r="BG1713">
        <v>82</v>
      </c>
      <c r="BK1713" t="s">
        <v>156</v>
      </c>
      <c r="BL1713" t="s">
        <v>156</v>
      </c>
      <c r="BM1713" t="s">
        <v>156</v>
      </c>
      <c r="BV1713" s="8">
        <v>43406</v>
      </c>
      <c r="BW1713" t="s">
        <v>156</v>
      </c>
      <c r="BX1713" t="s">
        <v>156</v>
      </c>
      <c r="BY1713" t="s">
        <v>156</v>
      </c>
      <c r="CF1713" t="s">
        <v>159</v>
      </c>
      <c r="CN1713" t="s">
        <v>156</v>
      </c>
    </row>
    <row r="1714" spans="1:92" hidden="1" x14ac:dyDescent="0.3">
      <c r="A1714" t="s">
        <v>4362</v>
      </c>
      <c r="B1714" t="s">
        <v>2564</v>
      </c>
      <c r="D1714" t="s">
        <v>4363</v>
      </c>
      <c r="E1714" t="s">
        <v>152</v>
      </c>
      <c r="F1714" t="s">
        <v>153</v>
      </c>
      <c r="G1714" t="s">
        <v>154</v>
      </c>
      <c r="I1714" t="s">
        <v>155</v>
      </c>
      <c r="J1714" t="s">
        <v>156</v>
      </c>
      <c r="U1714" s="8">
        <v>43034</v>
      </c>
      <c r="V1714" t="s">
        <v>157</v>
      </c>
      <c r="W1714" t="s">
        <v>157</v>
      </c>
      <c r="X1714" t="s">
        <v>1343</v>
      </c>
      <c r="Z1714" t="s">
        <v>4364</v>
      </c>
      <c r="AZ1714">
        <v>4.4000000000000004</v>
      </c>
      <c r="BA1714">
        <v>1680</v>
      </c>
      <c r="BB1714">
        <v>120</v>
      </c>
      <c r="BC1714">
        <v>14</v>
      </c>
      <c r="BD1714">
        <v>20</v>
      </c>
      <c r="BE1714">
        <v>0.9</v>
      </c>
      <c r="BF1714">
        <v>4000</v>
      </c>
      <c r="BG1714">
        <v>82</v>
      </c>
      <c r="BK1714" t="s">
        <v>156</v>
      </c>
      <c r="BL1714" t="s">
        <v>156</v>
      </c>
      <c r="BM1714" t="s">
        <v>156</v>
      </c>
      <c r="BV1714" s="8">
        <v>43406</v>
      </c>
      <c r="BW1714" t="s">
        <v>156</v>
      </c>
      <c r="BX1714" t="s">
        <v>156</v>
      </c>
      <c r="BY1714" t="s">
        <v>156</v>
      </c>
      <c r="CF1714" t="s">
        <v>159</v>
      </c>
      <c r="CN1714" t="s">
        <v>156</v>
      </c>
    </row>
    <row r="1715" spans="1:92" x14ac:dyDescent="0.3">
      <c r="A1715" t="s">
        <v>4365</v>
      </c>
      <c r="B1715" t="s">
        <v>2564</v>
      </c>
      <c r="D1715" t="s">
        <v>4366</v>
      </c>
      <c r="E1715" t="s">
        <v>152</v>
      </c>
      <c r="F1715" t="s">
        <v>153</v>
      </c>
      <c r="G1715" t="s">
        <v>202</v>
      </c>
      <c r="I1715" t="s">
        <v>155</v>
      </c>
      <c r="J1715" t="s">
        <v>156</v>
      </c>
      <c r="U1715" s="8">
        <v>43034</v>
      </c>
      <c r="V1715" t="s">
        <v>157</v>
      </c>
      <c r="W1715" t="s">
        <v>157</v>
      </c>
      <c r="X1715" t="s">
        <v>1343</v>
      </c>
      <c r="Z1715" t="s">
        <v>4367</v>
      </c>
      <c r="AZ1715">
        <v>4.4000000000000004</v>
      </c>
      <c r="BA1715">
        <v>2160</v>
      </c>
      <c r="BB1715">
        <v>135</v>
      </c>
      <c r="BC1715">
        <v>16</v>
      </c>
      <c r="BD1715">
        <v>20</v>
      </c>
      <c r="BE1715">
        <v>0.9</v>
      </c>
      <c r="BF1715">
        <v>4000</v>
      </c>
      <c r="BG1715">
        <v>83</v>
      </c>
      <c r="BK1715" t="s">
        <v>156</v>
      </c>
      <c r="BL1715" t="s">
        <v>156</v>
      </c>
      <c r="BM1715" t="s">
        <v>156</v>
      </c>
      <c r="BV1715" s="8">
        <v>43406</v>
      </c>
      <c r="BW1715" t="s">
        <v>156</v>
      </c>
      <c r="BX1715" t="s">
        <v>156</v>
      </c>
      <c r="BY1715" t="s">
        <v>156</v>
      </c>
      <c r="CF1715" t="s">
        <v>159</v>
      </c>
      <c r="CN1715" t="s">
        <v>156</v>
      </c>
    </row>
    <row r="1716" spans="1:92" x14ac:dyDescent="0.3">
      <c r="A1716" t="s">
        <v>4368</v>
      </c>
      <c r="B1716" t="s">
        <v>2564</v>
      </c>
      <c r="D1716" t="s">
        <v>4369</v>
      </c>
      <c r="E1716" t="s">
        <v>152</v>
      </c>
      <c r="F1716" t="s">
        <v>153</v>
      </c>
      <c r="G1716" t="s">
        <v>202</v>
      </c>
      <c r="I1716" t="s">
        <v>155</v>
      </c>
      <c r="J1716" t="s">
        <v>156</v>
      </c>
      <c r="U1716" s="8">
        <v>43034</v>
      </c>
      <c r="V1716" t="s">
        <v>157</v>
      </c>
      <c r="W1716" t="s">
        <v>157</v>
      </c>
      <c r="X1716" t="s">
        <v>1343</v>
      </c>
      <c r="Z1716" t="s">
        <v>4367</v>
      </c>
      <c r="AZ1716">
        <v>4.4000000000000004</v>
      </c>
      <c r="BA1716">
        <v>2160</v>
      </c>
      <c r="BB1716">
        <v>135</v>
      </c>
      <c r="BC1716">
        <v>16</v>
      </c>
      <c r="BD1716">
        <v>20</v>
      </c>
      <c r="BE1716">
        <v>0.9</v>
      </c>
      <c r="BF1716">
        <v>4500</v>
      </c>
      <c r="BG1716">
        <v>83</v>
      </c>
      <c r="BK1716" t="s">
        <v>156</v>
      </c>
      <c r="BL1716" t="s">
        <v>156</v>
      </c>
      <c r="BM1716" t="s">
        <v>156</v>
      </c>
      <c r="BV1716" s="8">
        <v>43406</v>
      </c>
      <c r="BW1716" t="s">
        <v>156</v>
      </c>
      <c r="BX1716" t="s">
        <v>156</v>
      </c>
      <c r="BY1716" t="s">
        <v>156</v>
      </c>
      <c r="CF1716" t="s">
        <v>159</v>
      </c>
      <c r="CN1716" t="s">
        <v>156</v>
      </c>
    </row>
    <row r="1717" spans="1:92" x14ac:dyDescent="0.3">
      <c r="A1717" t="s">
        <v>4370</v>
      </c>
      <c r="B1717" t="s">
        <v>2564</v>
      </c>
      <c r="D1717" t="s">
        <v>4371</v>
      </c>
      <c r="E1717" t="s">
        <v>152</v>
      </c>
      <c r="F1717" t="s">
        <v>153</v>
      </c>
      <c r="G1717" t="s">
        <v>202</v>
      </c>
      <c r="I1717" t="s">
        <v>155</v>
      </c>
      <c r="J1717" t="s">
        <v>156</v>
      </c>
      <c r="U1717" s="8">
        <v>43034</v>
      </c>
      <c r="V1717" t="s">
        <v>157</v>
      </c>
      <c r="W1717" t="s">
        <v>157</v>
      </c>
      <c r="X1717" t="s">
        <v>1343</v>
      </c>
      <c r="Z1717" t="s">
        <v>4361</v>
      </c>
      <c r="AZ1717">
        <v>4.4000000000000004</v>
      </c>
      <c r="BA1717">
        <v>1664</v>
      </c>
      <c r="BB1717">
        <v>132.1</v>
      </c>
      <c r="BC1717">
        <v>12.6</v>
      </c>
      <c r="BD1717">
        <v>20</v>
      </c>
      <c r="BE1717">
        <v>0.9</v>
      </c>
      <c r="BF1717">
        <v>3500</v>
      </c>
      <c r="BG1717">
        <v>82</v>
      </c>
      <c r="BK1717" t="s">
        <v>156</v>
      </c>
      <c r="BL1717" t="s">
        <v>156</v>
      </c>
      <c r="BM1717" t="s">
        <v>156</v>
      </c>
      <c r="BV1717" s="8">
        <v>43406</v>
      </c>
      <c r="BW1717" t="s">
        <v>156</v>
      </c>
      <c r="BX1717" t="s">
        <v>156</v>
      </c>
      <c r="BY1717" t="s">
        <v>156</v>
      </c>
      <c r="CF1717" t="s">
        <v>159</v>
      </c>
      <c r="CN1717" t="s">
        <v>156</v>
      </c>
    </row>
    <row r="1718" spans="1:92" x14ac:dyDescent="0.3">
      <c r="A1718" t="s">
        <v>4372</v>
      </c>
      <c r="B1718" t="s">
        <v>2564</v>
      </c>
      <c r="D1718" t="s">
        <v>4373</v>
      </c>
      <c r="E1718" t="s">
        <v>152</v>
      </c>
      <c r="F1718" t="s">
        <v>153</v>
      </c>
      <c r="G1718" t="s">
        <v>202</v>
      </c>
      <c r="I1718" t="s">
        <v>155</v>
      </c>
      <c r="J1718" t="s">
        <v>156</v>
      </c>
      <c r="U1718" s="8">
        <v>43034</v>
      </c>
      <c r="V1718" t="s">
        <v>157</v>
      </c>
      <c r="W1718" t="s">
        <v>157</v>
      </c>
      <c r="X1718" t="s">
        <v>1343</v>
      </c>
      <c r="Z1718" t="s">
        <v>4367</v>
      </c>
      <c r="AZ1718">
        <v>4.4000000000000004</v>
      </c>
      <c r="BA1718">
        <v>2160</v>
      </c>
      <c r="BB1718">
        <v>135</v>
      </c>
      <c r="BC1718">
        <v>16</v>
      </c>
      <c r="BD1718">
        <v>20</v>
      </c>
      <c r="BE1718">
        <v>0.9</v>
      </c>
      <c r="BF1718">
        <v>3500</v>
      </c>
      <c r="BG1718">
        <v>83</v>
      </c>
      <c r="BK1718" t="s">
        <v>156</v>
      </c>
      <c r="BL1718" t="s">
        <v>156</v>
      </c>
      <c r="BM1718" t="s">
        <v>156</v>
      </c>
      <c r="BV1718" s="8">
        <v>43406</v>
      </c>
      <c r="BW1718" t="s">
        <v>156</v>
      </c>
      <c r="BX1718" t="s">
        <v>156</v>
      </c>
      <c r="BY1718" t="s">
        <v>156</v>
      </c>
      <c r="CF1718" t="s">
        <v>159</v>
      </c>
      <c r="CN1718" t="s">
        <v>156</v>
      </c>
    </row>
    <row r="1719" spans="1:92" hidden="1" x14ac:dyDescent="0.3">
      <c r="A1719" t="s">
        <v>4374</v>
      </c>
      <c r="B1719" t="s">
        <v>2564</v>
      </c>
      <c r="D1719" t="s">
        <v>4375</v>
      </c>
      <c r="E1719" t="s">
        <v>152</v>
      </c>
      <c r="F1719" t="s">
        <v>153</v>
      </c>
      <c r="G1719" t="s">
        <v>154</v>
      </c>
      <c r="I1719" t="s">
        <v>155</v>
      </c>
      <c r="J1719" t="s">
        <v>156</v>
      </c>
      <c r="U1719" s="8">
        <v>43034</v>
      </c>
      <c r="V1719" t="s">
        <v>157</v>
      </c>
      <c r="W1719" t="s">
        <v>157</v>
      </c>
      <c r="X1719" t="s">
        <v>1343</v>
      </c>
      <c r="Z1719" t="s">
        <v>4364</v>
      </c>
      <c r="AZ1719">
        <v>4.4000000000000004</v>
      </c>
      <c r="BA1719">
        <v>1680</v>
      </c>
      <c r="BB1719">
        <v>120</v>
      </c>
      <c r="BC1719">
        <v>14</v>
      </c>
      <c r="BD1719">
        <v>20</v>
      </c>
      <c r="BE1719">
        <v>0.9</v>
      </c>
      <c r="BF1719">
        <v>3500</v>
      </c>
      <c r="BG1719">
        <v>82</v>
      </c>
      <c r="BK1719" t="s">
        <v>156</v>
      </c>
      <c r="BL1719" t="s">
        <v>156</v>
      </c>
      <c r="BM1719" t="s">
        <v>156</v>
      </c>
      <c r="BV1719" s="8">
        <v>43406</v>
      </c>
      <c r="BW1719" t="s">
        <v>156</v>
      </c>
      <c r="BX1719" t="s">
        <v>156</v>
      </c>
      <c r="BY1719" t="s">
        <v>156</v>
      </c>
      <c r="CF1719" t="s">
        <v>159</v>
      </c>
      <c r="CN1719" t="s">
        <v>156</v>
      </c>
    </row>
    <row r="1720" spans="1:92" hidden="1" x14ac:dyDescent="0.3">
      <c r="A1720" t="s">
        <v>4376</v>
      </c>
      <c r="B1720" t="s">
        <v>2564</v>
      </c>
      <c r="D1720" t="s">
        <v>4377</v>
      </c>
      <c r="E1720" t="s">
        <v>152</v>
      </c>
      <c r="F1720" t="s">
        <v>153</v>
      </c>
      <c r="G1720" t="s">
        <v>154</v>
      </c>
      <c r="I1720" t="s">
        <v>155</v>
      </c>
      <c r="J1720" t="s">
        <v>156</v>
      </c>
      <c r="U1720" s="8">
        <v>43034</v>
      </c>
      <c r="V1720" t="s">
        <v>157</v>
      </c>
      <c r="W1720" t="s">
        <v>157</v>
      </c>
      <c r="X1720" t="s">
        <v>1343</v>
      </c>
      <c r="Z1720" t="s">
        <v>4364</v>
      </c>
      <c r="AZ1720">
        <v>4.4000000000000004</v>
      </c>
      <c r="BA1720">
        <v>1680</v>
      </c>
      <c r="BB1720">
        <v>120</v>
      </c>
      <c r="BC1720">
        <v>14</v>
      </c>
      <c r="BD1720">
        <v>20</v>
      </c>
      <c r="BE1720">
        <v>0.9</v>
      </c>
      <c r="BF1720">
        <v>4500</v>
      </c>
      <c r="BG1720">
        <v>82</v>
      </c>
      <c r="BK1720" t="s">
        <v>156</v>
      </c>
      <c r="BL1720" t="s">
        <v>156</v>
      </c>
      <c r="BM1720" t="s">
        <v>156</v>
      </c>
      <c r="BV1720" s="8">
        <v>43406</v>
      </c>
      <c r="BW1720" t="s">
        <v>156</v>
      </c>
      <c r="BX1720" t="s">
        <v>156</v>
      </c>
      <c r="BY1720" t="s">
        <v>156</v>
      </c>
      <c r="CF1720" t="s">
        <v>159</v>
      </c>
      <c r="CN1720" t="s">
        <v>156</v>
      </c>
    </row>
    <row r="1721" spans="1:92" x14ac:dyDescent="0.3">
      <c r="A1721" t="s">
        <v>4378</v>
      </c>
      <c r="B1721" t="s">
        <v>2564</v>
      </c>
      <c r="D1721" t="s">
        <v>4379</v>
      </c>
      <c r="E1721" t="s">
        <v>152</v>
      </c>
      <c r="F1721" t="s">
        <v>153</v>
      </c>
      <c r="G1721" t="s">
        <v>202</v>
      </c>
      <c r="I1721" t="s">
        <v>155</v>
      </c>
      <c r="J1721" t="s">
        <v>156</v>
      </c>
      <c r="U1721" s="8">
        <v>43034</v>
      </c>
      <c r="V1721" t="s">
        <v>157</v>
      </c>
      <c r="W1721" t="s">
        <v>157</v>
      </c>
      <c r="X1721" t="s">
        <v>1343</v>
      </c>
      <c r="Z1721" t="s">
        <v>4361</v>
      </c>
      <c r="AZ1721">
        <v>4.4000000000000004</v>
      </c>
      <c r="BA1721">
        <v>1664</v>
      </c>
      <c r="BB1721">
        <v>132.1</v>
      </c>
      <c r="BC1721">
        <v>12.6</v>
      </c>
      <c r="BD1721">
        <v>20</v>
      </c>
      <c r="BE1721">
        <v>0.9</v>
      </c>
      <c r="BF1721">
        <v>4500</v>
      </c>
      <c r="BG1721">
        <v>82</v>
      </c>
      <c r="BK1721" t="s">
        <v>156</v>
      </c>
      <c r="BL1721" t="s">
        <v>156</v>
      </c>
      <c r="BM1721" t="s">
        <v>156</v>
      </c>
      <c r="BV1721" s="8">
        <v>43406</v>
      </c>
      <c r="BW1721" t="s">
        <v>156</v>
      </c>
      <c r="BX1721" t="s">
        <v>156</v>
      </c>
      <c r="BY1721" t="s">
        <v>156</v>
      </c>
      <c r="CF1721" t="s">
        <v>159</v>
      </c>
      <c r="CN1721" t="s">
        <v>156</v>
      </c>
    </row>
    <row r="1722" spans="1:92" hidden="1" x14ac:dyDescent="0.3">
      <c r="A1722" t="s">
        <v>4380</v>
      </c>
      <c r="B1722" t="s">
        <v>2564</v>
      </c>
      <c r="D1722" t="s">
        <v>4381</v>
      </c>
      <c r="E1722" t="s">
        <v>152</v>
      </c>
      <c r="F1722" t="s">
        <v>153</v>
      </c>
      <c r="G1722" t="s">
        <v>154</v>
      </c>
      <c r="I1722" t="s">
        <v>155</v>
      </c>
      <c r="J1722" t="s">
        <v>156</v>
      </c>
      <c r="U1722" s="8">
        <v>43034</v>
      </c>
      <c r="V1722" t="s">
        <v>157</v>
      </c>
      <c r="W1722" t="s">
        <v>157</v>
      </c>
      <c r="X1722" t="s">
        <v>1343</v>
      </c>
      <c r="Z1722" t="s">
        <v>4382</v>
      </c>
      <c r="AZ1722">
        <v>4.4000000000000004</v>
      </c>
      <c r="BA1722">
        <v>2132</v>
      </c>
      <c r="BB1722">
        <v>130.4</v>
      </c>
      <c r="BC1722">
        <v>16.350000000000001</v>
      </c>
      <c r="BD1722">
        <v>20</v>
      </c>
      <c r="BE1722">
        <v>0.9</v>
      </c>
      <c r="BF1722">
        <v>5000</v>
      </c>
      <c r="BG1722">
        <v>80.7</v>
      </c>
      <c r="BK1722" t="s">
        <v>156</v>
      </c>
      <c r="BL1722" t="s">
        <v>156</v>
      </c>
      <c r="BM1722" t="s">
        <v>156</v>
      </c>
      <c r="BV1722" s="8">
        <v>43406</v>
      </c>
      <c r="BW1722" t="s">
        <v>156</v>
      </c>
      <c r="BX1722" t="s">
        <v>156</v>
      </c>
      <c r="BY1722" t="s">
        <v>156</v>
      </c>
      <c r="CF1722" t="s">
        <v>159</v>
      </c>
      <c r="CN1722" t="s">
        <v>156</v>
      </c>
    </row>
    <row r="1723" spans="1:92" hidden="1" x14ac:dyDescent="0.3">
      <c r="A1723" t="s">
        <v>4383</v>
      </c>
      <c r="B1723" t="s">
        <v>2564</v>
      </c>
      <c r="D1723" t="s">
        <v>4384</v>
      </c>
      <c r="E1723" t="s">
        <v>152</v>
      </c>
      <c r="F1723" t="s">
        <v>153</v>
      </c>
      <c r="G1723" t="s">
        <v>154</v>
      </c>
      <c r="I1723" t="s">
        <v>155</v>
      </c>
      <c r="J1723" t="s">
        <v>156</v>
      </c>
      <c r="U1723" s="8">
        <v>43034</v>
      </c>
      <c r="V1723" t="s">
        <v>157</v>
      </c>
      <c r="W1723" t="s">
        <v>157</v>
      </c>
      <c r="X1723" t="s">
        <v>1343</v>
      </c>
      <c r="Z1723" t="s">
        <v>4382</v>
      </c>
      <c r="AZ1723">
        <v>4.4000000000000004</v>
      </c>
      <c r="BA1723">
        <v>2132</v>
      </c>
      <c r="BB1723">
        <v>130.4</v>
      </c>
      <c r="BC1723">
        <v>16.350000000000001</v>
      </c>
      <c r="BD1723">
        <v>20</v>
      </c>
      <c r="BE1723">
        <v>0.9</v>
      </c>
      <c r="BF1723">
        <v>4500</v>
      </c>
      <c r="BG1723">
        <v>81.8</v>
      </c>
      <c r="BK1723" t="s">
        <v>156</v>
      </c>
      <c r="BL1723" t="s">
        <v>156</v>
      </c>
      <c r="BM1723" t="s">
        <v>156</v>
      </c>
      <c r="BV1723" s="8">
        <v>43406</v>
      </c>
      <c r="BW1723" t="s">
        <v>156</v>
      </c>
      <c r="BX1723" t="s">
        <v>156</v>
      </c>
      <c r="BY1723" t="s">
        <v>156</v>
      </c>
      <c r="CF1723" t="s">
        <v>159</v>
      </c>
      <c r="CN1723" t="s">
        <v>156</v>
      </c>
    </row>
    <row r="1724" spans="1:92" x14ac:dyDescent="0.3">
      <c r="A1724" t="s">
        <v>4385</v>
      </c>
      <c r="B1724" t="s">
        <v>2564</v>
      </c>
      <c r="D1724" t="s">
        <v>4386</v>
      </c>
      <c r="E1724" t="s">
        <v>152</v>
      </c>
      <c r="F1724" t="s">
        <v>153</v>
      </c>
      <c r="G1724" t="s">
        <v>202</v>
      </c>
      <c r="I1724" t="s">
        <v>155</v>
      </c>
      <c r="J1724" t="s">
        <v>162</v>
      </c>
      <c r="L1724">
        <v>1664</v>
      </c>
      <c r="M1724">
        <v>132.1</v>
      </c>
      <c r="N1724">
        <v>12.6</v>
      </c>
      <c r="O1724">
        <v>9.0399999999999991</v>
      </c>
      <c r="P1724">
        <v>0.90169999999999995</v>
      </c>
      <c r="Q1724">
        <v>3001</v>
      </c>
      <c r="R1724">
        <v>82.2</v>
      </c>
      <c r="S1724">
        <v>5</v>
      </c>
      <c r="T1724">
        <v>50000</v>
      </c>
      <c r="U1724" s="8">
        <v>43034</v>
      </c>
      <c r="V1724" t="s">
        <v>157</v>
      </c>
      <c r="W1724" t="s">
        <v>157</v>
      </c>
      <c r="X1724" t="s">
        <v>1343</v>
      </c>
      <c r="Z1724" t="s">
        <v>4361</v>
      </c>
      <c r="AP1724">
        <v>90</v>
      </c>
      <c r="AR1724">
        <v>1.42</v>
      </c>
      <c r="AS1724">
        <v>1.1499999999999999</v>
      </c>
      <c r="AZ1724">
        <v>4.4000000000000004</v>
      </c>
      <c r="BA1724">
        <v>1664</v>
      </c>
      <c r="BB1724">
        <v>132.1</v>
      </c>
      <c r="BC1724">
        <v>12.6</v>
      </c>
      <c r="BD1724">
        <v>20</v>
      </c>
      <c r="BE1724">
        <v>0.9</v>
      </c>
      <c r="BF1724">
        <v>3000</v>
      </c>
      <c r="BG1724">
        <v>82</v>
      </c>
      <c r="BK1724" t="s">
        <v>156</v>
      </c>
      <c r="BL1724" t="s">
        <v>156</v>
      </c>
      <c r="BM1724" t="s">
        <v>156</v>
      </c>
      <c r="BV1724" s="8">
        <v>43406</v>
      </c>
      <c r="BW1724" t="s">
        <v>156</v>
      </c>
      <c r="BX1724" t="s">
        <v>156</v>
      </c>
      <c r="BY1724" t="s">
        <v>156</v>
      </c>
      <c r="CF1724" t="s">
        <v>159</v>
      </c>
      <c r="CN1724" t="s">
        <v>156</v>
      </c>
    </row>
    <row r="1725" spans="1:92" hidden="1" x14ac:dyDescent="0.3">
      <c r="A1725" t="s">
        <v>4387</v>
      </c>
      <c r="B1725" t="s">
        <v>2564</v>
      </c>
      <c r="D1725" t="s">
        <v>4388</v>
      </c>
      <c r="E1725" t="s">
        <v>152</v>
      </c>
      <c r="F1725" t="s">
        <v>153</v>
      </c>
      <c r="G1725" t="s">
        <v>154</v>
      </c>
      <c r="I1725" t="s">
        <v>155</v>
      </c>
      <c r="J1725" t="s">
        <v>156</v>
      </c>
      <c r="U1725" s="8">
        <v>43034</v>
      </c>
      <c r="V1725" t="s">
        <v>157</v>
      </c>
      <c r="W1725" t="s">
        <v>157</v>
      </c>
      <c r="X1725" t="s">
        <v>1343</v>
      </c>
      <c r="Z1725" t="s">
        <v>4382</v>
      </c>
      <c r="AZ1725">
        <v>4.4000000000000004</v>
      </c>
      <c r="BA1725">
        <v>2132</v>
      </c>
      <c r="BB1725">
        <v>130.4</v>
      </c>
      <c r="BC1725">
        <v>16.350000000000001</v>
      </c>
      <c r="BD1725">
        <v>20</v>
      </c>
      <c r="BE1725">
        <v>0.9</v>
      </c>
      <c r="BF1725">
        <v>4000</v>
      </c>
      <c r="BG1725">
        <v>81.8</v>
      </c>
      <c r="BK1725" t="s">
        <v>156</v>
      </c>
      <c r="BL1725" t="s">
        <v>156</v>
      </c>
      <c r="BM1725" t="s">
        <v>156</v>
      </c>
      <c r="BV1725" s="8">
        <v>43406</v>
      </c>
      <c r="BW1725" t="s">
        <v>156</v>
      </c>
      <c r="BX1725" t="s">
        <v>156</v>
      </c>
      <c r="BY1725" t="s">
        <v>156</v>
      </c>
      <c r="CF1725" t="s">
        <v>159</v>
      </c>
      <c r="CN1725" t="s">
        <v>156</v>
      </c>
    </row>
    <row r="1726" spans="1:92" x14ac:dyDescent="0.3">
      <c r="A1726" t="s">
        <v>4389</v>
      </c>
      <c r="B1726" t="s">
        <v>2564</v>
      </c>
      <c r="D1726" t="s">
        <v>4390</v>
      </c>
      <c r="E1726" t="s">
        <v>152</v>
      </c>
      <c r="F1726" t="s">
        <v>153</v>
      </c>
      <c r="G1726" t="s">
        <v>202</v>
      </c>
      <c r="I1726" t="s">
        <v>155</v>
      </c>
      <c r="J1726" t="s">
        <v>162</v>
      </c>
      <c r="L1726">
        <v>1929</v>
      </c>
      <c r="M1726">
        <v>109</v>
      </c>
      <c r="N1726">
        <v>17.7</v>
      </c>
      <c r="O1726">
        <v>17.899999999999999</v>
      </c>
      <c r="P1726">
        <v>0.95569999999999999</v>
      </c>
      <c r="Q1726">
        <v>2655</v>
      </c>
      <c r="R1726">
        <v>81.599999999999994</v>
      </c>
      <c r="S1726">
        <v>5</v>
      </c>
      <c r="T1726">
        <v>50000</v>
      </c>
      <c r="U1726" s="8">
        <v>43034</v>
      </c>
      <c r="V1726" t="s">
        <v>2108</v>
      </c>
      <c r="W1726" t="s">
        <v>2108</v>
      </c>
      <c r="X1726" t="s">
        <v>1343</v>
      </c>
      <c r="Z1726" t="s">
        <v>4367</v>
      </c>
      <c r="AP1726">
        <v>84.9</v>
      </c>
      <c r="AR1726">
        <v>1.25</v>
      </c>
      <c r="AS1726">
        <v>1.4</v>
      </c>
      <c r="AZ1726">
        <v>4.4000000000000004</v>
      </c>
      <c r="BA1726">
        <v>2040</v>
      </c>
      <c r="BB1726">
        <v>120</v>
      </c>
      <c r="BC1726">
        <v>17.7</v>
      </c>
      <c r="BD1726">
        <v>20</v>
      </c>
      <c r="BE1726">
        <v>0.9</v>
      </c>
      <c r="BF1726">
        <v>2700</v>
      </c>
      <c r="BG1726">
        <v>83</v>
      </c>
      <c r="BK1726" t="s">
        <v>156</v>
      </c>
      <c r="BL1726" t="s">
        <v>156</v>
      </c>
      <c r="BM1726" t="s">
        <v>156</v>
      </c>
      <c r="BV1726" s="8">
        <v>43406</v>
      </c>
      <c r="BW1726" t="s">
        <v>156</v>
      </c>
      <c r="BX1726" t="s">
        <v>156</v>
      </c>
      <c r="BY1726" t="s">
        <v>156</v>
      </c>
      <c r="CF1726" t="s">
        <v>159</v>
      </c>
      <c r="CN1726" t="s">
        <v>156</v>
      </c>
    </row>
    <row r="1727" spans="1:92" hidden="1" x14ac:dyDescent="0.3">
      <c r="A1727" t="s">
        <v>4391</v>
      </c>
      <c r="B1727" t="s">
        <v>2564</v>
      </c>
      <c r="D1727" t="s">
        <v>4392</v>
      </c>
      <c r="E1727" t="s">
        <v>152</v>
      </c>
      <c r="F1727" t="s">
        <v>153</v>
      </c>
      <c r="G1727" t="s">
        <v>154</v>
      </c>
      <c r="I1727" t="s">
        <v>155</v>
      </c>
      <c r="J1727" t="s">
        <v>162</v>
      </c>
      <c r="L1727">
        <v>1629</v>
      </c>
      <c r="M1727">
        <v>119.69</v>
      </c>
      <c r="N1727">
        <v>13.61</v>
      </c>
      <c r="O1727">
        <v>9.81</v>
      </c>
      <c r="P1727">
        <v>0.94489999999999996</v>
      </c>
      <c r="Q1727">
        <v>2982</v>
      </c>
      <c r="R1727">
        <v>81.400000000000006</v>
      </c>
      <c r="S1727">
        <v>5</v>
      </c>
      <c r="T1727">
        <v>50000</v>
      </c>
      <c r="U1727" s="8">
        <v>43034</v>
      </c>
      <c r="V1727" t="s">
        <v>157</v>
      </c>
      <c r="W1727" t="s">
        <v>157</v>
      </c>
      <c r="X1727" t="s">
        <v>1343</v>
      </c>
      <c r="Z1727" t="s">
        <v>4364</v>
      </c>
      <c r="AP1727">
        <v>85.3</v>
      </c>
      <c r="AR1727">
        <v>1.23</v>
      </c>
      <c r="AS1727">
        <v>1.1299999999999999</v>
      </c>
      <c r="AZ1727">
        <v>4.4000000000000004</v>
      </c>
      <c r="BA1727">
        <v>1680</v>
      </c>
      <c r="BB1727">
        <v>120</v>
      </c>
      <c r="BC1727">
        <v>14</v>
      </c>
      <c r="BD1727">
        <v>20</v>
      </c>
      <c r="BE1727">
        <v>0.9</v>
      </c>
      <c r="BF1727">
        <v>3000</v>
      </c>
      <c r="BG1727">
        <v>82</v>
      </c>
      <c r="BK1727" t="s">
        <v>156</v>
      </c>
      <c r="BL1727" t="s">
        <v>156</v>
      </c>
      <c r="BM1727" t="s">
        <v>156</v>
      </c>
      <c r="BV1727" s="8">
        <v>43406</v>
      </c>
      <c r="BW1727" t="s">
        <v>156</v>
      </c>
      <c r="BX1727" t="s">
        <v>156</v>
      </c>
      <c r="BY1727" t="s">
        <v>156</v>
      </c>
      <c r="CF1727" t="s">
        <v>159</v>
      </c>
      <c r="CN1727" t="s">
        <v>156</v>
      </c>
    </row>
    <row r="1728" spans="1:92" hidden="1" x14ac:dyDescent="0.3">
      <c r="A1728" t="s">
        <v>4393</v>
      </c>
      <c r="B1728" t="s">
        <v>2564</v>
      </c>
      <c r="D1728" t="s">
        <v>4394</v>
      </c>
      <c r="E1728" t="s">
        <v>152</v>
      </c>
      <c r="F1728" t="s">
        <v>153</v>
      </c>
      <c r="G1728" t="s">
        <v>154</v>
      </c>
      <c r="I1728" t="s">
        <v>155</v>
      </c>
      <c r="J1728" t="s">
        <v>156</v>
      </c>
      <c r="U1728" s="8">
        <v>43034</v>
      </c>
      <c r="V1728" t="s">
        <v>157</v>
      </c>
      <c r="W1728" t="s">
        <v>157</v>
      </c>
      <c r="X1728" t="s">
        <v>1343</v>
      </c>
      <c r="Z1728" t="s">
        <v>4382</v>
      </c>
      <c r="AZ1728">
        <v>4.4000000000000004</v>
      </c>
      <c r="BA1728">
        <v>2132</v>
      </c>
      <c r="BB1728">
        <v>130.4</v>
      </c>
      <c r="BC1728">
        <v>16.350000000000001</v>
      </c>
      <c r="BD1728">
        <v>20</v>
      </c>
      <c r="BE1728">
        <v>0.9</v>
      </c>
      <c r="BF1728">
        <v>3500</v>
      </c>
      <c r="BG1728">
        <v>81.8</v>
      </c>
      <c r="BK1728" t="s">
        <v>156</v>
      </c>
      <c r="BL1728" t="s">
        <v>156</v>
      </c>
      <c r="BM1728" t="s">
        <v>156</v>
      </c>
      <c r="BV1728" s="8">
        <v>43406</v>
      </c>
      <c r="BW1728" t="s">
        <v>156</v>
      </c>
      <c r="BX1728" t="s">
        <v>156</v>
      </c>
      <c r="BY1728" t="s">
        <v>156</v>
      </c>
      <c r="CF1728" t="s">
        <v>159</v>
      </c>
      <c r="CN1728" t="s">
        <v>156</v>
      </c>
    </row>
    <row r="1729" spans="1:92" hidden="1" x14ac:dyDescent="0.3">
      <c r="A1729" t="s">
        <v>4395</v>
      </c>
      <c r="B1729" t="s">
        <v>2564</v>
      </c>
      <c r="D1729" t="s">
        <v>4396</v>
      </c>
      <c r="E1729" t="s">
        <v>152</v>
      </c>
      <c r="F1729" t="s">
        <v>153</v>
      </c>
      <c r="G1729" t="s">
        <v>154</v>
      </c>
      <c r="I1729" t="s">
        <v>155</v>
      </c>
      <c r="J1729" t="s">
        <v>156</v>
      </c>
      <c r="U1729" s="8">
        <v>43034</v>
      </c>
      <c r="V1729" t="s">
        <v>157</v>
      </c>
      <c r="W1729" t="s">
        <v>157</v>
      </c>
      <c r="X1729" t="s">
        <v>1343</v>
      </c>
      <c r="Z1729" t="s">
        <v>4397</v>
      </c>
      <c r="AZ1729">
        <v>4.4000000000000004</v>
      </c>
      <c r="BA1729">
        <v>1718</v>
      </c>
      <c r="BB1729">
        <v>132.46</v>
      </c>
      <c r="BC1729">
        <v>12.97</v>
      </c>
      <c r="BD1729">
        <v>20</v>
      </c>
      <c r="BE1729">
        <v>0.9</v>
      </c>
      <c r="BF1729">
        <v>5000</v>
      </c>
      <c r="BG1729">
        <v>82</v>
      </c>
      <c r="BK1729" t="s">
        <v>156</v>
      </c>
      <c r="BL1729" t="s">
        <v>156</v>
      </c>
      <c r="BM1729" t="s">
        <v>156</v>
      </c>
      <c r="BV1729" s="8">
        <v>43406</v>
      </c>
      <c r="BW1729" t="s">
        <v>156</v>
      </c>
      <c r="BX1729" t="s">
        <v>156</v>
      </c>
      <c r="BY1729" t="s">
        <v>156</v>
      </c>
      <c r="CF1729" t="s">
        <v>159</v>
      </c>
      <c r="CN1729" t="s">
        <v>156</v>
      </c>
    </row>
    <row r="1730" spans="1:92" hidden="1" x14ac:dyDescent="0.3">
      <c r="A1730" t="s">
        <v>4398</v>
      </c>
      <c r="B1730" t="s">
        <v>2564</v>
      </c>
      <c r="D1730" t="s">
        <v>4399</v>
      </c>
      <c r="E1730" t="s">
        <v>152</v>
      </c>
      <c r="F1730" t="s">
        <v>153</v>
      </c>
      <c r="G1730" t="s">
        <v>154</v>
      </c>
      <c r="I1730" t="s">
        <v>155</v>
      </c>
      <c r="J1730" t="s">
        <v>156</v>
      </c>
      <c r="U1730" s="8">
        <v>43034</v>
      </c>
      <c r="V1730" t="s">
        <v>157</v>
      </c>
      <c r="W1730" t="s">
        <v>157</v>
      </c>
      <c r="X1730" t="s">
        <v>1343</v>
      </c>
      <c r="Z1730" t="s">
        <v>4364</v>
      </c>
      <c r="AZ1730">
        <v>4.4000000000000004</v>
      </c>
      <c r="BA1730">
        <v>1680</v>
      </c>
      <c r="BB1730">
        <v>120</v>
      </c>
      <c r="BC1730">
        <v>14</v>
      </c>
      <c r="BD1730">
        <v>20</v>
      </c>
      <c r="BE1730">
        <v>0.9</v>
      </c>
      <c r="BF1730">
        <v>5000</v>
      </c>
      <c r="BG1730">
        <v>82</v>
      </c>
      <c r="BK1730" t="s">
        <v>156</v>
      </c>
      <c r="BL1730" t="s">
        <v>156</v>
      </c>
      <c r="BM1730" t="s">
        <v>156</v>
      </c>
      <c r="BV1730" s="8">
        <v>43406</v>
      </c>
      <c r="BW1730" t="s">
        <v>156</v>
      </c>
      <c r="BX1730" t="s">
        <v>156</v>
      </c>
      <c r="BY1730" t="s">
        <v>156</v>
      </c>
      <c r="CF1730" t="s">
        <v>159</v>
      </c>
      <c r="CN1730" t="s">
        <v>156</v>
      </c>
    </row>
    <row r="1731" spans="1:92" hidden="1" x14ac:dyDescent="0.3">
      <c r="A1731" t="s">
        <v>4400</v>
      </c>
      <c r="B1731" t="s">
        <v>2564</v>
      </c>
      <c r="D1731" t="s">
        <v>4401</v>
      </c>
      <c r="E1731" t="s">
        <v>152</v>
      </c>
      <c r="F1731" t="s">
        <v>153</v>
      </c>
      <c r="G1731" t="s">
        <v>154</v>
      </c>
      <c r="I1731" t="s">
        <v>155</v>
      </c>
      <c r="J1731" t="s">
        <v>156</v>
      </c>
      <c r="U1731" s="8">
        <v>43034</v>
      </c>
      <c r="V1731" t="s">
        <v>157</v>
      </c>
      <c r="W1731" t="s">
        <v>157</v>
      </c>
      <c r="X1731" t="s">
        <v>1343</v>
      </c>
      <c r="Z1731" t="s">
        <v>4397</v>
      </c>
      <c r="AZ1731">
        <v>4.4000000000000004</v>
      </c>
      <c r="BA1731">
        <v>1718</v>
      </c>
      <c r="BB1731">
        <v>132.46</v>
      </c>
      <c r="BC1731">
        <v>12.97</v>
      </c>
      <c r="BD1731">
        <v>20</v>
      </c>
      <c r="BE1731">
        <v>0.9</v>
      </c>
      <c r="BF1731">
        <v>3500</v>
      </c>
      <c r="BG1731">
        <v>82</v>
      </c>
      <c r="BK1731" t="s">
        <v>156</v>
      </c>
      <c r="BL1731" t="s">
        <v>156</v>
      </c>
      <c r="BM1731" t="s">
        <v>156</v>
      </c>
      <c r="BV1731" s="8">
        <v>43406</v>
      </c>
      <c r="BW1731" t="s">
        <v>156</v>
      </c>
      <c r="BX1731" t="s">
        <v>156</v>
      </c>
      <c r="BY1731" t="s">
        <v>156</v>
      </c>
      <c r="CF1731" t="s">
        <v>159</v>
      </c>
      <c r="CN1731" t="s">
        <v>156</v>
      </c>
    </row>
    <row r="1732" spans="1:92" hidden="1" x14ac:dyDescent="0.3">
      <c r="A1732" t="s">
        <v>4402</v>
      </c>
      <c r="B1732" t="s">
        <v>2564</v>
      </c>
      <c r="D1732" t="s">
        <v>4403</v>
      </c>
      <c r="E1732" t="s">
        <v>152</v>
      </c>
      <c r="F1732" t="s">
        <v>153</v>
      </c>
      <c r="G1732" t="s">
        <v>154</v>
      </c>
      <c r="I1732" t="s">
        <v>155</v>
      </c>
      <c r="J1732" t="s">
        <v>156</v>
      </c>
      <c r="U1732" s="8">
        <v>43034</v>
      </c>
      <c r="V1732" t="s">
        <v>157</v>
      </c>
      <c r="W1732" t="s">
        <v>157</v>
      </c>
      <c r="X1732" t="s">
        <v>1343</v>
      </c>
      <c r="Z1732" t="s">
        <v>4397</v>
      </c>
      <c r="AZ1732">
        <v>4.4000000000000004</v>
      </c>
      <c r="BA1732">
        <v>1718</v>
      </c>
      <c r="BB1732">
        <v>132.46</v>
      </c>
      <c r="BC1732">
        <v>12.97</v>
      </c>
      <c r="BD1732">
        <v>20</v>
      </c>
      <c r="BE1732">
        <v>0.9</v>
      </c>
      <c r="BF1732">
        <v>4500</v>
      </c>
      <c r="BG1732">
        <v>82</v>
      </c>
      <c r="BK1732" t="s">
        <v>156</v>
      </c>
      <c r="BL1732" t="s">
        <v>156</v>
      </c>
      <c r="BM1732" t="s">
        <v>156</v>
      </c>
      <c r="BV1732" s="8">
        <v>43406</v>
      </c>
      <c r="BW1732" t="s">
        <v>156</v>
      </c>
      <c r="BX1732" t="s">
        <v>156</v>
      </c>
      <c r="BY1732" t="s">
        <v>156</v>
      </c>
      <c r="CF1732" t="s">
        <v>159</v>
      </c>
      <c r="CN1732" t="s">
        <v>156</v>
      </c>
    </row>
    <row r="1733" spans="1:92" x14ac:dyDescent="0.3">
      <c r="A1733" t="s">
        <v>4404</v>
      </c>
      <c r="B1733" t="s">
        <v>2564</v>
      </c>
      <c r="D1733" t="s">
        <v>4405</v>
      </c>
      <c r="E1733" t="s">
        <v>152</v>
      </c>
      <c r="F1733" t="s">
        <v>153</v>
      </c>
      <c r="G1733" t="s">
        <v>202</v>
      </c>
      <c r="I1733" t="s">
        <v>155</v>
      </c>
      <c r="J1733" t="s">
        <v>156</v>
      </c>
      <c r="U1733" s="8">
        <v>43034</v>
      </c>
      <c r="V1733" t="s">
        <v>157</v>
      </c>
      <c r="W1733" t="s">
        <v>157</v>
      </c>
      <c r="X1733" t="s">
        <v>1343</v>
      </c>
      <c r="Z1733" t="s">
        <v>4361</v>
      </c>
      <c r="AZ1733">
        <v>4.4000000000000004</v>
      </c>
      <c r="BA1733">
        <v>1664</v>
      </c>
      <c r="BB1733">
        <v>132.1</v>
      </c>
      <c r="BC1733">
        <v>12.6</v>
      </c>
      <c r="BD1733">
        <v>20</v>
      </c>
      <c r="BE1733">
        <v>0.9</v>
      </c>
      <c r="BF1733">
        <v>4000</v>
      </c>
      <c r="BG1733">
        <v>82</v>
      </c>
      <c r="BK1733" t="s">
        <v>156</v>
      </c>
      <c r="BL1733" t="s">
        <v>156</v>
      </c>
      <c r="BM1733" t="s">
        <v>156</v>
      </c>
      <c r="BV1733" s="8">
        <v>43406</v>
      </c>
      <c r="BW1733" t="s">
        <v>156</v>
      </c>
      <c r="BX1733" t="s">
        <v>156</v>
      </c>
      <c r="BY1733" t="s">
        <v>156</v>
      </c>
      <c r="CF1733" t="s">
        <v>159</v>
      </c>
      <c r="CN1733" t="s">
        <v>156</v>
      </c>
    </row>
    <row r="1734" spans="1:92" x14ac:dyDescent="0.3">
      <c r="A1734" t="s">
        <v>4406</v>
      </c>
      <c r="B1734" t="s">
        <v>2564</v>
      </c>
      <c r="D1734" t="s">
        <v>4407</v>
      </c>
      <c r="E1734" t="s">
        <v>152</v>
      </c>
      <c r="F1734" t="s">
        <v>153</v>
      </c>
      <c r="G1734" t="s">
        <v>202</v>
      </c>
      <c r="I1734" t="s">
        <v>155</v>
      </c>
      <c r="J1734" t="s">
        <v>156</v>
      </c>
      <c r="U1734" s="8">
        <v>43034</v>
      </c>
      <c r="V1734" t="s">
        <v>157</v>
      </c>
      <c r="W1734" t="s">
        <v>157</v>
      </c>
      <c r="X1734" t="s">
        <v>1343</v>
      </c>
      <c r="Z1734" t="s">
        <v>4367</v>
      </c>
      <c r="AZ1734">
        <v>4.4000000000000004</v>
      </c>
      <c r="BA1734">
        <v>2160</v>
      </c>
      <c r="BB1734">
        <v>135</v>
      </c>
      <c r="BC1734">
        <v>16</v>
      </c>
      <c r="BD1734">
        <v>20</v>
      </c>
      <c r="BE1734">
        <v>0.9</v>
      </c>
      <c r="BF1734">
        <v>5000</v>
      </c>
      <c r="BG1734">
        <v>83</v>
      </c>
      <c r="BK1734" t="s">
        <v>156</v>
      </c>
      <c r="BL1734" t="s">
        <v>156</v>
      </c>
      <c r="BM1734" t="s">
        <v>156</v>
      </c>
      <c r="BV1734" s="8">
        <v>43406</v>
      </c>
      <c r="BW1734" t="s">
        <v>156</v>
      </c>
      <c r="BX1734" t="s">
        <v>156</v>
      </c>
      <c r="BY1734" t="s">
        <v>156</v>
      </c>
      <c r="CF1734" t="s">
        <v>159</v>
      </c>
      <c r="CN1734" t="s">
        <v>156</v>
      </c>
    </row>
    <row r="1735" spans="1:92" x14ac:dyDescent="0.3">
      <c r="A1735" t="s">
        <v>4408</v>
      </c>
      <c r="B1735" t="s">
        <v>2564</v>
      </c>
      <c r="D1735" t="s">
        <v>4409</v>
      </c>
      <c r="E1735" t="s">
        <v>152</v>
      </c>
      <c r="F1735" t="s">
        <v>153</v>
      </c>
      <c r="G1735" t="s">
        <v>202</v>
      </c>
      <c r="I1735" t="s">
        <v>155</v>
      </c>
      <c r="J1735" t="s">
        <v>156</v>
      </c>
      <c r="U1735" s="8">
        <v>43034</v>
      </c>
      <c r="V1735" t="s">
        <v>157</v>
      </c>
      <c r="W1735" t="s">
        <v>157</v>
      </c>
      <c r="X1735" t="s">
        <v>1343</v>
      </c>
      <c r="Z1735" t="s">
        <v>4367</v>
      </c>
      <c r="AZ1735">
        <v>4.4000000000000004</v>
      </c>
      <c r="BA1735">
        <v>2160</v>
      </c>
      <c r="BB1735">
        <v>135</v>
      </c>
      <c r="BC1735">
        <v>16</v>
      </c>
      <c r="BD1735">
        <v>20</v>
      </c>
      <c r="BE1735">
        <v>0.9</v>
      </c>
      <c r="BF1735">
        <v>3000</v>
      </c>
      <c r="BG1735">
        <v>83</v>
      </c>
      <c r="BK1735" t="s">
        <v>156</v>
      </c>
      <c r="BL1735" t="s">
        <v>156</v>
      </c>
      <c r="BM1735" t="s">
        <v>156</v>
      </c>
      <c r="BV1735" s="8">
        <v>43406</v>
      </c>
      <c r="BW1735" t="s">
        <v>156</v>
      </c>
      <c r="BX1735" t="s">
        <v>156</v>
      </c>
      <c r="BY1735" t="s">
        <v>156</v>
      </c>
      <c r="CF1735" t="s">
        <v>159</v>
      </c>
      <c r="CN1735" t="s">
        <v>156</v>
      </c>
    </row>
    <row r="1736" spans="1:92" hidden="1" x14ac:dyDescent="0.3">
      <c r="A1736" t="s">
        <v>4410</v>
      </c>
      <c r="B1736" t="s">
        <v>2564</v>
      </c>
      <c r="D1736" t="s">
        <v>4411</v>
      </c>
      <c r="E1736" t="s">
        <v>152</v>
      </c>
      <c r="F1736" t="s">
        <v>153</v>
      </c>
      <c r="G1736" t="s">
        <v>154</v>
      </c>
      <c r="I1736" t="s">
        <v>155</v>
      </c>
      <c r="J1736" t="s">
        <v>162</v>
      </c>
      <c r="L1736">
        <v>1718</v>
      </c>
      <c r="M1736">
        <v>132.46</v>
      </c>
      <c r="N1736">
        <v>12.97</v>
      </c>
      <c r="O1736">
        <v>7.38</v>
      </c>
      <c r="P1736">
        <v>0.94810000000000005</v>
      </c>
      <c r="Q1736">
        <v>2954</v>
      </c>
      <c r="R1736">
        <v>81.599999999999994</v>
      </c>
      <c r="S1736">
        <v>5</v>
      </c>
      <c r="T1736">
        <v>50000</v>
      </c>
      <c r="U1736" s="8">
        <v>43034</v>
      </c>
      <c r="V1736" t="s">
        <v>157</v>
      </c>
      <c r="W1736" t="s">
        <v>157</v>
      </c>
      <c r="X1736" t="s">
        <v>1343</v>
      </c>
      <c r="Z1736" t="s">
        <v>4397</v>
      </c>
      <c r="AP1736">
        <v>85.5</v>
      </c>
      <c r="AR1736">
        <v>1.1200000000000001</v>
      </c>
      <c r="AS1736">
        <v>1.1599999999999999</v>
      </c>
      <c r="AZ1736">
        <v>4.4000000000000004</v>
      </c>
      <c r="BA1736">
        <v>1718</v>
      </c>
      <c r="BB1736">
        <v>132.46</v>
      </c>
      <c r="BC1736">
        <v>12.97</v>
      </c>
      <c r="BD1736">
        <v>20</v>
      </c>
      <c r="BE1736">
        <v>0.9</v>
      </c>
      <c r="BF1736">
        <v>3000</v>
      </c>
      <c r="BG1736">
        <v>82</v>
      </c>
      <c r="BK1736" t="s">
        <v>156</v>
      </c>
      <c r="BL1736" t="s">
        <v>156</v>
      </c>
      <c r="BM1736" t="s">
        <v>156</v>
      </c>
      <c r="BV1736" s="8">
        <v>43406</v>
      </c>
      <c r="BW1736" t="s">
        <v>156</v>
      </c>
      <c r="BX1736" t="s">
        <v>156</v>
      </c>
      <c r="BY1736" t="s">
        <v>156</v>
      </c>
      <c r="CF1736" t="s">
        <v>159</v>
      </c>
      <c r="CN1736" t="s">
        <v>156</v>
      </c>
    </row>
    <row r="1737" spans="1:92" hidden="1" x14ac:dyDescent="0.3">
      <c r="A1737" t="s">
        <v>4412</v>
      </c>
      <c r="B1737" t="s">
        <v>2564</v>
      </c>
      <c r="D1737" t="s">
        <v>4413</v>
      </c>
      <c r="E1737" t="s">
        <v>152</v>
      </c>
      <c r="F1737" t="s">
        <v>153</v>
      </c>
      <c r="G1737" t="s">
        <v>154</v>
      </c>
      <c r="I1737" t="s">
        <v>155</v>
      </c>
      <c r="J1737" t="s">
        <v>162</v>
      </c>
      <c r="L1737">
        <v>2132</v>
      </c>
      <c r="M1737">
        <v>130.4</v>
      </c>
      <c r="N1737">
        <v>16.350000000000001</v>
      </c>
      <c r="O1737">
        <v>9.14</v>
      </c>
      <c r="P1737">
        <v>0.90200000000000002</v>
      </c>
      <c r="Q1737">
        <v>3033</v>
      </c>
      <c r="R1737">
        <v>81.5</v>
      </c>
      <c r="S1737">
        <v>5</v>
      </c>
      <c r="T1737">
        <v>50000</v>
      </c>
      <c r="U1737" s="8">
        <v>43034</v>
      </c>
      <c r="V1737" t="s">
        <v>157</v>
      </c>
      <c r="W1737" t="s">
        <v>157</v>
      </c>
      <c r="X1737" t="s">
        <v>1343</v>
      </c>
      <c r="Z1737" t="s">
        <v>4382</v>
      </c>
      <c r="AP1737">
        <v>84.1</v>
      </c>
      <c r="AR1737">
        <v>1.32</v>
      </c>
      <c r="AS1737">
        <v>1.24</v>
      </c>
      <c r="AZ1737">
        <v>4.4000000000000004</v>
      </c>
      <c r="BA1737">
        <v>2132</v>
      </c>
      <c r="BB1737">
        <v>130.4</v>
      </c>
      <c r="BC1737">
        <v>16.350000000000001</v>
      </c>
      <c r="BD1737">
        <v>20</v>
      </c>
      <c r="BE1737">
        <v>0.9</v>
      </c>
      <c r="BF1737">
        <v>3000</v>
      </c>
      <c r="BG1737">
        <v>81.8</v>
      </c>
      <c r="BK1737" t="s">
        <v>156</v>
      </c>
      <c r="BL1737" t="s">
        <v>156</v>
      </c>
      <c r="BM1737" t="s">
        <v>156</v>
      </c>
      <c r="BV1737" s="8">
        <v>43406</v>
      </c>
      <c r="BW1737" t="s">
        <v>156</v>
      </c>
      <c r="BX1737" t="s">
        <v>156</v>
      </c>
      <c r="BY1737" t="s">
        <v>156</v>
      </c>
      <c r="CF1737" t="s">
        <v>159</v>
      </c>
      <c r="CN1737" t="s">
        <v>156</v>
      </c>
    </row>
    <row r="1738" spans="1:92" hidden="1" x14ac:dyDescent="0.3">
      <c r="A1738" t="s">
        <v>4414</v>
      </c>
      <c r="B1738" t="s">
        <v>2564</v>
      </c>
      <c r="D1738" t="s">
        <v>4415</v>
      </c>
      <c r="E1738" t="s">
        <v>152</v>
      </c>
      <c r="F1738" t="s">
        <v>153</v>
      </c>
      <c r="G1738" t="s">
        <v>154</v>
      </c>
      <c r="I1738" t="s">
        <v>155</v>
      </c>
      <c r="J1738" t="s">
        <v>156</v>
      </c>
      <c r="U1738" s="8">
        <v>43034</v>
      </c>
      <c r="V1738" t="s">
        <v>157</v>
      </c>
      <c r="W1738" t="s">
        <v>157</v>
      </c>
      <c r="X1738" t="s">
        <v>1343</v>
      </c>
      <c r="Z1738" t="s">
        <v>4397</v>
      </c>
      <c r="AZ1738">
        <v>4.4000000000000004</v>
      </c>
      <c r="BA1738">
        <v>1718</v>
      </c>
      <c r="BB1738">
        <v>132.46</v>
      </c>
      <c r="BC1738">
        <v>12.97</v>
      </c>
      <c r="BD1738">
        <v>20</v>
      </c>
      <c r="BE1738">
        <v>0.9</v>
      </c>
      <c r="BF1738">
        <v>4000</v>
      </c>
      <c r="BG1738">
        <v>82</v>
      </c>
      <c r="BK1738" t="s">
        <v>156</v>
      </c>
      <c r="BL1738" t="s">
        <v>156</v>
      </c>
      <c r="BM1738" t="s">
        <v>156</v>
      </c>
      <c r="BV1738" s="8">
        <v>43406</v>
      </c>
      <c r="BW1738" t="s">
        <v>156</v>
      </c>
      <c r="BX1738" t="s">
        <v>156</v>
      </c>
      <c r="BY1738" t="s">
        <v>156</v>
      </c>
      <c r="CF1738" t="s">
        <v>159</v>
      </c>
      <c r="CN1738" t="s">
        <v>156</v>
      </c>
    </row>
    <row r="1739" spans="1:92" hidden="1" x14ac:dyDescent="0.3">
      <c r="A1739" t="s">
        <v>4416</v>
      </c>
      <c r="B1739" t="s">
        <v>475</v>
      </c>
      <c r="C1739" t="s">
        <v>476</v>
      </c>
      <c r="D1739" t="s">
        <v>4417</v>
      </c>
      <c r="E1739" t="s">
        <v>152</v>
      </c>
      <c r="F1739" t="s">
        <v>153</v>
      </c>
      <c r="G1739" t="s">
        <v>154</v>
      </c>
      <c r="I1739" t="s">
        <v>155</v>
      </c>
      <c r="J1739" t="s">
        <v>162</v>
      </c>
      <c r="L1739">
        <v>2341</v>
      </c>
      <c r="M1739">
        <v>136.03</v>
      </c>
      <c r="N1739">
        <v>17.21</v>
      </c>
      <c r="O1739">
        <v>10.25</v>
      </c>
      <c r="P1739">
        <v>0.97519999999999996</v>
      </c>
      <c r="Q1739">
        <v>4058</v>
      </c>
      <c r="R1739">
        <v>82.6</v>
      </c>
      <c r="S1739">
        <v>5</v>
      </c>
      <c r="T1739">
        <v>50000</v>
      </c>
      <c r="U1739" s="8">
        <v>43033</v>
      </c>
      <c r="V1739" t="s">
        <v>157</v>
      </c>
      <c r="W1739" t="s">
        <v>157</v>
      </c>
      <c r="X1739" t="s">
        <v>156</v>
      </c>
      <c r="Z1739" t="s">
        <v>4418</v>
      </c>
      <c r="AP1739">
        <v>84.8</v>
      </c>
      <c r="AR1739">
        <v>1.22</v>
      </c>
      <c r="AS1739">
        <v>1.3</v>
      </c>
      <c r="AZ1739">
        <v>4.4000000000000004</v>
      </c>
      <c r="BA1739">
        <v>2200</v>
      </c>
      <c r="BB1739">
        <v>146.66999999999999</v>
      </c>
      <c r="BC1739">
        <v>15</v>
      </c>
      <c r="BD1739">
        <v>10.25</v>
      </c>
      <c r="BE1739">
        <v>0.98</v>
      </c>
      <c r="BF1739">
        <v>4000</v>
      </c>
      <c r="BG1739">
        <v>82.6</v>
      </c>
      <c r="BK1739" t="s">
        <v>156</v>
      </c>
      <c r="BL1739" t="s">
        <v>156</v>
      </c>
      <c r="BM1739" t="s">
        <v>156</v>
      </c>
      <c r="BV1739" s="8">
        <v>43406</v>
      </c>
      <c r="BW1739" t="s">
        <v>156</v>
      </c>
      <c r="BX1739" t="s">
        <v>156</v>
      </c>
      <c r="BY1739" t="s">
        <v>156</v>
      </c>
      <c r="CF1739" t="s">
        <v>159</v>
      </c>
      <c r="CN1739" t="s">
        <v>156</v>
      </c>
    </row>
    <row r="1740" spans="1:92" hidden="1" x14ac:dyDescent="0.3">
      <c r="A1740" t="s">
        <v>4419</v>
      </c>
      <c r="B1740" t="s">
        <v>1660</v>
      </c>
      <c r="C1740" t="s">
        <v>1661</v>
      </c>
      <c r="D1740" t="s">
        <v>4420</v>
      </c>
      <c r="E1740" t="s">
        <v>152</v>
      </c>
      <c r="F1740" t="s">
        <v>153</v>
      </c>
      <c r="G1740" t="s">
        <v>154</v>
      </c>
      <c r="I1740" t="s">
        <v>155</v>
      </c>
      <c r="J1740" t="s">
        <v>162</v>
      </c>
      <c r="L1740">
        <v>2419</v>
      </c>
      <c r="M1740">
        <v>134.02000000000001</v>
      </c>
      <c r="N1740">
        <v>18.05</v>
      </c>
      <c r="O1740">
        <v>8.9390000000000001</v>
      </c>
      <c r="P1740">
        <v>0.97199999999999998</v>
      </c>
      <c r="Q1740">
        <v>3060</v>
      </c>
      <c r="R1740">
        <v>82.8</v>
      </c>
      <c r="S1740">
        <v>5</v>
      </c>
      <c r="T1740">
        <v>50000</v>
      </c>
      <c r="U1740" s="8">
        <v>43033</v>
      </c>
      <c r="V1740" t="s">
        <v>157</v>
      </c>
      <c r="W1740" t="s">
        <v>157</v>
      </c>
      <c r="X1740" t="s">
        <v>156</v>
      </c>
      <c r="Z1740" t="s">
        <v>4421</v>
      </c>
      <c r="AP1740">
        <v>84.8</v>
      </c>
      <c r="AR1740">
        <v>1.24</v>
      </c>
      <c r="AS1740">
        <v>1.18</v>
      </c>
      <c r="AZ1740">
        <v>4.4000000000000004</v>
      </c>
      <c r="BA1740">
        <v>2590</v>
      </c>
      <c r="BB1740">
        <v>152</v>
      </c>
      <c r="BC1740">
        <v>17</v>
      </c>
      <c r="BD1740">
        <v>20</v>
      </c>
      <c r="BE1740">
        <v>0.9</v>
      </c>
      <c r="BF1740">
        <v>3000</v>
      </c>
      <c r="BG1740">
        <v>80</v>
      </c>
      <c r="BK1740" t="s">
        <v>156</v>
      </c>
      <c r="BL1740" t="s">
        <v>156</v>
      </c>
      <c r="BM1740" t="s">
        <v>156</v>
      </c>
      <c r="BV1740" s="8">
        <v>43406</v>
      </c>
      <c r="BW1740" t="s">
        <v>156</v>
      </c>
      <c r="BX1740" t="s">
        <v>156</v>
      </c>
      <c r="BY1740" t="s">
        <v>156</v>
      </c>
      <c r="CF1740" t="s">
        <v>159</v>
      </c>
      <c r="CN1740" t="s">
        <v>156</v>
      </c>
    </row>
    <row r="1741" spans="1:92" hidden="1" x14ac:dyDescent="0.3">
      <c r="A1741" t="s">
        <v>4422</v>
      </c>
      <c r="B1741" t="s">
        <v>1660</v>
      </c>
      <c r="C1741" t="s">
        <v>1661</v>
      </c>
      <c r="D1741" t="s">
        <v>4423</v>
      </c>
      <c r="E1741" t="s">
        <v>152</v>
      </c>
      <c r="F1741" t="s">
        <v>153</v>
      </c>
      <c r="G1741" t="s">
        <v>154</v>
      </c>
      <c r="I1741" t="s">
        <v>155</v>
      </c>
      <c r="J1741" t="s">
        <v>156</v>
      </c>
      <c r="U1741" s="8">
        <v>43033</v>
      </c>
      <c r="V1741" t="s">
        <v>157</v>
      </c>
      <c r="W1741" t="s">
        <v>157</v>
      </c>
      <c r="X1741" t="s">
        <v>156</v>
      </c>
      <c r="Z1741" t="s">
        <v>4421</v>
      </c>
      <c r="AZ1741">
        <v>4.4000000000000004</v>
      </c>
      <c r="BA1741">
        <v>2590</v>
      </c>
      <c r="BB1741">
        <v>152</v>
      </c>
      <c r="BC1741">
        <v>17</v>
      </c>
      <c r="BD1741">
        <v>20</v>
      </c>
      <c r="BE1741">
        <v>0.9</v>
      </c>
      <c r="BF1741">
        <v>4000</v>
      </c>
      <c r="BG1741">
        <v>80</v>
      </c>
      <c r="BK1741" t="s">
        <v>156</v>
      </c>
      <c r="BL1741" t="s">
        <v>156</v>
      </c>
      <c r="BM1741" t="s">
        <v>156</v>
      </c>
      <c r="BV1741" s="8">
        <v>43406</v>
      </c>
      <c r="BW1741" t="s">
        <v>156</v>
      </c>
      <c r="BX1741" t="s">
        <v>156</v>
      </c>
      <c r="BY1741" t="s">
        <v>156</v>
      </c>
      <c r="CF1741" t="s">
        <v>159</v>
      </c>
      <c r="CN1741" t="s">
        <v>156</v>
      </c>
    </row>
    <row r="1742" spans="1:92" hidden="1" x14ac:dyDescent="0.3">
      <c r="A1742" t="s">
        <v>4424</v>
      </c>
      <c r="B1742" t="s">
        <v>1660</v>
      </c>
      <c r="C1742" t="s">
        <v>1661</v>
      </c>
      <c r="D1742" t="s">
        <v>4425</v>
      </c>
      <c r="E1742" t="s">
        <v>152</v>
      </c>
      <c r="F1742" t="s">
        <v>153</v>
      </c>
      <c r="G1742" t="s">
        <v>154</v>
      </c>
      <c r="I1742" t="s">
        <v>155</v>
      </c>
      <c r="J1742" t="s">
        <v>156</v>
      </c>
      <c r="U1742" s="8">
        <v>43033</v>
      </c>
      <c r="V1742" t="s">
        <v>157</v>
      </c>
      <c r="W1742" t="s">
        <v>157</v>
      </c>
      <c r="X1742" t="s">
        <v>156</v>
      </c>
      <c r="Z1742" t="s">
        <v>4421</v>
      </c>
      <c r="AZ1742">
        <v>4.4000000000000004</v>
      </c>
      <c r="BA1742">
        <v>2590</v>
      </c>
      <c r="BB1742">
        <v>152</v>
      </c>
      <c r="BC1742">
        <v>17</v>
      </c>
      <c r="BD1742">
        <v>20</v>
      </c>
      <c r="BE1742">
        <v>0.9</v>
      </c>
      <c r="BF1742">
        <v>5000</v>
      </c>
      <c r="BG1742">
        <v>80</v>
      </c>
      <c r="BK1742" t="s">
        <v>156</v>
      </c>
      <c r="BL1742" t="s">
        <v>156</v>
      </c>
      <c r="BM1742" t="s">
        <v>156</v>
      </c>
      <c r="BV1742" s="8">
        <v>43406</v>
      </c>
      <c r="BW1742" t="s">
        <v>156</v>
      </c>
      <c r="BX1742" t="s">
        <v>156</v>
      </c>
      <c r="BY1742" t="s">
        <v>156</v>
      </c>
      <c r="CF1742" t="s">
        <v>159</v>
      </c>
      <c r="CN1742" t="s">
        <v>156</v>
      </c>
    </row>
    <row r="1743" spans="1:92" hidden="1" x14ac:dyDescent="0.3">
      <c r="A1743" t="s">
        <v>4426</v>
      </c>
      <c r="B1743" t="s">
        <v>475</v>
      </c>
      <c r="C1743" t="s">
        <v>476</v>
      </c>
      <c r="D1743" t="s">
        <v>4427</v>
      </c>
      <c r="E1743" t="s">
        <v>152</v>
      </c>
      <c r="F1743" t="s">
        <v>153</v>
      </c>
      <c r="G1743" t="s">
        <v>154</v>
      </c>
      <c r="I1743" t="s">
        <v>155</v>
      </c>
      <c r="J1743" t="s">
        <v>156</v>
      </c>
      <c r="U1743" s="8">
        <v>43033</v>
      </c>
      <c r="V1743" t="s">
        <v>157</v>
      </c>
      <c r="W1743" t="s">
        <v>157</v>
      </c>
      <c r="X1743" t="s">
        <v>156</v>
      </c>
      <c r="Z1743" t="s">
        <v>4418</v>
      </c>
      <c r="AZ1743">
        <v>4.4000000000000004</v>
      </c>
      <c r="BA1743">
        <v>2200</v>
      </c>
      <c r="BB1743">
        <v>146.66999999999999</v>
      </c>
      <c r="BC1743">
        <v>15</v>
      </c>
      <c r="BD1743">
        <v>10.25</v>
      </c>
      <c r="BE1743">
        <v>0.98</v>
      </c>
      <c r="BF1743">
        <v>4500</v>
      </c>
      <c r="BG1743">
        <v>82.6</v>
      </c>
      <c r="BK1743" t="s">
        <v>156</v>
      </c>
      <c r="BL1743" t="s">
        <v>156</v>
      </c>
      <c r="BM1743" t="s">
        <v>156</v>
      </c>
      <c r="BV1743" s="8">
        <v>43406</v>
      </c>
      <c r="BW1743" t="s">
        <v>156</v>
      </c>
      <c r="BX1743" t="s">
        <v>156</v>
      </c>
      <c r="BY1743" t="s">
        <v>156</v>
      </c>
      <c r="CF1743" t="s">
        <v>159</v>
      </c>
      <c r="CN1743" t="s">
        <v>156</v>
      </c>
    </row>
    <row r="1744" spans="1:92" hidden="1" x14ac:dyDescent="0.3">
      <c r="A1744" t="s">
        <v>4428</v>
      </c>
      <c r="B1744" t="s">
        <v>475</v>
      </c>
      <c r="C1744" t="s">
        <v>476</v>
      </c>
      <c r="D1744" t="s">
        <v>4429</v>
      </c>
      <c r="E1744" t="s">
        <v>152</v>
      </c>
      <c r="F1744" t="s">
        <v>153</v>
      </c>
      <c r="G1744" t="s">
        <v>154</v>
      </c>
      <c r="I1744" t="s">
        <v>155</v>
      </c>
      <c r="J1744" t="s">
        <v>156</v>
      </c>
      <c r="U1744" s="8">
        <v>43033</v>
      </c>
      <c r="V1744" t="s">
        <v>157</v>
      </c>
      <c r="W1744" t="s">
        <v>157</v>
      </c>
      <c r="X1744" t="s">
        <v>156</v>
      </c>
      <c r="Z1744" t="s">
        <v>4418</v>
      </c>
      <c r="AZ1744">
        <v>4.4000000000000004</v>
      </c>
      <c r="BA1744">
        <v>2200</v>
      </c>
      <c r="BB1744">
        <v>146.66999999999999</v>
      </c>
      <c r="BC1744">
        <v>15</v>
      </c>
      <c r="BD1744">
        <v>10.97</v>
      </c>
      <c r="BE1744">
        <v>0.98</v>
      </c>
      <c r="BF1744">
        <v>5000</v>
      </c>
      <c r="BG1744">
        <v>83.9</v>
      </c>
      <c r="BK1744" t="s">
        <v>156</v>
      </c>
      <c r="BL1744" t="s">
        <v>156</v>
      </c>
      <c r="BM1744" t="s">
        <v>156</v>
      </c>
      <c r="BV1744" s="8">
        <v>43406</v>
      </c>
      <c r="BW1744" t="s">
        <v>156</v>
      </c>
      <c r="BX1744" t="s">
        <v>156</v>
      </c>
      <c r="BY1744" t="s">
        <v>156</v>
      </c>
      <c r="CF1744" t="s">
        <v>159</v>
      </c>
      <c r="CN1744" t="s">
        <v>156</v>
      </c>
    </row>
    <row r="1745" spans="1:92" x14ac:dyDescent="0.3">
      <c r="A1745" t="s">
        <v>4430</v>
      </c>
      <c r="B1745" t="s">
        <v>913</v>
      </c>
      <c r="C1745" t="s">
        <v>914</v>
      </c>
      <c r="D1745" t="s">
        <v>4431</v>
      </c>
      <c r="E1745" t="s">
        <v>152</v>
      </c>
      <c r="F1745" t="s">
        <v>153</v>
      </c>
      <c r="G1745" t="s">
        <v>202</v>
      </c>
      <c r="I1745" t="s">
        <v>155</v>
      </c>
      <c r="J1745" t="s">
        <v>156</v>
      </c>
      <c r="U1745" s="8">
        <v>43032</v>
      </c>
      <c r="V1745" t="s">
        <v>157</v>
      </c>
      <c r="W1745" t="s">
        <v>157</v>
      </c>
      <c r="X1745" t="s">
        <v>156</v>
      </c>
      <c r="Z1745" t="s">
        <v>4432</v>
      </c>
      <c r="AZ1745">
        <v>4.4000000000000004</v>
      </c>
      <c r="BA1745">
        <v>1911</v>
      </c>
      <c r="BB1745">
        <v>134.01</v>
      </c>
      <c r="BC1745">
        <v>14.26</v>
      </c>
      <c r="BD1745">
        <v>15</v>
      </c>
      <c r="BE1745">
        <v>0.9</v>
      </c>
      <c r="BF1745">
        <v>4500</v>
      </c>
      <c r="BG1745">
        <v>80</v>
      </c>
      <c r="BK1745" t="s">
        <v>156</v>
      </c>
      <c r="BL1745" t="s">
        <v>156</v>
      </c>
      <c r="BM1745" t="s">
        <v>156</v>
      </c>
      <c r="BV1745" s="8">
        <v>43406</v>
      </c>
      <c r="BW1745" t="s">
        <v>156</v>
      </c>
      <c r="BX1745" t="s">
        <v>156</v>
      </c>
      <c r="BY1745" t="s">
        <v>156</v>
      </c>
      <c r="CF1745" t="s">
        <v>159</v>
      </c>
      <c r="CN1745" t="s">
        <v>156</v>
      </c>
    </row>
    <row r="1746" spans="1:92" x14ac:dyDescent="0.3">
      <c r="A1746" t="s">
        <v>4433</v>
      </c>
      <c r="B1746" t="s">
        <v>2921</v>
      </c>
      <c r="C1746" t="s">
        <v>1487</v>
      </c>
      <c r="D1746" t="s">
        <v>4434</v>
      </c>
      <c r="E1746" t="s">
        <v>152</v>
      </c>
      <c r="F1746" t="s">
        <v>153</v>
      </c>
      <c r="G1746" t="s">
        <v>202</v>
      </c>
      <c r="I1746" t="s">
        <v>155</v>
      </c>
      <c r="J1746" t="s">
        <v>156</v>
      </c>
      <c r="U1746" s="8">
        <v>43032</v>
      </c>
      <c r="V1746" t="s">
        <v>157</v>
      </c>
      <c r="W1746" t="s">
        <v>157</v>
      </c>
      <c r="X1746" t="s">
        <v>1343</v>
      </c>
      <c r="Z1746" t="s">
        <v>4435</v>
      </c>
      <c r="AZ1746">
        <v>4.4000000000000004</v>
      </c>
      <c r="BA1746">
        <v>2340</v>
      </c>
      <c r="BB1746">
        <v>130</v>
      </c>
      <c r="BC1746">
        <v>18</v>
      </c>
      <c r="BD1746">
        <v>7.7</v>
      </c>
      <c r="BE1746">
        <v>0.9</v>
      </c>
      <c r="BF1746">
        <v>5000</v>
      </c>
      <c r="BG1746">
        <v>80</v>
      </c>
      <c r="BK1746" t="s">
        <v>156</v>
      </c>
      <c r="BL1746" t="s">
        <v>156</v>
      </c>
      <c r="BM1746" t="s">
        <v>156</v>
      </c>
      <c r="BV1746" s="8">
        <v>43406</v>
      </c>
      <c r="BW1746" t="s">
        <v>156</v>
      </c>
      <c r="BX1746" t="s">
        <v>156</v>
      </c>
      <c r="BY1746" t="s">
        <v>156</v>
      </c>
      <c r="CF1746" t="s">
        <v>159</v>
      </c>
      <c r="CN1746" t="s">
        <v>156</v>
      </c>
    </row>
    <row r="1747" spans="1:92" x14ac:dyDescent="0.3">
      <c r="A1747" t="s">
        <v>4436</v>
      </c>
      <c r="B1747" t="s">
        <v>2921</v>
      </c>
      <c r="C1747" t="s">
        <v>1487</v>
      </c>
      <c r="D1747" t="s">
        <v>4437</v>
      </c>
      <c r="E1747" t="s">
        <v>152</v>
      </c>
      <c r="F1747" t="s">
        <v>153</v>
      </c>
      <c r="G1747" t="s">
        <v>202</v>
      </c>
      <c r="I1747" t="s">
        <v>155</v>
      </c>
      <c r="J1747" t="s">
        <v>156</v>
      </c>
      <c r="U1747" s="8">
        <v>43032</v>
      </c>
      <c r="V1747" t="s">
        <v>157</v>
      </c>
      <c r="W1747" t="s">
        <v>157</v>
      </c>
      <c r="X1747" t="s">
        <v>1343</v>
      </c>
      <c r="Z1747" t="s">
        <v>4438</v>
      </c>
      <c r="AZ1747">
        <v>4.4000000000000004</v>
      </c>
      <c r="BA1747">
        <v>2160</v>
      </c>
      <c r="BB1747">
        <v>120</v>
      </c>
      <c r="BC1747">
        <v>18</v>
      </c>
      <c r="BD1747">
        <v>7.63</v>
      </c>
      <c r="BE1747">
        <v>0.9</v>
      </c>
      <c r="BF1747">
        <v>3500</v>
      </c>
      <c r="BG1747">
        <v>80</v>
      </c>
      <c r="BK1747" t="s">
        <v>156</v>
      </c>
      <c r="BL1747" t="s">
        <v>156</v>
      </c>
      <c r="BM1747" t="s">
        <v>156</v>
      </c>
      <c r="BV1747" s="8">
        <v>43406</v>
      </c>
      <c r="BW1747" t="s">
        <v>156</v>
      </c>
      <c r="BX1747" t="s">
        <v>156</v>
      </c>
      <c r="BY1747" t="s">
        <v>156</v>
      </c>
      <c r="CF1747" t="s">
        <v>159</v>
      </c>
      <c r="CN1747" t="s">
        <v>156</v>
      </c>
    </row>
    <row r="1748" spans="1:92" x14ac:dyDescent="0.3">
      <c r="A1748" t="s">
        <v>4439</v>
      </c>
      <c r="B1748" t="s">
        <v>2921</v>
      </c>
      <c r="C1748" t="s">
        <v>1487</v>
      </c>
      <c r="D1748" t="s">
        <v>4440</v>
      </c>
      <c r="E1748" t="s">
        <v>152</v>
      </c>
      <c r="F1748" t="s">
        <v>153</v>
      </c>
      <c r="G1748" t="s">
        <v>202</v>
      </c>
      <c r="I1748" t="s">
        <v>155</v>
      </c>
      <c r="J1748" t="s">
        <v>156</v>
      </c>
      <c r="U1748" s="8">
        <v>43032</v>
      </c>
      <c r="V1748" t="s">
        <v>157</v>
      </c>
      <c r="W1748" t="s">
        <v>157</v>
      </c>
      <c r="X1748" t="s">
        <v>1343</v>
      </c>
      <c r="Z1748" t="s">
        <v>4438</v>
      </c>
      <c r="AZ1748">
        <v>4.4000000000000004</v>
      </c>
      <c r="BA1748">
        <v>2160</v>
      </c>
      <c r="BB1748">
        <v>120</v>
      </c>
      <c r="BC1748">
        <v>18</v>
      </c>
      <c r="BD1748">
        <v>7.63</v>
      </c>
      <c r="BE1748">
        <v>0.9</v>
      </c>
      <c r="BF1748">
        <v>4000</v>
      </c>
      <c r="BG1748">
        <v>80</v>
      </c>
      <c r="BK1748" t="s">
        <v>156</v>
      </c>
      <c r="BL1748" t="s">
        <v>156</v>
      </c>
      <c r="BM1748" t="s">
        <v>156</v>
      </c>
      <c r="BV1748" s="8">
        <v>43406</v>
      </c>
      <c r="BW1748" t="s">
        <v>156</v>
      </c>
      <c r="BX1748" t="s">
        <v>156</v>
      </c>
      <c r="BY1748" t="s">
        <v>156</v>
      </c>
      <c r="CF1748" t="s">
        <v>159</v>
      </c>
      <c r="CN1748" t="s">
        <v>156</v>
      </c>
    </row>
    <row r="1749" spans="1:92" x14ac:dyDescent="0.3">
      <c r="A1749" t="s">
        <v>4441</v>
      </c>
      <c r="B1749" t="s">
        <v>2921</v>
      </c>
      <c r="C1749" t="s">
        <v>3772</v>
      </c>
      <c r="D1749" t="s">
        <v>4442</v>
      </c>
      <c r="E1749" t="s">
        <v>152</v>
      </c>
      <c r="F1749" t="s">
        <v>153</v>
      </c>
      <c r="G1749" t="s">
        <v>202</v>
      </c>
      <c r="I1749" t="s">
        <v>155</v>
      </c>
      <c r="J1749" t="s">
        <v>162</v>
      </c>
      <c r="L1749">
        <v>1700.7</v>
      </c>
      <c r="M1749">
        <v>123.07</v>
      </c>
      <c r="N1749">
        <v>13.82</v>
      </c>
      <c r="O1749">
        <v>11.66</v>
      </c>
      <c r="P1749">
        <v>0.95850000000000002</v>
      </c>
      <c r="Q1749">
        <v>2877</v>
      </c>
      <c r="R1749">
        <v>82</v>
      </c>
      <c r="S1749">
        <v>5</v>
      </c>
      <c r="T1749">
        <v>50000</v>
      </c>
      <c r="U1749" s="8">
        <v>43032</v>
      </c>
      <c r="V1749" t="s">
        <v>157</v>
      </c>
      <c r="W1749" t="s">
        <v>157</v>
      </c>
      <c r="X1749" t="s">
        <v>1343</v>
      </c>
      <c r="Z1749" t="s">
        <v>4443</v>
      </c>
      <c r="AP1749">
        <v>88.6</v>
      </c>
      <c r="AR1749">
        <v>1.26</v>
      </c>
      <c r="AS1749">
        <v>1.44</v>
      </c>
      <c r="AZ1749">
        <v>4.4000000000000004</v>
      </c>
      <c r="BA1749">
        <v>1680</v>
      </c>
      <c r="BB1749">
        <v>140</v>
      </c>
      <c r="BC1749">
        <v>12</v>
      </c>
      <c r="BD1749">
        <v>11.66</v>
      </c>
      <c r="BE1749">
        <v>0.9</v>
      </c>
      <c r="BF1749">
        <v>3000</v>
      </c>
      <c r="BG1749">
        <v>80</v>
      </c>
      <c r="BK1749" t="s">
        <v>156</v>
      </c>
      <c r="BL1749" t="s">
        <v>156</v>
      </c>
      <c r="BM1749" t="s">
        <v>156</v>
      </c>
      <c r="BV1749" s="8">
        <v>43406</v>
      </c>
      <c r="BW1749" t="s">
        <v>156</v>
      </c>
      <c r="BX1749" t="s">
        <v>156</v>
      </c>
      <c r="BY1749" t="s">
        <v>156</v>
      </c>
      <c r="CF1749" t="s">
        <v>159</v>
      </c>
      <c r="CN1749" t="s">
        <v>156</v>
      </c>
    </row>
    <row r="1750" spans="1:92" x14ac:dyDescent="0.3">
      <c r="A1750" t="s">
        <v>4444</v>
      </c>
      <c r="B1750" t="s">
        <v>2921</v>
      </c>
      <c r="C1750" t="s">
        <v>3772</v>
      </c>
      <c r="D1750" t="s">
        <v>4445</v>
      </c>
      <c r="E1750" t="s">
        <v>152</v>
      </c>
      <c r="F1750" t="s">
        <v>153</v>
      </c>
      <c r="G1750" t="s">
        <v>202</v>
      </c>
      <c r="I1750" t="s">
        <v>155</v>
      </c>
      <c r="J1750" t="s">
        <v>162</v>
      </c>
      <c r="L1750">
        <v>1572.9</v>
      </c>
      <c r="M1750">
        <v>112.36</v>
      </c>
      <c r="N1750">
        <v>14</v>
      </c>
      <c r="O1750">
        <v>14.16</v>
      </c>
      <c r="P1750">
        <v>0.97560000000000002</v>
      </c>
      <c r="Q1750">
        <v>2900</v>
      </c>
      <c r="R1750">
        <v>83.8</v>
      </c>
      <c r="S1750">
        <v>5</v>
      </c>
      <c r="T1750">
        <v>50000</v>
      </c>
      <c r="U1750" s="8">
        <v>43032</v>
      </c>
      <c r="V1750" t="s">
        <v>157</v>
      </c>
      <c r="W1750" t="s">
        <v>157</v>
      </c>
      <c r="X1750" t="s">
        <v>1343</v>
      </c>
      <c r="Z1750" t="s">
        <v>4446</v>
      </c>
      <c r="AP1750">
        <v>84.5</v>
      </c>
      <c r="AR1750">
        <v>1.24</v>
      </c>
      <c r="AS1750">
        <v>1.42</v>
      </c>
      <c r="AZ1750">
        <v>4.4000000000000004</v>
      </c>
      <c r="BA1750">
        <v>1620</v>
      </c>
      <c r="BB1750">
        <v>135</v>
      </c>
      <c r="BC1750">
        <v>12</v>
      </c>
      <c r="BD1750">
        <v>14.16</v>
      </c>
      <c r="BE1750">
        <v>0.9</v>
      </c>
      <c r="BF1750">
        <v>3000</v>
      </c>
      <c r="BG1750">
        <v>80</v>
      </c>
      <c r="BK1750" t="s">
        <v>156</v>
      </c>
      <c r="BL1750" t="s">
        <v>156</v>
      </c>
      <c r="BM1750" t="s">
        <v>156</v>
      </c>
      <c r="BV1750" s="8">
        <v>43406</v>
      </c>
      <c r="BW1750" t="s">
        <v>156</v>
      </c>
      <c r="BX1750" t="s">
        <v>156</v>
      </c>
      <c r="BY1750" t="s">
        <v>156</v>
      </c>
      <c r="CF1750" t="s">
        <v>159</v>
      </c>
      <c r="CN1750" t="s">
        <v>156</v>
      </c>
    </row>
    <row r="1751" spans="1:92" hidden="1" x14ac:dyDescent="0.3">
      <c r="A1751" t="s">
        <v>4447</v>
      </c>
      <c r="B1751" t="s">
        <v>4448</v>
      </c>
      <c r="C1751" t="s">
        <v>4449</v>
      </c>
      <c r="D1751" t="s">
        <v>4450</v>
      </c>
      <c r="E1751" t="s">
        <v>152</v>
      </c>
      <c r="F1751" t="s">
        <v>153</v>
      </c>
      <c r="G1751" t="s">
        <v>154</v>
      </c>
      <c r="I1751" t="s">
        <v>155</v>
      </c>
      <c r="J1751" t="s">
        <v>156</v>
      </c>
      <c r="U1751" s="8">
        <v>43032</v>
      </c>
      <c r="V1751" t="s">
        <v>157</v>
      </c>
      <c r="W1751" t="s">
        <v>157</v>
      </c>
      <c r="X1751" t="s">
        <v>156</v>
      </c>
      <c r="Z1751" t="s">
        <v>4451</v>
      </c>
      <c r="AZ1751">
        <v>4.4000000000000004</v>
      </c>
      <c r="BA1751">
        <v>1800</v>
      </c>
      <c r="BB1751">
        <v>124</v>
      </c>
      <c r="BC1751">
        <v>14.5</v>
      </c>
      <c r="BD1751">
        <v>13.61</v>
      </c>
      <c r="BE1751">
        <v>0.95</v>
      </c>
      <c r="BF1751">
        <v>4000</v>
      </c>
      <c r="BG1751">
        <v>82</v>
      </c>
      <c r="BK1751" t="s">
        <v>156</v>
      </c>
      <c r="BL1751" t="s">
        <v>156</v>
      </c>
      <c r="BM1751" t="s">
        <v>156</v>
      </c>
      <c r="BV1751" s="8">
        <v>43406</v>
      </c>
      <c r="BW1751" t="s">
        <v>156</v>
      </c>
      <c r="BX1751" t="s">
        <v>156</v>
      </c>
      <c r="BY1751" t="s">
        <v>156</v>
      </c>
      <c r="CF1751" t="s">
        <v>159</v>
      </c>
      <c r="CN1751" t="s">
        <v>156</v>
      </c>
    </row>
    <row r="1752" spans="1:92" hidden="1" x14ac:dyDescent="0.3">
      <c r="A1752" t="s">
        <v>4452</v>
      </c>
      <c r="B1752" t="s">
        <v>4448</v>
      </c>
      <c r="C1752" t="s">
        <v>4449</v>
      </c>
      <c r="D1752" t="s">
        <v>4453</v>
      </c>
      <c r="E1752" t="s">
        <v>152</v>
      </c>
      <c r="F1752" t="s">
        <v>153</v>
      </c>
      <c r="G1752" t="s">
        <v>154</v>
      </c>
      <c r="I1752" t="s">
        <v>155</v>
      </c>
      <c r="J1752" t="s">
        <v>156</v>
      </c>
      <c r="U1752" s="8">
        <v>43032</v>
      </c>
      <c r="V1752" t="s">
        <v>157</v>
      </c>
      <c r="W1752" t="s">
        <v>157</v>
      </c>
      <c r="X1752" t="s">
        <v>156</v>
      </c>
      <c r="Z1752" t="s">
        <v>4451</v>
      </c>
      <c r="AZ1752">
        <v>4.4000000000000004</v>
      </c>
      <c r="BA1752">
        <v>1800</v>
      </c>
      <c r="BB1752">
        <v>124</v>
      </c>
      <c r="BC1752">
        <v>14.5</v>
      </c>
      <c r="BD1752">
        <v>14.44</v>
      </c>
      <c r="BE1752">
        <v>0.96</v>
      </c>
      <c r="BF1752">
        <v>5000</v>
      </c>
      <c r="BG1752">
        <v>82</v>
      </c>
      <c r="BK1752" t="s">
        <v>156</v>
      </c>
      <c r="BL1752" t="s">
        <v>156</v>
      </c>
      <c r="BM1752" t="s">
        <v>156</v>
      </c>
      <c r="BV1752" s="8">
        <v>43406</v>
      </c>
      <c r="BW1752" t="s">
        <v>156</v>
      </c>
      <c r="BX1752" t="s">
        <v>156</v>
      </c>
      <c r="BY1752" t="s">
        <v>156</v>
      </c>
      <c r="CF1752" t="s">
        <v>159</v>
      </c>
      <c r="CN1752" t="s">
        <v>156</v>
      </c>
    </row>
    <row r="1753" spans="1:92" x14ac:dyDescent="0.3">
      <c r="A1753" t="s">
        <v>4454</v>
      </c>
      <c r="B1753" t="s">
        <v>2921</v>
      </c>
      <c r="C1753" t="s">
        <v>1487</v>
      </c>
      <c r="D1753" t="s">
        <v>4455</v>
      </c>
      <c r="E1753" t="s">
        <v>152</v>
      </c>
      <c r="F1753" t="s">
        <v>153</v>
      </c>
      <c r="G1753" t="s">
        <v>202</v>
      </c>
      <c r="I1753" t="s">
        <v>155</v>
      </c>
      <c r="J1753" t="s">
        <v>156</v>
      </c>
      <c r="U1753" s="8">
        <v>43032</v>
      </c>
      <c r="V1753" t="s">
        <v>157</v>
      </c>
      <c r="W1753" t="s">
        <v>157</v>
      </c>
      <c r="X1753" t="s">
        <v>1343</v>
      </c>
      <c r="Z1753" t="s">
        <v>4443</v>
      </c>
      <c r="AZ1753">
        <v>4.4000000000000004</v>
      </c>
      <c r="BA1753">
        <v>1800</v>
      </c>
      <c r="BB1753">
        <v>150</v>
      </c>
      <c r="BC1753">
        <v>12</v>
      </c>
      <c r="BD1753">
        <v>11.66</v>
      </c>
      <c r="BE1753">
        <v>0.9</v>
      </c>
      <c r="BF1753">
        <v>4500</v>
      </c>
      <c r="BG1753">
        <v>80</v>
      </c>
      <c r="BK1753" t="s">
        <v>156</v>
      </c>
      <c r="BL1753" t="s">
        <v>156</v>
      </c>
      <c r="BM1753" t="s">
        <v>156</v>
      </c>
      <c r="BV1753" s="8">
        <v>43406</v>
      </c>
      <c r="BW1753" t="s">
        <v>156</v>
      </c>
      <c r="BX1753" t="s">
        <v>156</v>
      </c>
      <c r="BY1753" t="s">
        <v>156</v>
      </c>
      <c r="CF1753" t="s">
        <v>159</v>
      </c>
      <c r="CN1753" t="s">
        <v>156</v>
      </c>
    </row>
    <row r="1754" spans="1:92" x14ac:dyDescent="0.3">
      <c r="A1754" t="s">
        <v>4456</v>
      </c>
      <c r="B1754" t="s">
        <v>2921</v>
      </c>
      <c r="C1754" t="s">
        <v>1487</v>
      </c>
      <c r="D1754" t="s">
        <v>4457</v>
      </c>
      <c r="E1754" t="s">
        <v>152</v>
      </c>
      <c r="F1754" t="s">
        <v>153</v>
      </c>
      <c r="G1754" t="s">
        <v>202</v>
      </c>
      <c r="I1754" t="s">
        <v>155</v>
      </c>
      <c r="J1754" t="s">
        <v>156</v>
      </c>
      <c r="U1754" s="8">
        <v>43032</v>
      </c>
      <c r="V1754" t="s">
        <v>157</v>
      </c>
      <c r="W1754" t="s">
        <v>157</v>
      </c>
      <c r="X1754" t="s">
        <v>1343</v>
      </c>
      <c r="Z1754" t="s">
        <v>4435</v>
      </c>
      <c r="AZ1754">
        <v>4.4000000000000004</v>
      </c>
      <c r="BA1754">
        <v>2340</v>
      </c>
      <c r="BB1754">
        <v>130</v>
      </c>
      <c r="BC1754">
        <v>18</v>
      </c>
      <c r="BD1754">
        <v>7.7</v>
      </c>
      <c r="BE1754">
        <v>0.9</v>
      </c>
      <c r="BF1754">
        <v>4500</v>
      </c>
      <c r="BG1754">
        <v>80</v>
      </c>
      <c r="BK1754" t="s">
        <v>156</v>
      </c>
      <c r="BL1754" t="s">
        <v>156</v>
      </c>
      <c r="BM1754" t="s">
        <v>156</v>
      </c>
      <c r="BV1754" s="8">
        <v>43406</v>
      </c>
      <c r="BW1754" t="s">
        <v>156</v>
      </c>
      <c r="BX1754" t="s">
        <v>156</v>
      </c>
      <c r="BY1754" t="s">
        <v>156</v>
      </c>
      <c r="CF1754" t="s">
        <v>159</v>
      </c>
      <c r="CN1754" t="s">
        <v>156</v>
      </c>
    </row>
    <row r="1755" spans="1:92" x14ac:dyDescent="0.3">
      <c r="A1755" t="s">
        <v>4458</v>
      </c>
      <c r="B1755" t="s">
        <v>2921</v>
      </c>
      <c r="C1755" t="s">
        <v>1487</v>
      </c>
      <c r="D1755" t="s">
        <v>4459</v>
      </c>
      <c r="E1755" t="s">
        <v>152</v>
      </c>
      <c r="F1755" t="s">
        <v>153</v>
      </c>
      <c r="G1755" t="s">
        <v>202</v>
      </c>
      <c r="I1755" t="s">
        <v>155</v>
      </c>
      <c r="J1755" t="s">
        <v>156</v>
      </c>
      <c r="U1755" s="8">
        <v>43032</v>
      </c>
      <c r="V1755" t="s">
        <v>157</v>
      </c>
      <c r="W1755" t="s">
        <v>157</v>
      </c>
      <c r="X1755" t="s">
        <v>1343</v>
      </c>
      <c r="Z1755" t="s">
        <v>4460</v>
      </c>
      <c r="AZ1755">
        <v>4.4000000000000004</v>
      </c>
      <c r="BA1755">
        <v>2600</v>
      </c>
      <c r="BB1755">
        <v>130</v>
      </c>
      <c r="BC1755">
        <v>20</v>
      </c>
      <c r="BD1755">
        <v>5.79</v>
      </c>
      <c r="BE1755">
        <v>0.9</v>
      </c>
      <c r="BF1755">
        <v>4000</v>
      </c>
      <c r="BG1755">
        <v>80</v>
      </c>
      <c r="BK1755" t="s">
        <v>156</v>
      </c>
      <c r="BL1755" t="s">
        <v>156</v>
      </c>
      <c r="BM1755" t="s">
        <v>156</v>
      </c>
      <c r="BV1755" s="8">
        <v>43406</v>
      </c>
      <c r="BW1755" t="s">
        <v>156</v>
      </c>
      <c r="BX1755" t="s">
        <v>156</v>
      </c>
      <c r="BY1755" t="s">
        <v>156</v>
      </c>
      <c r="CF1755" t="s">
        <v>159</v>
      </c>
      <c r="CN1755" t="s">
        <v>156</v>
      </c>
    </row>
    <row r="1756" spans="1:92" x14ac:dyDescent="0.3">
      <c r="A1756" t="s">
        <v>4461</v>
      </c>
      <c r="B1756" t="s">
        <v>2921</v>
      </c>
      <c r="C1756" t="s">
        <v>1487</v>
      </c>
      <c r="D1756" t="s">
        <v>4462</v>
      </c>
      <c r="E1756" t="s">
        <v>152</v>
      </c>
      <c r="F1756" t="s">
        <v>153</v>
      </c>
      <c r="G1756" t="s">
        <v>202</v>
      </c>
      <c r="I1756" t="s">
        <v>155</v>
      </c>
      <c r="J1756" t="s">
        <v>156</v>
      </c>
      <c r="U1756" s="8">
        <v>43032</v>
      </c>
      <c r="V1756" t="s">
        <v>157</v>
      </c>
      <c r="W1756" t="s">
        <v>157</v>
      </c>
      <c r="X1756" t="s">
        <v>1343</v>
      </c>
      <c r="Z1756" t="s">
        <v>4460</v>
      </c>
      <c r="AZ1756">
        <v>4.4000000000000004</v>
      </c>
      <c r="BA1756">
        <v>2600</v>
      </c>
      <c r="BB1756">
        <v>130</v>
      </c>
      <c r="BC1756">
        <v>20</v>
      </c>
      <c r="BD1756">
        <v>5.79</v>
      </c>
      <c r="BE1756">
        <v>0.9</v>
      </c>
      <c r="BF1756">
        <v>4500</v>
      </c>
      <c r="BG1756">
        <v>80</v>
      </c>
      <c r="BK1756" t="s">
        <v>156</v>
      </c>
      <c r="BL1756" t="s">
        <v>156</v>
      </c>
      <c r="BM1756" t="s">
        <v>156</v>
      </c>
      <c r="BV1756" s="8">
        <v>43406</v>
      </c>
      <c r="BW1756" t="s">
        <v>156</v>
      </c>
      <c r="BX1756" t="s">
        <v>156</v>
      </c>
      <c r="BY1756" t="s">
        <v>156</v>
      </c>
      <c r="CF1756" t="s">
        <v>159</v>
      </c>
      <c r="CN1756" t="s">
        <v>156</v>
      </c>
    </row>
    <row r="1757" spans="1:92" x14ac:dyDescent="0.3">
      <c r="A1757" t="s">
        <v>4463</v>
      </c>
      <c r="B1757" t="s">
        <v>2921</v>
      </c>
      <c r="C1757" t="s">
        <v>1487</v>
      </c>
      <c r="D1757" t="s">
        <v>4464</v>
      </c>
      <c r="E1757" t="s">
        <v>152</v>
      </c>
      <c r="F1757" t="s">
        <v>153</v>
      </c>
      <c r="G1757" t="s">
        <v>202</v>
      </c>
      <c r="I1757" t="s">
        <v>155</v>
      </c>
      <c r="J1757" t="s">
        <v>156</v>
      </c>
      <c r="U1757" s="8">
        <v>43032</v>
      </c>
      <c r="V1757" t="s">
        <v>157</v>
      </c>
      <c r="W1757" t="s">
        <v>157</v>
      </c>
      <c r="X1757" t="s">
        <v>1343</v>
      </c>
      <c r="Z1757" t="s">
        <v>4460</v>
      </c>
      <c r="AZ1757">
        <v>4.4000000000000004</v>
      </c>
      <c r="BA1757">
        <v>2600</v>
      </c>
      <c r="BB1757">
        <v>130</v>
      </c>
      <c r="BC1757">
        <v>20</v>
      </c>
      <c r="BD1757">
        <v>5.79</v>
      </c>
      <c r="BE1757">
        <v>0.9</v>
      </c>
      <c r="BF1757">
        <v>5000</v>
      </c>
      <c r="BG1757">
        <v>80</v>
      </c>
      <c r="BK1757" t="s">
        <v>156</v>
      </c>
      <c r="BL1757" t="s">
        <v>156</v>
      </c>
      <c r="BM1757" t="s">
        <v>156</v>
      </c>
      <c r="BV1757" s="8">
        <v>43406</v>
      </c>
      <c r="BW1757" t="s">
        <v>156</v>
      </c>
      <c r="BX1757" t="s">
        <v>156</v>
      </c>
      <c r="BY1757" t="s">
        <v>156</v>
      </c>
      <c r="CF1757" t="s">
        <v>159</v>
      </c>
      <c r="CN1757" t="s">
        <v>156</v>
      </c>
    </row>
    <row r="1758" spans="1:92" x14ac:dyDescent="0.3">
      <c r="A1758" t="s">
        <v>4465</v>
      </c>
      <c r="B1758" t="s">
        <v>2921</v>
      </c>
      <c r="C1758" t="s">
        <v>1487</v>
      </c>
      <c r="D1758" t="s">
        <v>4466</v>
      </c>
      <c r="E1758" t="s">
        <v>152</v>
      </c>
      <c r="F1758" t="s">
        <v>153</v>
      </c>
      <c r="G1758" t="s">
        <v>202</v>
      </c>
      <c r="I1758" t="s">
        <v>155</v>
      </c>
      <c r="J1758" t="s">
        <v>156</v>
      </c>
      <c r="U1758" s="8">
        <v>43032</v>
      </c>
      <c r="V1758" t="s">
        <v>157</v>
      </c>
      <c r="W1758" t="s">
        <v>157</v>
      </c>
      <c r="X1758" t="s">
        <v>1343</v>
      </c>
      <c r="Z1758" t="s">
        <v>4438</v>
      </c>
      <c r="AZ1758">
        <v>4.4000000000000004</v>
      </c>
      <c r="BA1758">
        <v>2160</v>
      </c>
      <c r="BB1758">
        <v>120</v>
      </c>
      <c r="BC1758">
        <v>18</v>
      </c>
      <c r="BD1758">
        <v>7.63</v>
      </c>
      <c r="BE1758">
        <v>0.9</v>
      </c>
      <c r="BF1758">
        <v>5000</v>
      </c>
      <c r="BG1758">
        <v>80</v>
      </c>
      <c r="BK1758" t="s">
        <v>156</v>
      </c>
      <c r="BL1758" t="s">
        <v>156</v>
      </c>
      <c r="BM1758" t="s">
        <v>156</v>
      </c>
      <c r="BV1758" s="8">
        <v>43406</v>
      </c>
      <c r="BW1758" t="s">
        <v>156</v>
      </c>
      <c r="BX1758" t="s">
        <v>156</v>
      </c>
      <c r="BY1758" t="s">
        <v>156</v>
      </c>
      <c r="CF1758" t="s">
        <v>159</v>
      </c>
      <c r="CN1758" t="s">
        <v>156</v>
      </c>
    </row>
    <row r="1759" spans="1:92" x14ac:dyDescent="0.3">
      <c r="A1759" t="s">
        <v>4467</v>
      </c>
      <c r="B1759" t="s">
        <v>2921</v>
      </c>
      <c r="C1759" t="s">
        <v>1487</v>
      </c>
      <c r="D1759" t="s">
        <v>4468</v>
      </c>
      <c r="E1759" t="s">
        <v>152</v>
      </c>
      <c r="F1759" t="s">
        <v>153</v>
      </c>
      <c r="G1759" t="s">
        <v>202</v>
      </c>
      <c r="I1759" t="s">
        <v>155</v>
      </c>
      <c r="J1759" t="s">
        <v>156</v>
      </c>
      <c r="U1759" s="8">
        <v>43032</v>
      </c>
      <c r="V1759" t="s">
        <v>157</v>
      </c>
      <c r="W1759" t="s">
        <v>157</v>
      </c>
      <c r="X1759" t="s">
        <v>1343</v>
      </c>
      <c r="Z1759" t="s">
        <v>4446</v>
      </c>
      <c r="AZ1759">
        <v>4.4000000000000004</v>
      </c>
      <c r="BA1759">
        <v>1620</v>
      </c>
      <c r="BB1759">
        <v>135</v>
      </c>
      <c r="BC1759">
        <v>12</v>
      </c>
      <c r="BD1759">
        <v>14.16</v>
      </c>
      <c r="BE1759">
        <v>0.9</v>
      </c>
      <c r="BF1759">
        <v>3500</v>
      </c>
      <c r="BG1759">
        <v>80</v>
      </c>
      <c r="BK1759" t="s">
        <v>156</v>
      </c>
      <c r="BL1759" t="s">
        <v>156</v>
      </c>
      <c r="BM1759" t="s">
        <v>156</v>
      </c>
      <c r="BV1759" s="8">
        <v>43406</v>
      </c>
      <c r="BW1759" t="s">
        <v>156</v>
      </c>
      <c r="BX1759" t="s">
        <v>156</v>
      </c>
      <c r="BY1759" t="s">
        <v>156</v>
      </c>
      <c r="CF1759" t="s">
        <v>159</v>
      </c>
      <c r="CN1759" t="s">
        <v>156</v>
      </c>
    </row>
    <row r="1760" spans="1:92" x14ac:dyDescent="0.3">
      <c r="A1760" t="s">
        <v>4469</v>
      </c>
      <c r="B1760" t="s">
        <v>2921</v>
      </c>
      <c r="C1760" t="s">
        <v>1487</v>
      </c>
      <c r="D1760" t="s">
        <v>4470</v>
      </c>
      <c r="E1760" t="s">
        <v>152</v>
      </c>
      <c r="F1760" t="s">
        <v>153</v>
      </c>
      <c r="G1760" t="s">
        <v>202</v>
      </c>
      <c r="I1760" t="s">
        <v>155</v>
      </c>
      <c r="J1760" t="s">
        <v>156</v>
      </c>
      <c r="U1760" s="8">
        <v>43032</v>
      </c>
      <c r="V1760" t="s">
        <v>157</v>
      </c>
      <c r="W1760" t="s">
        <v>157</v>
      </c>
      <c r="X1760" t="s">
        <v>1343</v>
      </c>
      <c r="Z1760" t="s">
        <v>4446</v>
      </c>
      <c r="AZ1760">
        <v>4.4000000000000004</v>
      </c>
      <c r="BA1760">
        <v>1680</v>
      </c>
      <c r="BB1760">
        <v>140</v>
      </c>
      <c r="BC1760">
        <v>12</v>
      </c>
      <c r="BD1760">
        <v>14.16</v>
      </c>
      <c r="BE1760">
        <v>0.9</v>
      </c>
      <c r="BF1760">
        <v>4500</v>
      </c>
      <c r="BG1760">
        <v>80</v>
      </c>
      <c r="BK1760" t="s">
        <v>156</v>
      </c>
      <c r="BL1760" t="s">
        <v>156</v>
      </c>
      <c r="BM1760" t="s">
        <v>156</v>
      </c>
      <c r="BV1760" s="8">
        <v>43406</v>
      </c>
      <c r="BW1760" t="s">
        <v>156</v>
      </c>
      <c r="BX1760" t="s">
        <v>156</v>
      </c>
      <c r="BY1760" t="s">
        <v>156</v>
      </c>
      <c r="CF1760" t="s">
        <v>159</v>
      </c>
      <c r="CN1760" t="s">
        <v>156</v>
      </c>
    </row>
    <row r="1761" spans="1:92" x14ac:dyDescent="0.3">
      <c r="A1761" t="s">
        <v>4471</v>
      </c>
      <c r="B1761" t="s">
        <v>2921</v>
      </c>
      <c r="C1761" t="s">
        <v>3772</v>
      </c>
      <c r="D1761" t="s">
        <v>4472</v>
      </c>
      <c r="E1761" t="s">
        <v>152</v>
      </c>
      <c r="F1761" t="s">
        <v>153</v>
      </c>
      <c r="G1761" t="s">
        <v>202</v>
      </c>
      <c r="I1761" t="s">
        <v>155</v>
      </c>
      <c r="J1761" t="s">
        <v>162</v>
      </c>
      <c r="L1761">
        <v>2195.5</v>
      </c>
      <c r="M1761">
        <v>123.34</v>
      </c>
      <c r="N1761">
        <v>17.8</v>
      </c>
      <c r="O1761">
        <v>7.7</v>
      </c>
      <c r="P1761">
        <v>0.97270000000000001</v>
      </c>
      <c r="Q1761">
        <v>2896</v>
      </c>
      <c r="R1761">
        <v>81.900000000000006</v>
      </c>
      <c r="S1761">
        <v>5</v>
      </c>
      <c r="T1761">
        <v>50000</v>
      </c>
      <c r="U1761" s="8">
        <v>43032</v>
      </c>
      <c r="V1761" t="s">
        <v>157</v>
      </c>
      <c r="W1761" t="s">
        <v>157</v>
      </c>
      <c r="X1761" t="s">
        <v>1343</v>
      </c>
      <c r="Z1761" t="s">
        <v>4435</v>
      </c>
      <c r="AP1761">
        <v>89.3</v>
      </c>
      <c r="AR1761">
        <v>1.28</v>
      </c>
      <c r="AS1761">
        <v>1.44</v>
      </c>
      <c r="AZ1761">
        <v>4.4000000000000004</v>
      </c>
      <c r="BA1761">
        <v>2250</v>
      </c>
      <c r="BB1761">
        <v>125</v>
      </c>
      <c r="BC1761">
        <v>18</v>
      </c>
      <c r="BD1761">
        <v>7.7</v>
      </c>
      <c r="BE1761">
        <v>0.9</v>
      </c>
      <c r="BF1761">
        <v>3000</v>
      </c>
      <c r="BG1761">
        <v>80</v>
      </c>
      <c r="BK1761" t="s">
        <v>156</v>
      </c>
      <c r="BL1761" t="s">
        <v>156</v>
      </c>
      <c r="BM1761" t="s">
        <v>156</v>
      </c>
      <c r="BV1761" s="8">
        <v>43406</v>
      </c>
      <c r="BW1761" t="s">
        <v>156</v>
      </c>
      <c r="BX1761" t="s">
        <v>156</v>
      </c>
      <c r="BY1761" t="s">
        <v>156</v>
      </c>
      <c r="CF1761" t="s">
        <v>159</v>
      </c>
      <c r="CN1761" t="s">
        <v>156</v>
      </c>
    </row>
    <row r="1762" spans="1:92" x14ac:dyDescent="0.3">
      <c r="A1762" t="s">
        <v>4473</v>
      </c>
      <c r="B1762" t="s">
        <v>2921</v>
      </c>
      <c r="C1762" t="s">
        <v>3772</v>
      </c>
      <c r="D1762" t="s">
        <v>4474</v>
      </c>
      <c r="E1762" t="s">
        <v>152</v>
      </c>
      <c r="F1762" t="s">
        <v>153</v>
      </c>
      <c r="G1762" t="s">
        <v>202</v>
      </c>
      <c r="I1762" t="s">
        <v>155</v>
      </c>
      <c r="J1762" t="s">
        <v>162</v>
      </c>
      <c r="L1762">
        <v>2395</v>
      </c>
      <c r="M1762">
        <v>114.8</v>
      </c>
      <c r="N1762">
        <v>20.86</v>
      </c>
      <c r="O1762">
        <v>5.79</v>
      </c>
      <c r="P1762">
        <v>0.97989999999999999</v>
      </c>
      <c r="Q1762">
        <v>2887</v>
      </c>
      <c r="R1762">
        <v>81.900000000000006</v>
      </c>
      <c r="S1762">
        <v>5</v>
      </c>
      <c r="T1762">
        <v>50000</v>
      </c>
      <c r="U1762" s="8">
        <v>43032</v>
      </c>
      <c r="V1762" t="s">
        <v>157</v>
      </c>
      <c r="W1762" t="s">
        <v>157</v>
      </c>
      <c r="X1762" t="s">
        <v>1343</v>
      </c>
      <c r="Z1762" t="s">
        <v>4460</v>
      </c>
      <c r="AP1762">
        <v>84.7</v>
      </c>
      <c r="AR1762">
        <v>1.22</v>
      </c>
      <c r="AS1762">
        <v>1.38</v>
      </c>
      <c r="AZ1762">
        <v>4.4000000000000004</v>
      </c>
      <c r="BA1762">
        <v>2600</v>
      </c>
      <c r="BB1762">
        <v>130</v>
      </c>
      <c r="BC1762">
        <v>20</v>
      </c>
      <c r="BD1762">
        <v>5.79</v>
      </c>
      <c r="BE1762">
        <v>0.9</v>
      </c>
      <c r="BF1762">
        <v>3000</v>
      </c>
      <c r="BG1762">
        <v>80</v>
      </c>
      <c r="BK1762" t="s">
        <v>156</v>
      </c>
      <c r="BL1762" t="s">
        <v>156</v>
      </c>
      <c r="BM1762" t="s">
        <v>156</v>
      </c>
      <c r="BV1762" s="8">
        <v>43406</v>
      </c>
      <c r="BW1762" t="s">
        <v>156</v>
      </c>
      <c r="BX1762" t="s">
        <v>156</v>
      </c>
      <c r="BY1762" t="s">
        <v>156</v>
      </c>
      <c r="CF1762" t="s">
        <v>159</v>
      </c>
      <c r="CN1762" t="s">
        <v>156</v>
      </c>
    </row>
    <row r="1763" spans="1:92" x14ac:dyDescent="0.3">
      <c r="A1763" t="s">
        <v>4475</v>
      </c>
      <c r="B1763" t="s">
        <v>913</v>
      </c>
      <c r="C1763" t="s">
        <v>914</v>
      </c>
      <c r="D1763" t="s">
        <v>4476</v>
      </c>
      <c r="E1763" t="s">
        <v>152</v>
      </c>
      <c r="F1763" t="s">
        <v>153</v>
      </c>
      <c r="G1763" t="s">
        <v>202</v>
      </c>
      <c r="I1763" t="s">
        <v>155</v>
      </c>
      <c r="J1763" t="s">
        <v>156</v>
      </c>
      <c r="U1763" s="8">
        <v>43032</v>
      </c>
      <c r="V1763" t="s">
        <v>157</v>
      </c>
      <c r="W1763" t="s">
        <v>157</v>
      </c>
      <c r="X1763" t="s">
        <v>156</v>
      </c>
      <c r="Z1763" t="s">
        <v>4432</v>
      </c>
      <c r="AZ1763">
        <v>4.4000000000000004</v>
      </c>
      <c r="BA1763">
        <v>1878</v>
      </c>
      <c r="BB1763">
        <v>131.69999999999999</v>
      </c>
      <c r="BC1763">
        <v>14.26</v>
      </c>
      <c r="BD1763">
        <v>15</v>
      </c>
      <c r="BE1763">
        <v>0.9</v>
      </c>
      <c r="BF1763">
        <v>3500</v>
      </c>
      <c r="BG1763">
        <v>80</v>
      </c>
      <c r="BK1763" t="s">
        <v>156</v>
      </c>
      <c r="BL1763" t="s">
        <v>156</v>
      </c>
      <c r="BM1763" t="s">
        <v>156</v>
      </c>
      <c r="BV1763" s="8">
        <v>43406</v>
      </c>
      <c r="BW1763" t="s">
        <v>156</v>
      </c>
      <c r="BX1763" t="s">
        <v>156</v>
      </c>
      <c r="BY1763" t="s">
        <v>156</v>
      </c>
      <c r="CF1763" t="s">
        <v>159</v>
      </c>
      <c r="CN1763" t="s">
        <v>156</v>
      </c>
    </row>
    <row r="1764" spans="1:92" x14ac:dyDescent="0.3">
      <c r="A1764" t="s">
        <v>4477</v>
      </c>
      <c r="B1764" t="s">
        <v>913</v>
      </c>
      <c r="C1764" t="s">
        <v>914</v>
      </c>
      <c r="D1764" t="s">
        <v>4478</v>
      </c>
      <c r="E1764" t="s">
        <v>152</v>
      </c>
      <c r="F1764" t="s">
        <v>153</v>
      </c>
      <c r="G1764" t="s">
        <v>202</v>
      </c>
      <c r="I1764" t="s">
        <v>155</v>
      </c>
      <c r="J1764" t="s">
        <v>162</v>
      </c>
      <c r="L1764">
        <v>1861</v>
      </c>
      <c r="M1764">
        <v>131.24</v>
      </c>
      <c r="N1764">
        <v>14.18</v>
      </c>
      <c r="O1764">
        <v>8.92</v>
      </c>
      <c r="P1764">
        <v>0.95279999999999998</v>
      </c>
      <c r="Q1764">
        <v>2953</v>
      </c>
      <c r="R1764">
        <v>81.599999999999994</v>
      </c>
      <c r="S1764">
        <v>5</v>
      </c>
      <c r="T1764">
        <v>50000</v>
      </c>
      <c r="U1764" s="8">
        <v>43032</v>
      </c>
      <c r="V1764" t="s">
        <v>157</v>
      </c>
      <c r="W1764" t="s">
        <v>157</v>
      </c>
      <c r="X1764" t="s">
        <v>156</v>
      </c>
      <c r="Z1764" t="s">
        <v>4432</v>
      </c>
      <c r="AP1764">
        <v>85.3</v>
      </c>
      <c r="AR1764">
        <v>1.18</v>
      </c>
      <c r="AS1764">
        <v>1.26</v>
      </c>
      <c r="AZ1764">
        <v>4.4000000000000004</v>
      </c>
      <c r="BA1764">
        <v>1861</v>
      </c>
      <c r="BB1764">
        <v>131.24</v>
      </c>
      <c r="BC1764">
        <v>14.18</v>
      </c>
      <c r="BD1764">
        <v>15</v>
      </c>
      <c r="BE1764">
        <v>0.9</v>
      </c>
      <c r="BF1764">
        <v>3000</v>
      </c>
      <c r="BG1764">
        <v>80</v>
      </c>
      <c r="BK1764" t="s">
        <v>156</v>
      </c>
      <c r="BL1764" t="s">
        <v>156</v>
      </c>
      <c r="BM1764" t="s">
        <v>156</v>
      </c>
      <c r="BV1764" s="8">
        <v>43406</v>
      </c>
      <c r="BW1764" t="s">
        <v>156</v>
      </c>
      <c r="BX1764" t="s">
        <v>156</v>
      </c>
      <c r="BY1764" t="s">
        <v>156</v>
      </c>
      <c r="CF1764" t="s">
        <v>159</v>
      </c>
      <c r="CN1764" t="s">
        <v>156</v>
      </c>
    </row>
    <row r="1765" spans="1:92" x14ac:dyDescent="0.3">
      <c r="A1765" t="s">
        <v>4479</v>
      </c>
      <c r="B1765" t="s">
        <v>2921</v>
      </c>
      <c r="C1765" t="s">
        <v>1487</v>
      </c>
      <c r="D1765" t="s">
        <v>4480</v>
      </c>
      <c r="E1765" t="s">
        <v>152</v>
      </c>
      <c r="F1765" t="s">
        <v>153</v>
      </c>
      <c r="G1765" t="s">
        <v>202</v>
      </c>
      <c r="I1765" t="s">
        <v>155</v>
      </c>
      <c r="J1765" t="s">
        <v>156</v>
      </c>
      <c r="U1765" s="8">
        <v>43032</v>
      </c>
      <c r="V1765" t="s">
        <v>157</v>
      </c>
      <c r="W1765" t="s">
        <v>157</v>
      </c>
      <c r="X1765" t="s">
        <v>1343</v>
      </c>
      <c r="Z1765" t="s">
        <v>4443</v>
      </c>
      <c r="AZ1765">
        <v>4.4000000000000004</v>
      </c>
      <c r="BA1765">
        <v>1680</v>
      </c>
      <c r="BB1765">
        <v>140</v>
      </c>
      <c r="BC1765">
        <v>12</v>
      </c>
      <c r="BD1765">
        <v>11.66</v>
      </c>
      <c r="BE1765">
        <v>0.9</v>
      </c>
      <c r="BF1765">
        <v>3500</v>
      </c>
      <c r="BG1765">
        <v>80</v>
      </c>
      <c r="BK1765" t="s">
        <v>156</v>
      </c>
      <c r="BL1765" t="s">
        <v>156</v>
      </c>
      <c r="BM1765" t="s">
        <v>156</v>
      </c>
      <c r="BV1765" s="8">
        <v>43406</v>
      </c>
      <c r="BW1765" t="s">
        <v>156</v>
      </c>
      <c r="BX1765" t="s">
        <v>156</v>
      </c>
      <c r="BY1765" t="s">
        <v>156</v>
      </c>
      <c r="CF1765" t="s">
        <v>159</v>
      </c>
      <c r="CN1765" t="s">
        <v>156</v>
      </c>
    </row>
    <row r="1766" spans="1:92" x14ac:dyDescent="0.3">
      <c r="A1766" t="s">
        <v>4481</v>
      </c>
      <c r="B1766" t="s">
        <v>2921</v>
      </c>
      <c r="C1766" t="s">
        <v>1487</v>
      </c>
      <c r="D1766" t="s">
        <v>4482</v>
      </c>
      <c r="E1766" t="s">
        <v>152</v>
      </c>
      <c r="F1766" t="s">
        <v>153</v>
      </c>
      <c r="G1766" t="s">
        <v>202</v>
      </c>
      <c r="I1766" t="s">
        <v>155</v>
      </c>
      <c r="J1766" t="s">
        <v>156</v>
      </c>
      <c r="U1766" s="8">
        <v>43032</v>
      </c>
      <c r="V1766" t="s">
        <v>157</v>
      </c>
      <c r="W1766" t="s">
        <v>157</v>
      </c>
      <c r="X1766" t="s">
        <v>1343</v>
      </c>
      <c r="Z1766" t="s">
        <v>4443</v>
      </c>
      <c r="AZ1766">
        <v>4.4000000000000004</v>
      </c>
      <c r="BA1766">
        <v>1800</v>
      </c>
      <c r="BB1766">
        <v>150</v>
      </c>
      <c r="BC1766">
        <v>12</v>
      </c>
      <c r="BD1766">
        <v>11.66</v>
      </c>
      <c r="BE1766">
        <v>0.9</v>
      </c>
      <c r="BF1766">
        <v>4000</v>
      </c>
      <c r="BG1766">
        <v>80</v>
      </c>
      <c r="BK1766" t="s">
        <v>156</v>
      </c>
      <c r="BL1766" t="s">
        <v>156</v>
      </c>
      <c r="BM1766" t="s">
        <v>156</v>
      </c>
      <c r="BV1766" s="8">
        <v>43406</v>
      </c>
      <c r="BW1766" t="s">
        <v>156</v>
      </c>
      <c r="BX1766" t="s">
        <v>156</v>
      </c>
      <c r="BY1766" t="s">
        <v>156</v>
      </c>
      <c r="CF1766" t="s">
        <v>159</v>
      </c>
      <c r="CN1766" t="s">
        <v>156</v>
      </c>
    </row>
    <row r="1767" spans="1:92" x14ac:dyDescent="0.3">
      <c r="A1767" t="s">
        <v>4483</v>
      </c>
      <c r="B1767" t="s">
        <v>2921</v>
      </c>
      <c r="C1767" t="s">
        <v>1487</v>
      </c>
      <c r="D1767" t="s">
        <v>4484</v>
      </c>
      <c r="E1767" t="s">
        <v>152</v>
      </c>
      <c r="F1767" t="s">
        <v>153</v>
      </c>
      <c r="G1767" t="s">
        <v>202</v>
      </c>
      <c r="I1767" t="s">
        <v>155</v>
      </c>
      <c r="J1767" t="s">
        <v>156</v>
      </c>
      <c r="U1767" s="8">
        <v>43032</v>
      </c>
      <c r="V1767" t="s">
        <v>157</v>
      </c>
      <c r="W1767" t="s">
        <v>157</v>
      </c>
      <c r="X1767" t="s">
        <v>1343</v>
      </c>
      <c r="Z1767" t="s">
        <v>4485</v>
      </c>
      <c r="AZ1767">
        <v>4.4000000000000004</v>
      </c>
      <c r="BA1767">
        <v>2600</v>
      </c>
      <c r="BB1767">
        <v>130</v>
      </c>
      <c r="BC1767">
        <v>20</v>
      </c>
      <c r="BD1767">
        <v>20</v>
      </c>
      <c r="BE1767">
        <v>0.9</v>
      </c>
      <c r="BF1767">
        <v>4000</v>
      </c>
      <c r="BG1767">
        <v>80</v>
      </c>
      <c r="BK1767" t="s">
        <v>156</v>
      </c>
      <c r="BL1767" t="s">
        <v>156</v>
      </c>
      <c r="BM1767" t="s">
        <v>156</v>
      </c>
      <c r="BV1767" s="8">
        <v>43406</v>
      </c>
      <c r="BW1767" t="s">
        <v>156</v>
      </c>
      <c r="BX1767" t="s">
        <v>156</v>
      </c>
      <c r="BY1767" t="s">
        <v>156</v>
      </c>
      <c r="CF1767" t="s">
        <v>159</v>
      </c>
      <c r="CN1767" t="s">
        <v>156</v>
      </c>
    </row>
    <row r="1768" spans="1:92" x14ac:dyDescent="0.3">
      <c r="A1768" t="s">
        <v>4486</v>
      </c>
      <c r="B1768" t="s">
        <v>2921</v>
      </c>
      <c r="C1768" t="s">
        <v>1487</v>
      </c>
      <c r="D1768" t="s">
        <v>4487</v>
      </c>
      <c r="E1768" t="s">
        <v>152</v>
      </c>
      <c r="F1768" t="s">
        <v>153</v>
      </c>
      <c r="G1768" t="s">
        <v>202</v>
      </c>
      <c r="I1768" t="s">
        <v>155</v>
      </c>
      <c r="J1768" t="s">
        <v>156</v>
      </c>
      <c r="U1768" s="8">
        <v>43032</v>
      </c>
      <c r="V1768" t="s">
        <v>157</v>
      </c>
      <c r="W1768" t="s">
        <v>157</v>
      </c>
      <c r="X1768" t="s">
        <v>1343</v>
      </c>
      <c r="Z1768" t="s">
        <v>4460</v>
      </c>
      <c r="AZ1768">
        <v>4.4000000000000004</v>
      </c>
      <c r="BA1768">
        <v>2600</v>
      </c>
      <c r="BB1768">
        <v>130</v>
      </c>
      <c r="BC1768">
        <v>20</v>
      </c>
      <c r="BD1768">
        <v>5.79</v>
      </c>
      <c r="BE1768">
        <v>0.9</v>
      </c>
      <c r="BF1768">
        <v>3500</v>
      </c>
      <c r="BG1768">
        <v>80</v>
      </c>
      <c r="BK1768" t="s">
        <v>156</v>
      </c>
      <c r="BL1768" t="s">
        <v>156</v>
      </c>
      <c r="BM1768" t="s">
        <v>156</v>
      </c>
      <c r="BV1768" s="8">
        <v>43406</v>
      </c>
      <c r="BW1768" t="s">
        <v>156</v>
      </c>
      <c r="BX1768" t="s">
        <v>156</v>
      </c>
      <c r="BY1768" t="s">
        <v>156</v>
      </c>
      <c r="CF1768" t="s">
        <v>159</v>
      </c>
      <c r="CN1768" t="s">
        <v>156</v>
      </c>
    </row>
    <row r="1769" spans="1:92" x14ac:dyDescent="0.3">
      <c r="A1769" t="s">
        <v>4488</v>
      </c>
      <c r="B1769" t="s">
        <v>2921</v>
      </c>
      <c r="C1769" t="s">
        <v>3772</v>
      </c>
      <c r="D1769" t="s">
        <v>4489</v>
      </c>
      <c r="E1769" t="s">
        <v>152</v>
      </c>
      <c r="F1769" t="s">
        <v>153</v>
      </c>
      <c r="G1769" t="s">
        <v>202</v>
      </c>
      <c r="I1769" t="s">
        <v>155</v>
      </c>
      <c r="J1769" t="s">
        <v>162</v>
      </c>
      <c r="L1769">
        <v>2034.7</v>
      </c>
      <c r="M1769">
        <v>114.76</v>
      </c>
      <c r="N1769">
        <v>17.73</v>
      </c>
      <c r="O1769">
        <v>7.63</v>
      </c>
      <c r="P1769">
        <v>0.97270000000000001</v>
      </c>
      <c r="Q1769">
        <v>2884</v>
      </c>
      <c r="R1769">
        <v>81.900000000000006</v>
      </c>
      <c r="S1769">
        <v>5</v>
      </c>
      <c r="T1769">
        <v>50000</v>
      </c>
      <c r="U1769" s="8">
        <v>43032</v>
      </c>
      <c r="V1769" t="s">
        <v>157</v>
      </c>
      <c r="W1769" t="s">
        <v>157</v>
      </c>
      <c r="X1769" t="s">
        <v>1343</v>
      </c>
      <c r="Z1769" t="s">
        <v>4438</v>
      </c>
      <c r="AP1769">
        <v>84.2</v>
      </c>
      <c r="AR1769">
        <v>1.24</v>
      </c>
      <c r="AS1769">
        <v>1.42</v>
      </c>
      <c r="AZ1769">
        <v>4.4000000000000004</v>
      </c>
      <c r="BA1769">
        <v>2160</v>
      </c>
      <c r="BB1769">
        <v>120</v>
      </c>
      <c r="BC1769">
        <v>18</v>
      </c>
      <c r="BD1769">
        <v>7.63</v>
      </c>
      <c r="BE1769">
        <v>0.9</v>
      </c>
      <c r="BF1769">
        <v>3000</v>
      </c>
      <c r="BG1769">
        <v>80</v>
      </c>
      <c r="BK1769" t="s">
        <v>156</v>
      </c>
      <c r="BL1769" t="s">
        <v>156</v>
      </c>
      <c r="BM1769" t="s">
        <v>156</v>
      </c>
      <c r="BV1769" s="8">
        <v>43406</v>
      </c>
      <c r="BW1769" t="s">
        <v>156</v>
      </c>
      <c r="BX1769" t="s">
        <v>156</v>
      </c>
      <c r="BY1769" t="s">
        <v>156</v>
      </c>
      <c r="CF1769" t="s">
        <v>159</v>
      </c>
      <c r="CN1769" t="s">
        <v>156</v>
      </c>
    </row>
    <row r="1770" spans="1:92" x14ac:dyDescent="0.3">
      <c r="A1770" t="s">
        <v>4490</v>
      </c>
      <c r="B1770" t="s">
        <v>2921</v>
      </c>
      <c r="C1770" t="s">
        <v>1487</v>
      </c>
      <c r="D1770" t="s">
        <v>4491</v>
      </c>
      <c r="E1770" t="s">
        <v>152</v>
      </c>
      <c r="F1770" t="s">
        <v>153</v>
      </c>
      <c r="G1770" t="s">
        <v>202</v>
      </c>
      <c r="I1770" t="s">
        <v>155</v>
      </c>
      <c r="J1770" t="s">
        <v>156</v>
      </c>
      <c r="U1770" s="8">
        <v>43032</v>
      </c>
      <c r="V1770" t="s">
        <v>157</v>
      </c>
      <c r="W1770" t="s">
        <v>157</v>
      </c>
      <c r="X1770" t="s">
        <v>1343</v>
      </c>
      <c r="Z1770" t="s">
        <v>4446</v>
      </c>
      <c r="AZ1770">
        <v>4.4000000000000004</v>
      </c>
      <c r="BA1770">
        <v>1680</v>
      </c>
      <c r="BB1770">
        <v>140</v>
      </c>
      <c r="BC1770">
        <v>12</v>
      </c>
      <c r="BD1770">
        <v>14.16</v>
      </c>
      <c r="BE1770">
        <v>0.9</v>
      </c>
      <c r="BF1770">
        <v>5000</v>
      </c>
      <c r="BG1770">
        <v>80</v>
      </c>
      <c r="BK1770" t="s">
        <v>156</v>
      </c>
      <c r="BL1770" t="s">
        <v>156</v>
      </c>
      <c r="BM1770" t="s">
        <v>156</v>
      </c>
      <c r="BV1770" s="8">
        <v>43406</v>
      </c>
      <c r="BW1770" t="s">
        <v>156</v>
      </c>
      <c r="BX1770" t="s">
        <v>156</v>
      </c>
      <c r="BY1770" t="s">
        <v>156</v>
      </c>
      <c r="CF1770" t="s">
        <v>159</v>
      </c>
      <c r="CN1770" t="s">
        <v>156</v>
      </c>
    </row>
    <row r="1771" spans="1:92" x14ac:dyDescent="0.3">
      <c r="A1771" t="s">
        <v>4492</v>
      </c>
      <c r="B1771" t="s">
        <v>2921</v>
      </c>
      <c r="C1771" t="s">
        <v>1487</v>
      </c>
      <c r="D1771" t="s">
        <v>4493</v>
      </c>
      <c r="E1771" t="s">
        <v>152</v>
      </c>
      <c r="F1771" t="s">
        <v>153</v>
      </c>
      <c r="G1771" t="s">
        <v>202</v>
      </c>
      <c r="I1771" t="s">
        <v>155</v>
      </c>
      <c r="J1771" t="s">
        <v>156</v>
      </c>
      <c r="U1771" s="8">
        <v>43032</v>
      </c>
      <c r="V1771" t="s">
        <v>157</v>
      </c>
      <c r="W1771" t="s">
        <v>157</v>
      </c>
      <c r="X1771" t="s">
        <v>1343</v>
      </c>
      <c r="Z1771" t="s">
        <v>4435</v>
      </c>
      <c r="AZ1771">
        <v>4.4000000000000004</v>
      </c>
      <c r="BA1771">
        <v>2340</v>
      </c>
      <c r="BB1771">
        <v>130</v>
      </c>
      <c r="BC1771">
        <v>18</v>
      </c>
      <c r="BD1771">
        <v>7.7</v>
      </c>
      <c r="BE1771">
        <v>0.9</v>
      </c>
      <c r="BF1771">
        <v>4000</v>
      </c>
      <c r="BG1771">
        <v>80</v>
      </c>
      <c r="BK1771" t="s">
        <v>156</v>
      </c>
      <c r="BL1771" t="s">
        <v>156</v>
      </c>
      <c r="BM1771" t="s">
        <v>156</v>
      </c>
      <c r="BV1771" s="8">
        <v>43406</v>
      </c>
      <c r="BW1771" t="s">
        <v>156</v>
      </c>
      <c r="BX1771" t="s">
        <v>156</v>
      </c>
      <c r="BY1771" t="s">
        <v>156</v>
      </c>
      <c r="CF1771" t="s">
        <v>159</v>
      </c>
      <c r="CN1771" t="s">
        <v>156</v>
      </c>
    </row>
    <row r="1772" spans="1:92" x14ac:dyDescent="0.3">
      <c r="A1772" t="s">
        <v>4494</v>
      </c>
      <c r="B1772" t="s">
        <v>2921</v>
      </c>
      <c r="C1772" t="s">
        <v>1487</v>
      </c>
      <c r="D1772" t="s">
        <v>4495</v>
      </c>
      <c r="E1772" t="s">
        <v>152</v>
      </c>
      <c r="F1772" t="s">
        <v>153</v>
      </c>
      <c r="G1772" t="s">
        <v>202</v>
      </c>
      <c r="I1772" t="s">
        <v>155</v>
      </c>
      <c r="J1772" t="s">
        <v>156</v>
      </c>
      <c r="U1772" s="8">
        <v>43032</v>
      </c>
      <c r="V1772" t="s">
        <v>157</v>
      </c>
      <c r="W1772" t="s">
        <v>157</v>
      </c>
      <c r="X1772" t="s">
        <v>1343</v>
      </c>
      <c r="Z1772" t="s">
        <v>4435</v>
      </c>
      <c r="AZ1772">
        <v>4.4000000000000004</v>
      </c>
      <c r="BA1772">
        <v>2250</v>
      </c>
      <c r="BB1772">
        <v>125</v>
      </c>
      <c r="BC1772">
        <v>18</v>
      </c>
      <c r="BD1772">
        <v>7.7</v>
      </c>
      <c r="BE1772">
        <v>0.9</v>
      </c>
      <c r="BF1772">
        <v>3500</v>
      </c>
      <c r="BG1772">
        <v>80</v>
      </c>
      <c r="BK1772" t="s">
        <v>156</v>
      </c>
      <c r="BL1772" t="s">
        <v>156</v>
      </c>
      <c r="BM1772" t="s">
        <v>156</v>
      </c>
      <c r="BV1772" s="8">
        <v>43406</v>
      </c>
      <c r="BW1772" t="s">
        <v>156</v>
      </c>
      <c r="BX1772" t="s">
        <v>156</v>
      </c>
      <c r="BY1772" t="s">
        <v>156</v>
      </c>
      <c r="CF1772" t="s">
        <v>159</v>
      </c>
      <c r="CN1772" t="s">
        <v>156</v>
      </c>
    </row>
    <row r="1773" spans="1:92" x14ac:dyDescent="0.3">
      <c r="A1773" t="s">
        <v>4496</v>
      </c>
      <c r="B1773" t="s">
        <v>2921</v>
      </c>
      <c r="C1773" t="s">
        <v>1487</v>
      </c>
      <c r="D1773" t="s">
        <v>4497</v>
      </c>
      <c r="E1773" t="s">
        <v>152</v>
      </c>
      <c r="F1773" t="s">
        <v>153</v>
      </c>
      <c r="G1773" t="s">
        <v>202</v>
      </c>
      <c r="I1773" t="s">
        <v>155</v>
      </c>
      <c r="J1773" t="s">
        <v>156</v>
      </c>
      <c r="U1773" s="8">
        <v>43032</v>
      </c>
      <c r="V1773" t="s">
        <v>157</v>
      </c>
      <c r="W1773" t="s">
        <v>157</v>
      </c>
      <c r="X1773" t="s">
        <v>1343</v>
      </c>
      <c r="Z1773" t="s">
        <v>4485</v>
      </c>
      <c r="AZ1773">
        <v>4.4000000000000004</v>
      </c>
      <c r="BA1773">
        <v>2600</v>
      </c>
      <c r="BB1773">
        <v>130</v>
      </c>
      <c r="BC1773">
        <v>20</v>
      </c>
      <c r="BD1773">
        <v>20</v>
      </c>
      <c r="BE1773">
        <v>0.9</v>
      </c>
      <c r="BF1773">
        <v>4500</v>
      </c>
      <c r="BG1773">
        <v>80</v>
      </c>
      <c r="BK1773" t="s">
        <v>156</v>
      </c>
      <c r="BL1773" t="s">
        <v>156</v>
      </c>
      <c r="BM1773" t="s">
        <v>156</v>
      </c>
      <c r="BV1773" s="8">
        <v>43406</v>
      </c>
      <c r="BW1773" t="s">
        <v>156</v>
      </c>
      <c r="BX1773" t="s">
        <v>156</v>
      </c>
      <c r="BY1773" t="s">
        <v>156</v>
      </c>
      <c r="CF1773" t="s">
        <v>159</v>
      </c>
      <c r="CN1773" t="s">
        <v>156</v>
      </c>
    </row>
    <row r="1774" spans="1:92" x14ac:dyDescent="0.3">
      <c r="A1774" t="s">
        <v>4498</v>
      </c>
      <c r="B1774" t="s">
        <v>2921</v>
      </c>
      <c r="C1774" t="s">
        <v>1487</v>
      </c>
      <c r="D1774" t="s">
        <v>4499</v>
      </c>
      <c r="E1774" t="s">
        <v>152</v>
      </c>
      <c r="F1774" t="s">
        <v>153</v>
      </c>
      <c r="G1774" t="s">
        <v>202</v>
      </c>
      <c r="I1774" t="s">
        <v>155</v>
      </c>
      <c r="J1774" t="s">
        <v>156</v>
      </c>
      <c r="U1774" s="8">
        <v>43032</v>
      </c>
      <c r="V1774" t="s">
        <v>157</v>
      </c>
      <c r="W1774" t="s">
        <v>157</v>
      </c>
      <c r="X1774" t="s">
        <v>1343</v>
      </c>
      <c r="Z1774" t="s">
        <v>4438</v>
      </c>
      <c r="AZ1774">
        <v>4.4000000000000004</v>
      </c>
      <c r="BA1774">
        <v>2160</v>
      </c>
      <c r="BB1774">
        <v>120</v>
      </c>
      <c r="BC1774">
        <v>18</v>
      </c>
      <c r="BD1774">
        <v>7.63</v>
      </c>
      <c r="BE1774">
        <v>0.9</v>
      </c>
      <c r="BF1774">
        <v>4500</v>
      </c>
      <c r="BG1774">
        <v>80</v>
      </c>
      <c r="BK1774" t="s">
        <v>156</v>
      </c>
      <c r="BL1774" t="s">
        <v>156</v>
      </c>
      <c r="BM1774" t="s">
        <v>156</v>
      </c>
      <c r="BV1774" s="8">
        <v>43406</v>
      </c>
      <c r="BW1774" t="s">
        <v>156</v>
      </c>
      <c r="BX1774" t="s">
        <v>156</v>
      </c>
      <c r="BY1774" t="s">
        <v>156</v>
      </c>
      <c r="CF1774" t="s">
        <v>159</v>
      </c>
      <c r="CN1774" t="s">
        <v>156</v>
      </c>
    </row>
    <row r="1775" spans="1:92" x14ac:dyDescent="0.3">
      <c r="A1775" t="s">
        <v>4500</v>
      </c>
      <c r="B1775" t="s">
        <v>2921</v>
      </c>
      <c r="C1775" t="s">
        <v>3772</v>
      </c>
      <c r="D1775" t="s">
        <v>4501</v>
      </c>
      <c r="E1775" t="s">
        <v>152</v>
      </c>
      <c r="F1775" t="s">
        <v>153</v>
      </c>
      <c r="G1775" t="s">
        <v>202</v>
      </c>
      <c r="I1775" t="s">
        <v>155</v>
      </c>
      <c r="J1775" t="s">
        <v>162</v>
      </c>
      <c r="L1775">
        <v>2589.3000000000002</v>
      </c>
      <c r="M1775">
        <v>124.41</v>
      </c>
      <c r="N1775">
        <v>20.81</v>
      </c>
      <c r="O1775">
        <v>5.83</v>
      </c>
      <c r="P1775">
        <v>0.97909999999999997</v>
      </c>
      <c r="Q1775">
        <v>2898</v>
      </c>
      <c r="R1775">
        <v>81.8</v>
      </c>
      <c r="S1775">
        <v>5</v>
      </c>
      <c r="T1775">
        <v>50000</v>
      </c>
      <c r="U1775" s="8">
        <v>43032</v>
      </c>
      <c r="V1775" t="s">
        <v>157</v>
      </c>
      <c r="W1775" t="s">
        <v>157</v>
      </c>
      <c r="X1775" t="s">
        <v>1343</v>
      </c>
      <c r="Z1775" t="s">
        <v>4485</v>
      </c>
      <c r="AP1775">
        <v>88.9</v>
      </c>
      <c r="AR1775">
        <v>1.26</v>
      </c>
      <c r="AS1775">
        <v>1.42</v>
      </c>
      <c r="AZ1775">
        <v>4.4000000000000004</v>
      </c>
      <c r="BA1775">
        <v>2600</v>
      </c>
      <c r="BB1775">
        <v>130</v>
      </c>
      <c r="BC1775">
        <v>20</v>
      </c>
      <c r="BD1775">
        <v>20</v>
      </c>
      <c r="BE1775">
        <v>0.9</v>
      </c>
      <c r="BF1775">
        <v>3000</v>
      </c>
      <c r="BG1775">
        <v>80</v>
      </c>
      <c r="BK1775" t="s">
        <v>156</v>
      </c>
      <c r="BL1775" t="s">
        <v>156</v>
      </c>
      <c r="BM1775" t="s">
        <v>156</v>
      </c>
      <c r="BV1775" s="8">
        <v>43406</v>
      </c>
      <c r="BW1775" t="s">
        <v>156</v>
      </c>
      <c r="BX1775" t="s">
        <v>156</v>
      </c>
      <c r="BY1775" t="s">
        <v>156</v>
      </c>
      <c r="CF1775" t="s">
        <v>159</v>
      </c>
      <c r="CN1775" t="s">
        <v>156</v>
      </c>
    </row>
    <row r="1776" spans="1:92" x14ac:dyDescent="0.3">
      <c r="A1776" t="s">
        <v>4502</v>
      </c>
      <c r="B1776" t="s">
        <v>2921</v>
      </c>
      <c r="C1776" t="s">
        <v>1487</v>
      </c>
      <c r="D1776" t="s">
        <v>4503</v>
      </c>
      <c r="E1776" t="s">
        <v>152</v>
      </c>
      <c r="F1776" t="s">
        <v>153</v>
      </c>
      <c r="G1776" t="s">
        <v>202</v>
      </c>
      <c r="I1776" t="s">
        <v>155</v>
      </c>
      <c r="J1776" t="s">
        <v>156</v>
      </c>
      <c r="U1776" s="8">
        <v>43032</v>
      </c>
      <c r="V1776" t="s">
        <v>157</v>
      </c>
      <c r="W1776" t="s">
        <v>157</v>
      </c>
      <c r="X1776" t="s">
        <v>1343</v>
      </c>
      <c r="Z1776" t="s">
        <v>4485</v>
      </c>
      <c r="AZ1776">
        <v>4.4000000000000004</v>
      </c>
      <c r="BA1776">
        <v>2600</v>
      </c>
      <c r="BB1776">
        <v>130</v>
      </c>
      <c r="BC1776">
        <v>20</v>
      </c>
      <c r="BD1776">
        <v>20</v>
      </c>
      <c r="BE1776">
        <v>0.9</v>
      </c>
      <c r="BF1776">
        <v>3500</v>
      </c>
      <c r="BG1776">
        <v>80</v>
      </c>
      <c r="BK1776" t="s">
        <v>156</v>
      </c>
      <c r="BL1776" t="s">
        <v>156</v>
      </c>
      <c r="BM1776" t="s">
        <v>156</v>
      </c>
      <c r="BV1776" s="8">
        <v>43406</v>
      </c>
      <c r="BW1776" t="s">
        <v>156</v>
      </c>
      <c r="BX1776" t="s">
        <v>156</v>
      </c>
      <c r="BY1776" t="s">
        <v>156</v>
      </c>
      <c r="CF1776" t="s">
        <v>159</v>
      </c>
      <c r="CN1776" t="s">
        <v>156</v>
      </c>
    </row>
    <row r="1777" spans="1:92" x14ac:dyDescent="0.3">
      <c r="A1777" t="s">
        <v>4504</v>
      </c>
      <c r="B1777" t="s">
        <v>2921</v>
      </c>
      <c r="C1777" t="s">
        <v>1487</v>
      </c>
      <c r="D1777" t="s">
        <v>4505</v>
      </c>
      <c r="E1777" t="s">
        <v>152</v>
      </c>
      <c r="F1777" t="s">
        <v>153</v>
      </c>
      <c r="G1777" t="s">
        <v>202</v>
      </c>
      <c r="I1777" t="s">
        <v>155</v>
      </c>
      <c r="J1777" t="s">
        <v>156</v>
      </c>
      <c r="U1777" s="8">
        <v>43032</v>
      </c>
      <c r="V1777" t="s">
        <v>157</v>
      </c>
      <c r="W1777" t="s">
        <v>157</v>
      </c>
      <c r="X1777" t="s">
        <v>1343</v>
      </c>
      <c r="Z1777" t="s">
        <v>4443</v>
      </c>
      <c r="AZ1777">
        <v>4.4000000000000004</v>
      </c>
      <c r="BA1777">
        <v>1800</v>
      </c>
      <c r="BB1777">
        <v>150</v>
      </c>
      <c r="BC1777">
        <v>12</v>
      </c>
      <c r="BD1777">
        <v>11.66</v>
      </c>
      <c r="BE1777">
        <v>0.9</v>
      </c>
      <c r="BF1777">
        <v>5000</v>
      </c>
      <c r="BG1777">
        <v>80</v>
      </c>
      <c r="BK1777" t="s">
        <v>156</v>
      </c>
      <c r="BL1777" t="s">
        <v>156</v>
      </c>
      <c r="BM1777" t="s">
        <v>156</v>
      </c>
      <c r="BV1777" s="8">
        <v>43406</v>
      </c>
      <c r="BW1777" t="s">
        <v>156</v>
      </c>
      <c r="BX1777" t="s">
        <v>156</v>
      </c>
      <c r="BY1777" t="s">
        <v>156</v>
      </c>
      <c r="CF1777" t="s">
        <v>159</v>
      </c>
      <c r="CN1777" t="s">
        <v>156</v>
      </c>
    </row>
    <row r="1778" spans="1:92" x14ac:dyDescent="0.3">
      <c r="A1778" t="s">
        <v>4506</v>
      </c>
      <c r="B1778" t="s">
        <v>2921</v>
      </c>
      <c r="C1778" t="s">
        <v>1487</v>
      </c>
      <c r="D1778" t="s">
        <v>4507</v>
      </c>
      <c r="E1778" t="s">
        <v>152</v>
      </c>
      <c r="F1778" t="s">
        <v>153</v>
      </c>
      <c r="G1778" t="s">
        <v>202</v>
      </c>
      <c r="I1778" t="s">
        <v>155</v>
      </c>
      <c r="J1778" t="s">
        <v>156</v>
      </c>
      <c r="U1778" s="8">
        <v>43032</v>
      </c>
      <c r="V1778" t="s">
        <v>157</v>
      </c>
      <c r="W1778" t="s">
        <v>157</v>
      </c>
      <c r="X1778" t="s">
        <v>1343</v>
      </c>
      <c r="Z1778" t="s">
        <v>4485</v>
      </c>
      <c r="AZ1778">
        <v>4.4000000000000004</v>
      </c>
      <c r="BA1778">
        <v>2600</v>
      </c>
      <c r="BB1778">
        <v>130</v>
      </c>
      <c r="BC1778">
        <v>20</v>
      </c>
      <c r="BD1778">
        <v>20</v>
      </c>
      <c r="BE1778">
        <v>0.9</v>
      </c>
      <c r="BF1778">
        <v>5000</v>
      </c>
      <c r="BG1778">
        <v>80</v>
      </c>
      <c r="BK1778" t="s">
        <v>156</v>
      </c>
      <c r="BL1778" t="s">
        <v>156</v>
      </c>
      <c r="BM1778" t="s">
        <v>156</v>
      </c>
      <c r="BV1778" s="8">
        <v>43406</v>
      </c>
      <c r="BW1778" t="s">
        <v>156</v>
      </c>
      <c r="BX1778" t="s">
        <v>156</v>
      </c>
      <c r="BY1778" t="s">
        <v>156</v>
      </c>
      <c r="CF1778" t="s">
        <v>159</v>
      </c>
      <c r="CN1778" t="s">
        <v>156</v>
      </c>
    </row>
    <row r="1779" spans="1:92" x14ac:dyDescent="0.3">
      <c r="A1779" t="s">
        <v>4508</v>
      </c>
      <c r="B1779" t="s">
        <v>2921</v>
      </c>
      <c r="C1779" t="s">
        <v>1487</v>
      </c>
      <c r="D1779" t="s">
        <v>4509</v>
      </c>
      <c r="E1779" t="s">
        <v>152</v>
      </c>
      <c r="F1779" t="s">
        <v>153</v>
      </c>
      <c r="G1779" t="s">
        <v>202</v>
      </c>
      <c r="I1779" t="s">
        <v>155</v>
      </c>
      <c r="J1779" t="s">
        <v>156</v>
      </c>
      <c r="U1779" s="8">
        <v>43032</v>
      </c>
      <c r="V1779" t="s">
        <v>157</v>
      </c>
      <c r="W1779" t="s">
        <v>157</v>
      </c>
      <c r="X1779" t="s">
        <v>1343</v>
      </c>
      <c r="Z1779" t="s">
        <v>4446</v>
      </c>
      <c r="AZ1779">
        <v>4.4000000000000004</v>
      </c>
      <c r="BA1779">
        <v>1680</v>
      </c>
      <c r="BB1779">
        <v>140</v>
      </c>
      <c r="BC1779">
        <v>12</v>
      </c>
      <c r="BD1779">
        <v>14.16</v>
      </c>
      <c r="BE1779">
        <v>0.9</v>
      </c>
      <c r="BF1779">
        <v>4000</v>
      </c>
      <c r="BG1779">
        <v>80</v>
      </c>
      <c r="BK1779" t="s">
        <v>156</v>
      </c>
      <c r="BL1779" t="s">
        <v>156</v>
      </c>
      <c r="BM1779" t="s">
        <v>156</v>
      </c>
      <c r="BV1779" s="8">
        <v>43406</v>
      </c>
      <c r="BW1779" t="s">
        <v>156</v>
      </c>
      <c r="BX1779" t="s">
        <v>156</v>
      </c>
      <c r="BY1779" t="s">
        <v>156</v>
      </c>
      <c r="CF1779" t="s">
        <v>159</v>
      </c>
      <c r="CN1779" t="s">
        <v>156</v>
      </c>
    </row>
    <row r="1780" spans="1:92" x14ac:dyDescent="0.3">
      <c r="A1780" t="s">
        <v>4510</v>
      </c>
      <c r="B1780" t="s">
        <v>913</v>
      </c>
      <c r="C1780" t="s">
        <v>914</v>
      </c>
      <c r="D1780" t="s">
        <v>4511</v>
      </c>
      <c r="E1780" t="s">
        <v>152</v>
      </c>
      <c r="F1780" t="s">
        <v>153</v>
      </c>
      <c r="G1780" t="s">
        <v>202</v>
      </c>
      <c r="I1780" t="s">
        <v>155</v>
      </c>
      <c r="J1780" t="s">
        <v>156</v>
      </c>
      <c r="U1780" s="8">
        <v>43032</v>
      </c>
      <c r="V1780" t="s">
        <v>157</v>
      </c>
      <c r="W1780" t="s">
        <v>157</v>
      </c>
      <c r="X1780" t="s">
        <v>156</v>
      </c>
      <c r="Z1780" t="s">
        <v>4432</v>
      </c>
      <c r="AZ1780">
        <v>4.4000000000000004</v>
      </c>
      <c r="BA1780">
        <v>1928</v>
      </c>
      <c r="BB1780">
        <v>134.44999999999999</v>
      </c>
      <c r="BC1780">
        <v>14.34</v>
      </c>
      <c r="BD1780">
        <v>15</v>
      </c>
      <c r="BE1780">
        <v>0.9</v>
      </c>
      <c r="BF1780">
        <v>5000</v>
      </c>
      <c r="BG1780">
        <v>80</v>
      </c>
      <c r="BK1780" t="s">
        <v>156</v>
      </c>
      <c r="BL1780" t="s">
        <v>156</v>
      </c>
      <c r="BM1780" t="s">
        <v>156</v>
      </c>
      <c r="BV1780" s="8">
        <v>43406</v>
      </c>
      <c r="BW1780" t="s">
        <v>156</v>
      </c>
      <c r="BX1780" t="s">
        <v>156</v>
      </c>
      <c r="BY1780" t="s">
        <v>156</v>
      </c>
      <c r="CF1780" t="s">
        <v>159</v>
      </c>
      <c r="CN1780" t="s">
        <v>156</v>
      </c>
    </row>
    <row r="1781" spans="1:92" x14ac:dyDescent="0.3">
      <c r="A1781" t="s">
        <v>4512</v>
      </c>
      <c r="B1781" t="s">
        <v>913</v>
      </c>
      <c r="C1781" t="s">
        <v>914</v>
      </c>
      <c r="D1781" t="s">
        <v>4513</v>
      </c>
      <c r="E1781" t="s">
        <v>152</v>
      </c>
      <c r="F1781" t="s">
        <v>153</v>
      </c>
      <c r="G1781" t="s">
        <v>202</v>
      </c>
      <c r="I1781" t="s">
        <v>155</v>
      </c>
      <c r="J1781" t="s">
        <v>156</v>
      </c>
      <c r="U1781" s="8">
        <v>43032</v>
      </c>
      <c r="V1781" t="s">
        <v>157</v>
      </c>
      <c r="W1781" t="s">
        <v>157</v>
      </c>
      <c r="X1781" t="s">
        <v>156</v>
      </c>
      <c r="Z1781" t="s">
        <v>4432</v>
      </c>
      <c r="AZ1781">
        <v>4.4000000000000004</v>
      </c>
      <c r="BA1781">
        <v>1895</v>
      </c>
      <c r="BB1781">
        <v>132.88999999999999</v>
      </c>
      <c r="BC1781">
        <v>14.26</v>
      </c>
      <c r="BD1781">
        <v>15</v>
      </c>
      <c r="BE1781">
        <v>0.9</v>
      </c>
      <c r="BF1781">
        <v>4000</v>
      </c>
      <c r="BG1781">
        <v>80</v>
      </c>
      <c r="BK1781" t="s">
        <v>156</v>
      </c>
      <c r="BL1781" t="s">
        <v>156</v>
      </c>
      <c r="BM1781" t="s">
        <v>156</v>
      </c>
      <c r="BV1781" s="8">
        <v>43406</v>
      </c>
      <c r="BW1781" t="s">
        <v>156</v>
      </c>
      <c r="BX1781" t="s">
        <v>156</v>
      </c>
      <c r="BY1781" t="s">
        <v>156</v>
      </c>
      <c r="CF1781" t="s">
        <v>159</v>
      </c>
      <c r="CN1781" t="s">
        <v>156</v>
      </c>
    </row>
    <row r="1782" spans="1:92" hidden="1" x14ac:dyDescent="0.3">
      <c r="A1782" t="s">
        <v>4514</v>
      </c>
      <c r="B1782" t="s">
        <v>1304</v>
      </c>
      <c r="C1782" t="s">
        <v>4515</v>
      </c>
      <c r="D1782" t="s">
        <v>4516</v>
      </c>
      <c r="E1782" t="s">
        <v>152</v>
      </c>
      <c r="F1782" t="s">
        <v>153</v>
      </c>
      <c r="G1782" t="s">
        <v>154</v>
      </c>
      <c r="I1782" t="s">
        <v>155</v>
      </c>
      <c r="J1782" t="s">
        <v>162</v>
      </c>
      <c r="L1782">
        <v>1718</v>
      </c>
      <c r="M1782">
        <v>132.46</v>
      </c>
      <c r="N1782">
        <v>12.97</v>
      </c>
      <c r="O1782">
        <v>7.38</v>
      </c>
      <c r="P1782">
        <v>0.94810000000000005</v>
      </c>
      <c r="Q1782">
        <v>2954</v>
      </c>
      <c r="R1782">
        <v>81.599999999999994</v>
      </c>
      <c r="S1782">
        <v>5</v>
      </c>
      <c r="T1782">
        <v>50000</v>
      </c>
      <c r="U1782" s="8">
        <v>43031</v>
      </c>
      <c r="V1782" t="s">
        <v>157</v>
      </c>
      <c r="W1782" t="s">
        <v>157</v>
      </c>
      <c r="X1782" t="s">
        <v>1343</v>
      </c>
      <c r="Z1782" t="s">
        <v>4517</v>
      </c>
      <c r="AP1782">
        <v>85.5</v>
      </c>
      <c r="AR1782">
        <v>1.1200000000000001</v>
      </c>
      <c r="AS1782">
        <v>1.1599999999999999</v>
      </c>
      <c r="AZ1782">
        <v>4.4000000000000004</v>
      </c>
      <c r="BA1782">
        <v>1718</v>
      </c>
      <c r="BB1782">
        <v>132.46</v>
      </c>
      <c r="BC1782">
        <v>12.97</v>
      </c>
      <c r="BD1782">
        <v>20</v>
      </c>
      <c r="BE1782">
        <v>0.9</v>
      </c>
      <c r="BF1782">
        <v>3000</v>
      </c>
      <c r="BG1782">
        <v>82</v>
      </c>
      <c r="BK1782" t="s">
        <v>156</v>
      </c>
      <c r="BL1782" t="s">
        <v>156</v>
      </c>
      <c r="BM1782" t="s">
        <v>156</v>
      </c>
      <c r="BV1782" s="8">
        <v>43406</v>
      </c>
      <c r="BW1782" t="s">
        <v>156</v>
      </c>
      <c r="BX1782" t="s">
        <v>156</v>
      </c>
      <c r="BY1782" t="s">
        <v>156</v>
      </c>
      <c r="CF1782" t="s">
        <v>159</v>
      </c>
      <c r="CN1782" t="s">
        <v>156</v>
      </c>
    </row>
    <row r="1783" spans="1:92" x14ac:dyDescent="0.3">
      <c r="A1783" t="s">
        <v>4518</v>
      </c>
      <c r="B1783" t="s">
        <v>1304</v>
      </c>
      <c r="C1783" t="s">
        <v>4515</v>
      </c>
      <c r="D1783" t="s">
        <v>4519</v>
      </c>
      <c r="E1783" t="s">
        <v>152</v>
      </c>
      <c r="F1783" t="s">
        <v>153</v>
      </c>
      <c r="G1783" t="s">
        <v>202</v>
      </c>
      <c r="I1783" t="s">
        <v>155</v>
      </c>
      <c r="J1783" t="s">
        <v>162</v>
      </c>
      <c r="L1783">
        <v>2172</v>
      </c>
      <c r="M1783">
        <v>133.25</v>
      </c>
      <c r="N1783">
        <v>16.3</v>
      </c>
      <c r="O1783">
        <v>6.91</v>
      </c>
      <c r="P1783">
        <v>0.95720000000000005</v>
      </c>
      <c r="Q1783">
        <v>3012</v>
      </c>
      <c r="R1783">
        <v>81.8</v>
      </c>
      <c r="S1783">
        <v>5</v>
      </c>
      <c r="T1783">
        <v>50000</v>
      </c>
      <c r="U1783" s="8">
        <v>43031</v>
      </c>
      <c r="V1783" t="s">
        <v>2108</v>
      </c>
      <c r="W1783" t="s">
        <v>2108</v>
      </c>
      <c r="X1783" t="s">
        <v>1343</v>
      </c>
      <c r="Z1783" t="s">
        <v>4520</v>
      </c>
      <c r="AP1783">
        <v>90</v>
      </c>
      <c r="AR1783">
        <v>1.1599999999999999</v>
      </c>
      <c r="AS1783">
        <v>1.38</v>
      </c>
      <c r="AZ1783">
        <v>4.4000000000000004</v>
      </c>
      <c r="BA1783">
        <v>2172</v>
      </c>
      <c r="BB1783">
        <v>133</v>
      </c>
      <c r="BC1783">
        <v>16.3</v>
      </c>
      <c r="BD1783">
        <v>20</v>
      </c>
      <c r="BE1783">
        <v>0.9</v>
      </c>
      <c r="BF1783">
        <v>3000</v>
      </c>
      <c r="BG1783">
        <v>83</v>
      </c>
      <c r="BK1783" t="s">
        <v>156</v>
      </c>
      <c r="BL1783" t="s">
        <v>156</v>
      </c>
      <c r="BM1783" t="s">
        <v>156</v>
      </c>
      <c r="BV1783" s="8">
        <v>43406</v>
      </c>
      <c r="BW1783" t="s">
        <v>156</v>
      </c>
      <c r="BX1783" t="s">
        <v>156</v>
      </c>
      <c r="BY1783" t="s">
        <v>156</v>
      </c>
      <c r="CF1783" t="s">
        <v>159</v>
      </c>
      <c r="CN1783" t="s">
        <v>156</v>
      </c>
    </row>
    <row r="1784" spans="1:92" hidden="1" x14ac:dyDescent="0.3">
      <c r="A1784" t="s">
        <v>4521</v>
      </c>
      <c r="B1784" t="s">
        <v>1304</v>
      </c>
      <c r="C1784" t="s">
        <v>4515</v>
      </c>
      <c r="D1784" t="s">
        <v>4522</v>
      </c>
      <c r="E1784" t="s">
        <v>152</v>
      </c>
      <c r="F1784" t="s">
        <v>153</v>
      </c>
      <c r="G1784" t="s">
        <v>154</v>
      </c>
      <c r="I1784" t="s">
        <v>155</v>
      </c>
      <c r="J1784" t="s">
        <v>156</v>
      </c>
      <c r="U1784" s="8">
        <v>43031</v>
      </c>
      <c r="V1784" t="s">
        <v>157</v>
      </c>
      <c r="W1784" t="s">
        <v>157</v>
      </c>
      <c r="X1784" t="s">
        <v>1343</v>
      </c>
      <c r="Z1784" t="s">
        <v>4523</v>
      </c>
      <c r="AZ1784">
        <v>4.4000000000000004</v>
      </c>
      <c r="BA1784">
        <v>1680</v>
      </c>
      <c r="BB1784">
        <v>120</v>
      </c>
      <c r="BC1784">
        <v>14</v>
      </c>
      <c r="BD1784">
        <v>20</v>
      </c>
      <c r="BE1784">
        <v>0.9</v>
      </c>
      <c r="BF1784">
        <v>3500</v>
      </c>
      <c r="BG1784">
        <v>82</v>
      </c>
      <c r="BK1784" t="s">
        <v>156</v>
      </c>
      <c r="BL1784" t="s">
        <v>156</v>
      </c>
      <c r="BM1784" t="s">
        <v>156</v>
      </c>
      <c r="BV1784" s="8">
        <v>43406</v>
      </c>
      <c r="BW1784" t="s">
        <v>156</v>
      </c>
      <c r="BX1784" t="s">
        <v>156</v>
      </c>
      <c r="BY1784" t="s">
        <v>156</v>
      </c>
      <c r="CF1784" t="s">
        <v>159</v>
      </c>
      <c r="CN1784" t="s">
        <v>156</v>
      </c>
    </row>
    <row r="1785" spans="1:92" x14ac:dyDescent="0.3">
      <c r="A1785" t="s">
        <v>4524</v>
      </c>
      <c r="B1785" t="s">
        <v>1304</v>
      </c>
      <c r="C1785" t="s">
        <v>4515</v>
      </c>
      <c r="D1785" t="s">
        <v>4525</v>
      </c>
      <c r="E1785" t="s">
        <v>152</v>
      </c>
      <c r="F1785" t="s">
        <v>153</v>
      </c>
      <c r="G1785" t="s">
        <v>202</v>
      </c>
      <c r="I1785" t="s">
        <v>155</v>
      </c>
      <c r="J1785" t="s">
        <v>156</v>
      </c>
      <c r="U1785" s="8">
        <v>43031</v>
      </c>
      <c r="V1785" t="s">
        <v>157</v>
      </c>
      <c r="W1785" t="s">
        <v>157</v>
      </c>
      <c r="X1785" t="s">
        <v>1343</v>
      </c>
      <c r="Z1785" t="s">
        <v>4520</v>
      </c>
      <c r="AZ1785">
        <v>4.4000000000000004</v>
      </c>
      <c r="BA1785">
        <v>2160</v>
      </c>
      <c r="BB1785">
        <v>135</v>
      </c>
      <c r="BC1785">
        <v>16</v>
      </c>
      <c r="BD1785">
        <v>20</v>
      </c>
      <c r="BE1785">
        <v>0.9</v>
      </c>
      <c r="BF1785">
        <v>3500</v>
      </c>
      <c r="BG1785">
        <v>83</v>
      </c>
      <c r="BK1785" t="s">
        <v>156</v>
      </c>
      <c r="BL1785" t="s">
        <v>156</v>
      </c>
      <c r="BM1785" t="s">
        <v>156</v>
      </c>
      <c r="BV1785" s="8">
        <v>43406</v>
      </c>
      <c r="BW1785" t="s">
        <v>156</v>
      </c>
      <c r="BX1785" t="s">
        <v>156</v>
      </c>
      <c r="BY1785" t="s">
        <v>156</v>
      </c>
      <c r="CF1785" t="s">
        <v>159</v>
      </c>
      <c r="CN1785" t="s">
        <v>156</v>
      </c>
    </row>
    <row r="1786" spans="1:92" hidden="1" x14ac:dyDescent="0.3">
      <c r="A1786" t="s">
        <v>4526</v>
      </c>
      <c r="B1786" t="s">
        <v>1304</v>
      </c>
      <c r="C1786" t="s">
        <v>4515</v>
      </c>
      <c r="D1786" t="s">
        <v>4527</v>
      </c>
      <c r="E1786" t="s">
        <v>152</v>
      </c>
      <c r="F1786" t="s">
        <v>153</v>
      </c>
      <c r="G1786" t="s">
        <v>154</v>
      </c>
      <c r="I1786" t="s">
        <v>155</v>
      </c>
      <c r="J1786" t="s">
        <v>156</v>
      </c>
      <c r="U1786" s="8">
        <v>43031</v>
      </c>
      <c r="V1786" t="s">
        <v>157</v>
      </c>
      <c r="W1786" t="s">
        <v>157</v>
      </c>
      <c r="X1786" t="s">
        <v>1343</v>
      </c>
      <c r="Z1786" t="s">
        <v>4517</v>
      </c>
      <c r="AZ1786">
        <v>4.4000000000000004</v>
      </c>
      <c r="BA1786">
        <v>1718</v>
      </c>
      <c r="BB1786">
        <v>132.46</v>
      </c>
      <c r="BC1786">
        <v>12.97</v>
      </c>
      <c r="BD1786">
        <v>20</v>
      </c>
      <c r="BE1786">
        <v>0.9</v>
      </c>
      <c r="BF1786">
        <v>4000</v>
      </c>
      <c r="BG1786">
        <v>82</v>
      </c>
      <c r="BK1786" t="s">
        <v>156</v>
      </c>
      <c r="BL1786" t="s">
        <v>156</v>
      </c>
      <c r="BM1786" t="s">
        <v>156</v>
      </c>
      <c r="BV1786" s="8">
        <v>43406</v>
      </c>
      <c r="BW1786" t="s">
        <v>156</v>
      </c>
      <c r="BX1786" t="s">
        <v>156</v>
      </c>
      <c r="BY1786" t="s">
        <v>156</v>
      </c>
      <c r="CF1786" t="s">
        <v>159</v>
      </c>
      <c r="CN1786" t="s">
        <v>156</v>
      </c>
    </row>
    <row r="1787" spans="1:92" hidden="1" x14ac:dyDescent="0.3">
      <c r="A1787" t="s">
        <v>4528</v>
      </c>
      <c r="B1787" t="s">
        <v>1304</v>
      </c>
      <c r="C1787" t="s">
        <v>4515</v>
      </c>
      <c r="D1787" t="s">
        <v>4529</v>
      </c>
      <c r="E1787" t="s">
        <v>152</v>
      </c>
      <c r="F1787" t="s">
        <v>153</v>
      </c>
      <c r="G1787" t="s">
        <v>154</v>
      </c>
      <c r="I1787" t="s">
        <v>155</v>
      </c>
      <c r="J1787" t="s">
        <v>156</v>
      </c>
      <c r="U1787" s="8">
        <v>43031</v>
      </c>
      <c r="V1787" t="s">
        <v>157</v>
      </c>
      <c r="W1787" t="s">
        <v>157</v>
      </c>
      <c r="X1787" t="s">
        <v>1343</v>
      </c>
      <c r="Z1787" t="s">
        <v>4517</v>
      </c>
      <c r="AZ1787">
        <v>4.4000000000000004</v>
      </c>
      <c r="BA1787">
        <v>1718</v>
      </c>
      <c r="BB1787">
        <v>132.46</v>
      </c>
      <c r="BC1787">
        <v>12.97</v>
      </c>
      <c r="BD1787">
        <v>20</v>
      </c>
      <c r="BE1787">
        <v>0.9</v>
      </c>
      <c r="BF1787">
        <v>5000</v>
      </c>
      <c r="BG1787">
        <v>82</v>
      </c>
      <c r="BK1787" t="s">
        <v>156</v>
      </c>
      <c r="BL1787" t="s">
        <v>156</v>
      </c>
      <c r="BM1787" t="s">
        <v>156</v>
      </c>
      <c r="BV1787" s="8">
        <v>43406</v>
      </c>
      <c r="BW1787" t="s">
        <v>156</v>
      </c>
      <c r="BX1787" t="s">
        <v>156</v>
      </c>
      <c r="BY1787" t="s">
        <v>156</v>
      </c>
      <c r="CF1787" t="s">
        <v>159</v>
      </c>
      <c r="CN1787" t="s">
        <v>156</v>
      </c>
    </row>
    <row r="1788" spans="1:92" hidden="1" x14ac:dyDescent="0.3">
      <c r="A1788" t="s">
        <v>4530</v>
      </c>
      <c r="B1788" t="s">
        <v>1304</v>
      </c>
      <c r="C1788" t="s">
        <v>4515</v>
      </c>
      <c r="D1788" t="s">
        <v>4531</v>
      </c>
      <c r="E1788" t="s">
        <v>152</v>
      </c>
      <c r="F1788" t="s">
        <v>153</v>
      </c>
      <c r="G1788" t="s">
        <v>154</v>
      </c>
      <c r="I1788" t="s">
        <v>155</v>
      </c>
      <c r="J1788" t="s">
        <v>156</v>
      </c>
      <c r="U1788" s="8">
        <v>43031</v>
      </c>
      <c r="V1788" t="s">
        <v>157</v>
      </c>
      <c r="W1788" t="s">
        <v>157</v>
      </c>
      <c r="X1788" t="s">
        <v>1343</v>
      </c>
      <c r="Z1788" t="s">
        <v>4523</v>
      </c>
      <c r="AZ1788">
        <v>4.4000000000000004</v>
      </c>
      <c r="BA1788">
        <v>1680</v>
      </c>
      <c r="BB1788">
        <v>120</v>
      </c>
      <c r="BC1788">
        <v>14</v>
      </c>
      <c r="BD1788">
        <v>20</v>
      </c>
      <c r="BE1788">
        <v>0.9</v>
      </c>
      <c r="BF1788">
        <v>4000</v>
      </c>
      <c r="BG1788">
        <v>82</v>
      </c>
      <c r="BK1788" t="s">
        <v>156</v>
      </c>
      <c r="BL1788" t="s">
        <v>156</v>
      </c>
      <c r="BM1788" t="s">
        <v>156</v>
      </c>
      <c r="BV1788" s="8">
        <v>43406</v>
      </c>
      <c r="BW1788" t="s">
        <v>156</v>
      </c>
      <c r="BX1788" t="s">
        <v>156</v>
      </c>
      <c r="BY1788" t="s">
        <v>156</v>
      </c>
      <c r="CF1788" t="s">
        <v>159</v>
      </c>
      <c r="CN1788" t="s">
        <v>156</v>
      </c>
    </row>
    <row r="1789" spans="1:92" hidden="1" x14ac:dyDescent="0.3">
      <c r="A1789" t="s">
        <v>4532</v>
      </c>
      <c r="B1789" t="s">
        <v>1304</v>
      </c>
      <c r="C1789" t="s">
        <v>4515</v>
      </c>
      <c r="D1789" t="s">
        <v>4533</v>
      </c>
      <c r="E1789" t="s">
        <v>152</v>
      </c>
      <c r="F1789" t="s">
        <v>153</v>
      </c>
      <c r="G1789" t="s">
        <v>154</v>
      </c>
      <c r="I1789" t="s">
        <v>155</v>
      </c>
      <c r="J1789" t="s">
        <v>156</v>
      </c>
      <c r="U1789" s="8">
        <v>43031</v>
      </c>
      <c r="V1789" t="s">
        <v>157</v>
      </c>
      <c r="W1789" t="s">
        <v>157</v>
      </c>
      <c r="X1789" t="s">
        <v>1343</v>
      </c>
      <c r="Z1789" t="s">
        <v>4523</v>
      </c>
      <c r="AZ1789">
        <v>4.4000000000000004</v>
      </c>
      <c r="BA1789">
        <v>1680</v>
      </c>
      <c r="BB1789">
        <v>120</v>
      </c>
      <c r="BC1789">
        <v>14</v>
      </c>
      <c r="BD1789">
        <v>20</v>
      </c>
      <c r="BE1789">
        <v>0.9</v>
      </c>
      <c r="BF1789">
        <v>5000</v>
      </c>
      <c r="BG1789">
        <v>82</v>
      </c>
      <c r="BK1789" t="s">
        <v>156</v>
      </c>
      <c r="BL1789" t="s">
        <v>156</v>
      </c>
      <c r="BM1789" t="s">
        <v>156</v>
      </c>
      <c r="BV1789" s="8">
        <v>43406</v>
      </c>
      <c r="BW1789" t="s">
        <v>156</v>
      </c>
      <c r="BX1789" t="s">
        <v>156</v>
      </c>
      <c r="BY1789" t="s">
        <v>156</v>
      </c>
      <c r="CF1789" t="s">
        <v>159</v>
      </c>
      <c r="CN1789" t="s">
        <v>156</v>
      </c>
    </row>
    <row r="1790" spans="1:92" x14ac:dyDescent="0.3">
      <c r="A1790" t="s">
        <v>4534</v>
      </c>
      <c r="B1790" t="s">
        <v>1304</v>
      </c>
      <c r="C1790" t="s">
        <v>4515</v>
      </c>
      <c r="D1790" t="s">
        <v>4535</v>
      </c>
      <c r="E1790" t="s">
        <v>152</v>
      </c>
      <c r="F1790" t="s">
        <v>153</v>
      </c>
      <c r="G1790" t="s">
        <v>202</v>
      </c>
      <c r="I1790" t="s">
        <v>155</v>
      </c>
      <c r="J1790" t="s">
        <v>156</v>
      </c>
      <c r="U1790" s="8">
        <v>43031</v>
      </c>
      <c r="V1790" t="s">
        <v>157</v>
      </c>
      <c r="W1790" t="s">
        <v>157</v>
      </c>
      <c r="X1790" t="s">
        <v>1343</v>
      </c>
      <c r="Z1790" t="s">
        <v>4536</v>
      </c>
      <c r="AZ1790">
        <v>4.4000000000000004</v>
      </c>
      <c r="BA1790">
        <v>1664</v>
      </c>
      <c r="BB1790">
        <v>132.1</v>
      </c>
      <c r="BC1790">
        <v>12.6</v>
      </c>
      <c r="BD1790">
        <v>20</v>
      </c>
      <c r="BE1790">
        <v>0.9</v>
      </c>
      <c r="BF1790">
        <v>5000</v>
      </c>
      <c r="BG1790">
        <v>82</v>
      </c>
      <c r="BK1790" t="s">
        <v>156</v>
      </c>
      <c r="BL1790" t="s">
        <v>156</v>
      </c>
      <c r="BM1790" t="s">
        <v>156</v>
      </c>
      <c r="BV1790" s="8">
        <v>43406</v>
      </c>
      <c r="BW1790" t="s">
        <v>156</v>
      </c>
      <c r="BX1790" t="s">
        <v>156</v>
      </c>
      <c r="BY1790" t="s">
        <v>156</v>
      </c>
      <c r="CF1790" t="s">
        <v>159</v>
      </c>
      <c r="CN1790" t="s">
        <v>156</v>
      </c>
    </row>
    <row r="1791" spans="1:92" hidden="1" x14ac:dyDescent="0.3">
      <c r="A1791" t="s">
        <v>4537</v>
      </c>
      <c r="B1791" t="s">
        <v>1304</v>
      </c>
      <c r="C1791" t="s">
        <v>4515</v>
      </c>
      <c r="D1791" t="s">
        <v>4538</v>
      </c>
      <c r="E1791" t="s">
        <v>152</v>
      </c>
      <c r="F1791" t="s">
        <v>153</v>
      </c>
      <c r="G1791" t="s">
        <v>154</v>
      </c>
      <c r="I1791" t="s">
        <v>155</v>
      </c>
      <c r="J1791" t="s">
        <v>162</v>
      </c>
      <c r="L1791">
        <v>1629</v>
      </c>
      <c r="M1791">
        <v>119.69</v>
      </c>
      <c r="N1791">
        <v>13.61</v>
      </c>
      <c r="O1791">
        <v>9.81</v>
      </c>
      <c r="P1791">
        <v>0.94489999999999996</v>
      </c>
      <c r="Q1791">
        <v>2982</v>
      </c>
      <c r="R1791">
        <v>81.400000000000006</v>
      </c>
      <c r="S1791">
        <v>5</v>
      </c>
      <c r="T1791">
        <v>50000</v>
      </c>
      <c r="U1791" s="8">
        <v>43031</v>
      </c>
      <c r="V1791" t="s">
        <v>157</v>
      </c>
      <c r="W1791" t="s">
        <v>157</v>
      </c>
      <c r="X1791" t="s">
        <v>1343</v>
      </c>
      <c r="Z1791" t="s">
        <v>4523</v>
      </c>
      <c r="AP1791">
        <v>85.3</v>
      </c>
      <c r="AR1791">
        <v>1.23</v>
      </c>
      <c r="AS1791">
        <v>1.1299999999999999</v>
      </c>
      <c r="AZ1791">
        <v>4.4000000000000004</v>
      </c>
      <c r="BA1791">
        <v>1680</v>
      </c>
      <c r="BB1791">
        <v>120</v>
      </c>
      <c r="BC1791">
        <v>14</v>
      </c>
      <c r="BD1791">
        <v>20</v>
      </c>
      <c r="BE1791">
        <v>0.9</v>
      </c>
      <c r="BF1791">
        <v>3000</v>
      </c>
      <c r="BG1791">
        <v>82</v>
      </c>
      <c r="BK1791" t="s">
        <v>156</v>
      </c>
      <c r="BL1791" t="s">
        <v>156</v>
      </c>
      <c r="BM1791" t="s">
        <v>156</v>
      </c>
      <c r="BV1791" s="8">
        <v>43406</v>
      </c>
      <c r="BW1791" t="s">
        <v>156</v>
      </c>
      <c r="BX1791" t="s">
        <v>156</v>
      </c>
      <c r="BY1791" t="s">
        <v>156</v>
      </c>
      <c r="CF1791" t="s">
        <v>159</v>
      </c>
      <c r="CN1791" t="s">
        <v>156</v>
      </c>
    </row>
    <row r="1792" spans="1:92" x14ac:dyDescent="0.3">
      <c r="A1792" t="s">
        <v>4539</v>
      </c>
      <c r="B1792" t="s">
        <v>1304</v>
      </c>
      <c r="C1792" t="s">
        <v>4515</v>
      </c>
      <c r="D1792" t="s">
        <v>4540</v>
      </c>
      <c r="E1792" t="s">
        <v>152</v>
      </c>
      <c r="F1792" t="s">
        <v>153</v>
      </c>
      <c r="G1792" t="s">
        <v>202</v>
      </c>
      <c r="I1792" t="s">
        <v>155</v>
      </c>
      <c r="J1792" t="s">
        <v>156</v>
      </c>
      <c r="U1792" s="8">
        <v>43031</v>
      </c>
      <c r="V1792" t="s">
        <v>157</v>
      </c>
      <c r="W1792" t="s">
        <v>157</v>
      </c>
      <c r="X1792" t="s">
        <v>1343</v>
      </c>
      <c r="Z1792" t="s">
        <v>4536</v>
      </c>
      <c r="AZ1792">
        <v>4.4000000000000004</v>
      </c>
      <c r="BA1792">
        <v>1664</v>
      </c>
      <c r="BB1792">
        <v>132.1</v>
      </c>
      <c r="BC1792">
        <v>12.6</v>
      </c>
      <c r="BD1792">
        <v>20</v>
      </c>
      <c r="BE1792">
        <v>0.9</v>
      </c>
      <c r="BF1792">
        <v>3500</v>
      </c>
      <c r="BG1792">
        <v>82</v>
      </c>
      <c r="BK1792" t="s">
        <v>156</v>
      </c>
      <c r="BL1792" t="s">
        <v>156</v>
      </c>
      <c r="BM1792" t="s">
        <v>156</v>
      </c>
      <c r="BV1792" s="8">
        <v>43406</v>
      </c>
      <c r="BW1792" t="s">
        <v>156</v>
      </c>
      <c r="BX1792" t="s">
        <v>156</v>
      </c>
      <c r="BY1792" t="s">
        <v>156</v>
      </c>
      <c r="CF1792" t="s">
        <v>159</v>
      </c>
      <c r="CN1792" t="s">
        <v>156</v>
      </c>
    </row>
    <row r="1793" spans="1:92" x14ac:dyDescent="0.3">
      <c r="A1793" t="s">
        <v>4541</v>
      </c>
      <c r="B1793" t="s">
        <v>1304</v>
      </c>
      <c r="C1793" t="s">
        <v>4515</v>
      </c>
      <c r="D1793" t="s">
        <v>4542</v>
      </c>
      <c r="E1793" t="s">
        <v>152</v>
      </c>
      <c r="F1793" t="s">
        <v>153</v>
      </c>
      <c r="G1793" t="s">
        <v>202</v>
      </c>
      <c r="I1793" t="s">
        <v>155</v>
      </c>
      <c r="J1793" t="s">
        <v>156</v>
      </c>
      <c r="U1793" s="8">
        <v>43031</v>
      </c>
      <c r="V1793" t="s">
        <v>157</v>
      </c>
      <c r="W1793" t="s">
        <v>157</v>
      </c>
      <c r="X1793" t="s">
        <v>1343</v>
      </c>
      <c r="Z1793" t="s">
        <v>4520</v>
      </c>
      <c r="AZ1793">
        <v>4.4000000000000004</v>
      </c>
      <c r="BA1793">
        <v>2160</v>
      </c>
      <c r="BB1793">
        <v>135</v>
      </c>
      <c r="BC1793">
        <v>16</v>
      </c>
      <c r="BD1793">
        <v>20</v>
      </c>
      <c r="BE1793">
        <v>0.9</v>
      </c>
      <c r="BF1793">
        <v>4000</v>
      </c>
      <c r="BG1793">
        <v>83</v>
      </c>
      <c r="BK1793" t="s">
        <v>156</v>
      </c>
      <c r="BL1793" t="s">
        <v>156</v>
      </c>
      <c r="BM1793" t="s">
        <v>156</v>
      </c>
      <c r="BV1793" s="8">
        <v>43406</v>
      </c>
      <c r="BW1793" t="s">
        <v>156</v>
      </c>
      <c r="BX1793" t="s">
        <v>156</v>
      </c>
      <c r="BY1793" t="s">
        <v>156</v>
      </c>
      <c r="CF1793" t="s">
        <v>159</v>
      </c>
      <c r="CN1793" t="s">
        <v>156</v>
      </c>
    </row>
    <row r="1794" spans="1:92" x14ac:dyDescent="0.3">
      <c r="A1794" t="s">
        <v>4543</v>
      </c>
      <c r="B1794" t="s">
        <v>1304</v>
      </c>
      <c r="C1794" t="s">
        <v>4515</v>
      </c>
      <c r="D1794" t="s">
        <v>4544</v>
      </c>
      <c r="E1794" t="s">
        <v>152</v>
      </c>
      <c r="F1794" t="s">
        <v>153</v>
      </c>
      <c r="G1794" t="s">
        <v>202</v>
      </c>
      <c r="I1794" t="s">
        <v>155</v>
      </c>
      <c r="J1794" t="s">
        <v>156</v>
      </c>
      <c r="U1794" s="8">
        <v>43031</v>
      </c>
      <c r="V1794" t="s">
        <v>157</v>
      </c>
      <c r="W1794" t="s">
        <v>157</v>
      </c>
      <c r="X1794" t="s">
        <v>1343</v>
      </c>
      <c r="Z1794" t="s">
        <v>4536</v>
      </c>
      <c r="AZ1794">
        <v>4.4000000000000004</v>
      </c>
      <c r="BA1794">
        <v>1664</v>
      </c>
      <c r="BB1794">
        <v>132.1</v>
      </c>
      <c r="BC1794">
        <v>12.6</v>
      </c>
      <c r="BD1794">
        <v>20</v>
      </c>
      <c r="BE1794">
        <v>0.9</v>
      </c>
      <c r="BF1794">
        <v>4000</v>
      </c>
      <c r="BG1794">
        <v>82</v>
      </c>
      <c r="BK1794" t="s">
        <v>156</v>
      </c>
      <c r="BL1794" t="s">
        <v>156</v>
      </c>
      <c r="BM1794" t="s">
        <v>156</v>
      </c>
      <c r="BV1794" s="8">
        <v>43406</v>
      </c>
      <c r="BW1794" t="s">
        <v>156</v>
      </c>
      <c r="BX1794" t="s">
        <v>156</v>
      </c>
      <c r="BY1794" t="s">
        <v>156</v>
      </c>
      <c r="CF1794" t="s">
        <v>159</v>
      </c>
      <c r="CN1794" t="s">
        <v>156</v>
      </c>
    </row>
    <row r="1795" spans="1:92" hidden="1" x14ac:dyDescent="0.3">
      <c r="A1795" t="s">
        <v>4545</v>
      </c>
      <c r="B1795" t="s">
        <v>1304</v>
      </c>
      <c r="C1795" t="s">
        <v>4515</v>
      </c>
      <c r="D1795" t="s">
        <v>4546</v>
      </c>
      <c r="E1795" t="s">
        <v>152</v>
      </c>
      <c r="F1795" t="s">
        <v>153</v>
      </c>
      <c r="G1795" t="s">
        <v>154</v>
      </c>
      <c r="I1795" t="s">
        <v>155</v>
      </c>
      <c r="J1795" t="s">
        <v>156</v>
      </c>
      <c r="U1795" s="8">
        <v>43031</v>
      </c>
      <c r="V1795" t="s">
        <v>157</v>
      </c>
      <c r="W1795" t="s">
        <v>157</v>
      </c>
      <c r="X1795" t="s">
        <v>1343</v>
      </c>
      <c r="Z1795" t="s">
        <v>4517</v>
      </c>
      <c r="AZ1795">
        <v>4.4000000000000004</v>
      </c>
      <c r="BA1795">
        <v>1718</v>
      </c>
      <c r="BB1795">
        <v>132.46</v>
      </c>
      <c r="BC1795">
        <v>12.97</v>
      </c>
      <c r="BD1795">
        <v>20</v>
      </c>
      <c r="BE1795">
        <v>0.9</v>
      </c>
      <c r="BF1795">
        <v>3500</v>
      </c>
      <c r="BG1795">
        <v>82</v>
      </c>
      <c r="BK1795" t="s">
        <v>156</v>
      </c>
      <c r="BL1795" t="s">
        <v>156</v>
      </c>
      <c r="BM1795" t="s">
        <v>156</v>
      </c>
      <c r="BV1795" s="8">
        <v>43406</v>
      </c>
      <c r="BW1795" t="s">
        <v>156</v>
      </c>
      <c r="BX1795" t="s">
        <v>156</v>
      </c>
      <c r="BY1795" t="s">
        <v>156</v>
      </c>
      <c r="CF1795" t="s">
        <v>159</v>
      </c>
      <c r="CN1795" t="s">
        <v>156</v>
      </c>
    </row>
    <row r="1796" spans="1:92" x14ac:dyDescent="0.3">
      <c r="A1796" t="s">
        <v>4547</v>
      </c>
      <c r="B1796" t="s">
        <v>1304</v>
      </c>
      <c r="C1796" t="s">
        <v>4515</v>
      </c>
      <c r="D1796" t="s">
        <v>4548</v>
      </c>
      <c r="E1796" t="s">
        <v>152</v>
      </c>
      <c r="F1796" t="s">
        <v>153</v>
      </c>
      <c r="G1796" t="s">
        <v>202</v>
      </c>
      <c r="I1796" t="s">
        <v>155</v>
      </c>
      <c r="J1796" t="s">
        <v>156</v>
      </c>
      <c r="U1796" s="8">
        <v>43031</v>
      </c>
      <c r="V1796" t="s">
        <v>157</v>
      </c>
      <c r="W1796" t="s">
        <v>157</v>
      </c>
      <c r="X1796" t="s">
        <v>1343</v>
      </c>
      <c r="Z1796" t="s">
        <v>4520</v>
      </c>
      <c r="AZ1796">
        <v>4.4000000000000004</v>
      </c>
      <c r="BA1796">
        <v>2160</v>
      </c>
      <c r="BB1796">
        <v>135</v>
      </c>
      <c r="BC1796">
        <v>16</v>
      </c>
      <c r="BD1796">
        <v>20</v>
      </c>
      <c r="BE1796">
        <v>0.9</v>
      </c>
      <c r="BF1796">
        <v>5000</v>
      </c>
      <c r="BG1796">
        <v>83</v>
      </c>
      <c r="BK1796" t="s">
        <v>156</v>
      </c>
      <c r="BL1796" t="s">
        <v>156</v>
      </c>
      <c r="BM1796" t="s">
        <v>156</v>
      </c>
      <c r="BV1796" s="8">
        <v>43406</v>
      </c>
      <c r="BW1796" t="s">
        <v>156</v>
      </c>
      <c r="BX1796" t="s">
        <v>156</v>
      </c>
      <c r="BY1796" t="s">
        <v>156</v>
      </c>
      <c r="CF1796" t="s">
        <v>159</v>
      </c>
      <c r="CN1796" t="s">
        <v>156</v>
      </c>
    </row>
    <row r="1797" spans="1:92" x14ac:dyDescent="0.3">
      <c r="A1797" t="s">
        <v>4549</v>
      </c>
      <c r="B1797" t="s">
        <v>1304</v>
      </c>
      <c r="C1797" t="s">
        <v>4515</v>
      </c>
      <c r="D1797" t="s">
        <v>4550</v>
      </c>
      <c r="E1797" t="s">
        <v>152</v>
      </c>
      <c r="F1797" t="s">
        <v>153</v>
      </c>
      <c r="G1797" t="s">
        <v>202</v>
      </c>
      <c r="I1797" t="s">
        <v>155</v>
      </c>
      <c r="J1797" t="s">
        <v>162</v>
      </c>
      <c r="L1797">
        <v>1664</v>
      </c>
      <c r="M1797">
        <v>132.1</v>
      </c>
      <c r="N1797">
        <v>12.6</v>
      </c>
      <c r="O1797">
        <v>9.0399999999999991</v>
      </c>
      <c r="P1797">
        <v>0.90169999999999995</v>
      </c>
      <c r="Q1797">
        <v>3001</v>
      </c>
      <c r="R1797">
        <v>82.2</v>
      </c>
      <c r="S1797">
        <v>5</v>
      </c>
      <c r="T1797">
        <v>50000</v>
      </c>
      <c r="U1797" s="8">
        <v>43031</v>
      </c>
      <c r="V1797" t="s">
        <v>157</v>
      </c>
      <c r="W1797" t="s">
        <v>157</v>
      </c>
      <c r="X1797" t="s">
        <v>1343</v>
      </c>
      <c r="Z1797" t="s">
        <v>4536</v>
      </c>
      <c r="AP1797">
        <v>90</v>
      </c>
      <c r="AR1797">
        <v>1.42</v>
      </c>
      <c r="AS1797">
        <v>1.1499999999999999</v>
      </c>
      <c r="AZ1797">
        <v>4.4000000000000004</v>
      </c>
      <c r="BA1797">
        <v>1664</v>
      </c>
      <c r="BB1797">
        <v>132.1</v>
      </c>
      <c r="BC1797">
        <v>12.6</v>
      </c>
      <c r="BD1797">
        <v>20</v>
      </c>
      <c r="BE1797">
        <v>0.9</v>
      </c>
      <c r="BF1797">
        <v>3000</v>
      </c>
      <c r="BG1797">
        <v>82</v>
      </c>
      <c r="BK1797" t="s">
        <v>156</v>
      </c>
      <c r="BL1797" t="s">
        <v>156</v>
      </c>
      <c r="BM1797" t="s">
        <v>156</v>
      </c>
      <c r="BV1797" s="8">
        <v>43406</v>
      </c>
      <c r="BW1797" t="s">
        <v>156</v>
      </c>
      <c r="BX1797" t="s">
        <v>156</v>
      </c>
      <c r="BY1797" t="s">
        <v>156</v>
      </c>
      <c r="CF1797" t="s">
        <v>159</v>
      </c>
      <c r="CN1797" t="s">
        <v>156</v>
      </c>
    </row>
    <row r="1798" spans="1:92" hidden="1" x14ac:dyDescent="0.3">
      <c r="A1798" t="s">
        <v>4551</v>
      </c>
      <c r="B1798" t="s">
        <v>4307</v>
      </c>
      <c r="C1798" t="s">
        <v>4308</v>
      </c>
      <c r="D1798" t="s">
        <v>4552</v>
      </c>
      <c r="E1798" t="s">
        <v>152</v>
      </c>
      <c r="F1798" t="s">
        <v>153</v>
      </c>
      <c r="G1798" t="s">
        <v>154</v>
      </c>
      <c r="I1798" t="s">
        <v>155</v>
      </c>
      <c r="J1798" t="s">
        <v>156</v>
      </c>
      <c r="U1798" s="8">
        <v>43026</v>
      </c>
      <c r="V1798" t="s">
        <v>157</v>
      </c>
      <c r="W1798" t="s">
        <v>157</v>
      </c>
      <c r="X1798" t="s">
        <v>1343</v>
      </c>
      <c r="Z1798" t="s">
        <v>4553</v>
      </c>
      <c r="AZ1798">
        <v>4.4000000000000004</v>
      </c>
      <c r="BA1798">
        <v>1718</v>
      </c>
      <c r="BB1798">
        <v>132.46</v>
      </c>
      <c r="BC1798">
        <v>12.97</v>
      </c>
      <c r="BD1798">
        <v>20</v>
      </c>
      <c r="BE1798">
        <v>0.9</v>
      </c>
      <c r="BF1798">
        <v>5000</v>
      </c>
      <c r="BG1798">
        <v>82</v>
      </c>
      <c r="BK1798" t="s">
        <v>156</v>
      </c>
      <c r="BL1798" t="s">
        <v>156</v>
      </c>
      <c r="BM1798" t="s">
        <v>156</v>
      </c>
      <c r="BV1798" s="8">
        <v>43406</v>
      </c>
      <c r="BW1798" t="s">
        <v>156</v>
      </c>
      <c r="BX1798" t="s">
        <v>156</v>
      </c>
      <c r="BY1798" t="s">
        <v>156</v>
      </c>
      <c r="CF1798" t="s">
        <v>159</v>
      </c>
      <c r="CN1798" t="s">
        <v>156</v>
      </c>
    </row>
    <row r="1799" spans="1:92" hidden="1" x14ac:dyDescent="0.3">
      <c r="A1799" t="s">
        <v>4554</v>
      </c>
      <c r="B1799" t="s">
        <v>4307</v>
      </c>
      <c r="C1799" t="s">
        <v>4308</v>
      </c>
      <c r="D1799" t="s">
        <v>4555</v>
      </c>
      <c r="E1799" t="s">
        <v>152</v>
      </c>
      <c r="F1799" t="s">
        <v>153</v>
      </c>
      <c r="G1799" t="s">
        <v>154</v>
      </c>
      <c r="I1799" t="s">
        <v>155</v>
      </c>
      <c r="J1799" t="s">
        <v>156</v>
      </c>
      <c r="U1799" s="8">
        <v>43026</v>
      </c>
      <c r="V1799" t="s">
        <v>157</v>
      </c>
      <c r="W1799" t="s">
        <v>157</v>
      </c>
      <c r="X1799" t="s">
        <v>1343</v>
      </c>
      <c r="Z1799" t="s">
        <v>4556</v>
      </c>
      <c r="AZ1799">
        <v>4.4000000000000004</v>
      </c>
      <c r="BA1799">
        <v>1680</v>
      </c>
      <c r="BB1799">
        <v>120</v>
      </c>
      <c r="BC1799">
        <v>14</v>
      </c>
      <c r="BD1799">
        <v>20</v>
      </c>
      <c r="BE1799">
        <v>0.9</v>
      </c>
      <c r="BF1799">
        <v>5000</v>
      </c>
      <c r="BG1799">
        <v>82</v>
      </c>
      <c r="BK1799" t="s">
        <v>156</v>
      </c>
      <c r="BL1799" t="s">
        <v>156</v>
      </c>
      <c r="BM1799" t="s">
        <v>156</v>
      </c>
      <c r="BV1799" s="8">
        <v>43406</v>
      </c>
      <c r="BW1799" t="s">
        <v>156</v>
      </c>
      <c r="BX1799" t="s">
        <v>156</v>
      </c>
      <c r="BY1799" t="s">
        <v>156</v>
      </c>
      <c r="CF1799" t="s">
        <v>159</v>
      </c>
      <c r="CN1799" t="s">
        <v>156</v>
      </c>
    </row>
    <row r="1800" spans="1:92" hidden="1" x14ac:dyDescent="0.3">
      <c r="A1800" t="s">
        <v>4557</v>
      </c>
      <c r="B1800" t="s">
        <v>4307</v>
      </c>
      <c r="C1800" t="s">
        <v>4308</v>
      </c>
      <c r="D1800" t="s">
        <v>4558</v>
      </c>
      <c r="E1800" t="s">
        <v>152</v>
      </c>
      <c r="F1800" t="s">
        <v>153</v>
      </c>
      <c r="G1800" t="s">
        <v>154</v>
      </c>
      <c r="I1800" t="s">
        <v>155</v>
      </c>
      <c r="J1800" t="s">
        <v>156</v>
      </c>
      <c r="U1800" s="8">
        <v>43026</v>
      </c>
      <c r="V1800" t="s">
        <v>157</v>
      </c>
      <c r="W1800" t="s">
        <v>157</v>
      </c>
      <c r="X1800" t="s">
        <v>1343</v>
      </c>
      <c r="Z1800" t="s">
        <v>4553</v>
      </c>
      <c r="AZ1800">
        <v>4.4000000000000004</v>
      </c>
      <c r="BA1800">
        <v>1718</v>
      </c>
      <c r="BB1800">
        <v>132.46</v>
      </c>
      <c r="BC1800">
        <v>12.97</v>
      </c>
      <c r="BD1800">
        <v>20</v>
      </c>
      <c r="BE1800">
        <v>0.9</v>
      </c>
      <c r="BF1800">
        <v>3500</v>
      </c>
      <c r="BG1800">
        <v>82</v>
      </c>
      <c r="BK1800" t="s">
        <v>156</v>
      </c>
      <c r="BL1800" t="s">
        <v>156</v>
      </c>
      <c r="BM1800" t="s">
        <v>156</v>
      </c>
      <c r="BV1800" s="8">
        <v>43406</v>
      </c>
      <c r="BW1800" t="s">
        <v>156</v>
      </c>
      <c r="BX1800" t="s">
        <v>156</v>
      </c>
      <c r="BY1800" t="s">
        <v>156</v>
      </c>
      <c r="CF1800" t="s">
        <v>159</v>
      </c>
      <c r="CN1800" t="s">
        <v>156</v>
      </c>
    </row>
    <row r="1801" spans="1:92" hidden="1" x14ac:dyDescent="0.3">
      <c r="A1801" t="s">
        <v>4559</v>
      </c>
      <c r="B1801" t="s">
        <v>4307</v>
      </c>
      <c r="C1801" t="s">
        <v>4308</v>
      </c>
      <c r="D1801" t="s">
        <v>4560</v>
      </c>
      <c r="E1801" t="s">
        <v>152</v>
      </c>
      <c r="F1801" t="s">
        <v>153</v>
      </c>
      <c r="G1801" t="s">
        <v>154</v>
      </c>
      <c r="I1801" t="s">
        <v>155</v>
      </c>
      <c r="J1801" t="s">
        <v>156</v>
      </c>
      <c r="U1801" s="8">
        <v>43026</v>
      </c>
      <c r="V1801" t="s">
        <v>157</v>
      </c>
      <c r="W1801" t="s">
        <v>157</v>
      </c>
      <c r="X1801" t="s">
        <v>1343</v>
      </c>
      <c r="Z1801" t="s">
        <v>4556</v>
      </c>
      <c r="AZ1801">
        <v>4.4000000000000004</v>
      </c>
      <c r="BA1801">
        <v>1680</v>
      </c>
      <c r="BB1801">
        <v>120</v>
      </c>
      <c r="BC1801">
        <v>14</v>
      </c>
      <c r="BD1801">
        <v>20</v>
      </c>
      <c r="BE1801">
        <v>0.9</v>
      </c>
      <c r="BF1801">
        <v>4000</v>
      </c>
      <c r="BG1801">
        <v>82</v>
      </c>
      <c r="BK1801" t="s">
        <v>156</v>
      </c>
      <c r="BL1801" t="s">
        <v>156</v>
      </c>
      <c r="BM1801" t="s">
        <v>156</v>
      </c>
      <c r="BV1801" s="8">
        <v>43406</v>
      </c>
      <c r="BW1801" t="s">
        <v>156</v>
      </c>
      <c r="BX1801" t="s">
        <v>156</v>
      </c>
      <c r="BY1801" t="s">
        <v>156</v>
      </c>
      <c r="CF1801" t="s">
        <v>159</v>
      </c>
      <c r="CN1801" t="s">
        <v>156</v>
      </c>
    </row>
    <row r="1802" spans="1:92" hidden="1" x14ac:dyDescent="0.3">
      <c r="A1802" t="s">
        <v>4561</v>
      </c>
      <c r="B1802" t="s">
        <v>4307</v>
      </c>
      <c r="C1802" t="s">
        <v>4308</v>
      </c>
      <c r="D1802" t="s">
        <v>4562</v>
      </c>
      <c r="E1802" t="s">
        <v>152</v>
      </c>
      <c r="F1802" t="s">
        <v>153</v>
      </c>
      <c r="G1802" t="s">
        <v>154</v>
      </c>
      <c r="I1802" t="s">
        <v>155</v>
      </c>
      <c r="J1802" t="s">
        <v>156</v>
      </c>
      <c r="U1802" s="8">
        <v>43026</v>
      </c>
      <c r="V1802" t="s">
        <v>157</v>
      </c>
      <c r="W1802" t="s">
        <v>157</v>
      </c>
      <c r="X1802" t="s">
        <v>1343</v>
      </c>
      <c r="Z1802" t="s">
        <v>4553</v>
      </c>
      <c r="AZ1802">
        <v>4.4000000000000004</v>
      </c>
      <c r="BA1802">
        <v>1718</v>
      </c>
      <c r="BB1802">
        <v>132.46</v>
      </c>
      <c r="BC1802">
        <v>12.97</v>
      </c>
      <c r="BD1802">
        <v>20</v>
      </c>
      <c r="BE1802">
        <v>0.9</v>
      </c>
      <c r="BF1802">
        <v>4500</v>
      </c>
      <c r="BG1802">
        <v>82</v>
      </c>
      <c r="BK1802" t="s">
        <v>156</v>
      </c>
      <c r="BL1802" t="s">
        <v>156</v>
      </c>
      <c r="BM1802" t="s">
        <v>156</v>
      </c>
      <c r="BV1802" s="8">
        <v>43406</v>
      </c>
      <c r="BW1802" t="s">
        <v>156</v>
      </c>
      <c r="BX1802" t="s">
        <v>156</v>
      </c>
      <c r="BY1802" t="s">
        <v>156</v>
      </c>
      <c r="CF1802" t="s">
        <v>159</v>
      </c>
      <c r="CN1802" t="s">
        <v>156</v>
      </c>
    </row>
    <row r="1803" spans="1:92" hidden="1" x14ac:dyDescent="0.3">
      <c r="A1803" t="s">
        <v>4563</v>
      </c>
      <c r="B1803" t="s">
        <v>4307</v>
      </c>
      <c r="C1803" t="s">
        <v>4308</v>
      </c>
      <c r="D1803" t="s">
        <v>4564</v>
      </c>
      <c r="E1803" t="s">
        <v>152</v>
      </c>
      <c r="F1803" t="s">
        <v>153</v>
      </c>
      <c r="G1803" t="s">
        <v>154</v>
      </c>
      <c r="I1803" t="s">
        <v>155</v>
      </c>
      <c r="J1803" t="s">
        <v>162</v>
      </c>
      <c r="L1803">
        <v>1718</v>
      </c>
      <c r="M1803">
        <v>132.46</v>
      </c>
      <c r="N1803">
        <v>12.97</v>
      </c>
      <c r="O1803">
        <v>7.38</v>
      </c>
      <c r="P1803">
        <v>0.94810000000000005</v>
      </c>
      <c r="Q1803">
        <v>2954</v>
      </c>
      <c r="R1803">
        <v>81.599999999999994</v>
      </c>
      <c r="S1803">
        <v>5</v>
      </c>
      <c r="T1803">
        <v>50000</v>
      </c>
      <c r="U1803" s="8">
        <v>43026</v>
      </c>
      <c r="V1803" t="s">
        <v>157</v>
      </c>
      <c r="W1803" t="s">
        <v>157</v>
      </c>
      <c r="X1803" t="s">
        <v>1343</v>
      </c>
      <c r="Z1803" t="s">
        <v>4553</v>
      </c>
      <c r="AP1803">
        <v>85.5</v>
      </c>
      <c r="AR1803">
        <v>1.1200000000000001</v>
      </c>
      <c r="AS1803">
        <v>1.1599999999999999</v>
      </c>
      <c r="AZ1803">
        <v>4.4000000000000004</v>
      </c>
      <c r="BA1803">
        <v>1718</v>
      </c>
      <c r="BB1803">
        <v>132.46</v>
      </c>
      <c r="BC1803">
        <v>12.97</v>
      </c>
      <c r="BD1803">
        <v>20</v>
      </c>
      <c r="BE1803">
        <v>0.9</v>
      </c>
      <c r="BF1803">
        <v>3000</v>
      </c>
      <c r="BG1803">
        <v>82</v>
      </c>
      <c r="BK1803" t="s">
        <v>156</v>
      </c>
      <c r="BL1803" t="s">
        <v>156</v>
      </c>
      <c r="BM1803" t="s">
        <v>156</v>
      </c>
      <c r="BV1803" s="8">
        <v>43406</v>
      </c>
      <c r="BW1803" t="s">
        <v>156</v>
      </c>
      <c r="BX1803" t="s">
        <v>156</v>
      </c>
      <c r="BY1803" t="s">
        <v>156</v>
      </c>
      <c r="CF1803" t="s">
        <v>159</v>
      </c>
      <c r="CN1803" t="s">
        <v>156</v>
      </c>
    </row>
    <row r="1804" spans="1:92" hidden="1" x14ac:dyDescent="0.3">
      <c r="A1804" t="s">
        <v>4565</v>
      </c>
      <c r="B1804" t="s">
        <v>4307</v>
      </c>
      <c r="C1804" t="s">
        <v>4308</v>
      </c>
      <c r="D1804" t="s">
        <v>4566</v>
      </c>
      <c r="E1804" t="s">
        <v>152</v>
      </c>
      <c r="F1804" t="s">
        <v>153</v>
      </c>
      <c r="G1804" t="s">
        <v>154</v>
      </c>
      <c r="I1804" t="s">
        <v>155</v>
      </c>
      <c r="J1804" t="s">
        <v>156</v>
      </c>
      <c r="U1804" s="8">
        <v>43026</v>
      </c>
      <c r="V1804" t="s">
        <v>157</v>
      </c>
      <c r="W1804" t="s">
        <v>157</v>
      </c>
      <c r="X1804" t="s">
        <v>1343</v>
      </c>
      <c r="Z1804" t="s">
        <v>4556</v>
      </c>
      <c r="AZ1804">
        <v>4.4000000000000004</v>
      </c>
      <c r="BA1804">
        <v>1680</v>
      </c>
      <c r="BB1804">
        <v>120</v>
      </c>
      <c r="BC1804">
        <v>14</v>
      </c>
      <c r="BD1804">
        <v>20</v>
      </c>
      <c r="BE1804">
        <v>0.9</v>
      </c>
      <c r="BF1804">
        <v>3500</v>
      </c>
      <c r="BG1804">
        <v>82</v>
      </c>
      <c r="BK1804" t="s">
        <v>156</v>
      </c>
      <c r="BL1804" t="s">
        <v>156</v>
      </c>
      <c r="BM1804" t="s">
        <v>156</v>
      </c>
      <c r="BV1804" s="8">
        <v>43406</v>
      </c>
      <c r="BW1804" t="s">
        <v>156</v>
      </c>
      <c r="BX1804" t="s">
        <v>156</v>
      </c>
      <c r="BY1804" t="s">
        <v>156</v>
      </c>
      <c r="CF1804" t="s">
        <v>159</v>
      </c>
      <c r="CN1804" t="s">
        <v>156</v>
      </c>
    </row>
    <row r="1805" spans="1:92" hidden="1" x14ac:dyDescent="0.3">
      <c r="A1805" t="s">
        <v>4567</v>
      </c>
      <c r="B1805" t="s">
        <v>4307</v>
      </c>
      <c r="C1805" t="s">
        <v>4308</v>
      </c>
      <c r="D1805" t="s">
        <v>4568</v>
      </c>
      <c r="E1805" t="s">
        <v>152</v>
      </c>
      <c r="F1805" t="s">
        <v>153</v>
      </c>
      <c r="G1805" t="s">
        <v>154</v>
      </c>
      <c r="I1805" t="s">
        <v>155</v>
      </c>
      <c r="J1805" t="s">
        <v>156</v>
      </c>
      <c r="U1805" s="8">
        <v>43026</v>
      </c>
      <c r="V1805" t="s">
        <v>157</v>
      </c>
      <c r="W1805" t="s">
        <v>157</v>
      </c>
      <c r="X1805" t="s">
        <v>1343</v>
      </c>
      <c r="Z1805" t="s">
        <v>4553</v>
      </c>
      <c r="AZ1805">
        <v>4.4000000000000004</v>
      </c>
      <c r="BA1805">
        <v>1718</v>
      </c>
      <c r="BB1805">
        <v>132.46</v>
      </c>
      <c r="BC1805">
        <v>12.97</v>
      </c>
      <c r="BD1805">
        <v>20</v>
      </c>
      <c r="BE1805">
        <v>0.9</v>
      </c>
      <c r="BF1805">
        <v>4000</v>
      </c>
      <c r="BG1805">
        <v>82</v>
      </c>
      <c r="BK1805" t="s">
        <v>156</v>
      </c>
      <c r="BL1805" t="s">
        <v>156</v>
      </c>
      <c r="BM1805" t="s">
        <v>156</v>
      </c>
      <c r="BV1805" s="8">
        <v>43406</v>
      </c>
      <c r="BW1805" t="s">
        <v>156</v>
      </c>
      <c r="BX1805" t="s">
        <v>156</v>
      </c>
      <c r="BY1805" t="s">
        <v>156</v>
      </c>
      <c r="CF1805" t="s">
        <v>159</v>
      </c>
      <c r="CN1805" t="s">
        <v>156</v>
      </c>
    </row>
    <row r="1806" spans="1:92" hidden="1" x14ac:dyDescent="0.3">
      <c r="A1806" t="s">
        <v>4569</v>
      </c>
      <c r="B1806" t="s">
        <v>4307</v>
      </c>
      <c r="C1806" t="s">
        <v>4308</v>
      </c>
      <c r="D1806" t="s">
        <v>4570</v>
      </c>
      <c r="E1806" t="s">
        <v>152</v>
      </c>
      <c r="F1806" t="s">
        <v>153</v>
      </c>
      <c r="G1806" t="s">
        <v>154</v>
      </c>
      <c r="I1806" t="s">
        <v>155</v>
      </c>
      <c r="J1806" t="s">
        <v>156</v>
      </c>
      <c r="U1806" s="8">
        <v>43026</v>
      </c>
      <c r="V1806" t="s">
        <v>157</v>
      </c>
      <c r="W1806" t="s">
        <v>157</v>
      </c>
      <c r="X1806" t="s">
        <v>1343</v>
      </c>
      <c r="Z1806" t="s">
        <v>4556</v>
      </c>
      <c r="AZ1806">
        <v>4.4000000000000004</v>
      </c>
      <c r="BA1806">
        <v>1680</v>
      </c>
      <c r="BB1806">
        <v>120</v>
      </c>
      <c r="BC1806">
        <v>14</v>
      </c>
      <c r="BD1806">
        <v>20</v>
      </c>
      <c r="BE1806">
        <v>0.9</v>
      </c>
      <c r="BF1806">
        <v>4500</v>
      </c>
      <c r="BG1806">
        <v>82</v>
      </c>
      <c r="BK1806" t="s">
        <v>156</v>
      </c>
      <c r="BL1806" t="s">
        <v>156</v>
      </c>
      <c r="BM1806" t="s">
        <v>156</v>
      </c>
      <c r="BV1806" s="8">
        <v>43406</v>
      </c>
      <c r="BW1806" t="s">
        <v>156</v>
      </c>
      <c r="BX1806" t="s">
        <v>156</v>
      </c>
      <c r="BY1806" t="s">
        <v>156</v>
      </c>
      <c r="CF1806" t="s">
        <v>159</v>
      </c>
      <c r="CN1806" t="s">
        <v>156</v>
      </c>
    </row>
    <row r="1807" spans="1:92" hidden="1" x14ac:dyDescent="0.3">
      <c r="A1807" t="s">
        <v>4571</v>
      </c>
      <c r="B1807" t="s">
        <v>4307</v>
      </c>
      <c r="C1807" t="s">
        <v>4308</v>
      </c>
      <c r="D1807" t="s">
        <v>4572</v>
      </c>
      <c r="E1807" t="s">
        <v>152</v>
      </c>
      <c r="F1807" t="s">
        <v>153</v>
      </c>
      <c r="G1807" t="s">
        <v>154</v>
      </c>
      <c r="I1807" t="s">
        <v>155</v>
      </c>
      <c r="J1807" t="s">
        <v>162</v>
      </c>
      <c r="L1807">
        <v>1629</v>
      </c>
      <c r="M1807">
        <v>119.69</v>
      </c>
      <c r="N1807">
        <v>13.61</v>
      </c>
      <c r="O1807">
        <v>9.81</v>
      </c>
      <c r="P1807">
        <v>0.94489999999999996</v>
      </c>
      <c r="Q1807">
        <v>2982</v>
      </c>
      <c r="R1807">
        <v>81.400000000000006</v>
      </c>
      <c r="S1807">
        <v>5</v>
      </c>
      <c r="T1807">
        <v>50000</v>
      </c>
      <c r="U1807" s="8">
        <v>43026</v>
      </c>
      <c r="V1807" t="s">
        <v>157</v>
      </c>
      <c r="W1807" t="s">
        <v>157</v>
      </c>
      <c r="X1807" t="s">
        <v>1343</v>
      </c>
      <c r="Z1807" t="s">
        <v>4556</v>
      </c>
      <c r="AP1807">
        <v>85.3</v>
      </c>
      <c r="AR1807">
        <v>1.23</v>
      </c>
      <c r="AS1807">
        <v>1.1299999999999999</v>
      </c>
      <c r="AZ1807">
        <v>4.4000000000000004</v>
      </c>
      <c r="BA1807">
        <v>1680</v>
      </c>
      <c r="BB1807">
        <v>120</v>
      </c>
      <c r="BC1807">
        <v>14</v>
      </c>
      <c r="BD1807">
        <v>20</v>
      </c>
      <c r="BE1807">
        <v>0.9</v>
      </c>
      <c r="BF1807">
        <v>3000</v>
      </c>
      <c r="BG1807">
        <v>82</v>
      </c>
      <c r="BK1807" t="s">
        <v>156</v>
      </c>
      <c r="BL1807" t="s">
        <v>156</v>
      </c>
      <c r="BM1807" t="s">
        <v>156</v>
      </c>
      <c r="BV1807" s="8">
        <v>43406</v>
      </c>
      <c r="BW1807" t="s">
        <v>156</v>
      </c>
      <c r="BX1807" t="s">
        <v>156</v>
      </c>
      <c r="BY1807" t="s">
        <v>156</v>
      </c>
      <c r="CF1807" t="s">
        <v>159</v>
      </c>
      <c r="CN1807" t="s">
        <v>156</v>
      </c>
    </row>
    <row r="1808" spans="1:92" x14ac:dyDescent="0.3">
      <c r="A1808" t="s">
        <v>4573</v>
      </c>
      <c r="B1808" t="s">
        <v>3699</v>
      </c>
      <c r="C1808" t="s">
        <v>4574</v>
      </c>
      <c r="D1808" t="s">
        <v>4575</v>
      </c>
      <c r="E1808" t="s">
        <v>152</v>
      </c>
      <c r="F1808" t="s">
        <v>153</v>
      </c>
      <c r="G1808" t="s">
        <v>202</v>
      </c>
      <c r="I1808" t="s">
        <v>155</v>
      </c>
      <c r="J1808" t="s">
        <v>156</v>
      </c>
      <c r="U1808" s="8">
        <v>43025</v>
      </c>
      <c r="V1808" t="s">
        <v>157</v>
      </c>
      <c r="W1808" t="s">
        <v>157</v>
      </c>
      <c r="X1808" t="s">
        <v>1343</v>
      </c>
      <c r="Z1808" t="s">
        <v>4576</v>
      </c>
      <c r="AZ1808">
        <v>4.4000000000000004</v>
      </c>
      <c r="BA1808">
        <v>2567.73</v>
      </c>
      <c r="BB1808">
        <v>138.05000000000001</v>
      </c>
      <c r="BC1808">
        <v>18.600000000000001</v>
      </c>
      <c r="BD1808">
        <v>20</v>
      </c>
      <c r="BE1808">
        <v>0.9</v>
      </c>
      <c r="BF1808">
        <v>5000</v>
      </c>
      <c r="BG1808">
        <v>82.3</v>
      </c>
      <c r="BK1808" t="s">
        <v>156</v>
      </c>
      <c r="BL1808" t="s">
        <v>156</v>
      </c>
      <c r="BM1808" t="s">
        <v>156</v>
      </c>
      <c r="BV1808" s="8">
        <v>43406</v>
      </c>
      <c r="BW1808" t="s">
        <v>156</v>
      </c>
      <c r="BX1808" t="s">
        <v>156</v>
      </c>
      <c r="BY1808" t="s">
        <v>156</v>
      </c>
      <c r="CF1808" t="s">
        <v>159</v>
      </c>
      <c r="CN1808" t="s">
        <v>156</v>
      </c>
    </row>
    <row r="1809" spans="1:92" x14ac:dyDescent="0.3">
      <c r="A1809" t="s">
        <v>4577</v>
      </c>
      <c r="B1809" t="s">
        <v>3699</v>
      </c>
      <c r="C1809" t="s">
        <v>4574</v>
      </c>
      <c r="D1809" t="s">
        <v>4578</v>
      </c>
      <c r="E1809" t="s">
        <v>152</v>
      </c>
      <c r="F1809" t="s">
        <v>153</v>
      </c>
      <c r="G1809" t="s">
        <v>202</v>
      </c>
      <c r="I1809" t="s">
        <v>155</v>
      </c>
      <c r="J1809" t="s">
        <v>156</v>
      </c>
      <c r="U1809" s="8">
        <v>43025</v>
      </c>
      <c r="V1809" t="s">
        <v>157</v>
      </c>
      <c r="W1809" t="s">
        <v>157</v>
      </c>
      <c r="X1809" t="s">
        <v>1343</v>
      </c>
      <c r="Z1809" t="s">
        <v>4579</v>
      </c>
      <c r="AZ1809">
        <v>4.4000000000000004</v>
      </c>
      <c r="BA1809">
        <v>2583.7800000000002</v>
      </c>
      <c r="BB1809">
        <v>138.16999999999999</v>
      </c>
      <c r="BC1809">
        <v>18.7</v>
      </c>
      <c r="BD1809">
        <v>20</v>
      </c>
      <c r="BE1809">
        <v>0.9</v>
      </c>
      <c r="BF1809">
        <v>3500</v>
      </c>
      <c r="BG1809">
        <v>82.3</v>
      </c>
      <c r="BK1809" t="s">
        <v>156</v>
      </c>
      <c r="BL1809" t="s">
        <v>156</v>
      </c>
      <c r="BM1809" t="s">
        <v>156</v>
      </c>
      <c r="BV1809" s="8">
        <v>43406</v>
      </c>
      <c r="BW1809" t="s">
        <v>156</v>
      </c>
      <c r="BX1809" t="s">
        <v>156</v>
      </c>
      <c r="BY1809" t="s">
        <v>156</v>
      </c>
      <c r="CF1809" t="s">
        <v>159</v>
      </c>
      <c r="CN1809" t="s">
        <v>156</v>
      </c>
    </row>
    <row r="1810" spans="1:92" x14ac:dyDescent="0.3">
      <c r="A1810" t="s">
        <v>4580</v>
      </c>
      <c r="B1810" t="s">
        <v>3699</v>
      </c>
      <c r="C1810" t="s">
        <v>4574</v>
      </c>
      <c r="D1810" t="s">
        <v>4581</v>
      </c>
      <c r="E1810" t="s">
        <v>152</v>
      </c>
      <c r="F1810" t="s">
        <v>153</v>
      </c>
      <c r="G1810" t="s">
        <v>202</v>
      </c>
      <c r="I1810" t="s">
        <v>155</v>
      </c>
      <c r="J1810" t="s">
        <v>156</v>
      </c>
      <c r="U1810" s="8">
        <v>43025</v>
      </c>
      <c r="V1810" t="s">
        <v>157</v>
      </c>
      <c r="W1810" t="s">
        <v>157</v>
      </c>
      <c r="X1810" t="s">
        <v>1343</v>
      </c>
      <c r="Z1810" t="s">
        <v>4579</v>
      </c>
      <c r="AZ1810">
        <v>4.4000000000000004</v>
      </c>
      <c r="BA1810">
        <v>2685.58</v>
      </c>
      <c r="BB1810">
        <v>142.85</v>
      </c>
      <c r="BC1810">
        <v>18.8</v>
      </c>
      <c r="BD1810">
        <v>20</v>
      </c>
      <c r="BE1810">
        <v>0.9</v>
      </c>
      <c r="BF1810">
        <v>4000</v>
      </c>
      <c r="BG1810">
        <v>82.3</v>
      </c>
      <c r="BK1810" t="s">
        <v>156</v>
      </c>
      <c r="BL1810" t="s">
        <v>156</v>
      </c>
      <c r="BM1810" t="s">
        <v>156</v>
      </c>
      <c r="BV1810" s="8">
        <v>43406</v>
      </c>
      <c r="BW1810" t="s">
        <v>156</v>
      </c>
      <c r="BX1810" t="s">
        <v>156</v>
      </c>
      <c r="BY1810" t="s">
        <v>156</v>
      </c>
      <c r="CF1810" t="s">
        <v>159</v>
      </c>
      <c r="CN1810" t="s">
        <v>156</v>
      </c>
    </row>
    <row r="1811" spans="1:92" x14ac:dyDescent="0.3">
      <c r="A1811" t="s">
        <v>4582</v>
      </c>
      <c r="B1811" t="s">
        <v>3699</v>
      </c>
      <c r="C1811" t="s">
        <v>4574</v>
      </c>
      <c r="D1811" t="s">
        <v>4583</v>
      </c>
      <c r="E1811" t="s">
        <v>152</v>
      </c>
      <c r="F1811" t="s">
        <v>153</v>
      </c>
      <c r="G1811" t="s">
        <v>202</v>
      </c>
      <c r="I1811" t="s">
        <v>155</v>
      </c>
      <c r="J1811" t="s">
        <v>162</v>
      </c>
      <c r="L1811">
        <v>2557</v>
      </c>
      <c r="M1811">
        <v>140.03</v>
      </c>
      <c r="N1811">
        <v>18.260000000000002</v>
      </c>
      <c r="O1811">
        <v>12.15</v>
      </c>
      <c r="P1811">
        <v>0.94079999999999997</v>
      </c>
      <c r="Q1811">
        <v>3023</v>
      </c>
      <c r="R1811">
        <v>82.1</v>
      </c>
      <c r="S1811">
        <v>5</v>
      </c>
      <c r="T1811">
        <v>50000</v>
      </c>
      <c r="U1811" s="8">
        <v>43025</v>
      </c>
      <c r="V1811" t="s">
        <v>157</v>
      </c>
      <c r="W1811" t="s">
        <v>157</v>
      </c>
      <c r="X1811" t="s">
        <v>1343</v>
      </c>
      <c r="Z1811" t="s">
        <v>4579</v>
      </c>
      <c r="AP1811">
        <v>88.7</v>
      </c>
      <c r="AR1811">
        <v>1.37</v>
      </c>
      <c r="AS1811">
        <v>1.18</v>
      </c>
      <c r="AZ1811">
        <v>4.4000000000000004</v>
      </c>
      <c r="BA1811">
        <v>2583.7800000000002</v>
      </c>
      <c r="BB1811">
        <v>138.16999999999999</v>
      </c>
      <c r="BC1811">
        <v>18.7</v>
      </c>
      <c r="BD1811">
        <v>20</v>
      </c>
      <c r="BE1811">
        <v>0.9</v>
      </c>
      <c r="BF1811">
        <v>3000</v>
      </c>
      <c r="BG1811">
        <v>82.3</v>
      </c>
      <c r="BK1811" t="s">
        <v>156</v>
      </c>
      <c r="BL1811" t="s">
        <v>156</v>
      </c>
      <c r="BM1811" t="s">
        <v>156</v>
      </c>
      <c r="BV1811" s="8">
        <v>43406</v>
      </c>
      <c r="BW1811" t="s">
        <v>156</v>
      </c>
      <c r="BX1811" t="s">
        <v>156</v>
      </c>
      <c r="BY1811" t="s">
        <v>156</v>
      </c>
      <c r="CF1811" t="s">
        <v>159</v>
      </c>
      <c r="CN1811" t="s">
        <v>156</v>
      </c>
    </row>
    <row r="1812" spans="1:92" x14ac:dyDescent="0.3">
      <c r="A1812" t="s">
        <v>4584</v>
      </c>
      <c r="B1812" t="s">
        <v>4284</v>
      </c>
      <c r="C1812" t="s">
        <v>4285</v>
      </c>
      <c r="D1812" t="s">
        <v>4585</v>
      </c>
      <c r="E1812" t="s">
        <v>152</v>
      </c>
      <c r="F1812" t="s">
        <v>153</v>
      </c>
      <c r="G1812" t="s">
        <v>202</v>
      </c>
      <c r="I1812" t="s">
        <v>155</v>
      </c>
      <c r="J1812" t="s">
        <v>156</v>
      </c>
      <c r="U1812" s="8">
        <v>43025</v>
      </c>
      <c r="V1812" t="s">
        <v>157</v>
      </c>
      <c r="W1812" t="s">
        <v>157</v>
      </c>
      <c r="X1812" t="s">
        <v>156</v>
      </c>
      <c r="Z1812" t="s">
        <v>4586</v>
      </c>
      <c r="AZ1812">
        <v>4.4000000000000004</v>
      </c>
      <c r="BA1812">
        <v>1880</v>
      </c>
      <c r="BB1812">
        <v>146.41999999999999</v>
      </c>
      <c r="BC1812">
        <v>12.84</v>
      </c>
      <c r="BD1812">
        <v>12.89</v>
      </c>
      <c r="BE1812">
        <v>0.91</v>
      </c>
      <c r="BF1812">
        <v>4500</v>
      </c>
      <c r="BG1812">
        <v>82.9</v>
      </c>
      <c r="BK1812" t="s">
        <v>156</v>
      </c>
      <c r="BL1812" t="s">
        <v>156</v>
      </c>
      <c r="BM1812" t="s">
        <v>156</v>
      </c>
      <c r="BV1812" s="8">
        <v>43406</v>
      </c>
      <c r="BW1812" t="s">
        <v>156</v>
      </c>
      <c r="BX1812" t="s">
        <v>156</v>
      </c>
      <c r="BY1812" t="s">
        <v>156</v>
      </c>
      <c r="CF1812" t="s">
        <v>159</v>
      </c>
      <c r="CN1812" t="s">
        <v>156</v>
      </c>
    </row>
    <row r="1813" spans="1:92" x14ac:dyDescent="0.3">
      <c r="A1813" t="s">
        <v>4587</v>
      </c>
      <c r="B1813" t="s">
        <v>3699</v>
      </c>
      <c r="C1813" t="s">
        <v>4574</v>
      </c>
      <c r="D1813" t="s">
        <v>4588</v>
      </c>
      <c r="E1813" t="s">
        <v>152</v>
      </c>
      <c r="F1813" t="s">
        <v>153</v>
      </c>
      <c r="G1813" t="s">
        <v>202</v>
      </c>
      <c r="I1813" t="s">
        <v>155</v>
      </c>
      <c r="J1813" t="s">
        <v>156</v>
      </c>
      <c r="U1813" s="8">
        <v>43025</v>
      </c>
      <c r="V1813" t="s">
        <v>157</v>
      </c>
      <c r="W1813" t="s">
        <v>157</v>
      </c>
      <c r="X1813" t="s">
        <v>1343</v>
      </c>
      <c r="Z1813" t="s">
        <v>4576</v>
      </c>
      <c r="AZ1813">
        <v>4.4000000000000004</v>
      </c>
      <c r="BA1813">
        <v>2439.98</v>
      </c>
      <c r="BB1813">
        <v>130.62</v>
      </c>
      <c r="BC1813">
        <v>18.68</v>
      </c>
      <c r="BD1813">
        <v>20</v>
      </c>
      <c r="BE1813">
        <v>0.9</v>
      </c>
      <c r="BF1813">
        <v>3500</v>
      </c>
      <c r="BG1813">
        <v>82.3</v>
      </c>
      <c r="BK1813" t="s">
        <v>156</v>
      </c>
      <c r="BL1813" t="s">
        <v>156</v>
      </c>
      <c r="BM1813" t="s">
        <v>156</v>
      </c>
      <c r="BV1813" s="8">
        <v>43406</v>
      </c>
      <c r="BW1813" t="s">
        <v>156</v>
      </c>
      <c r="BX1813" t="s">
        <v>156</v>
      </c>
      <c r="BY1813" t="s">
        <v>156</v>
      </c>
      <c r="CF1813" t="s">
        <v>159</v>
      </c>
      <c r="CN1813" t="s">
        <v>156</v>
      </c>
    </row>
    <row r="1814" spans="1:92" x14ac:dyDescent="0.3">
      <c r="A1814" t="s">
        <v>4589</v>
      </c>
      <c r="B1814" t="s">
        <v>3699</v>
      </c>
      <c r="C1814" t="s">
        <v>4574</v>
      </c>
      <c r="D1814" t="s">
        <v>4590</v>
      </c>
      <c r="E1814" t="s">
        <v>152</v>
      </c>
      <c r="F1814" t="s">
        <v>153</v>
      </c>
      <c r="G1814" t="s">
        <v>202</v>
      </c>
      <c r="I1814" t="s">
        <v>155</v>
      </c>
      <c r="J1814" t="s">
        <v>156</v>
      </c>
      <c r="U1814" s="8">
        <v>43025</v>
      </c>
      <c r="V1814" t="s">
        <v>157</v>
      </c>
      <c r="W1814" t="s">
        <v>157</v>
      </c>
      <c r="X1814" t="s">
        <v>1343</v>
      </c>
      <c r="Z1814" t="s">
        <v>4576</v>
      </c>
      <c r="AZ1814">
        <v>4.4000000000000004</v>
      </c>
      <c r="BA1814">
        <v>2521.5500000000002</v>
      </c>
      <c r="BB1814">
        <v>136.30000000000001</v>
      </c>
      <c r="BC1814">
        <v>18.5</v>
      </c>
      <c r="BD1814">
        <v>20</v>
      </c>
      <c r="BE1814">
        <v>0.9</v>
      </c>
      <c r="BF1814">
        <v>4500</v>
      </c>
      <c r="BG1814">
        <v>82.3</v>
      </c>
      <c r="BK1814" t="s">
        <v>156</v>
      </c>
      <c r="BL1814" t="s">
        <v>156</v>
      </c>
      <c r="BM1814" t="s">
        <v>156</v>
      </c>
      <c r="BV1814" s="8">
        <v>43406</v>
      </c>
      <c r="BW1814" t="s">
        <v>156</v>
      </c>
      <c r="BX1814" t="s">
        <v>156</v>
      </c>
      <c r="BY1814" t="s">
        <v>156</v>
      </c>
      <c r="CF1814" t="s">
        <v>159</v>
      </c>
      <c r="CN1814" t="s">
        <v>156</v>
      </c>
    </row>
    <row r="1815" spans="1:92" x14ac:dyDescent="0.3">
      <c r="A1815" t="s">
        <v>4591</v>
      </c>
      <c r="B1815" t="s">
        <v>3699</v>
      </c>
      <c r="C1815" t="s">
        <v>4574</v>
      </c>
      <c r="D1815" t="s">
        <v>4592</v>
      </c>
      <c r="E1815" t="s">
        <v>152</v>
      </c>
      <c r="F1815" t="s">
        <v>153</v>
      </c>
      <c r="G1815" t="s">
        <v>202</v>
      </c>
      <c r="I1815" t="s">
        <v>155</v>
      </c>
      <c r="J1815" t="s">
        <v>156</v>
      </c>
      <c r="U1815" s="8">
        <v>43025</v>
      </c>
      <c r="V1815" t="s">
        <v>157</v>
      </c>
      <c r="W1815" t="s">
        <v>157</v>
      </c>
      <c r="X1815" t="s">
        <v>1343</v>
      </c>
      <c r="Z1815" t="s">
        <v>4579</v>
      </c>
      <c r="AZ1815">
        <v>4.4000000000000004</v>
      </c>
      <c r="BA1815">
        <v>2685.58</v>
      </c>
      <c r="BB1815">
        <v>142.85</v>
      </c>
      <c r="BC1815">
        <v>18.8</v>
      </c>
      <c r="BD1815">
        <v>20</v>
      </c>
      <c r="BE1815">
        <v>0.9</v>
      </c>
      <c r="BF1815">
        <v>4500</v>
      </c>
      <c r="BG1815">
        <v>82.3</v>
      </c>
      <c r="BK1815" t="s">
        <v>156</v>
      </c>
      <c r="BL1815" t="s">
        <v>156</v>
      </c>
      <c r="BM1815" t="s">
        <v>156</v>
      </c>
      <c r="BV1815" s="8">
        <v>43406</v>
      </c>
      <c r="BW1815" t="s">
        <v>156</v>
      </c>
      <c r="BX1815" t="s">
        <v>156</v>
      </c>
      <c r="BY1815" t="s">
        <v>156</v>
      </c>
      <c r="CF1815" t="s">
        <v>159</v>
      </c>
      <c r="CN1815" t="s">
        <v>156</v>
      </c>
    </row>
    <row r="1816" spans="1:92" x14ac:dyDescent="0.3">
      <c r="A1816" t="s">
        <v>4593</v>
      </c>
      <c r="B1816" t="s">
        <v>3699</v>
      </c>
      <c r="C1816" t="s">
        <v>4574</v>
      </c>
      <c r="D1816" t="s">
        <v>4594</v>
      </c>
      <c r="E1816" t="s">
        <v>152</v>
      </c>
      <c r="F1816" t="s">
        <v>153</v>
      </c>
      <c r="G1816" t="s">
        <v>202</v>
      </c>
      <c r="I1816" t="s">
        <v>155</v>
      </c>
      <c r="J1816" t="s">
        <v>162</v>
      </c>
      <c r="L1816">
        <v>2502</v>
      </c>
      <c r="M1816">
        <v>132.1</v>
      </c>
      <c r="N1816">
        <v>18.940000000000001</v>
      </c>
      <c r="O1816">
        <v>11.86</v>
      </c>
      <c r="P1816">
        <v>0.93700000000000006</v>
      </c>
      <c r="Q1816">
        <v>3029</v>
      </c>
      <c r="R1816">
        <v>82.6</v>
      </c>
      <c r="S1816">
        <v>5</v>
      </c>
      <c r="T1816">
        <v>50000</v>
      </c>
      <c r="U1816" s="8">
        <v>43025</v>
      </c>
      <c r="V1816" t="s">
        <v>157</v>
      </c>
      <c r="W1816" t="s">
        <v>157</v>
      </c>
      <c r="X1816" t="s">
        <v>1343</v>
      </c>
      <c r="Z1816" t="s">
        <v>4576</v>
      </c>
      <c r="AP1816">
        <v>88.8</v>
      </c>
      <c r="AR1816">
        <v>1.34</v>
      </c>
      <c r="AS1816">
        <v>1.19</v>
      </c>
      <c r="AZ1816">
        <v>4.4000000000000004</v>
      </c>
      <c r="BA1816">
        <v>2439.98</v>
      </c>
      <c r="BB1816">
        <v>130.62</v>
      </c>
      <c r="BC1816">
        <v>18.68</v>
      </c>
      <c r="BD1816">
        <v>20</v>
      </c>
      <c r="BE1816">
        <v>0.9</v>
      </c>
      <c r="BF1816">
        <v>3000</v>
      </c>
      <c r="BG1816">
        <v>82.3</v>
      </c>
      <c r="BK1816" t="s">
        <v>156</v>
      </c>
      <c r="BL1816" t="s">
        <v>156</v>
      </c>
      <c r="BM1816" t="s">
        <v>156</v>
      </c>
      <c r="BV1816" s="8">
        <v>43406</v>
      </c>
      <c r="BW1816" t="s">
        <v>156</v>
      </c>
      <c r="BX1816" t="s">
        <v>156</v>
      </c>
      <c r="BY1816" t="s">
        <v>156</v>
      </c>
      <c r="CF1816" t="s">
        <v>159</v>
      </c>
      <c r="CN1816" t="s">
        <v>156</v>
      </c>
    </row>
    <row r="1817" spans="1:92" x14ac:dyDescent="0.3">
      <c r="A1817" t="s">
        <v>4595</v>
      </c>
      <c r="B1817" t="s">
        <v>3699</v>
      </c>
      <c r="C1817" t="s">
        <v>4574</v>
      </c>
      <c r="D1817" t="s">
        <v>4596</v>
      </c>
      <c r="E1817" t="s">
        <v>152</v>
      </c>
      <c r="F1817" t="s">
        <v>153</v>
      </c>
      <c r="G1817" t="s">
        <v>202</v>
      </c>
      <c r="I1817" t="s">
        <v>155</v>
      </c>
      <c r="J1817" t="s">
        <v>156</v>
      </c>
      <c r="U1817" s="8">
        <v>43025</v>
      </c>
      <c r="V1817" t="s">
        <v>157</v>
      </c>
      <c r="W1817" t="s">
        <v>157</v>
      </c>
      <c r="X1817" t="s">
        <v>1343</v>
      </c>
      <c r="Z1817" t="s">
        <v>4576</v>
      </c>
      <c r="AZ1817">
        <v>4.4000000000000004</v>
      </c>
      <c r="BA1817">
        <v>2521.5500000000002</v>
      </c>
      <c r="BB1817">
        <v>136.30000000000001</v>
      </c>
      <c r="BC1817">
        <v>18.5</v>
      </c>
      <c r="BD1817">
        <v>20</v>
      </c>
      <c r="BE1817">
        <v>0.9</v>
      </c>
      <c r="BF1817">
        <v>4000</v>
      </c>
      <c r="BG1817">
        <v>82.3</v>
      </c>
      <c r="BK1817" t="s">
        <v>156</v>
      </c>
      <c r="BL1817" t="s">
        <v>156</v>
      </c>
      <c r="BM1817" t="s">
        <v>156</v>
      </c>
      <c r="BV1817" s="8">
        <v>43406</v>
      </c>
      <c r="BW1817" t="s">
        <v>156</v>
      </c>
      <c r="BX1817" t="s">
        <v>156</v>
      </c>
      <c r="BY1817" t="s">
        <v>156</v>
      </c>
      <c r="CF1817" t="s">
        <v>159</v>
      </c>
      <c r="CN1817" t="s">
        <v>156</v>
      </c>
    </row>
    <row r="1818" spans="1:92" x14ac:dyDescent="0.3">
      <c r="A1818" t="s">
        <v>4597</v>
      </c>
      <c r="B1818" t="s">
        <v>3699</v>
      </c>
      <c r="C1818" t="s">
        <v>4574</v>
      </c>
      <c r="D1818" t="s">
        <v>4598</v>
      </c>
      <c r="E1818" t="s">
        <v>152</v>
      </c>
      <c r="F1818" t="s">
        <v>153</v>
      </c>
      <c r="G1818" t="s">
        <v>202</v>
      </c>
      <c r="I1818" t="s">
        <v>155</v>
      </c>
      <c r="J1818" t="s">
        <v>156</v>
      </c>
      <c r="U1818" s="8">
        <v>43025</v>
      </c>
      <c r="V1818" t="s">
        <v>157</v>
      </c>
      <c r="W1818" t="s">
        <v>157</v>
      </c>
      <c r="X1818" t="s">
        <v>1343</v>
      </c>
      <c r="Z1818" t="s">
        <v>4579</v>
      </c>
      <c r="AZ1818">
        <v>4.4000000000000004</v>
      </c>
      <c r="BA1818">
        <v>2705.7</v>
      </c>
      <c r="BB1818">
        <v>143.91999999999999</v>
      </c>
      <c r="BC1818">
        <v>18.8</v>
      </c>
      <c r="BD1818">
        <v>20</v>
      </c>
      <c r="BE1818">
        <v>0.9</v>
      </c>
      <c r="BF1818">
        <v>5000</v>
      </c>
      <c r="BG1818">
        <v>82.3</v>
      </c>
      <c r="BK1818" t="s">
        <v>156</v>
      </c>
      <c r="BL1818" t="s">
        <v>156</v>
      </c>
      <c r="BM1818" t="s">
        <v>156</v>
      </c>
      <c r="BV1818" s="8">
        <v>43406</v>
      </c>
      <c r="BW1818" t="s">
        <v>156</v>
      </c>
      <c r="BX1818" t="s">
        <v>156</v>
      </c>
      <c r="BY1818" t="s">
        <v>156</v>
      </c>
      <c r="CF1818" t="s">
        <v>159</v>
      </c>
      <c r="CN1818" t="s">
        <v>156</v>
      </c>
    </row>
    <row r="1819" spans="1:92" x14ac:dyDescent="0.3">
      <c r="A1819" t="s">
        <v>4599</v>
      </c>
      <c r="B1819" t="s">
        <v>4284</v>
      </c>
      <c r="C1819" t="s">
        <v>4285</v>
      </c>
      <c r="D1819" t="s">
        <v>4600</v>
      </c>
      <c r="E1819" t="s">
        <v>152</v>
      </c>
      <c r="F1819" t="s">
        <v>153</v>
      </c>
      <c r="G1819" t="s">
        <v>202</v>
      </c>
      <c r="I1819" t="s">
        <v>155</v>
      </c>
      <c r="J1819" t="s">
        <v>156</v>
      </c>
      <c r="U1819" s="8">
        <v>43025</v>
      </c>
      <c r="V1819" t="s">
        <v>157</v>
      </c>
      <c r="W1819" t="s">
        <v>157</v>
      </c>
      <c r="X1819" t="s">
        <v>156</v>
      </c>
      <c r="Z1819" t="s">
        <v>4586</v>
      </c>
      <c r="AZ1819">
        <v>4.4000000000000004</v>
      </c>
      <c r="BA1819">
        <v>1905</v>
      </c>
      <c r="BB1819">
        <v>147.07</v>
      </c>
      <c r="BC1819">
        <v>12.95</v>
      </c>
      <c r="BD1819">
        <v>13.5</v>
      </c>
      <c r="BE1819">
        <v>0.9</v>
      </c>
      <c r="BF1819">
        <v>5000</v>
      </c>
      <c r="BG1819">
        <v>83.7</v>
      </c>
      <c r="BK1819" t="s">
        <v>156</v>
      </c>
      <c r="BL1819" t="s">
        <v>156</v>
      </c>
      <c r="BM1819" t="s">
        <v>156</v>
      </c>
      <c r="BV1819" s="8">
        <v>43406</v>
      </c>
      <c r="BW1819" t="s">
        <v>156</v>
      </c>
      <c r="BX1819" t="s">
        <v>156</v>
      </c>
      <c r="BY1819" t="s">
        <v>156</v>
      </c>
      <c r="CF1819" t="s">
        <v>159</v>
      </c>
      <c r="CN1819" t="s">
        <v>156</v>
      </c>
    </row>
    <row r="1820" spans="1:92" x14ac:dyDescent="0.3">
      <c r="A1820" t="s">
        <v>4601</v>
      </c>
      <c r="B1820" t="s">
        <v>4284</v>
      </c>
      <c r="C1820" t="s">
        <v>4285</v>
      </c>
      <c r="D1820" t="s">
        <v>4602</v>
      </c>
      <c r="E1820" t="s">
        <v>152</v>
      </c>
      <c r="F1820" t="s">
        <v>153</v>
      </c>
      <c r="G1820" t="s">
        <v>202</v>
      </c>
      <c r="I1820" t="s">
        <v>155</v>
      </c>
      <c r="J1820" t="s">
        <v>162</v>
      </c>
      <c r="L1820">
        <v>1863</v>
      </c>
      <c r="M1820">
        <v>141.99</v>
      </c>
      <c r="N1820">
        <v>13.12</v>
      </c>
      <c r="O1820">
        <v>12.89</v>
      </c>
      <c r="P1820">
        <v>0.90980000000000005</v>
      </c>
      <c r="Q1820">
        <v>4073</v>
      </c>
      <c r="R1820">
        <v>82.9</v>
      </c>
      <c r="S1820">
        <v>5</v>
      </c>
      <c r="T1820">
        <v>50000</v>
      </c>
      <c r="U1820" s="8">
        <v>43025</v>
      </c>
      <c r="V1820" t="s">
        <v>157</v>
      </c>
      <c r="W1820" t="s">
        <v>157</v>
      </c>
      <c r="X1820" t="s">
        <v>156</v>
      </c>
      <c r="Z1820" t="s">
        <v>4586</v>
      </c>
      <c r="AP1820">
        <v>91.9</v>
      </c>
      <c r="AR1820">
        <v>1.22</v>
      </c>
      <c r="AS1820">
        <v>1.34</v>
      </c>
      <c r="AZ1820">
        <v>4.4000000000000004</v>
      </c>
      <c r="BA1820">
        <v>1854</v>
      </c>
      <c r="BB1820">
        <v>145.72</v>
      </c>
      <c r="BC1820">
        <v>12.72</v>
      </c>
      <c r="BD1820">
        <v>12.89</v>
      </c>
      <c r="BE1820">
        <v>0.91</v>
      </c>
      <c r="BF1820">
        <v>4000</v>
      </c>
      <c r="BG1820">
        <v>82.9</v>
      </c>
      <c r="BK1820" t="s">
        <v>156</v>
      </c>
      <c r="BL1820" t="s">
        <v>156</v>
      </c>
      <c r="BM1820" t="s">
        <v>156</v>
      </c>
      <c r="BV1820" s="8">
        <v>43406</v>
      </c>
      <c r="BW1820" t="s">
        <v>156</v>
      </c>
      <c r="BX1820" t="s">
        <v>156</v>
      </c>
      <c r="BY1820" t="s">
        <v>156</v>
      </c>
      <c r="CF1820" t="s">
        <v>159</v>
      </c>
      <c r="CN1820" t="s">
        <v>156</v>
      </c>
    </row>
    <row r="1821" spans="1:92" hidden="1" x14ac:dyDescent="0.3">
      <c r="A1821" t="s">
        <v>4603</v>
      </c>
      <c r="B1821" t="s">
        <v>1131</v>
      </c>
      <c r="C1821" t="s">
        <v>4604</v>
      </c>
      <c r="D1821">
        <v>91097</v>
      </c>
      <c r="E1821" t="s">
        <v>152</v>
      </c>
      <c r="F1821" t="s">
        <v>153</v>
      </c>
      <c r="G1821" t="s">
        <v>154</v>
      </c>
      <c r="I1821" t="s">
        <v>155</v>
      </c>
      <c r="J1821" t="s">
        <v>156</v>
      </c>
      <c r="U1821" s="8">
        <v>43024</v>
      </c>
      <c r="V1821" t="s">
        <v>157</v>
      </c>
      <c r="W1821" t="s">
        <v>157</v>
      </c>
      <c r="X1821" t="s">
        <v>156</v>
      </c>
      <c r="Z1821" t="s">
        <v>4605</v>
      </c>
      <c r="AZ1821">
        <v>4.4000000000000004</v>
      </c>
      <c r="BA1821">
        <v>2200</v>
      </c>
      <c r="BB1821">
        <v>129</v>
      </c>
      <c r="BC1821">
        <v>17</v>
      </c>
      <c r="BD1821">
        <v>20</v>
      </c>
      <c r="BE1821">
        <v>0.9</v>
      </c>
      <c r="BF1821">
        <v>4000</v>
      </c>
      <c r="BG1821">
        <v>80</v>
      </c>
      <c r="BK1821" t="s">
        <v>156</v>
      </c>
      <c r="BL1821" t="s">
        <v>156</v>
      </c>
      <c r="BM1821" t="s">
        <v>156</v>
      </c>
      <c r="BV1821" s="8">
        <v>43406</v>
      </c>
      <c r="BW1821" t="s">
        <v>156</v>
      </c>
      <c r="BX1821" t="s">
        <v>156</v>
      </c>
      <c r="BY1821" t="s">
        <v>156</v>
      </c>
      <c r="CF1821" t="s">
        <v>159</v>
      </c>
      <c r="CN1821" t="s">
        <v>156</v>
      </c>
    </row>
    <row r="1822" spans="1:92" hidden="1" x14ac:dyDescent="0.3">
      <c r="A1822" t="s">
        <v>4606</v>
      </c>
      <c r="B1822" t="s">
        <v>1131</v>
      </c>
      <c r="C1822" t="s">
        <v>4604</v>
      </c>
      <c r="D1822">
        <v>91098</v>
      </c>
      <c r="E1822" t="s">
        <v>152</v>
      </c>
      <c r="F1822" t="s">
        <v>153</v>
      </c>
      <c r="G1822" t="s">
        <v>154</v>
      </c>
      <c r="I1822" t="s">
        <v>155</v>
      </c>
      <c r="J1822" t="s">
        <v>156</v>
      </c>
      <c r="U1822" s="8">
        <v>43024</v>
      </c>
      <c r="V1822" t="s">
        <v>157</v>
      </c>
      <c r="W1822" t="s">
        <v>157</v>
      </c>
      <c r="X1822" t="s">
        <v>156</v>
      </c>
      <c r="Z1822" t="s">
        <v>4605</v>
      </c>
      <c r="AZ1822">
        <v>4.4000000000000004</v>
      </c>
      <c r="BA1822">
        <v>2200</v>
      </c>
      <c r="BB1822">
        <v>129</v>
      </c>
      <c r="BC1822">
        <v>17</v>
      </c>
      <c r="BD1822">
        <v>20</v>
      </c>
      <c r="BE1822">
        <v>0.9</v>
      </c>
      <c r="BF1822">
        <v>5000</v>
      </c>
      <c r="BG1822">
        <v>80</v>
      </c>
      <c r="BK1822" t="s">
        <v>156</v>
      </c>
      <c r="BL1822" t="s">
        <v>156</v>
      </c>
      <c r="BM1822" t="s">
        <v>156</v>
      </c>
      <c r="BV1822" s="8">
        <v>43406</v>
      </c>
      <c r="BW1822" t="s">
        <v>156</v>
      </c>
      <c r="BX1822" t="s">
        <v>156</v>
      </c>
      <c r="BY1822" t="s">
        <v>156</v>
      </c>
      <c r="CF1822" t="s">
        <v>159</v>
      </c>
      <c r="CN1822" t="s">
        <v>156</v>
      </c>
    </row>
    <row r="1823" spans="1:92" hidden="1" x14ac:dyDescent="0.3">
      <c r="A1823" t="s">
        <v>4607</v>
      </c>
      <c r="B1823" t="s">
        <v>1131</v>
      </c>
      <c r="C1823" t="s">
        <v>4604</v>
      </c>
      <c r="D1823">
        <v>91095</v>
      </c>
      <c r="E1823" t="s">
        <v>152</v>
      </c>
      <c r="F1823" t="s">
        <v>153</v>
      </c>
      <c r="G1823" t="s">
        <v>154</v>
      </c>
      <c r="I1823" t="s">
        <v>155</v>
      </c>
      <c r="J1823" t="s">
        <v>156</v>
      </c>
      <c r="U1823" s="8">
        <v>43024</v>
      </c>
      <c r="V1823" t="s">
        <v>157</v>
      </c>
      <c r="W1823" t="s">
        <v>157</v>
      </c>
      <c r="X1823" t="s">
        <v>156</v>
      </c>
      <c r="Z1823" t="s">
        <v>4608</v>
      </c>
      <c r="AZ1823">
        <v>4.4000000000000004</v>
      </c>
      <c r="BA1823">
        <v>1800</v>
      </c>
      <c r="BB1823">
        <v>128</v>
      </c>
      <c r="BC1823">
        <v>14</v>
      </c>
      <c r="BD1823">
        <v>20</v>
      </c>
      <c r="BE1823">
        <v>0.9</v>
      </c>
      <c r="BF1823">
        <v>5000</v>
      </c>
      <c r="BG1823">
        <v>80</v>
      </c>
      <c r="BK1823" t="s">
        <v>156</v>
      </c>
      <c r="BL1823" t="s">
        <v>156</v>
      </c>
      <c r="BM1823" t="s">
        <v>156</v>
      </c>
      <c r="BV1823" s="8">
        <v>43406</v>
      </c>
      <c r="BW1823" t="s">
        <v>156</v>
      </c>
      <c r="BX1823" t="s">
        <v>156</v>
      </c>
      <c r="BY1823" t="s">
        <v>156</v>
      </c>
      <c r="CF1823" t="s">
        <v>159</v>
      </c>
      <c r="CN1823" t="s">
        <v>156</v>
      </c>
    </row>
    <row r="1824" spans="1:92" hidden="1" x14ac:dyDescent="0.3">
      <c r="A1824" t="s">
        <v>4609</v>
      </c>
      <c r="B1824" t="s">
        <v>4610</v>
      </c>
      <c r="C1824" t="s">
        <v>4610</v>
      </c>
      <c r="D1824" t="s">
        <v>4611</v>
      </c>
      <c r="E1824" t="s">
        <v>152</v>
      </c>
      <c r="F1824" t="s">
        <v>153</v>
      </c>
      <c r="G1824" t="s">
        <v>154</v>
      </c>
      <c r="I1824" t="s">
        <v>155</v>
      </c>
      <c r="J1824" t="s">
        <v>156</v>
      </c>
      <c r="U1824" s="8">
        <v>43024</v>
      </c>
      <c r="V1824" t="s">
        <v>157</v>
      </c>
      <c r="W1824" t="s">
        <v>157</v>
      </c>
      <c r="X1824" t="s">
        <v>156</v>
      </c>
      <c r="Z1824" t="s">
        <v>4612</v>
      </c>
      <c r="AZ1824">
        <v>4.4000000000000004</v>
      </c>
      <c r="BA1824">
        <v>2100</v>
      </c>
      <c r="BB1824">
        <v>127</v>
      </c>
      <c r="BC1824">
        <v>16.5</v>
      </c>
      <c r="BD1824">
        <v>14</v>
      </c>
      <c r="BE1824">
        <v>0.9</v>
      </c>
      <c r="BF1824">
        <v>3500</v>
      </c>
      <c r="BG1824">
        <v>80</v>
      </c>
      <c r="BK1824" t="s">
        <v>156</v>
      </c>
      <c r="BL1824" t="s">
        <v>156</v>
      </c>
      <c r="BM1824" t="s">
        <v>156</v>
      </c>
      <c r="BV1824" s="8">
        <v>43406</v>
      </c>
      <c r="BW1824" t="s">
        <v>156</v>
      </c>
      <c r="BX1824" t="s">
        <v>156</v>
      </c>
      <c r="BY1824" t="s">
        <v>156</v>
      </c>
      <c r="CF1824" t="s">
        <v>159</v>
      </c>
      <c r="CN1824" t="s">
        <v>156</v>
      </c>
    </row>
    <row r="1825" spans="1:92" hidden="1" x14ac:dyDescent="0.3">
      <c r="A1825" t="s">
        <v>4613</v>
      </c>
      <c r="B1825" t="s">
        <v>1131</v>
      </c>
      <c r="C1825" t="s">
        <v>4604</v>
      </c>
      <c r="D1825">
        <v>91093</v>
      </c>
      <c r="E1825" t="s">
        <v>152</v>
      </c>
      <c r="F1825" t="s">
        <v>153</v>
      </c>
      <c r="G1825" t="s">
        <v>154</v>
      </c>
      <c r="I1825" t="s">
        <v>155</v>
      </c>
      <c r="J1825" t="s">
        <v>162</v>
      </c>
      <c r="L1825">
        <v>1830</v>
      </c>
      <c r="M1825">
        <v>130.19999999999999</v>
      </c>
      <c r="N1825">
        <v>14.06</v>
      </c>
      <c r="O1825">
        <v>14.39</v>
      </c>
      <c r="P1825">
        <v>0.9546</v>
      </c>
      <c r="Q1825">
        <v>3465</v>
      </c>
      <c r="R1825">
        <v>83.5</v>
      </c>
      <c r="S1825">
        <v>5</v>
      </c>
      <c r="T1825">
        <v>50000</v>
      </c>
      <c r="U1825" s="8">
        <v>43024</v>
      </c>
      <c r="V1825" t="s">
        <v>157</v>
      </c>
      <c r="W1825" t="s">
        <v>157</v>
      </c>
      <c r="X1825" t="s">
        <v>156</v>
      </c>
      <c r="Z1825" t="s">
        <v>4608</v>
      </c>
      <c r="AP1825">
        <v>81.3</v>
      </c>
      <c r="AR1825">
        <v>1.24</v>
      </c>
      <c r="AS1825">
        <v>1.24</v>
      </c>
      <c r="AZ1825">
        <v>4.4000000000000004</v>
      </c>
      <c r="BA1825">
        <v>1800</v>
      </c>
      <c r="BB1825">
        <v>128</v>
      </c>
      <c r="BC1825">
        <v>14</v>
      </c>
      <c r="BD1825">
        <v>20</v>
      </c>
      <c r="BE1825">
        <v>0.9</v>
      </c>
      <c r="BF1825">
        <v>3500</v>
      </c>
      <c r="BG1825">
        <v>80</v>
      </c>
      <c r="BK1825" t="s">
        <v>156</v>
      </c>
      <c r="BL1825" t="s">
        <v>156</v>
      </c>
      <c r="BM1825" t="s">
        <v>156</v>
      </c>
      <c r="BV1825" s="8">
        <v>43406</v>
      </c>
      <c r="BW1825" t="s">
        <v>156</v>
      </c>
      <c r="BX1825" t="s">
        <v>156</v>
      </c>
      <c r="BY1825" t="s">
        <v>156</v>
      </c>
      <c r="CF1825" t="s">
        <v>159</v>
      </c>
      <c r="CN1825" t="s">
        <v>156</v>
      </c>
    </row>
    <row r="1826" spans="1:92" hidden="1" x14ac:dyDescent="0.3">
      <c r="A1826" t="s">
        <v>4614</v>
      </c>
      <c r="B1826" t="s">
        <v>1131</v>
      </c>
      <c r="C1826" t="s">
        <v>4604</v>
      </c>
      <c r="D1826">
        <v>91096</v>
      </c>
      <c r="E1826" t="s">
        <v>152</v>
      </c>
      <c r="F1826" t="s">
        <v>153</v>
      </c>
      <c r="G1826" t="s">
        <v>154</v>
      </c>
      <c r="I1826" t="s">
        <v>155</v>
      </c>
      <c r="J1826" t="s">
        <v>162</v>
      </c>
      <c r="L1826">
        <v>2171</v>
      </c>
      <c r="M1826">
        <v>130.1</v>
      </c>
      <c r="N1826">
        <v>16.690000000000001</v>
      </c>
      <c r="O1826">
        <v>11.37</v>
      </c>
      <c r="P1826">
        <v>0.96609999999999996</v>
      </c>
      <c r="Q1826">
        <v>3465</v>
      </c>
      <c r="R1826">
        <v>83.4</v>
      </c>
      <c r="S1826">
        <v>5</v>
      </c>
      <c r="T1826">
        <v>50000</v>
      </c>
      <c r="U1826" s="8">
        <v>43024</v>
      </c>
      <c r="V1826" t="s">
        <v>157</v>
      </c>
      <c r="W1826" t="s">
        <v>157</v>
      </c>
      <c r="X1826" t="s">
        <v>156</v>
      </c>
      <c r="Z1826" t="s">
        <v>4605</v>
      </c>
      <c r="AP1826">
        <v>81.3</v>
      </c>
      <c r="AR1826">
        <v>1.28</v>
      </c>
      <c r="AS1826">
        <v>1.28</v>
      </c>
      <c r="AZ1826">
        <v>4.4000000000000004</v>
      </c>
      <c r="BA1826">
        <v>2200</v>
      </c>
      <c r="BB1826">
        <v>129</v>
      </c>
      <c r="BC1826">
        <v>17</v>
      </c>
      <c r="BD1826">
        <v>20</v>
      </c>
      <c r="BE1826">
        <v>0.9</v>
      </c>
      <c r="BF1826">
        <v>3500</v>
      </c>
      <c r="BG1826">
        <v>80</v>
      </c>
      <c r="BK1826" t="s">
        <v>156</v>
      </c>
      <c r="BL1826" t="s">
        <v>156</v>
      </c>
      <c r="BM1826" t="s">
        <v>156</v>
      </c>
      <c r="BV1826" s="8">
        <v>43406</v>
      </c>
      <c r="BW1826" t="s">
        <v>156</v>
      </c>
      <c r="BX1826" t="s">
        <v>156</v>
      </c>
      <c r="BY1826" t="s">
        <v>156</v>
      </c>
      <c r="CF1826" t="s">
        <v>159</v>
      </c>
      <c r="CN1826" t="s">
        <v>156</v>
      </c>
    </row>
    <row r="1827" spans="1:92" hidden="1" x14ac:dyDescent="0.3">
      <c r="A1827" t="s">
        <v>4615</v>
      </c>
      <c r="B1827" t="s">
        <v>4610</v>
      </c>
      <c r="C1827" t="s">
        <v>4610</v>
      </c>
      <c r="D1827" t="s">
        <v>4616</v>
      </c>
      <c r="E1827" t="s">
        <v>152</v>
      </c>
      <c r="F1827" t="s">
        <v>153</v>
      </c>
      <c r="G1827" t="s">
        <v>154</v>
      </c>
      <c r="I1827" t="s">
        <v>155</v>
      </c>
      <c r="J1827" t="s">
        <v>162</v>
      </c>
      <c r="L1827">
        <v>2040</v>
      </c>
      <c r="M1827">
        <v>120.2</v>
      </c>
      <c r="N1827">
        <v>16.97</v>
      </c>
      <c r="O1827">
        <v>11.87</v>
      </c>
      <c r="P1827">
        <v>0.95699999999999996</v>
      </c>
      <c r="Q1827">
        <v>2958</v>
      </c>
      <c r="R1827">
        <v>81.7</v>
      </c>
      <c r="S1827">
        <v>5</v>
      </c>
      <c r="T1827">
        <v>50000</v>
      </c>
      <c r="U1827" s="8">
        <v>43024</v>
      </c>
      <c r="V1827" t="s">
        <v>157</v>
      </c>
      <c r="W1827" t="s">
        <v>157</v>
      </c>
      <c r="X1827" t="s">
        <v>156</v>
      </c>
      <c r="Z1827" t="s">
        <v>4612</v>
      </c>
      <c r="AP1827">
        <v>84.1</v>
      </c>
      <c r="AR1827">
        <v>1.32</v>
      </c>
      <c r="AS1827">
        <v>1.32</v>
      </c>
      <c r="AZ1827">
        <v>4.4000000000000004</v>
      </c>
      <c r="BA1827">
        <v>2100</v>
      </c>
      <c r="BB1827">
        <v>127</v>
      </c>
      <c r="BC1827">
        <v>16.5</v>
      </c>
      <c r="BD1827">
        <v>14</v>
      </c>
      <c r="BE1827">
        <v>0.9</v>
      </c>
      <c r="BF1827">
        <v>3000</v>
      </c>
      <c r="BG1827">
        <v>80</v>
      </c>
      <c r="BK1827" t="s">
        <v>156</v>
      </c>
      <c r="BL1827" t="s">
        <v>156</v>
      </c>
      <c r="BM1827" t="s">
        <v>156</v>
      </c>
      <c r="BV1827" s="8">
        <v>43406</v>
      </c>
      <c r="BW1827" t="s">
        <v>156</v>
      </c>
      <c r="BX1827" t="s">
        <v>156</v>
      </c>
      <c r="BY1827" t="s">
        <v>156</v>
      </c>
      <c r="CF1827" t="s">
        <v>159</v>
      </c>
      <c r="CN1827" t="s">
        <v>156</v>
      </c>
    </row>
    <row r="1828" spans="1:92" hidden="1" x14ac:dyDescent="0.3">
      <c r="A1828" t="s">
        <v>4617</v>
      </c>
      <c r="B1828" t="s">
        <v>1131</v>
      </c>
      <c r="C1828" t="s">
        <v>4604</v>
      </c>
      <c r="D1828">
        <v>91094</v>
      </c>
      <c r="E1828" t="s">
        <v>152</v>
      </c>
      <c r="F1828" t="s">
        <v>153</v>
      </c>
      <c r="G1828" t="s">
        <v>154</v>
      </c>
      <c r="I1828" t="s">
        <v>155</v>
      </c>
      <c r="J1828" t="s">
        <v>156</v>
      </c>
      <c r="U1828" s="8">
        <v>43024</v>
      </c>
      <c r="V1828" t="s">
        <v>157</v>
      </c>
      <c r="W1828" t="s">
        <v>157</v>
      </c>
      <c r="X1828" t="s">
        <v>156</v>
      </c>
      <c r="Z1828" t="s">
        <v>4608</v>
      </c>
      <c r="AZ1828">
        <v>4.4000000000000004</v>
      </c>
      <c r="BA1828">
        <v>1800</v>
      </c>
      <c r="BB1828">
        <v>128</v>
      </c>
      <c r="BC1828">
        <v>14</v>
      </c>
      <c r="BD1828">
        <v>20</v>
      </c>
      <c r="BE1828">
        <v>0.9</v>
      </c>
      <c r="BF1828">
        <v>4000</v>
      </c>
      <c r="BG1828">
        <v>80</v>
      </c>
      <c r="BK1828" t="s">
        <v>156</v>
      </c>
      <c r="BL1828" t="s">
        <v>156</v>
      </c>
      <c r="BM1828" t="s">
        <v>156</v>
      </c>
      <c r="BV1828" s="8">
        <v>43406</v>
      </c>
      <c r="BW1828" t="s">
        <v>156</v>
      </c>
      <c r="BX1828" t="s">
        <v>156</v>
      </c>
      <c r="BY1828" t="s">
        <v>156</v>
      </c>
      <c r="CF1828" t="s">
        <v>159</v>
      </c>
      <c r="CN1828" t="s">
        <v>156</v>
      </c>
    </row>
    <row r="1829" spans="1:92" x14ac:dyDescent="0.3">
      <c r="A1829" t="s">
        <v>4618</v>
      </c>
      <c r="B1829" t="s">
        <v>913</v>
      </c>
      <c r="C1829" t="s">
        <v>914</v>
      </c>
      <c r="D1829" t="s">
        <v>4619</v>
      </c>
      <c r="E1829" t="s">
        <v>152</v>
      </c>
      <c r="F1829" t="s">
        <v>153</v>
      </c>
      <c r="G1829" t="s">
        <v>202</v>
      </c>
      <c r="I1829" t="s">
        <v>155</v>
      </c>
      <c r="J1829" t="s">
        <v>162</v>
      </c>
      <c r="L1829">
        <v>1728</v>
      </c>
      <c r="M1829">
        <v>132.12</v>
      </c>
      <c r="N1829">
        <v>13.08</v>
      </c>
      <c r="O1829">
        <v>10.28</v>
      </c>
      <c r="P1829">
        <v>0.96179999999999999</v>
      </c>
      <c r="Q1829">
        <v>3521</v>
      </c>
      <c r="R1829">
        <v>84.2</v>
      </c>
      <c r="S1829">
        <v>5</v>
      </c>
      <c r="T1829">
        <v>50000</v>
      </c>
      <c r="U1829" s="8">
        <v>43021</v>
      </c>
      <c r="V1829" t="s">
        <v>157</v>
      </c>
      <c r="W1829" t="s">
        <v>157</v>
      </c>
      <c r="X1829" t="s">
        <v>156</v>
      </c>
      <c r="Z1829" t="s">
        <v>4620</v>
      </c>
      <c r="AP1829">
        <v>90.3</v>
      </c>
      <c r="AR1829">
        <v>1.18</v>
      </c>
      <c r="AS1829">
        <v>1.36</v>
      </c>
      <c r="AZ1829">
        <v>4.4000000000000004</v>
      </c>
      <c r="BA1829">
        <v>1728</v>
      </c>
      <c r="BB1829">
        <v>132.12</v>
      </c>
      <c r="BC1829">
        <v>13.08</v>
      </c>
      <c r="BD1829">
        <v>15</v>
      </c>
      <c r="BE1829">
        <v>0.9</v>
      </c>
      <c r="BF1829">
        <v>3500</v>
      </c>
      <c r="BG1829">
        <v>80</v>
      </c>
      <c r="BK1829" t="s">
        <v>156</v>
      </c>
      <c r="BL1829" t="s">
        <v>156</v>
      </c>
      <c r="BM1829" t="s">
        <v>156</v>
      </c>
      <c r="BV1829" s="8">
        <v>43406</v>
      </c>
      <c r="BW1829" t="s">
        <v>156</v>
      </c>
      <c r="BX1829" t="s">
        <v>156</v>
      </c>
      <c r="BY1829" t="s">
        <v>156</v>
      </c>
      <c r="CF1829" t="s">
        <v>159</v>
      </c>
      <c r="CN1829" t="s">
        <v>156</v>
      </c>
    </row>
    <row r="1830" spans="1:92" x14ac:dyDescent="0.3">
      <c r="A1830" t="s">
        <v>4621</v>
      </c>
      <c r="B1830" t="s">
        <v>913</v>
      </c>
      <c r="C1830" t="s">
        <v>914</v>
      </c>
      <c r="D1830" t="s">
        <v>4622</v>
      </c>
      <c r="E1830" t="s">
        <v>152</v>
      </c>
      <c r="F1830" t="s">
        <v>153</v>
      </c>
      <c r="G1830" t="s">
        <v>202</v>
      </c>
      <c r="I1830" t="s">
        <v>155</v>
      </c>
      <c r="J1830" t="s">
        <v>156</v>
      </c>
      <c r="U1830" s="8">
        <v>43021</v>
      </c>
      <c r="V1830" t="s">
        <v>157</v>
      </c>
      <c r="W1830" t="s">
        <v>157</v>
      </c>
      <c r="X1830" t="s">
        <v>156</v>
      </c>
      <c r="Z1830" t="s">
        <v>4623</v>
      </c>
      <c r="AZ1830">
        <v>4.4000000000000004</v>
      </c>
      <c r="BA1830">
        <v>2021</v>
      </c>
      <c r="BB1830">
        <v>132.18</v>
      </c>
      <c r="BC1830">
        <v>15.29</v>
      </c>
      <c r="BD1830">
        <v>15</v>
      </c>
      <c r="BE1830">
        <v>0.9</v>
      </c>
      <c r="BF1830">
        <v>3500</v>
      </c>
      <c r="BG1830">
        <v>80</v>
      </c>
      <c r="BK1830" t="s">
        <v>156</v>
      </c>
      <c r="BL1830" t="s">
        <v>156</v>
      </c>
      <c r="BM1830" t="s">
        <v>156</v>
      </c>
      <c r="BV1830" s="8">
        <v>43406</v>
      </c>
      <c r="BW1830" t="s">
        <v>156</v>
      </c>
      <c r="BX1830" t="s">
        <v>156</v>
      </c>
      <c r="BY1830" t="s">
        <v>156</v>
      </c>
      <c r="CF1830" t="s">
        <v>159</v>
      </c>
      <c r="CN1830" t="s">
        <v>156</v>
      </c>
    </row>
    <row r="1831" spans="1:92" x14ac:dyDescent="0.3">
      <c r="A1831" t="s">
        <v>4624</v>
      </c>
      <c r="B1831" t="s">
        <v>913</v>
      </c>
      <c r="C1831" t="s">
        <v>914</v>
      </c>
      <c r="D1831" t="s">
        <v>4625</v>
      </c>
      <c r="E1831" t="s">
        <v>152</v>
      </c>
      <c r="F1831" t="s">
        <v>153</v>
      </c>
      <c r="G1831" t="s">
        <v>202</v>
      </c>
      <c r="I1831" t="s">
        <v>155</v>
      </c>
      <c r="J1831" t="s">
        <v>156</v>
      </c>
      <c r="U1831" s="8">
        <v>43021</v>
      </c>
      <c r="V1831" t="s">
        <v>157</v>
      </c>
      <c r="W1831" t="s">
        <v>157</v>
      </c>
      <c r="X1831" t="s">
        <v>156</v>
      </c>
      <c r="Z1831" t="s">
        <v>4626</v>
      </c>
      <c r="AZ1831">
        <v>4.4000000000000004</v>
      </c>
      <c r="BA1831">
        <v>1731</v>
      </c>
      <c r="BB1831">
        <v>134.29</v>
      </c>
      <c r="BC1831">
        <v>12.89</v>
      </c>
      <c r="BD1831">
        <v>15</v>
      </c>
      <c r="BE1831">
        <v>0.9</v>
      </c>
      <c r="BF1831">
        <v>4500</v>
      </c>
      <c r="BG1831">
        <v>80</v>
      </c>
      <c r="BK1831" t="s">
        <v>156</v>
      </c>
      <c r="BL1831" t="s">
        <v>156</v>
      </c>
      <c r="BM1831" t="s">
        <v>156</v>
      </c>
      <c r="BV1831" s="8">
        <v>43406</v>
      </c>
      <c r="BW1831" t="s">
        <v>156</v>
      </c>
      <c r="BX1831" t="s">
        <v>156</v>
      </c>
      <c r="BY1831" t="s">
        <v>156</v>
      </c>
      <c r="CF1831" t="s">
        <v>159</v>
      </c>
      <c r="CN1831" t="s">
        <v>156</v>
      </c>
    </row>
    <row r="1832" spans="1:92" x14ac:dyDescent="0.3">
      <c r="A1832" t="s">
        <v>4627</v>
      </c>
      <c r="B1832" t="s">
        <v>913</v>
      </c>
      <c r="C1832" t="s">
        <v>914</v>
      </c>
      <c r="D1832" t="s">
        <v>4628</v>
      </c>
      <c r="E1832" t="s">
        <v>152</v>
      </c>
      <c r="F1832" t="s">
        <v>153</v>
      </c>
      <c r="G1832" t="s">
        <v>202</v>
      </c>
      <c r="I1832" t="s">
        <v>155</v>
      </c>
      <c r="J1832" t="s">
        <v>156</v>
      </c>
      <c r="U1832" s="8">
        <v>43021</v>
      </c>
      <c r="V1832" t="s">
        <v>157</v>
      </c>
      <c r="W1832" t="s">
        <v>157</v>
      </c>
      <c r="X1832" t="s">
        <v>156</v>
      </c>
      <c r="Z1832" t="s">
        <v>4626</v>
      </c>
      <c r="AZ1832">
        <v>4.4000000000000004</v>
      </c>
      <c r="BA1832">
        <v>1739</v>
      </c>
      <c r="BB1832">
        <v>135.43</v>
      </c>
      <c r="BC1832">
        <v>12.84</v>
      </c>
      <c r="BD1832">
        <v>15</v>
      </c>
      <c r="BE1832">
        <v>0.9</v>
      </c>
      <c r="BF1832">
        <v>5000</v>
      </c>
      <c r="BG1832">
        <v>80</v>
      </c>
      <c r="BK1832" t="s">
        <v>156</v>
      </c>
      <c r="BL1832" t="s">
        <v>156</v>
      </c>
      <c r="BM1832" t="s">
        <v>156</v>
      </c>
      <c r="BV1832" s="8">
        <v>43406</v>
      </c>
      <c r="BW1832" t="s">
        <v>156</v>
      </c>
      <c r="BX1832" t="s">
        <v>156</v>
      </c>
      <c r="BY1832" t="s">
        <v>156</v>
      </c>
      <c r="CF1832" t="s">
        <v>159</v>
      </c>
      <c r="CN1832" t="s">
        <v>156</v>
      </c>
    </row>
    <row r="1833" spans="1:92" x14ac:dyDescent="0.3">
      <c r="A1833" t="s">
        <v>4629</v>
      </c>
      <c r="B1833" t="s">
        <v>913</v>
      </c>
      <c r="C1833" t="s">
        <v>914</v>
      </c>
      <c r="D1833" t="s">
        <v>4630</v>
      </c>
      <c r="E1833" t="s">
        <v>152</v>
      </c>
      <c r="F1833" t="s">
        <v>153</v>
      </c>
      <c r="G1833" t="s">
        <v>202</v>
      </c>
      <c r="I1833" t="s">
        <v>155</v>
      </c>
      <c r="J1833" t="s">
        <v>156</v>
      </c>
      <c r="U1833" s="8">
        <v>43021</v>
      </c>
      <c r="V1833" t="s">
        <v>157</v>
      </c>
      <c r="W1833" t="s">
        <v>157</v>
      </c>
      <c r="X1833" t="s">
        <v>156</v>
      </c>
      <c r="Z1833" t="s">
        <v>4626</v>
      </c>
      <c r="AZ1833">
        <v>4.4000000000000004</v>
      </c>
      <c r="BA1833">
        <v>1723</v>
      </c>
      <c r="BB1833">
        <v>133.66999999999999</v>
      </c>
      <c r="BC1833">
        <v>12.89</v>
      </c>
      <c r="BD1833">
        <v>15</v>
      </c>
      <c r="BE1833">
        <v>0.9</v>
      </c>
      <c r="BF1833">
        <v>4000</v>
      </c>
      <c r="BG1833">
        <v>80</v>
      </c>
      <c r="BK1833" t="s">
        <v>156</v>
      </c>
      <c r="BL1833" t="s">
        <v>156</v>
      </c>
      <c r="BM1833" t="s">
        <v>156</v>
      </c>
      <c r="BV1833" s="8">
        <v>43406</v>
      </c>
      <c r="BW1833" t="s">
        <v>156</v>
      </c>
      <c r="BX1833" t="s">
        <v>156</v>
      </c>
      <c r="BY1833" t="s">
        <v>156</v>
      </c>
      <c r="CF1833" t="s">
        <v>159</v>
      </c>
      <c r="CN1833" t="s">
        <v>156</v>
      </c>
    </row>
    <row r="1834" spans="1:92" x14ac:dyDescent="0.3">
      <c r="A1834" t="s">
        <v>4631</v>
      </c>
      <c r="B1834" t="s">
        <v>913</v>
      </c>
      <c r="C1834" t="s">
        <v>914</v>
      </c>
      <c r="D1834" t="s">
        <v>4632</v>
      </c>
      <c r="E1834" t="s">
        <v>152</v>
      </c>
      <c r="F1834" t="s">
        <v>153</v>
      </c>
      <c r="G1834" t="s">
        <v>202</v>
      </c>
      <c r="I1834" t="s">
        <v>155</v>
      </c>
      <c r="J1834" t="s">
        <v>162</v>
      </c>
      <c r="L1834">
        <v>2004</v>
      </c>
      <c r="M1834">
        <v>131.77000000000001</v>
      </c>
      <c r="N1834">
        <v>15.21</v>
      </c>
      <c r="O1834">
        <v>9.2100000000000009</v>
      </c>
      <c r="P1834">
        <v>0.9536</v>
      </c>
      <c r="Q1834">
        <v>2926</v>
      </c>
      <c r="R1834">
        <v>81.8</v>
      </c>
      <c r="S1834">
        <v>5</v>
      </c>
      <c r="T1834">
        <v>50000</v>
      </c>
      <c r="U1834" s="8">
        <v>43021</v>
      </c>
      <c r="V1834" t="s">
        <v>157</v>
      </c>
      <c r="W1834" t="s">
        <v>157</v>
      </c>
      <c r="X1834" t="s">
        <v>156</v>
      </c>
      <c r="Z1834" t="s">
        <v>4623</v>
      </c>
      <c r="AP1834">
        <v>85.2</v>
      </c>
      <c r="AR1834">
        <v>1.18</v>
      </c>
      <c r="AS1834">
        <v>1.22</v>
      </c>
      <c r="AZ1834">
        <v>4.4000000000000004</v>
      </c>
      <c r="BA1834">
        <v>2004</v>
      </c>
      <c r="BB1834">
        <v>131.77000000000001</v>
      </c>
      <c r="BC1834">
        <v>15.21</v>
      </c>
      <c r="BD1834">
        <v>15</v>
      </c>
      <c r="BE1834">
        <v>0.9</v>
      </c>
      <c r="BF1834">
        <v>3000</v>
      </c>
      <c r="BG1834">
        <v>80</v>
      </c>
      <c r="BK1834" t="s">
        <v>156</v>
      </c>
      <c r="BL1834" t="s">
        <v>156</v>
      </c>
      <c r="BM1834" t="s">
        <v>156</v>
      </c>
      <c r="BV1834" s="8">
        <v>43406</v>
      </c>
      <c r="BW1834" t="s">
        <v>156</v>
      </c>
      <c r="BX1834" t="s">
        <v>156</v>
      </c>
      <c r="BY1834" t="s">
        <v>156</v>
      </c>
      <c r="CF1834" t="s">
        <v>159</v>
      </c>
      <c r="CN1834" t="s">
        <v>156</v>
      </c>
    </row>
    <row r="1835" spans="1:92" x14ac:dyDescent="0.3">
      <c r="A1835" t="s">
        <v>4633</v>
      </c>
      <c r="B1835" t="s">
        <v>913</v>
      </c>
      <c r="C1835" t="s">
        <v>914</v>
      </c>
      <c r="D1835" t="s">
        <v>4634</v>
      </c>
      <c r="E1835" t="s">
        <v>152</v>
      </c>
      <c r="F1835" t="s">
        <v>153</v>
      </c>
      <c r="G1835" t="s">
        <v>202</v>
      </c>
      <c r="I1835" t="s">
        <v>155</v>
      </c>
      <c r="J1835" t="s">
        <v>156</v>
      </c>
      <c r="U1835" s="8">
        <v>43021</v>
      </c>
      <c r="V1835" t="s">
        <v>157</v>
      </c>
      <c r="W1835" t="s">
        <v>157</v>
      </c>
      <c r="X1835" t="s">
        <v>156</v>
      </c>
      <c r="Z1835" t="s">
        <v>4623</v>
      </c>
      <c r="AZ1835">
        <v>4.4000000000000004</v>
      </c>
      <c r="BA1835">
        <v>2038</v>
      </c>
      <c r="BB1835">
        <v>133.29</v>
      </c>
      <c r="BC1835">
        <v>15.29</v>
      </c>
      <c r="BD1835">
        <v>15</v>
      </c>
      <c r="BE1835">
        <v>0.9</v>
      </c>
      <c r="BF1835">
        <v>4000</v>
      </c>
      <c r="BG1835">
        <v>80</v>
      </c>
      <c r="BK1835" t="s">
        <v>156</v>
      </c>
      <c r="BL1835" t="s">
        <v>156</v>
      </c>
      <c r="BM1835" t="s">
        <v>156</v>
      </c>
      <c r="BV1835" s="8">
        <v>43406</v>
      </c>
      <c r="BW1835" t="s">
        <v>156</v>
      </c>
      <c r="BX1835" t="s">
        <v>156</v>
      </c>
      <c r="BY1835" t="s">
        <v>156</v>
      </c>
      <c r="CF1835" t="s">
        <v>159</v>
      </c>
      <c r="CN1835" t="s">
        <v>156</v>
      </c>
    </row>
    <row r="1836" spans="1:92" x14ac:dyDescent="0.3">
      <c r="A1836" t="s">
        <v>4635</v>
      </c>
      <c r="B1836" t="s">
        <v>913</v>
      </c>
      <c r="C1836" t="s">
        <v>914</v>
      </c>
      <c r="D1836" t="s">
        <v>4636</v>
      </c>
      <c r="E1836" t="s">
        <v>152</v>
      </c>
      <c r="F1836" t="s">
        <v>153</v>
      </c>
      <c r="G1836" t="s">
        <v>202</v>
      </c>
      <c r="I1836" t="s">
        <v>155</v>
      </c>
      <c r="J1836" t="s">
        <v>162</v>
      </c>
      <c r="L1836">
        <v>1715</v>
      </c>
      <c r="M1836">
        <v>132.66</v>
      </c>
      <c r="N1836">
        <v>12.93</v>
      </c>
      <c r="O1836">
        <v>10.9</v>
      </c>
      <c r="P1836">
        <v>0.96089999999999998</v>
      </c>
      <c r="Q1836">
        <v>3536</v>
      </c>
      <c r="R1836">
        <v>84.5</v>
      </c>
      <c r="S1836">
        <v>5</v>
      </c>
      <c r="T1836">
        <v>50000</v>
      </c>
      <c r="U1836" s="8">
        <v>43021</v>
      </c>
      <c r="V1836" t="s">
        <v>157</v>
      </c>
      <c r="W1836" t="s">
        <v>157</v>
      </c>
      <c r="X1836" t="s">
        <v>156</v>
      </c>
      <c r="Z1836" t="s">
        <v>4626</v>
      </c>
      <c r="AP1836">
        <v>85.3</v>
      </c>
      <c r="AR1836">
        <v>1.1599999999999999</v>
      </c>
      <c r="AS1836">
        <v>1.18</v>
      </c>
      <c r="AZ1836">
        <v>4.4000000000000004</v>
      </c>
      <c r="BA1836">
        <v>1715</v>
      </c>
      <c r="BB1836">
        <v>132.66</v>
      </c>
      <c r="BC1836">
        <v>12.93</v>
      </c>
      <c r="BD1836">
        <v>15</v>
      </c>
      <c r="BE1836">
        <v>0.9</v>
      </c>
      <c r="BF1836">
        <v>3500</v>
      </c>
      <c r="BG1836">
        <v>80</v>
      </c>
      <c r="BK1836" t="s">
        <v>156</v>
      </c>
      <c r="BL1836" t="s">
        <v>156</v>
      </c>
      <c r="BM1836" t="s">
        <v>156</v>
      </c>
      <c r="BV1836" s="8">
        <v>43406</v>
      </c>
      <c r="BW1836" t="s">
        <v>156</v>
      </c>
      <c r="BX1836" t="s">
        <v>156</v>
      </c>
      <c r="BY1836" t="s">
        <v>156</v>
      </c>
      <c r="CF1836" t="s">
        <v>159</v>
      </c>
      <c r="CN1836" t="s">
        <v>156</v>
      </c>
    </row>
    <row r="1837" spans="1:92" x14ac:dyDescent="0.3">
      <c r="A1837" t="s">
        <v>4637</v>
      </c>
      <c r="B1837" t="s">
        <v>913</v>
      </c>
      <c r="C1837" t="s">
        <v>914</v>
      </c>
      <c r="D1837" t="s">
        <v>4638</v>
      </c>
      <c r="E1837" t="s">
        <v>152</v>
      </c>
      <c r="F1837" t="s">
        <v>153</v>
      </c>
      <c r="G1837" t="s">
        <v>202</v>
      </c>
      <c r="I1837" t="s">
        <v>155</v>
      </c>
      <c r="J1837" t="s">
        <v>156</v>
      </c>
      <c r="U1837" s="8">
        <v>43021</v>
      </c>
      <c r="V1837" t="s">
        <v>157</v>
      </c>
      <c r="W1837" t="s">
        <v>157</v>
      </c>
      <c r="X1837" t="s">
        <v>156</v>
      </c>
      <c r="Z1837" t="s">
        <v>4620</v>
      </c>
      <c r="AZ1837">
        <v>4.4000000000000004</v>
      </c>
      <c r="BA1837">
        <v>1790</v>
      </c>
      <c r="BB1837">
        <v>135.01</v>
      </c>
      <c r="BC1837">
        <v>13.26</v>
      </c>
      <c r="BD1837">
        <v>15</v>
      </c>
      <c r="BE1837">
        <v>0.9</v>
      </c>
      <c r="BF1837">
        <v>5000</v>
      </c>
      <c r="BG1837">
        <v>80</v>
      </c>
      <c r="BK1837" t="s">
        <v>156</v>
      </c>
      <c r="BL1837" t="s">
        <v>156</v>
      </c>
      <c r="BM1837" t="s">
        <v>156</v>
      </c>
      <c r="BV1837" s="8">
        <v>43406</v>
      </c>
      <c r="BW1837" t="s">
        <v>156</v>
      </c>
      <c r="BX1837" t="s">
        <v>156</v>
      </c>
      <c r="BY1837" t="s">
        <v>156</v>
      </c>
      <c r="CF1837" t="s">
        <v>159</v>
      </c>
      <c r="CN1837" t="s">
        <v>156</v>
      </c>
    </row>
    <row r="1838" spans="1:92" x14ac:dyDescent="0.3">
      <c r="A1838" t="s">
        <v>4639</v>
      </c>
      <c r="B1838" t="s">
        <v>913</v>
      </c>
      <c r="C1838" t="s">
        <v>914</v>
      </c>
      <c r="D1838" t="s">
        <v>4640</v>
      </c>
      <c r="E1838" t="s">
        <v>152</v>
      </c>
      <c r="F1838" t="s">
        <v>153</v>
      </c>
      <c r="G1838" t="s">
        <v>202</v>
      </c>
      <c r="I1838" t="s">
        <v>155</v>
      </c>
      <c r="J1838" t="s">
        <v>156</v>
      </c>
      <c r="U1838" s="8">
        <v>43021</v>
      </c>
      <c r="V1838" t="s">
        <v>157</v>
      </c>
      <c r="W1838" t="s">
        <v>157</v>
      </c>
      <c r="X1838" t="s">
        <v>156</v>
      </c>
      <c r="Z1838" t="s">
        <v>4623</v>
      </c>
      <c r="AZ1838">
        <v>4.4000000000000004</v>
      </c>
      <c r="BA1838">
        <v>2055</v>
      </c>
      <c r="BB1838">
        <v>134.4</v>
      </c>
      <c r="BC1838">
        <v>15.29</v>
      </c>
      <c r="BD1838">
        <v>15</v>
      </c>
      <c r="BE1838">
        <v>0.9</v>
      </c>
      <c r="BF1838">
        <v>4500</v>
      </c>
      <c r="BG1838">
        <v>80</v>
      </c>
      <c r="BK1838" t="s">
        <v>156</v>
      </c>
      <c r="BL1838" t="s">
        <v>156</v>
      </c>
      <c r="BM1838" t="s">
        <v>156</v>
      </c>
      <c r="BV1838" s="8">
        <v>43406</v>
      </c>
      <c r="BW1838" t="s">
        <v>156</v>
      </c>
      <c r="BX1838" t="s">
        <v>156</v>
      </c>
      <c r="BY1838" t="s">
        <v>156</v>
      </c>
      <c r="CF1838" t="s">
        <v>159</v>
      </c>
      <c r="CN1838" t="s">
        <v>156</v>
      </c>
    </row>
    <row r="1839" spans="1:92" x14ac:dyDescent="0.3">
      <c r="A1839" t="s">
        <v>4641</v>
      </c>
      <c r="B1839" t="s">
        <v>913</v>
      </c>
      <c r="C1839" t="s">
        <v>914</v>
      </c>
      <c r="D1839" t="s">
        <v>4642</v>
      </c>
      <c r="E1839" t="s">
        <v>152</v>
      </c>
      <c r="F1839" t="s">
        <v>153</v>
      </c>
      <c r="G1839" t="s">
        <v>202</v>
      </c>
      <c r="I1839" t="s">
        <v>155</v>
      </c>
      <c r="J1839" t="s">
        <v>156</v>
      </c>
      <c r="U1839" s="8">
        <v>43021</v>
      </c>
      <c r="V1839" t="s">
        <v>157</v>
      </c>
      <c r="W1839" t="s">
        <v>157</v>
      </c>
      <c r="X1839" t="s">
        <v>156</v>
      </c>
      <c r="Z1839" t="s">
        <v>4623</v>
      </c>
      <c r="AZ1839">
        <v>4.4000000000000004</v>
      </c>
      <c r="BA1839">
        <v>2072</v>
      </c>
      <c r="BB1839">
        <v>134.91999999999999</v>
      </c>
      <c r="BC1839">
        <v>15.36</v>
      </c>
      <c r="BD1839">
        <v>15</v>
      </c>
      <c r="BE1839">
        <v>0.9</v>
      </c>
      <c r="BF1839">
        <v>5000</v>
      </c>
      <c r="BG1839">
        <v>80</v>
      </c>
      <c r="BK1839" t="s">
        <v>156</v>
      </c>
      <c r="BL1839" t="s">
        <v>156</v>
      </c>
      <c r="BM1839" t="s">
        <v>156</v>
      </c>
      <c r="BV1839" s="8">
        <v>43406</v>
      </c>
      <c r="BW1839" t="s">
        <v>156</v>
      </c>
      <c r="BX1839" t="s">
        <v>156</v>
      </c>
      <c r="BY1839" t="s">
        <v>156</v>
      </c>
      <c r="CF1839" t="s">
        <v>159</v>
      </c>
      <c r="CN1839" t="s">
        <v>156</v>
      </c>
    </row>
    <row r="1840" spans="1:92" x14ac:dyDescent="0.3">
      <c r="A1840" t="s">
        <v>4643</v>
      </c>
      <c r="B1840" t="s">
        <v>913</v>
      </c>
      <c r="C1840" t="s">
        <v>914</v>
      </c>
      <c r="D1840" t="s">
        <v>4644</v>
      </c>
      <c r="E1840" t="s">
        <v>152</v>
      </c>
      <c r="F1840" t="s">
        <v>153</v>
      </c>
      <c r="G1840" t="s">
        <v>202</v>
      </c>
      <c r="I1840" t="s">
        <v>155</v>
      </c>
      <c r="J1840" t="s">
        <v>156</v>
      </c>
      <c r="U1840" s="8">
        <v>43021</v>
      </c>
      <c r="V1840" t="s">
        <v>157</v>
      </c>
      <c r="W1840" t="s">
        <v>157</v>
      </c>
      <c r="X1840" t="s">
        <v>156</v>
      </c>
      <c r="Z1840" t="s">
        <v>4620</v>
      </c>
      <c r="AZ1840">
        <v>4.4000000000000004</v>
      </c>
      <c r="BA1840">
        <v>1749</v>
      </c>
      <c r="BB1840">
        <v>132.80000000000001</v>
      </c>
      <c r="BC1840">
        <v>13.17</v>
      </c>
      <c r="BD1840">
        <v>15</v>
      </c>
      <c r="BE1840">
        <v>0.9</v>
      </c>
      <c r="BF1840">
        <v>4000</v>
      </c>
      <c r="BG1840">
        <v>80</v>
      </c>
      <c r="BK1840" t="s">
        <v>156</v>
      </c>
      <c r="BL1840" t="s">
        <v>156</v>
      </c>
      <c r="BM1840" t="s">
        <v>156</v>
      </c>
      <c r="BV1840" s="8">
        <v>43406</v>
      </c>
      <c r="BW1840" t="s">
        <v>156</v>
      </c>
      <c r="BX1840" t="s">
        <v>156</v>
      </c>
      <c r="BY1840" t="s">
        <v>156</v>
      </c>
      <c r="CF1840" t="s">
        <v>159</v>
      </c>
      <c r="CN1840" t="s">
        <v>156</v>
      </c>
    </row>
    <row r="1841" spans="1:92" x14ac:dyDescent="0.3">
      <c r="A1841" t="s">
        <v>4645</v>
      </c>
      <c r="B1841" t="s">
        <v>913</v>
      </c>
      <c r="C1841" t="s">
        <v>914</v>
      </c>
      <c r="D1841" t="s">
        <v>4646</v>
      </c>
      <c r="E1841" t="s">
        <v>152</v>
      </c>
      <c r="F1841" t="s">
        <v>153</v>
      </c>
      <c r="G1841" t="s">
        <v>202</v>
      </c>
      <c r="I1841" t="s">
        <v>155</v>
      </c>
      <c r="J1841" t="s">
        <v>156</v>
      </c>
      <c r="U1841" s="8">
        <v>43021</v>
      </c>
      <c r="V1841" t="s">
        <v>157</v>
      </c>
      <c r="W1841" t="s">
        <v>157</v>
      </c>
      <c r="X1841" t="s">
        <v>156</v>
      </c>
      <c r="Z1841" t="s">
        <v>4620</v>
      </c>
      <c r="AZ1841">
        <v>4.4000000000000004</v>
      </c>
      <c r="BA1841">
        <v>1769</v>
      </c>
      <c r="BB1841">
        <v>134.32</v>
      </c>
      <c r="BC1841">
        <v>13.17</v>
      </c>
      <c r="BD1841">
        <v>15</v>
      </c>
      <c r="BE1841">
        <v>0.9</v>
      </c>
      <c r="BF1841">
        <v>4500</v>
      </c>
      <c r="BG1841">
        <v>80</v>
      </c>
      <c r="BK1841" t="s">
        <v>156</v>
      </c>
      <c r="BL1841" t="s">
        <v>156</v>
      </c>
      <c r="BM1841" t="s">
        <v>156</v>
      </c>
      <c r="BV1841" s="8">
        <v>43406</v>
      </c>
      <c r="BW1841" t="s">
        <v>156</v>
      </c>
      <c r="BX1841" t="s">
        <v>156</v>
      </c>
      <c r="BY1841" t="s">
        <v>156</v>
      </c>
      <c r="CF1841" t="s">
        <v>159</v>
      </c>
      <c r="CN1841" t="s">
        <v>156</v>
      </c>
    </row>
    <row r="1842" spans="1:92" x14ac:dyDescent="0.3">
      <c r="A1842" t="s">
        <v>4647</v>
      </c>
      <c r="B1842" t="s">
        <v>4648</v>
      </c>
      <c r="C1842" t="s">
        <v>4649</v>
      </c>
      <c r="D1842" t="s">
        <v>4650</v>
      </c>
      <c r="E1842" t="s">
        <v>152</v>
      </c>
      <c r="F1842" t="s">
        <v>153</v>
      </c>
      <c r="G1842" t="s">
        <v>202</v>
      </c>
      <c r="I1842" t="s">
        <v>155</v>
      </c>
      <c r="J1842" t="s">
        <v>156</v>
      </c>
      <c r="U1842" s="8">
        <v>43020</v>
      </c>
      <c r="V1842" t="s">
        <v>157</v>
      </c>
      <c r="W1842" t="s">
        <v>157</v>
      </c>
      <c r="X1842" t="s">
        <v>1343</v>
      </c>
      <c r="Z1842" t="s">
        <v>4651</v>
      </c>
      <c r="AZ1842">
        <v>4.4000000000000004</v>
      </c>
      <c r="BA1842">
        <v>2705.7</v>
      </c>
      <c r="BB1842">
        <v>143.91999999999999</v>
      </c>
      <c r="BC1842">
        <v>18.8</v>
      </c>
      <c r="BD1842">
        <v>20</v>
      </c>
      <c r="BE1842">
        <v>0.9</v>
      </c>
      <c r="BF1842">
        <v>5000</v>
      </c>
      <c r="BG1842">
        <v>82.3</v>
      </c>
      <c r="BK1842" t="s">
        <v>156</v>
      </c>
      <c r="BL1842" t="s">
        <v>156</v>
      </c>
      <c r="BM1842" t="s">
        <v>156</v>
      </c>
      <c r="BV1842" s="8">
        <v>43406</v>
      </c>
      <c r="BW1842" t="s">
        <v>156</v>
      </c>
      <c r="BX1842" t="s">
        <v>156</v>
      </c>
      <c r="BY1842" t="s">
        <v>156</v>
      </c>
      <c r="CF1842" t="s">
        <v>159</v>
      </c>
      <c r="CN1842" t="s">
        <v>156</v>
      </c>
    </row>
    <row r="1843" spans="1:92" x14ac:dyDescent="0.3">
      <c r="A1843" t="s">
        <v>4652</v>
      </c>
      <c r="B1843" t="s">
        <v>4648</v>
      </c>
      <c r="C1843" t="s">
        <v>4649</v>
      </c>
      <c r="D1843" t="s">
        <v>4653</v>
      </c>
      <c r="E1843" t="s">
        <v>152</v>
      </c>
      <c r="F1843" t="s">
        <v>153</v>
      </c>
      <c r="G1843" t="s">
        <v>202</v>
      </c>
      <c r="I1843" t="s">
        <v>155</v>
      </c>
      <c r="J1843" t="s">
        <v>156</v>
      </c>
      <c r="U1843" s="8">
        <v>43020</v>
      </c>
      <c r="V1843" t="s">
        <v>157</v>
      </c>
      <c r="W1843" t="s">
        <v>157</v>
      </c>
      <c r="X1843" t="s">
        <v>1343</v>
      </c>
      <c r="Z1843" t="s">
        <v>4654</v>
      </c>
      <c r="AZ1843">
        <v>4.4000000000000004</v>
      </c>
      <c r="BA1843">
        <v>2567.73</v>
      </c>
      <c r="BB1843">
        <v>138.05000000000001</v>
      </c>
      <c r="BC1843">
        <v>18.600000000000001</v>
      </c>
      <c r="BD1843">
        <v>20</v>
      </c>
      <c r="BE1843">
        <v>0.9</v>
      </c>
      <c r="BF1843">
        <v>5000</v>
      </c>
      <c r="BG1843">
        <v>82.3</v>
      </c>
      <c r="BK1843" t="s">
        <v>156</v>
      </c>
      <c r="BL1843" t="s">
        <v>156</v>
      </c>
      <c r="BM1843" t="s">
        <v>156</v>
      </c>
      <c r="BV1843" s="8">
        <v>43406</v>
      </c>
      <c r="BW1843" t="s">
        <v>156</v>
      </c>
      <c r="BX1843" t="s">
        <v>156</v>
      </c>
      <c r="BY1843" t="s">
        <v>156</v>
      </c>
      <c r="CF1843" t="s">
        <v>159</v>
      </c>
      <c r="CN1843" t="s">
        <v>156</v>
      </c>
    </row>
    <row r="1844" spans="1:92" hidden="1" x14ac:dyDescent="0.3">
      <c r="A1844" t="s">
        <v>4655</v>
      </c>
      <c r="B1844" t="s">
        <v>297</v>
      </c>
      <c r="C1844" t="s">
        <v>298</v>
      </c>
      <c r="D1844" t="s">
        <v>4656</v>
      </c>
      <c r="E1844" t="s">
        <v>152</v>
      </c>
      <c r="F1844" t="s">
        <v>153</v>
      </c>
      <c r="G1844" t="s">
        <v>154</v>
      </c>
      <c r="I1844" t="s">
        <v>155</v>
      </c>
      <c r="J1844" t="s">
        <v>156</v>
      </c>
      <c r="U1844" s="8">
        <v>43020</v>
      </c>
      <c r="V1844" t="s">
        <v>189</v>
      </c>
      <c r="W1844" t="s">
        <v>190</v>
      </c>
      <c r="X1844" t="s">
        <v>156</v>
      </c>
      <c r="Z1844" t="s">
        <v>4657</v>
      </c>
      <c r="AZ1844">
        <v>4.4000000000000004</v>
      </c>
      <c r="BA1844">
        <v>1806</v>
      </c>
      <c r="BB1844">
        <v>129</v>
      </c>
      <c r="BC1844">
        <v>14</v>
      </c>
      <c r="BD1844">
        <v>10</v>
      </c>
      <c r="BE1844">
        <v>0.9</v>
      </c>
      <c r="BF1844">
        <v>5000</v>
      </c>
      <c r="BG1844">
        <v>83</v>
      </c>
      <c r="BK1844" t="s">
        <v>156</v>
      </c>
      <c r="BL1844" t="s">
        <v>156</v>
      </c>
      <c r="BM1844" t="s">
        <v>156</v>
      </c>
      <c r="BV1844" s="8">
        <v>43406</v>
      </c>
      <c r="BW1844" t="s">
        <v>156</v>
      </c>
      <c r="BX1844" t="s">
        <v>156</v>
      </c>
      <c r="BY1844" t="s">
        <v>156</v>
      </c>
      <c r="CF1844" t="s">
        <v>159</v>
      </c>
      <c r="CN1844" t="s">
        <v>156</v>
      </c>
    </row>
    <row r="1845" spans="1:92" x14ac:dyDescent="0.3">
      <c r="A1845" t="s">
        <v>4658</v>
      </c>
      <c r="B1845" t="s">
        <v>4648</v>
      </c>
      <c r="C1845" t="s">
        <v>4649</v>
      </c>
      <c r="D1845" t="s">
        <v>4659</v>
      </c>
      <c r="E1845" t="s">
        <v>152</v>
      </c>
      <c r="F1845" t="s">
        <v>153</v>
      </c>
      <c r="G1845" t="s">
        <v>202</v>
      </c>
      <c r="I1845" t="s">
        <v>155</v>
      </c>
      <c r="J1845" t="s">
        <v>156</v>
      </c>
      <c r="U1845" s="8">
        <v>43020</v>
      </c>
      <c r="V1845" t="s">
        <v>157</v>
      </c>
      <c r="W1845" t="s">
        <v>157</v>
      </c>
      <c r="X1845" t="s">
        <v>1343</v>
      </c>
      <c r="Z1845" t="s">
        <v>4654</v>
      </c>
      <c r="AZ1845">
        <v>4.4000000000000004</v>
      </c>
      <c r="BA1845">
        <v>2521.5500000000002</v>
      </c>
      <c r="BB1845">
        <v>136.30000000000001</v>
      </c>
      <c r="BC1845">
        <v>18.5</v>
      </c>
      <c r="BD1845">
        <v>20</v>
      </c>
      <c r="BE1845">
        <v>0.9</v>
      </c>
      <c r="BF1845">
        <v>4000</v>
      </c>
      <c r="BG1845">
        <v>82.3</v>
      </c>
      <c r="BK1845" t="s">
        <v>156</v>
      </c>
      <c r="BL1845" t="s">
        <v>156</v>
      </c>
      <c r="BM1845" t="s">
        <v>156</v>
      </c>
      <c r="BV1845" s="8">
        <v>43406</v>
      </c>
      <c r="BW1845" t="s">
        <v>156</v>
      </c>
      <c r="BX1845" t="s">
        <v>156</v>
      </c>
      <c r="BY1845" t="s">
        <v>156</v>
      </c>
      <c r="CF1845" t="s">
        <v>159</v>
      </c>
      <c r="CN1845" t="s">
        <v>156</v>
      </c>
    </row>
    <row r="1846" spans="1:92" x14ac:dyDescent="0.3">
      <c r="A1846" t="s">
        <v>4660</v>
      </c>
      <c r="B1846" t="s">
        <v>4648</v>
      </c>
      <c r="C1846" t="s">
        <v>4649</v>
      </c>
      <c r="D1846" t="s">
        <v>4661</v>
      </c>
      <c r="E1846" t="s">
        <v>152</v>
      </c>
      <c r="F1846" t="s">
        <v>153</v>
      </c>
      <c r="G1846" t="s">
        <v>202</v>
      </c>
      <c r="I1846" t="s">
        <v>155</v>
      </c>
      <c r="J1846" t="s">
        <v>156</v>
      </c>
      <c r="U1846" s="8">
        <v>43020</v>
      </c>
      <c r="V1846" t="s">
        <v>157</v>
      </c>
      <c r="W1846" t="s">
        <v>157</v>
      </c>
      <c r="X1846" t="s">
        <v>1343</v>
      </c>
      <c r="Z1846" t="s">
        <v>4654</v>
      </c>
      <c r="AZ1846">
        <v>4.4000000000000004</v>
      </c>
      <c r="BA1846">
        <v>2439.98</v>
      </c>
      <c r="BB1846">
        <v>130.62</v>
      </c>
      <c r="BC1846">
        <v>18.68</v>
      </c>
      <c r="BD1846">
        <v>20</v>
      </c>
      <c r="BE1846">
        <v>0.9</v>
      </c>
      <c r="BF1846">
        <v>3500</v>
      </c>
      <c r="BG1846">
        <v>82.3</v>
      </c>
      <c r="BK1846" t="s">
        <v>156</v>
      </c>
      <c r="BL1846" t="s">
        <v>156</v>
      </c>
      <c r="BM1846" t="s">
        <v>156</v>
      </c>
      <c r="BV1846" s="8">
        <v>43406</v>
      </c>
      <c r="BW1846" t="s">
        <v>156</v>
      </c>
      <c r="BX1846" t="s">
        <v>156</v>
      </c>
      <c r="BY1846" t="s">
        <v>156</v>
      </c>
      <c r="CF1846" t="s">
        <v>159</v>
      </c>
      <c r="CN1846" t="s">
        <v>156</v>
      </c>
    </row>
    <row r="1847" spans="1:92" x14ac:dyDescent="0.3">
      <c r="A1847" t="s">
        <v>4662</v>
      </c>
      <c r="B1847" t="s">
        <v>4648</v>
      </c>
      <c r="C1847" t="s">
        <v>4649</v>
      </c>
      <c r="D1847" t="s">
        <v>4663</v>
      </c>
      <c r="E1847" t="s">
        <v>152</v>
      </c>
      <c r="F1847" t="s">
        <v>153</v>
      </c>
      <c r="G1847" t="s">
        <v>202</v>
      </c>
      <c r="I1847" t="s">
        <v>155</v>
      </c>
      <c r="J1847" t="s">
        <v>156</v>
      </c>
      <c r="U1847" s="8">
        <v>43020</v>
      </c>
      <c r="V1847" t="s">
        <v>157</v>
      </c>
      <c r="W1847" t="s">
        <v>157</v>
      </c>
      <c r="X1847" t="s">
        <v>1343</v>
      </c>
      <c r="Z1847" t="s">
        <v>4651</v>
      </c>
      <c r="AZ1847">
        <v>4.4000000000000004</v>
      </c>
      <c r="BA1847">
        <v>2685.58</v>
      </c>
      <c r="BB1847">
        <v>142.85</v>
      </c>
      <c r="BC1847">
        <v>18.8</v>
      </c>
      <c r="BD1847">
        <v>20</v>
      </c>
      <c r="BE1847">
        <v>0.9</v>
      </c>
      <c r="BF1847">
        <v>4000</v>
      </c>
      <c r="BG1847">
        <v>82.3</v>
      </c>
      <c r="BK1847" t="s">
        <v>156</v>
      </c>
      <c r="BL1847" t="s">
        <v>156</v>
      </c>
      <c r="BM1847" t="s">
        <v>156</v>
      </c>
      <c r="BV1847" s="8">
        <v>43406</v>
      </c>
      <c r="BW1847" t="s">
        <v>156</v>
      </c>
      <c r="BX1847" t="s">
        <v>156</v>
      </c>
      <c r="BY1847" t="s">
        <v>156</v>
      </c>
      <c r="CF1847" t="s">
        <v>159</v>
      </c>
      <c r="CN1847" t="s">
        <v>156</v>
      </c>
    </row>
    <row r="1848" spans="1:92" x14ac:dyDescent="0.3">
      <c r="A1848" t="s">
        <v>4664</v>
      </c>
      <c r="B1848" t="s">
        <v>4648</v>
      </c>
      <c r="C1848" t="s">
        <v>4649</v>
      </c>
      <c r="D1848" t="s">
        <v>4665</v>
      </c>
      <c r="E1848" t="s">
        <v>152</v>
      </c>
      <c r="F1848" t="s">
        <v>153</v>
      </c>
      <c r="G1848" t="s">
        <v>202</v>
      </c>
      <c r="I1848" t="s">
        <v>155</v>
      </c>
      <c r="J1848" t="s">
        <v>156</v>
      </c>
      <c r="U1848" s="8">
        <v>43020</v>
      </c>
      <c r="V1848" t="s">
        <v>157</v>
      </c>
      <c r="W1848" t="s">
        <v>157</v>
      </c>
      <c r="X1848" t="s">
        <v>1343</v>
      </c>
      <c r="Z1848" t="s">
        <v>4651</v>
      </c>
      <c r="AZ1848">
        <v>4.4000000000000004</v>
      </c>
      <c r="BA1848">
        <v>2685.58</v>
      </c>
      <c r="BB1848">
        <v>142.85</v>
      </c>
      <c r="BC1848">
        <v>18.8</v>
      </c>
      <c r="BD1848">
        <v>20</v>
      </c>
      <c r="BE1848">
        <v>0.9</v>
      </c>
      <c r="BF1848">
        <v>4500</v>
      </c>
      <c r="BG1848">
        <v>82.3</v>
      </c>
      <c r="BK1848" t="s">
        <v>156</v>
      </c>
      <c r="BL1848" t="s">
        <v>156</v>
      </c>
      <c r="BM1848" t="s">
        <v>156</v>
      </c>
      <c r="BV1848" s="8">
        <v>43406</v>
      </c>
      <c r="BW1848" t="s">
        <v>156</v>
      </c>
      <c r="BX1848" t="s">
        <v>156</v>
      </c>
      <c r="BY1848" t="s">
        <v>156</v>
      </c>
      <c r="CF1848" t="s">
        <v>159</v>
      </c>
      <c r="CN1848" t="s">
        <v>156</v>
      </c>
    </row>
    <row r="1849" spans="1:92" x14ac:dyDescent="0.3">
      <c r="A1849" t="s">
        <v>4666</v>
      </c>
      <c r="B1849" t="s">
        <v>4648</v>
      </c>
      <c r="C1849" t="s">
        <v>4649</v>
      </c>
      <c r="D1849" t="s">
        <v>4667</v>
      </c>
      <c r="E1849" t="s">
        <v>152</v>
      </c>
      <c r="F1849" t="s">
        <v>153</v>
      </c>
      <c r="G1849" t="s">
        <v>202</v>
      </c>
      <c r="I1849" t="s">
        <v>155</v>
      </c>
      <c r="J1849" t="s">
        <v>162</v>
      </c>
      <c r="L1849">
        <v>2502</v>
      </c>
      <c r="M1849">
        <v>132.1</v>
      </c>
      <c r="N1849">
        <v>18.940000000000001</v>
      </c>
      <c r="O1849">
        <v>11.86</v>
      </c>
      <c r="P1849">
        <v>0.93700000000000006</v>
      </c>
      <c r="Q1849">
        <v>3029</v>
      </c>
      <c r="R1849">
        <v>82.6</v>
      </c>
      <c r="S1849">
        <v>5</v>
      </c>
      <c r="T1849">
        <v>50000</v>
      </c>
      <c r="U1849" s="8">
        <v>43020</v>
      </c>
      <c r="V1849" t="s">
        <v>157</v>
      </c>
      <c r="W1849" t="s">
        <v>157</v>
      </c>
      <c r="X1849" t="s">
        <v>1343</v>
      </c>
      <c r="Z1849" t="s">
        <v>4654</v>
      </c>
      <c r="AP1849">
        <v>88.8</v>
      </c>
      <c r="AR1849">
        <v>1.34</v>
      </c>
      <c r="AS1849">
        <v>1.19</v>
      </c>
      <c r="AZ1849">
        <v>4.4000000000000004</v>
      </c>
      <c r="BA1849">
        <v>2439.98</v>
      </c>
      <c r="BB1849">
        <v>130.62</v>
      </c>
      <c r="BC1849">
        <v>18.68</v>
      </c>
      <c r="BD1849">
        <v>20</v>
      </c>
      <c r="BE1849">
        <v>0.9</v>
      </c>
      <c r="BF1849">
        <v>3000</v>
      </c>
      <c r="BG1849">
        <v>82.3</v>
      </c>
      <c r="BK1849" t="s">
        <v>156</v>
      </c>
      <c r="BL1849" t="s">
        <v>156</v>
      </c>
      <c r="BM1849" t="s">
        <v>156</v>
      </c>
      <c r="BV1849" s="8">
        <v>43406</v>
      </c>
      <c r="BW1849" t="s">
        <v>156</v>
      </c>
      <c r="BX1849" t="s">
        <v>156</v>
      </c>
      <c r="BY1849" t="s">
        <v>156</v>
      </c>
      <c r="CF1849" t="s">
        <v>159</v>
      </c>
      <c r="CN1849" t="s">
        <v>156</v>
      </c>
    </row>
    <row r="1850" spans="1:92" x14ac:dyDescent="0.3">
      <c r="A1850" t="s">
        <v>4668</v>
      </c>
      <c r="B1850" t="s">
        <v>4648</v>
      </c>
      <c r="C1850" t="s">
        <v>4649</v>
      </c>
      <c r="D1850" t="s">
        <v>4669</v>
      </c>
      <c r="E1850" t="s">
        <v>152</v>
      </c>
      <c r="F1850" t="s">
        <v>153</v>
      </c>
      <c r="G1850" t="s">
        <v>202</v>
      </c>
      <c r="I1850" t="s">
        <v>155</v>
      </c>
      <c r="J1850" t="s">
        <v>156</v>
      </c>
      <c r="U1850" s="8">
        <v>43020</v>
      </c>
      <c r="V1850" t="s">
        <v>157</v>
      </c>
      <c r="W1850" t="s">
        <v>157</v>
      </c>
      <c r="X1850" t="s">
        <v>1343</v>
      </c>
      <c r="Z1850" t="s">
        <v>4654</v>
      </c>
      <c r="AZ1850">
        <v>4.4000000000000004</v>
      </c>
      <c r="BA1850">
        <v>2521.5500000000002</v>
      </c>
      <c r="BB1850">
        <v>136.30000000000001</v>
      </c>
      <c r="BC1850">
        <v>18.5</v>
      </c>
      <c r="BD1850">
        <v>20</v>
      </c>
      <c r="BE1850">
        <v>0.9</v>
      </c>
      <c r="BF1850">
        <v>4500</v>
      </c>
      <c r="BG1850">
        <v>82.3</v>
      </c>
      <c r="BK1850" t="s">
        <v>156</v>
      </c>
      <c r="BL1850" t="s">
        <v>156</v>
      </c>
      <c r="BM1850" t="s">
        <v>156</v>
      </c>
      <c r="BV1850" s="8">
        <v>43406</v>
      </c>
      <c r="BW1850" t="s">
        <v>156</v>
      </c>
      <c r="BX1850" t="s">
        <v>156</v>
      </c>
      <c r="BY1850" t="s">
        <v>156</v>
      </c>
      <c r="CF1850" t="s">
        <v>159</v>
      </c>
      <c r="CN1850" t="s">
        <v>156</v>
      </c>
    </row>
    <row r="1851" spans="1:92" x14ac:dyDescent="0.3">
      <c r="A1851" t="s">
        <v>4670</v>
      </c>
      <c r="B1851" t="s">
        <v>4648</v>
      </c>
      <c r="C1851" t="s">
        <v>4649</v>
      </c>
      <c r="D1851" t="s">
        <v>4671</v>
      </c>
      <c r="E1851" t="s">
        <v>152</v>
      </c>
      <c r="F1851" t="s">
        <v>153</v>
      </c>
      <c r="G1851" t="s">
        <v>202</v>
      </c>
      <c r="I1851" t="s">
        <v>155</v>
      </c>
      <c r="J1851" t="s">
        <v>156</v>
      </c>
      <c r="U1851" s="8">
        <v>43020</v>
      </c>
      <c r="V1851" t="s">
        <v>157</v>
      </c>
      <c r="W1851" t="s">
        <v>157</v>
      </c>
      <c r="X1851" t="s">
        <v>1343</v>
      </c>
      <c r="Z1851" t="s">
        <v>4651</v>
      </c>
      <c r="AZ1851">
        <v>4.4000000000000004</v>
      </c>
      <c r="BA1851">
        <v>2583.7800000000002</v>
      </c>
      <c r="BB1851">
        <v>138.16999999999999</v>
      </c>
      <c r="BC1851">
        <v>18.7</v>
      </c>
      <c r="BD1851">
        <v>20</v>
      </c>
      <c r="BE1851">
        <v>0.9</v>
      </c>
      <c r="BF1851">
        <v>3500</v>
      </c>
      <c r="BG1851">
        <v>82.3</v>
      </c>
      <c r="BK1851" t="s">
        <v>156</v>
      </c>
      <c r="BL1851" t="s">
        <v>156</v>
      </c>
      <c r="BM1851" t="s">
        <v>156</v>
      </c>
      <c r="BV1851" s="8">
        <v>43406</v>
      </c>
      <c r="BW1851" t="s">
        <v>156</v>
      </c>
      <c r="BX1851" t="s">
        <v>156</v>
      </c>
      <c r="BY1851" t="s">
        <v>156</v>
      </c>
      <c r="CF1851" t="s">
        <v>159</v>
      </c>
      <c r="CN1851" t="s">
        <v>156</v>
      </c>
    </row>
    <row r="1852" spans="1:92" x14ac:dyDescent="0.3">
      <c r="A1852" t="s">
        <v>4672</v>
      </c>
      <c r="B1852" t="s">
        <v>4648</v>
      </c>
      <c r="C1852" t="s">
        <v>4649</v>
      </c>
      <c r="D1852" t="s">
        <v>4673</v>
      </c>
      <c r="E1852" t="s">
        <v>152</v>
      </c>
      <c r="F1852" t="s">
        <v>153</v>
      </c>
      <c r="G1852" t="s">
        <v>202</v>
      </c>
      <c r="I1852" t="s">
        <v>155</v>
      </c>
      <c r="J1852" t="s">
        <v>162</v>
      </c>
      <c r="L1852">
        <v>2557</v>
      </c>
      <c r="M1852">
        <v>140.03</v>
      </c>
      <c r="N1852">
        <v>18.260000000000002</v>
      </c>
      <c r="O1852">
        <v>12.15</v>
      </c>
      <c r="P1852">
        <v>0.94079999999999997</v>
      </c>
      <c r="Q1852">
        <v>3023</v>
      </c>
      <c r="R1852">
        <v>82.1</v>
      </c>
      <c r="S1852">
        <v>5</v>
      </c>
      <c r="T1852">
        <v>50000</v>
      </c>
      <c r="U1852" s="8">
        <v>43020</v>
      </c>
      <c r="V1852" t="s">
        <v>157</v>
      </c>
      <c r="W1852" t="s">
        <v>157</v>
      </c>
      <c r="X1852" t="s">
        <v>1343</v>
      </c>
      <c r="Z1852" t="s">
        <v>4651</v>
      </c>
      <c r="AP1852">
        <v>88.7</v>
      </c>
      <c r="AR1852">
        <v>1.37</v>
      </c>
      <c r="AS1852">
        <v>1.18</v>
      </c>
      <c r="AZ1852">
        <v>4.4000000000000004</v>
      </c>
      <c r="BA1852">
        <v>2583.7800000000002</v>
      </c>
      <c r="BB1852">
        <v>138.16999999999999</v>
      </c>
      <c r="BC1852">
        <v>18.7</v>
      </c>
      <c r="BD1852">
        <v>20</v>
      </c>
      <c r="BE1852">
        <v>0.9</v>
      </c>
      <c r="BF1852">
        <v>3000</v>
      </c>
      <c r="BG1852">
        <v>82.3</v>
      </c>
      <c r="BK1852" t="s">
        <v>156</v>
      </c>
      <c r="BL1852" t="s">
        <v>156</v>
      </c>
      <c r="BM1852" t="s">
        <v>156</v>
      </c>
      <c r="BV1852" s="8">
        <v>43406</v>
      </c>
      <c r="BW1852" t="s">
        <v>156</v>
      </c>
      <c r="BX1852" t="s">
        <v>156</v>
      </c>
      <c r="BY1852" t="s">
        <v>156</v>
      </c>
      <c r="CF1852" t="s">
        <v>159</v>
      </c>
      <c r="CN1852" t="s">
        <v>156</v>
      </c>
    </row>
    <row r="1853" spans="1:92" hidden="1" x14ac:dyDescent="0.3">
      <c r="A1853" t="s">
        <v>4674</v>
      </c>
      <c r="B1853" t="s">
        <v>297</v>
      </c>
      <c r="C1853" t="s">
        <v>298</v>
      </c>
      <c r="D1853" t="s">
        <v>4675</v>
      </c>
      <c r="E1853" t="s">
        <v>152</v>
      </c>
      <c r="F1853" t="s">
        <v>153</v>
      </c>
      <c r="G1853" t="s">
        <v>154</v>
      </c>
      <c r="I1853" t="s">
        <v>155</v>
      </c>
      <c r="J1853" t="s">
        <v>156</v>
      </c>
      <c r="U1853" s="8">
        <v>43020</v>
      </c>
      <c r="V1853" t="s">
        <v>189</v>
      </c>
      <c r="W1853" t="s">
        <v>190</v>
      </c>
      <c r="X1853" t="s">
        <v>156</v>
      </c>
      <c r="Z1853" t="s">
        <v>4657</v>
      </c>
      <c r="AZ1853">
        <v>4.4000000000000004</v>
      </c>
      <c r="BA1853">
        <v>1708</v>
      </c>
      <c r="BB1853">
        <v>122</v>
      </c>
      <c r="BC1853">
        <v>14</v>
      </c>
      <c r="BD1853">
        <v>10</v>
      </c>
      <c r="BE1853">
        <v>0.9</v>
      </c>
      <c r="BF1853">
        <v>3500</v>
      </c>
      <c r="BG1853">
        <v>83</v>
      </c>
      <c r="BK1853" t="s">
        <v>156</v>
      </c>
      <c r="BL1853" t="s">
        <v>156</v>
      </c>
      <c r="BM1853" t="s">
        <v>156</v>
      </c>
      <c r="BV1853" s="8">
        <v>43406</v>
      </c>
      <c r="BW1853" t="s">
        <v>156</v>
      </c>
      <c r="BX1853" t="s">
        <v>156</v>
      </c>
      <c r="BY1853" t="s">
        <v>156</v>
      </c>
      <c r="CF1853" t="s">
        <v>159</v>
      </c>
      <c r="CN1853" t="s">
        <v>156</v>
      </c>
    </row>
    <row r="1854" spans="1:92" hidden="1" x14ac:dyDescent="0.3">
      <c r="A1854" t="s">
        <v>4676</v>
      </c>
      <c r="B1854" t="s">
        <v>297</v>
      </c>
      <c r="C1854" t="s">
        <v>298</v>
      </c>
      <c r="D1854" t="s">
        <v>4677</v>
      </c>
      <c r="E1854" t="s">
        <v>152</v>
      </c>
      <c r="F1854" t="s">
        <v>153</v>
      </c>
      <c r="G1854" t="s">
        <v>154</v>
      </c>
      <c r="I1854" t="s">
        <v>155</v>
      </c>
      <c r="J1854" t="s">
        <v>156</v>
      </c>
      <c r="U1854" s="8">
        <v>43020</v>
      </c>
      <c r="V1854" t="s">
        <v>189</v>
      </c>
      <c r="W1854" t="s">
        <v>190</v>
      </c>
      <c r="X1854" t="s">
        <v>156</v>
      </c>
      <c r="Z1854" t="s">
        <v>4657</v>
      </c>
      <c r="AZ1854">
        <v>4.4000000000000004</v>
      </c>
      <c r="BA1854">
        <v>1750</v>
      </c>
      <c r="BB1854">
        <v>125</v>
      </c>
      <c r="BC1854">
        <v>14</v>
      </c>
      <c r="BD1854">
        <v>10</v>
      </c>
      <c r="BE1854">
        <v>0.9</v>
      </c>
      <c r="BF1854">
        <v>4000</v>
      </c>
      <c r="BG1854">
        <v>83</v>
      </c>
      <c r="BK1854" t="s">
        <v>156</v>
      </c>
      <c r="BL1854" t="s">
        <v>156</v>
      </c>
      <c r="BM1854" t="s">
        <v>156</v>
      </c>
      <c r="BV1854" s="8">
        <v>43406</v>
      </c>
      <c r="BW1854" t="s">
        <v>156</v>
      </c>
      <c r="BX1854" t="s">
        <v>156</v>
      </c>
      <c r="BY1854" t="s">
        <v>156</v>
      </c>
      <c r="CF1854" t="s">
        <v>159</v>
      </c>
      <c r="CN1854" t="s">
        <v>156</v>
      </c>
    </row>
    <row r="1855" spans="1:92" hidden="1" x14ac:dyDescent="0.3">
      <c r="A1855" t="s">
        <v>4678</v>
      </c>
      <c r="B1855" t="s">
        <v>3425</v>
      </c>
      <c r="C1855" t="s">
        <v>3426</v>
      </c>
      <c r="D1855" t="s">
        <v>4679</v>
      </c>
      <c r="E1855" t="s">
        <v>152</v>
      </c>
      <c r="F1855" t="s">
        <v>153</v>
      </c>
      <c r="G1855" t="s">
        <v>154</v>
      </c>
      <c r="I1855" t="s">
        <v>155</v>
      </c>
      <c r="J1855" t="s">
        <v>156</v>
      </c>
      <c r="U1855" s="8">
        <v>43273</v>
      </c>
      <c r="V1855" t="s">
        <v>189</v>
      </c>
      <c r="W1855" t="s">
        <v>190</v>
      </c>
      <c r="X1855" t="s">
        <v>156</v>
      </c>
      <c r="Y1855" t="s">
        <v>3986</v>
      </c>
      <c r="Z1855" t="s">
        <v>3987</v>
      </c>
      <c r="AZ1855">
        <v>4.4000000000000004</v>
      </c>
      <c r="BA1855">
        <v>1700</v>
      </c>
      <c r="BB1855">
        <v>130</v>
      </c>
      <c r="BC1855">
        <v>13</v>
      </c>
      <c r="BD1855">
        <v>18</v>
      </c>
      <c r="BE1855">
        <v>0.9</v>
      </c>
      <c r="BF1855">
        <v>5000</v>
      </c>
      <c r="BG1855">
        <v>82</v>
      </c>
      <c r="BK1855" t="s">
        <v>156</v>
      </c>
      <c r="BL1855" t="s">
        <v>156</v>
      </c>
      <c r="BM1855" t="s">
        <v>156</v>
      </c>
      <c r="BV1855" s="8">
        <v>43406</v>
      </c>
      <c r="BW1855" t="s">
        <v>156</v>
      </c>
      <c r="BX1855" t="s">
        <v>156</v>
      </c>
      <c r="BY1855" t="s">
        <v>156</v>
      </c>
      <c r="CF1855" t="s">
        <v>159</v>
      </c>
      <c r="CN1855" t="s">
        <v>156</v>
      </c>
    </row>
    <row r="1856" spans="1:92" hidden="1" x14ac:dyDescent="0.3">
      <c r="A1856" t="s">
        <v>4680</v>
      </c>
      <c r="B1856" t="s">
        <v>3425</v>
      </c>
      <c r="C1856" t="s">
        <v>3426</v>
      </c>
      <c r="D1856" t="s">
        <v>4681</v>
      </c>
      <c r="E1856" t="s">
        <v>152</v>
      </c>
      <c r="F1856" t="s">
        <v>153</v>
      </c>
      <c r="G1856" t="s">
        <v>154</v>
      </c>
      <c r="I1856" t="s">
        <v>155</v>
      </c>
      <c r="J1856" t="s">
        <v>162</v>
      </c>
      <c r="L1856">
        <v>1701</v>
      </c>
      <c r="M1856">
        <v>128.6</v>
      </c>
      <c r="N1856">
        <v>13.25</v>
      </c>
      <c r="O1856">
        <v>14.44</v>
      </c>
      <c r="P1856">
        <v>0.94099999999999995</v>
      </c>
      <c r="Q1856">
        <v>3958</v>
      </c>
      <c r="R1856">
        <v>81</v>
      </c>
      <c r="S1856">
        <v>5</v>
      </c>
      <c r="T1856">
        <v>50000</v>
      </c>
      <c r="U1856" s="8">
        <v>43116</v>
      </c>
      <c r="V1856" t="s">
        <v>189</v>
      </c>
      <c r="W1856" t="s">
        <v>478</v>
      </c>
      <c r="X1856" t="s">
        <v>156</v>
      </c>
      <c r="Z1856" t="s">
        <v>4682</v>
      </c>
      <c r="AP1856">
        <v>84.2</v>
      </c>
      <c r="AR1856">
        <v>1.3</v>
      </c>
      <c r="AS1856">
        <v>1.26</v>
      </c>
      <c r="AZ1856">
        <v>4.4000000000000004</v>
      </c>
      <c r="BA1856">
        <v>1700</v>
      </c>
      <c r="BB1856">
        <v>131</v>
      </c>
      <c r="BC1856">
        <v>13</v>
      </c>
      <c r="BD1856">
        <v>20</v>
      </c>
      <c r="BE1856">
        <v>0.9</v>
      </c>
      <c r="BF1856">
        <v>4000</v>
      </c>
      <c r="BG1856">
        <v>82</v>
      </c>
      <c r="BK1856" t="s">
        <v>156</v>
      </c>
      <c r="BL1856" t="s">
        <v>156</v>
      </c>
      <c r="BM1856" t="s">
        <v>156</v>
      </c>
      <c r="BV1856" s="8">
        <v>43406</v>
      </c>
      <c r="BW1856" t="s">
        <v>156</v>
      </c>
      <c r="BX1856" t="s">
        <v>156</v>
      </c>
      <c r="BY1856" t="s">
        <v>156</v>
      </c>
      <c r="CF1856" t="s">
        <v>159</v>
      </c>
      <c r="CN1856" t="s">
        <v>156</v>
      </c>
    </row>
    <row r="1857" spans="1:92" hidden="1" x14ac:dyDescent="0.3">
      <c r="A1857" t="s">
        <v>4683</v>
      </c>
      <c r="B1857" t="s">
        <v>3425</v>
      </c>
      <c r="C1857" t="s">
        <v>3426</v>
      </c>
      <c r="D1857" t="s">
        <v>4684</v>
      </c>
      <c r="E1857" t="s">
        <v>152</v>
      </c>
      <c r="F1857" t="s">
        <v>153</v>
      </c>
      <c r="G1857" t="s">
        <v>154</v>
      </c>
      <c r="I1857" t="s">
        <v>155</v>
      </c>
      <c r="J1857" t="s">
        <v>156</v>
      </c>
      <c r="U1857" s="8">
        <v>43116</v>
      </c>
      <c r="V1857" t="s">
        <v>189</v>
      </c>
      <c r="W1857" t="s">
        <v>478</v>
      </c>
      <c r="X1857" t="s">
        <v>156</v>
      </c>
      <c r="Z1857" t="s">
        <v>4682</v>
      </c>
      <c r="AZ1857">
        <v>4.4000000000000004</v>
      </c>
      <c r="BA1857">
        <v>1700</v>
      </c>
      <c r="BB1857">
        <v>131</v>
      </c>
      <c r="BC1857">
        <v>13</v>
      </c>
      <c r="BD1857">
        <v>20</v>
      </c>
      <c r="BE1857">
        <v>0.9</v>
      </c>
      <c r="BF1857">
        <v>5000</v>
      </c>
      <c r="BG1857">
        <v>82</v>
      </c>
      <c r="BK1857" t="s">
        <v>156</v>
      </c>
      <c r="BL1857" t="s">
        <v>156</v>
      </c>
      <c r="BM1857" t="s">
        <v>156</v>
      </c>
      <c r="BV1857" s="8">
        <v>43406</v>
      </c>
      <c r="BW1857" t="s">
        <v>156</v>
      </c>
      <c r="BX1857" t="s">
        <v>156</v>
      </c>
      <c r="BY1857" t="s">
        <v>156</v>
      </c>
      <c r="CF1857" t="s">
        <v>159</v>
      </c>
      <c r="CN1857" t="s">
        <v>156</v>
      </c>
    </row>
    <row r="1858" spans="1:92" hidden="1" x14ac:dyDescent="0.3">
      <c r="A1858" t="s">
        <v>4685</v>
      </c>
      <c r="B1858" t="s">
        <v>3425</v>
      </c>
      <c r="C1858" t="s">
        <v>3426</v>
      </c>
      <c r="D1858" t="s">
        <v>4686</v>
      </c>
      <c r="E1858" t="s">
        <v>152</v>
      </c>
      <c r="F1858" t="s">
        <v>153</v>
      </c>
      <c r="G1858" t="s">
        <v>154</v>
      </c>
      <c r="I1858" t="s">
        <v>155</v>
      </c>
      <c r="J1858" t="s">
        <v>156</v>
      </c>
      <c r="U1858" s="8">
        <v>42760</v>
      </c>
      <c r="V1858" t="s">
        <v>189</v>
      </c>
      <c r="W1858" t="s">
        <v>478</v>
      </c>
      <c r="X1858" t="s">
        <v>156</v>
      </c>
      <c r="Z1858" t="s">
        <v>4687</v>
      </c>
      <c r="AZ1858">
        <v>4.4000000000000004</v>
      </c>
      <c r="BA1858">
        <v>1650</v>
      </c>
      <c r="BB1858">
        <v>127</v>
      </c>
      <c r="BC1858">
        <v>13</v>
      </c>
      <c r="BD1858">
        <v>20</v>
      </c>
      <c r="BE1858">
        <v>0.9</v>
      </c>
      <c r="BF1858">
        <v>3500</v>
      </c>
      <c r="BG1858">
        <v>82</v>
      </c>
      <c r="BK1858" t="s">
        <v>156</v>
      </c>
      <c r="BL1858" t="s">
        <v>156</v>
      </c>
      <c r="BM1858" t="s">
        <v>156</v>
      </c>
      <c r="BN1858" s="8">
        <v>43222</v>
      </c>
      <c r="BO1858">
        <v>4.3</v>
      </c>
      <c r="BQ1858" t="s">
        <v>155</v>
      </c>
      <c r="BV1858" s="8">
        <v>43406</v>
      </c>
      <c r="BW1858" t="s">
        <v>156</v>
      </c>
      <c r="BX1858" t="s">
        <v>156</v>
      </c>
      <c r="BY1858" t="s">
        <v>156</v>
      </c>
      <c r="CF1858" t="s">
        <v>159</v>
      </c>
      <c r="CN1858" t="s">
        <v>156</v>
      </c>
    </row>
    <row r="1859" spans="1:92" hidden="1" x14ac:dyDescent="0.3">
      <c r="A1859" t="s">
        <v>4688</v>
      </c>
      <c r="B1859" t="s">
        <v>3425</v>
      </c>
      <c r="C1859" t="s">
        <v>3426</v>
      </c>
      <c r="D1859" t="s">
        <v>4689</v>
      </c>
      <c r="E1859" t="s">
        <v>152</v>
      </c>
      <c r="F1859" t="s">
        <v>153</v>
      </c>
      <c r="G1859" t="s">
        <v>154</v>
      </c>
      <c r="I1859" t="s">
        <v>155</v>
      </c>
      <c r="J1859" t="s">
        <v>156</v>
      </c>
      <c r="U1859" s="8">
        <v>42760</v>
      </c>
      <c r="V1859" t="s">
        <v>189</v>
      </c>
      <c r="W1859" t="s">
        <v>478</v>
      </c>
      <c r="X1859" t="s">
        <v>156</v>
      </c>
      <c r="Z1859" t="s">
        <v>4687</v>
      </c>
      <c r="AZ1859">
        <v>4.4000000000000004</v>
      </c>
      <c r="BA1859">
        <v>1700</v>
      </c>
      <c r="BB1859">
        <v>131</v>
      </c>
      <c r="BC1859">
        <v>13</v>
      </c>
      <c r="BD1859">
        <v>20</v>
      </c>
      <c r="BE1859">
        <v>0.9</v>
      </c>
      <c r="BF1859">
        <v>4000</v>
      </c>
      <c r="BG1859">
        <v>82</v>
      </c>
      <c r="BK1859" t="s">
        <v>156</v>
      </c>
      <c r="BL1859" t="s">
        <v>156</v>
      </c>
      <c r="BM1859" t="s">
        <v>156</v>
      </c>
      <c r="BN1859" s="8">
        <v>43222</v>
      </c>
      <c r="BO1859">
        <v>4.3</v>
      </c>
      <c r="BQ1859" t="s">
        <v>155</v>
      </c>
      <c r="BV1859" s="8">
        <v>43406</v>
      </c>
      <c r="BW1859" t="s">
        <v>156</v>
      </c>
      <c r="BX1859" t="s">
        <v>156</v>
      </c>
      <c r="BY1859" t="s">
        <v>156</v>
      </c>
      <c r="CF1859" t="s">
        <v>159</v>
      </c>
      <c r="CN1859" t="s">
        <v>156</v>
      </c>
    </row>
    <row r="1860" spans="1:92" hidden="1" x14ac:dyDescent="0.3">
      <c r="A1860" t="s">
        <v>4690</v>
      </c>
      <c r="B1860" t="s">
        <v>2944</v>
      </c>
      <c r="C1860" t="s">
        <v>4691</v>
      </c>
      <c r="D1860" t="s">
        <v>4692</v>
      </c>
      <c r="E1860" t="s">
        <v>152</v>
      </c>
      <c r="F1860" t="s">
        <v>153</v>
      </c>
      <c r="G1860" t="s">
        <v>154</v>
      </c>
      <c r="I1860" t="s">
        <v>155</v>
      </c>
      <c r="J1860" t="s">
        <v>156</v>
      </c>
      <c r="U1860" s="8">
        <v>43012</v>
      </c>
      <c r="V1860" t="s">
        <v>157</v>
      </c>
      <c r="W1860" t="s">
        <v>157</v>
      </c>
      <c r="X1860" t="s">
        <v>156</v>
      </c>
      <c r="Z1860" t="s">
        <v>4693</v>
      </c>
      <c r="AZ1860">
        <v>4.4000000000000004</v>
      </c>
      <c r="BA1860">
        <v>2312</v>
      </c>
      <c r="BB1860">
        <v>135</v>
      </c>
      <c r="BC1860">
        <v>17.25</v>
      </c>
      <c r="BD1860">
        <v>8.1300000000000008</v>
      </c>
      <c r="BE1860">
        <v>0.97</v>
      </c>
      <c r="BF1860">
        <v>4000</v>
      </c>
      <c r="BG1860">
        <v>82</v>
      </c>
      <c r="BK1860" t="s">
        <v>156</v>
      </c>
      <c r="BL1860" t="s">
        <v>156</v>
      </c>
      <c r="BM1860" t="s">
        <v>156</v>
      </c>
      <c r="BV1860" s="8">
        <v>43406</v>
      </c>
      <c r="BW1860" t="s">
        <v>156</v>
      </c>
      <c r="BX1860" t="s">
        <v>156</v>
      </c>
      <c r="BY1860" t="s">
        <v>156</v>
      </c>
      <c r="CF1860" t="s">
        <v>159</v>
      </c>
      <c r="CN1860" t="s">
        <v>156</v>
      </c>
    </row>
    <row r="1861" spans="1:92" hidden="1" x14ac:dyDescent="0.3">
      <c r="A1861" t="s">
        <v>4694</v>
      </c>
      <c r="B1861" t="s">
        <v>2944</v>
      </c>
      <c r="C1861" t="s">
        <v>4691</v>
      </c>
      <c r="D1861" t="s">
        <v>4695</v>
      </c>
      <c r="E1861" t="s">
        <v>152</v>
      </c>
      <c r="F1861" t="s">
        <v>153</v>
      </c>
      <c r="G1861" t="s">
        <v>154</v>
      </c>
      <c r="I1861" t="s">
        <v>155</v>
      </c>
      <c r="J1861" t="s">
        <v>162</v>
      </c>
      <c r="L1861">
        <v>2301.4</v>
      </c>
      <c r="M1861">
        <v>142.06</v>
      </c>
      <c r="N1861">
        <v>16.2</v>
      </c>
      <c r="O1861">
        <v>12.83</v>
      </c>
      <c r="P1861">
        <v>0.95499999999999996</v>
      </c>
      <c r="Q1861">
        <v>3429</v>
      </c>
      <c r="R1861">
        <v>79.5</v>
      </c>
      <c r="S1861">
        <v>5</v>
      </c>
      <c r="T1861">
        <v>50000</v>
      </c>
      <c r="U1861" s="8">
        <v>43012</v>
      </c>
      <c r="V1861" t="s">
        <v>157</v>
      </c>
      <c r="W1861" t="s">
        <v>157</v>
      </c>
      <c r="X1861" t="s">
        <v>156</v>
      </c>
      <c r="Z1861" t="s">
        <v>4696</v>
      </c>
      <c r="AP1861">
        <v>84.6</v>
      </c>
      <c r="AR1861">
        <v>1.34</v>
      </c>
      <c r="AS1861">
        <v>1.18</v>
      </c>
      <c r="AZ1861">
        <v>4.4000000000000004</v>
      </c>
      <c r="BA1861">
        <v>2301.4</v>
      </c>
      <c r="BB1861">
        <v>142.06</v>
      </c>
      <c r="BC1861">
        <v>16.2</v>
      </c>
      <c r="BD1861">
        <v>12.83</v>
      </c>
      <c r="BE1861">
        <v>0.96</v>
      </c>
      <c r="BF1861">
        <v>3500</v>
      </c>
      <c r="BG1861">
        <v>80</v>
      </c>
      <c r="BK1861" t="s">
        <v>156</v>
      </c>
      <c r="BL1861" t="s">
        <v>156</v>
      </c>
      <c r="BM1861" t="s">
        <v>156</v>
      </c>
      <c r="BV1861" s="8">
        <v>43406</v>
      </c>
      <c r="BW1861" t="s">
        <v>156</v>
      </c>
      <c r="BX1861" t="s">
        <v>156</v>
      </c>
      <c r="BY1861" t="s">
        <v>156</v>
      </c>
      <c r="CF1861" t="s">
        <v>159</v>
      </c>
      <c r="CN1861" t="s">
        <v>156</v>
      </c>
    </row>
    <row r="1862" spans="1:92" hidden="1" x14ac:dyDescent="0.3">
      <c r="A1862" t="s">
        <v>4697</v>
      </c>
      <c r="B1862" t="s">
        <v>766</v>
      </c>
      <c r="C1862" t="s">
        <v>1636</v>
      </c>
      <c r="D1862" t="s">
        <v>4698</v>
      </c>
      <c r="E1862" t="s">
        <v>152</v>
      </c>
      <c r="F1862" t="s">
        <v>153</v>
      </c>
      <c r="G1862" t="s">
        <v>154</v>
      </c>
      <c r="I1862" t="s">
        <v>155</v>
      </c>
      <c r="J1862" t="s">
        <v>156</v>
      </c>
      <c r="U1862" s="8">
        <v>43012</v>
      </c>
      <c r="V1862" t="s">
        <v>157</v>
      </c>
      <c r="W1862" t="s">
        <v>157</v>
      </c>
      <c r="X1862" t="s">
        <v>156</v>
      </c>
      <c r="Z1862" t="s">
        <v>4699</v>
      </c>
      <c r="AZ1862">
        <v>4.4000000000000004</v>
      </c>
      <c r="BA1862">
        <v>2004</v>
      </c>
      <c r="BB1862">
        <v>128</v>
      </c>
      <c r="BC1862">
        <v>15.68</v>
      </c>
      <c r="BD1862">
        <v>8.91</v>
      </c>
      <c r="BE1862">
        <v>0.96</v>
      </c>
      <c r="BF1862">
        <v>4000</v>
      </c>
      <c r="BG1862">
        <v>78.3</v>
      </c>
      <c r="BK1862" t="s">
        <v>156</v>
      </c>
      <c r="BL1862" t="s">
        <v>156</v>
      </c>
      <c r="BM1862" t="s">
        <v>156</v>
      </c>
      <c r="BV1862" s="8">
        <v>43406</v>
      </c>
      <c r="BW1862" t="s">
        <v>156</v>
      </c>
      <c r="BX1862" t="s">
        <v>156</v>
      </c>
      <c r="BY1862" t="s">
        <v>156</v>
      </c>
      <c r="CF1862" t="s">
        <v>159</v>
      </c>
      <c r="CN1862" t="s">
        <v>156</v>
      </c>
    </row>
    <row r="1863" spans="1:92" hidden="1" x14ac:dyDescent="0.3">
      <c r="A1863" t="s">
        <v>4700</v>
      </c>
      <c r="B1863" t="s">
        <v>2944</v>
      </c>
      <c r="C1863" t="s">
        <v>4691</v>
      </c>
      <c r="D1863" t="s">
        <v>4701</v>
      </c>
      <c r="E1863" t="s">
        <v>152</v>
      </c>
      <c r="F1863" t="s">
        <v>153</v>
      </c>
      <c r="G1863" t="s">
        <v>154</v>
      </c>
      <c r="I1863" t="s">
        <v>155</v>
      </c>
      <c r="J1863" t="s">
        <v>156</v>
      </c>
      <c r="U1863" s="8">
        <v>43012</v>
      </c>
      <c r="V1863" t="s">
        <v>157</v>
      </c>
      <c r="W1863" t="s">
        <v>157</v>
      </c>
      <c r="X1863" t="s">
        <v>156</v>
      </c>
      <c r="Z1863" t="s">
        <v>4702</v>
      </c>
      <c r="AZ1863">
        <v>4.4000000000000004</v>
      </c>
      <c r="BA1863">
        <v>2378.1</v>
      </c>
      <c r="BB1863">
        <v>139.9</v>
      </c>
      <c r="BC1863">
        <v>16.989999999999998</v>
      </c>
      <c r="BD1863">
        <v>8.08</v>
      </c>
      <c r="BE1863">
        <v>0.97</v>
      </c>
      <c r="BF1863">
        <v>5000</v>
      </c>
      <c r="BG1863">
        <v>82</v>
      </c>
      <c r="BK1863" t="s">
        <v>156</v>
      </c>
      <c r="BL1863" t="s">
        <v>156</v>
      </c>
      <c r="BM1863" t="s">
        <v>156</v>
      </c>
      <c r="BV1863" s="8">
        <v>43406</v>
      </c>
      <c r="BW1863" t="s">
        <v>156</v>
      </c>
      <c r="BX1863" t="s">
        <v>156</v>
      </c>
      <c r="BY1863" t="s">
        <v>156</v>
      </c>
      <c r="CF1863" t="s">
        <v>159</v>
      </c>
      <c r="CN1863" t="s">
        <v>156</v>
      </c>
    </row>
    <row r="1864" spans="1:92" hidden="1" x14ac:dyDescent="0.3">
      <c r="A1864" t="s">
        <v>4703</v>
      </c>
      <c r="B1864" t="s">
        <v>2944</v>
      </c>
      <c r="C1864" t="s">
        <v>4691</v>
      </c>
      <c r="D1864" t="s">
        <v>4704</v>
      </c>
      <c r="E1864" t="s">
        <v>152</v>
      </c>
      <c r="F1864" t="s">
        <v>153</v>
      </c>
      <c r="G1864" t="s">
        <v>154</v>
      </c>
      <c r="I1864" t="s">
        <v>155</v>
      </c>
      <c r="J1864" t="s">
        <v>162</v>
      </c>
      <c r="L1864">
        <v>1671.5</v>
      </c>
      <c r="M1864">
        <v>123.54</v>
      </c>
      <c r="N1864">
        <v>13.53</v>
      </c>
      <c r="O1864">
        <v>16.690999999999999</v>
      </c>
      <c r="P1864">
        <v>0.95099999999999996</v>
      </c>
      <c r="Q1864">
        <v>4021</v>
      </c>
      <c r="R1864">
        <v>81.099999999999994</v>
      </c>
      <c r="S1864">
        <v>5</v>
      </c>
      <c r="T1864">
        <v>50000</v>
      </c>
      <c r="U1864" s="8">
        <v>43012</v>
      </c>
      <c r="V1864" t="s">
        <v>157</v>
      </c>
      <c r="W1864" t="s">
        <v>157</v>
      </c>
      <c r="X1864" t="s">
        <v>156</v>
      </c>
      <c r="Z1864" t="s">
        <v>4705</v>
      </c>
      <c r="AP1864">
        <v>84.6</v>
      </c>
      <c r="AR1864">
        <v>1.54</v>
      </c>
      <c r="AS1864">
        <v>1.2</v>
      </c>
      <c r="AZ1864">
        <v>4.4000000000000004</v>
      </c>
      <c r="BA1864">
        <v>1671.5</v>
      </c>
      <c r="BB1864">
        <v>123.54</v>
      </c>
      <c r="BC1864">
        <v>13.53</v>
      </c>
      <c r="BD1864">
        <v>16.690000000000001</v>
      </c>
      <c r="BE1864">
        <v>0.95</v>
      </c>
      <c r="BF1864">
        <v>4000</v>
      </c>
      <c r="BG1864">
        <v>80</v>
      </c>
      <c r="BK1864" t="s">
        <v>156</v>
      </c>
      <c r="BL1864" t="s">
        <v>156</v>
      </c>
      <c r="BM1864" t="s">
        <v>156</v>
      </c>
      <c r="BV1864" s="8">
        <v>43406</v>
      </c>
      <c r="BW1864" t="s">
        <v>156</v>
      </c>
      <c r="BX1864" t="s">
        <v>156</v>
      </c>
      <c r="BY1864" t="s">
        <v>156</v>
      </c>
      <c r="CF1864" t="s">
        <v>159</v>
      </c>
      <c r="CN1864" t="s">
        <v>156</v>
      </c>
    </row>
    <row r="1865" spans="1:92" hidden="1" x14ac:dyDescent="0.3">
      <c r="A1865" t="s">
        <v>4706</v>
      </c>
      <c r="B1865" t="s">
        <v>2944</v>
      </c>
      <c r="C1865" t="s">
        <v>4691</v>
      </c>
      <c r="D1865" t="s">
        <v>4707</v>
      </c>
      <c r="E1865" t="s">
        <v>152</v>
      </c>
      <c r="F1865" t="s">
        <v>153</v>
      </c>
      <c r="G1865" t="s">
        <v>154</v>
      </c>
      <c r="I1865" t="s">
        <v>155</v>
      </c>
      <c r="J1865" t="s">
        <v>162</v>
      </c>
      <c r="L1865">
        <v>2022.3</v>
      </c>
      <c r="M1865">
        <v>137.38</v>
      </c>
      <c r="N1865">
        <v>14.72</v>
      </c>
      <c r="O1865">
        <v>14.816000000000001</v>
      </c>
      <c r="P1865">
        <v>0.95699999999999996</v>
      </c>
      <c r="Q1865">
        <v>3443</v>
      </c>
      <c r="R1865">
        <v>79</v>
      </c>
      <c r="S1865">
        <v>5</v>
      </c>
      <c r="T1865">
        <v>50000</v>
      </c>
      <c r="U1865" s="8">
        <v>43012</v>
      </c>
      <c r="V1865" t="s">
        <v>157</v>
      </c>
      <c r="W1865" t="s">
        <v>157</v>
      </c>
      <c r="X1865" t="s">
        <v>156</v>
      </c>
      <c r="Z1865" t="s">
        <v>4708</v>
      </c>
      <c r="AP1865">
        <v>84.6</v>
      </c>
      <c r="AR1865">
        <v>1.36</v>
      </c>
      <c r="AS1865">
        <v>1.18</v>
      </c>
      <c r="AZ1865">
        <v>4.4000000000000004</v>
      </c>
      <c r="BA1865">
        <v>2022.3</v>
      </c>
      <c r="BB1865">
        <v>137.38</v>
      </c>
      <c r="BC1865">
        <v>14.72</v>
      </c>
      <c r="BD1865">
        <v>14.82</v>
      </c>
      <c r="BE1865">
        <v>0.96</v>
      </c>
      <c r="BF1865">
        <v>3500</v>
      </c>
      <c r="BG1865">
        <v>80</v>
      </c>
      <c r="BK1865" t="s">
        <v>156</v>
      </c>
      <c r="BL1865" t="s">
        <v>156</v>
      </c>
      <c r="BM1865" t="s">
        <v>156</v>
      </c>
      <c r="BV1865" s="8">
        <v>43406</v>
      </c>
      <c r="BW1865" t="s">
        <v>156</v>
      </c>
      <c r="BX1865" t="s">
        <v>156</v>
      </c>
      <c r="BY1865" t="s">
        <v>156</v>
      </c>
      <c r="CF1865" t="s">
        <v>159</v>
      </c>
      <c r="CN1865" t="s">
        <v>156</v>
      </c>
    </row>
    <row r="1866" spans="1:92" hidden="1" x14ac:dyDescent="0.3">
      <c r="A1866" t="s">
        <v>4709</v>
      </c>
      <c r="B1866" t="s">
        <v>2944</v>
      </c>
      <c r="C1866" t="s">
        <v>4691</v>
      </c>
      <c r="D1866" t="s">
        <v>4710</v>
      </c>
      <c r="E1866" t="s">
        <v>152</v>
      </c>
      <c r="F1866" t="s">
        <v>153</v>
      </c>
      <c r="G1866" t="s">
        <v>154</v>
      </c>
      <c r="I1866" t="s">
        <v>155</v>
      </c>
      <c r="J1866" t="s">
        <v>162</v>
      </c>
      <c r="L1866">
        <v>2302</v>
      </c>
      <c r="M1866">
        <v>140.88</v>
      </c>
      <c r="N1866">
        <v>16.34</v>
      </c>
      <c r="O1866">
        <v>12.78</v>
      </c>
      <c r="P1866">
        <v>0.96299999999999997</v>
      </c>
      <c r="Q1866">
        <v>3453</v>
      </c>
      <c r="R1866">
        <v>79.099999999999994</v>
      </c>
      <c r="S1866">
        <v>5</v>
      </c>
      <c r="T1866">
        <v>50000</v>
      </c>
      <c r="U1866" s="8">
        <v>43012</v>
      </c>
      <c r="V1866" t="s">
        <v>157</v>
      </c>
      <c r="W1866" t="s">
        <v>157</v>
      </c>
      <c r="X1866" t="s">
        <v>156</v>
      </c>
      <c r="Z1866" t="s">
        <v>4711</v>
      </c>
      <c r="AP1866">
        <v>84.6</v>
      </c>
      <c r="AR1866">
        <v>1.32</v>
      </c>
      <c r="AS1866">
        <v>1.18</v>
      </c>
      <c r="AZ1866">
        <v>4.4000000000000004</v>
      </c>
      <c r="BA1866">
        <v>2302</v>
      </c>
      <c r="BB1866">
        <v>140.88</v>
      </c>
      <c r="BC1866">
        <v>16.34</v>
      </c>
      <c r="BD1866">
        <v>12.78</v>
      </c>
      <c r="BE1866">
        <v>0.96</v>
      </c>
      <c r="BF1866">
        <v>3500</v>
      </c>
      <c r="BG1866">
        <v>80</v>
      </c>
      <c r="BK1866" t="s">
        <v>156</v>
      </c>
      <c r="BL1866" t="s">
        <v>156</v>
      </c>
      <c r="BM1866" t="s">
        <v>156</v>
      </c>
      <c r="BV1866" s="8">
        <v>43406</v>
      </c>
      <c r="BW1866" t="s">
        <v>156</v>
      </c>
      <c r="BX1866" t="s">
        <v>156</v>
      </c>
      <c r="BY1866" t="s">
        <v>156</v>
      </c>
      <c r="CF1866" t="s">
        <v>159</v>
      </c>
      <c r="CN1866" t="s">
        <v>156</v>
      </c>
    </row>
    <row r="1867" spans="1:92" hidden="1" x14ac:dyDescent="0.3">
      <c r="A1867" t="s">
        <v>4712</v>
      </c>
      <c r="B1867" t="s">
        <v>4713</v>
      </c>
      <c r="C1867" t="s">
        <v>4714</v>
      </c>
      <c r="D1867" t="s">
        <v>4715</v>
      </c>
      <c r="E1867" t="s">
        <v>152</v>
      </c>
      <c r="F1867" t="s">
        <v>153</v>
      </c>
      <c r="G1867" t="s">
        <v>154</v>
      </c>
      <c r="I1867" t="s">
        <v>155</v>
      </c>
      <c r="J1867" t="s">
        <v>156</v>
      </c>
      <c r="U1867" s="8">
        <v>43012</v>
      </c>
      <c r="V1867" t="s">
        <v>157</v>
      </c>
      <c r="W1867" t="s">
        <v>157</v>
      </c>
      <c r="X1867" t="s">
        <v>156</v>
      </c>
      <c r="Y1867" t="s">
        <v>4716</v>
      </c>
      <c r="Z1867" t="s">
        <v>4717</v>
      </c>
      <c r="AZ1867">
        <v>4.4000000000000004</v>
      </c>
      <c r="BA1867">
        <v>2433</v>
      </c>
      <c r="BB1867">
        <v>131.22999999999999</v>
      </c>
      <c r="BC1867">
        <v>18.54</v>
      </c>
      <c r="BD1867">
        <v>15</v>
      </c>
      <c r="BE1867">
        <v>0.92</v>
      </c>
      <c r="BF1867">
        <v>5000</v>
      </c>
      <c r="BG1867">
        <v>80</v>
      </c>
      <c r="BK1867" t="s">
        <v>156</v>
      </c>
      <c r="BL1867" t="s">
        <v>156</v>
      </c>
      <c r="BM1867" t="s">
        <v>156</v>
      </c>
      <c r="BV1867" s="8">
        <v>43406</v>
      </c>
      <c r="BW1867" t="s">
        <v>156</v>
      </c>
      <c r="BX1867" t="s">
        <v>156</v>
      </c>
      <c r="BY1867" t="s">
        <v>156</v>
      </c>
      <c r="CF1867" t="s">
        <v>159</v>
      </c>
      <c r="CN1867" t="s">
        <v>156</v>
      </c>
    </row>
    <row r="1868" spans="1:92" hidden="1" x14ac:dyDescent="0.3">
      <c r="A1868" t="s">
        <v>4718</v>
      </c>
      <c r="B1868" t="s">
        <v>2944</v>
      </c>
      <c r="C1868" t="s">
        <v>4691</v>
      </c>
      <c r="D1868" t="s">
        <v>4719</v>
      </c>
      <c r="E1868" t="s">
        <v>152</v>
      </c>
      <c r="F1868" t="s">
        <v>153</v>
      </c>
      <c r="G1868" t="s">
        <v>154</v>
      </c>
      <c r="I1868" t="s">
        <v>155</v>
      </c>
      <c r="J1868" t="s">
        <v>162</v>
      </c>
      <c r="L1868">
        <v>2275.6999999999998</v>
      </c>
      <c r="M1868">
        <v>132.84</v>
      </c>
      <c r="N1868">
        <v>17.13</v>
      </c>
      <c r="O1868">
        <v>8.08</v>
      </c>
      <c r="P1868">
        <v>0.97699999999999998</v>
      </c>
      <c r="Q1868">
        <v>3292</v>
      </c>
      <c r="R1868">
        <v>82.2</v>
      </c>
      <c r="S1868">
        <v>5</v>
      </c>
      <c r="T1868">
        <v>50000</v>
      </c>
      <c r="U1868" s="8">
        <v>43012</v>
      </c>
      <c r="V1868" t="s">
        <v>157</v>
      </c>
      <c r="W1868" t="s">
        <v>157</v>
      </c>
      <c r="X1868" t="s">
        <v>156</v>
      </c>
      <c r="Z1868" t="s">
        <v>4702</v>
      </c>
      <c r="AP1868">
        <v>85</v>
      </c>
      <c r="AR1868">
        <v>1.32</v>
      </c>
      <c r="AS1868">
        <v>1.18</v>
      </c>
      <c r="AZ1868">
        <v>4.4000000000000004</v>
      </c>
      <c r="BA1868">
        <v>2275.6999999999998</v>
      </c>
      <c r="BB1868">
        <v>132.80000000000001</v>
      </c>
      <c r="BC1868">
        <v>17.13</v>
      </c>
      <c r="BD1868">
        <v>8.08</v>
      </c>
      <c r="BE1868">
        <v>0.97</v>
      </c>
      <c r="BF1868">
        <v>3500</v>
      </c>
      <c r="BG1868">
        <v>82</v>
      </c>
      <c r="BK1868" t="s">
        <v>156</v>
      </c>
      <c r="BL1868" t="s">
        <v>156</v>
      </c>
      <c r="BM1868" t="s">
        <v>156</v>
      </c>
      <c r="BV1868" s="8">
        <v>43406</v>
      </c>
      <c r="BW1868" t="s">
        <v>156</v>
      </c>
      <c r="BX1868" t="s">
        <v>156</v>
      </c>
      <c r="BY1868" t="s">
        <v>156</v>
      </c>
      <c r="CF1868" t="s">
        <v>159</v>
      </c>
      <c r="CN1868" t="s">
        <v>156</v>
      </c>
    </row>
    <row r="1869" spans="1:92" hidden="1" x14ac:dyDescent="0.3">
      <c r="A1869" t="s">
        <v>4720</v>
      </c>
      <c r="B1869" t="s">
        <v>2944</v>
      </c>
      <c r="C1869" t="s">
        <v>4691</v>
      </c>
      <c r="D1869" t="s">
        <v>4721</v>
      </c>
      <c r="E1869" t="s">
        <v>152</v>
      </c>
      <c r="F1869" t="s">
        <v>153</v>
      </c>
      <c r="G1869" t="s">
        <v>154</v>
      </c>
      <c r="I1869" t="s">
        <v>155</v>
      </c>
      <c r="J1869" t="s">
        <v>162</v>
      </c>
      <c r="L1869">
        <v>1716.5</v>
      </c>
      <c r="M1869">
        <v>138.76</v>
      </c>
      <c r="N1869">
        <v>12.37</v>
      </c>
      <c r="O1869">
        <v>17.97</v>
      </c>
      <c r="P1869">
        <v>0.93200000000000005</v>
      </c>
      <c r="Q1869">
        <v>4908</v>
      </c>
      <c r="R1869">
        <v>80.400000000000006</v>
      </c>
      <c r="S1869">
        <v>5</v>
      </c>
      <c r="T1869">
        <v>50000</v>
      </c>
      <c r="U1869" s="8">
        <v>43012</v>
      </c>
      <c r="V1869" t="s">
        <v>157</v>
      </c>
      <c r="W1869" t="s">
        <v>157</v>
      </c>
      <c r="X1869" t="s">
        <v>156</v>
      </c>
      <c r="Z1869" t="s">
        <v>4722</v>
      </c>
      <c r="AP1869">
        <v>84.4</v>
      </c>
      <c r="AR1869">
        <v>1.28</v>
      </c>
      <c r="AS1869">
        <v>1.2</v>
      </c>
      <c r="AZ1869">
        <v>4.4000000000000004</v>
      </c>
      <c r="BA1869">
        <v>1716.5</v>
      </c>
      <c r="BB1869">
        <v>138.76</v>
      </c>
      <c r="BC1869">
        <v>12.37</v>
      </c>
      <c r="BD1869">
        <v>17.98</v>
      </c>
      <c r="BE1869">
        <v>0.93</v>
      </c>
      <c r="BF1869">
        <v>5000</v>
      </c>
      <c r="BG1869">
        <v>80</v>
      </c>
      <c r="BK1869" t="s">
        <v>156</v>
      </c>
      <c r="BL1869" t="s">
        <v>156</v>
      </c>
      <c r="BM1869" t="s">
        <v>156</v>
      </c>
      <c r="BV1869" s="8">
        <v>43406</v>
      </c>
      <c r="BW1869" t="s">
        <v>156</v>
      </c>
      <c r="BX1869" t="s">
        <v>156</v>
      </c>
      <c r="BY1869" t="s">
        <v>156</v>
      </c>
      <c r="CF1869" t="s">
        <v>159</v>
      </c>
      <c r="CN1869" t="s">
        <v>156</v>
      </c>
    </row>
    <row r="1870" spans="1:92" hidden="1" x14ac:dyDescent="0.3">
      <c r="A1870" t="s">
        <v>4723</v>
      </c>
      <c r="B1870" t="s">
        <v>2944</v>
      </c>
      <c r="C1870" t="s">
        <v>4691</v>
      </c>
      <c r="D1870" t="s">
        <v>4724</v>
      </c>
      <c r="E1870" t="s">
        <v>152</v>
      </c>
      <c r="F1870" t="s">
        <v>153</v>
      </c>
      <c r="G1870" t="s">
        <v>154</v>
      </c>
      <c r="I1870" t="s">
        <v>155</v>
      </c>
      <c r="J1870" t="s">
        <v>162</v>
      </c>
      <c r="L1870">
        <v>2056.6</v>
      </c>
      <c r="M1870">
        <v>142.22999999999999</v>
      </c>
      <c r="N1870">
        <v>14.46</v>
      </c>
      <c r="O1870">
        <v>15.29</v>
      </c>
      <c r="P1870">
        <v>0.95140000000000002</v>
      </c>
      <c r="Q1870">
        <v>4972</v>
      </c>
      <c r="R1870">
        <v>79.8</v>
      </c>
      <c r="S1870">
        <v>5</v>
      </c>
      <c r="T1870">
        <v>50000</v>
      </c>
      <c r="U1870" s="8">
        <v>43012</v>
      </c>
      <c r="V1870" t="s">
        <v>157</v>
      </c>
      <c r="W1870" t="s">
        <v>157</v>
      </c>
      <c r="X1870" t="s">
        <v>156</v>
      </c>
      <c r="Z1870" t="s">
        <v>4725</v>
      </c>
      <c r="AP1870">
        <v>84.6</v>
      </c>
      <c r="AR1870">
        <v>1.32</v>
      </c>
      <c r="AS1870">
        <v>1.2</v>
      </c>
      <c r="AZ1870">
        <v>4.4000000000000004</v>
      </c>
      <c r="BA1870">
        <v>2056.6</v>
      </c>
      <c r="BB1870">
        <v>142.22999999999999</v>
      </c>
      <c r="BC1870">
        <v>14.46</v>
      </c>
      <c r="BD1870">
        <v>15.29</v>
      </c>
      <c r="BE1870">
        <v>0.95</v>
      </c>
      <c r="BF1870">
        <v>5000</v>
      </c>
      <c r="BG1870">
        <v>80</v>
      </c>
      <c r="BK1870" t="s">
        <v>156</v>
      </c>
      <c r="BL1870" t="s">
        <v>156</v>
      </c>
      <c r="BM1870" t="s">
        <v>156</v>
      </c>
      <c r="BV1870" s="8">
        <v>43406</v>
      </c>
      <c r="BW1870" t="s">
        <v>156</v>
      </c>
      <c r="BX1870" t="s">
        <v>156</v>
      </c>
      <c r="BY1870" t="s">
        <v>156</v>
      </c>
      <c r="CF1870" t="s">
        <v>159</v>
      </c>
      <c r="CN1870" t="s">
        <v>156</v>
      </c>
    </row>
    <row r="1871" spans="1:92" hidden="1" x14ac:dyDescent="0.3">
      <c r="A1871" t="s">
        <v>4726</v>
      </c>
      <c r="B1871" t="s">
        <v>2944</v>
      </c>
      <c r="C1871" t="s">
        <v>4691</v>
      </c>
      <c r="D1871" t="s">
        <v>4727</v>
      </c>
      <c r="E1871" t="s">
        <v>152</v>
      </c>
      <c r="F1871" t="s">
        <v>153</v>
      </c>
      <c r="G1871" t="s">
        <v>154</v>
      </c>
      <c r="I1871" t="s">
        <v>155</v>
      </c>
      <c r="J1871" t="s">
        <v>162</v>
      </c>
      <c r="L1871">
        <v>1802.7</v>
      </c>
      <c r="M1871">
        <v>130.44</v>
      </c>
      <c r="N1871">
        <v>13.82</v>
      </c>
      <c r="O1871">
        <v>16.347999999999999</v>
      </c>
      <c r="P1871">
        <v>0.95399999999999996</v>
      </c>
      <c r="Q1871">
        <v>4156</v>
      </c>
      <c r="R1871">
        <v>82.5</v>
      </c>
      <c r="S1871">
        <v>5</v>
      </c>
      <c r="T1871">
        <v>50000</v>
      </c>
      <c r="U1871" s="8">
        <v>43012</v>
      </c>
      <c r="V1871" t="s">
        <v>157</v>
      </c>
      <c r="W1871" t="s">
        <v>157</v>
      </c>
      <c r="X1871" t="s">
        <v>156</v>
      </c>
      <c r="Z1871" t="s">
        <v>4728</v>
      </c>
      <c r="AP1871">
        <v>84.6</v>
      </c>
      <c r="AR1871">
        <v>1.32</v>
      </c>
      <c r="AS1871">
        <v>1.18</v>
      </c>
      <c r="AZ1871">
        <v>4.4000000000000004</v>
      </c>
      <c r="BA1871">
        <v>1802.7</v>
      </c>
      <c r="BB1871">
        <v>130.44</v>
      </c>
      <c r="BC1871">
        <v>13.82</v>
      </c>
      <c r="BD1871">
        <v>16.350000000000001</v>
      </c>
      <c r="BE1871">
        <v>0.95</v>
      </c>
      <c r="BF1871">
        <v>4000</v>
      </c>
      <c r="BG1871">
        <v>80</v>
      </c>
      <c r="BK1871" t="s">
        <v>156</v>
      </c>
      <c r="BL1871" t="s">
        <v>156</v>
      </c>
      <c r="BM1871" t="s">
        <v>156</v>
      </c>
      <c r="BV1871" s="8">
        <v>43406</v>
      </c>
      <c r="BW1871" t="s">
        <v>156</v>
      </c>
      <c r="BX1871" t="s">
        <v>156</v>
      </c>
      <c r="BY1871" t="s">
        <v>156</v>
      </c>
      <c r="CF1871" t="s">
        <v>159</v>
      </c>
      <c r="CN1871" t="s">
        <v>156</v>
      </c>
    </row>
    <row r="1872" spans="1:92" hidden="1" x14ac:dyDescent="0.3">
      <c r="A1872" t="s">
        <v>4729</v>
      </c>
      <c r="B1872" t="s">
        <v>2944</v>
      </c>
      <c r="C1872" t="s">
        <v>4691</v>
      </c>
      <c r="D1872" t="s">
        <v>4730</v>
      </c>
      <c r="E1872" t="s">
        <v>152</v>
      </c>
      <c r="F1872" t="s">
        <v>153</v>
      </c>
      <c r="G1872" t="s">
        <v>154</v>
      </c>
      <c r="I1872" t="s">
        <v>155</v>
      </c>
      <c r="J1872" t="s">
        <v>162</v>
      </c>
      <c r="L1872">
        <v>2261</v>
      </c>
      <c r="M1872">
        <v>131.13999999999999</v>
      </c>
      <c r="N1872">
        <v>17.25</v>
      </c>
      <c r="O1872">
        <v>8.1300000000000008</v>
      </c>
      <c r="P1872">
        <v>0.97099999999999997</v>
      </c>
      <c r="Q1872">
        <v>3305</v>
      </c>
      <c r="R1872">
        <v>82.3</v>
      </c>
      <c r="S1872">
        <v>5</v>
      </c>
      <c r="T1872">
        <v>50000</v>
      </c>
      <c r="U1872" s="8">
        <v>43012</v>
      </c>
      <c r="V1872" t="s">
        <v>157</v>
      </c>
      <c r="W1872" t="s">
        <v>157</v>
      </c>
      <c r="X1872" t="s">
        <v>156</v>
      </c>
      <c r="Z1872" t="s">
        <v>4693</v>
      </c>
      <c r="AP1872">
        <v>85.1</v>
      </c>
      <c r="AR1872">
        <v>1.36</v>
      </c>
      <c r="AS1872">
        <v>1.2</v>
      </c>
      <c r="AZ1872">
        <v>4.4000000000000004</v>
      </c>
      <c r="BA1872">
        <v>2262</v>
      </c>
      <c r="BB1872">
        <v>131.13999999999999</v>
      </c>
      <c r="BC1872">
        <v>17.25</v>
      </c>
      <c r="BD1872">
        <v>8.1300000000000008</v>
      </c>
      <c r="BE1872">
        <v>0.97</v>
      </c>
      <c r="BF1872">
        <v>3500</v>
      </c>
      <c r="BG1872">
        <v>82</v>
      </c>
      <c r="BK1872" t="s">
        <v>156</v>
      </c>
      <c r="BL1872" t="s">
        <v>156</v>
      </c>
      <c r="BM1872" t="s">
        <v>156</v>
      </c>
      <c r="BV1872" s="8">
        <v>43406</v>
      </c>
      <c r="BW1872" t="s">
        <v>156</v>
      </c>
      <c r="BX1872" t="s">
        <v>156</v>
      </c>
      <c r="BY1872" t="s">
        <v>156</v>
      </c>
      <c r="CF1872" t="s">
        <v>159</v>
      </c>
      <c r="CN1872" t="s">
        <v>156</v>
      </c>
    </row>
    <row r="1873" spans="1:92" hidden="1" x14ac:dyDescent="0.3">
      <c r="A1873" t="s">
        <v>4731</v>
      </c>
      <c r="B1873" t="s">
        <v>2944</v>
      </c>
      <c r="C1873" t="s">
        <v>4691</v>
      </c>
      <c r="D1873" t="s">
        <v>4732</v>
      </c>
      <c r="E1873" t="s">
        <v>152</v>
      </c>
      <c r="F1873" t="s">
        <v>153</v>
      </c>
      <c r="G1873" t="s">
        <v>154</v>
      </c>
      <c r="I1873" t="s">
        <v>155</v>
      </c>
      <c r="J1873" t="s">
        <v>162</v>
      </c>
      <c r="L1873">
        <v>1744.2</v>
      </c>
      <c r="M1873">
        <v>139.97</v>
      </c>
      <c r="N1873">
        <v>12.47</v>
      </c>
      <c r="O1873">
        <v>18.064</v>
      </c>
      <c r="P1873">
        <v>0.97199999999999998</v>
      </c>
      <c r="Q1873">
        <v>4983</v>
      </c>
      <c r="R1873">
        <v>79.8</v>
      </c>
      <c r="S1873">
        <v>5</v>
      </c>
      <c r="T1873">
        <v>50000</v>
      </c>
      <c r="U1873" s="8">
        <v>43012</v>
      </c>
      <c r="V1873" t="s">
        <v>157</v>
      </c>
      <c r="W1873" t="s">
        <v>157</v>
      </c>
      <c r="X1873" t="s">
        <v>156</v>
      </c>
      <c r="Z1873" t="s">
        <v>4733</v>
      </c>
      <c r="AP1873">
        <v>84.7</v>
      </c>
      <c r="AR1873">
        <v>1.34</v>
      </c>
      <c r="AS1873">
        <v>1.2</v>
      </c>
      <c r="AZ1873">
        <v>4.4000000000000004</v>
      </c>
      <c r="BA1873">
        <v>1744.2</v>
      </c>
      <c r="BB1873">
        <v>139.87</v>
      </c>
      <c r="BC1873">
        <v>12.47</v>
      </c>
      <c r="BD1873">
        <v>18.059999999999999</v>
      </c>
      <c r="BE1873">
        <v>0.97</v>
      </c>
      <c r="BF1873">
        <v>5000</v>
      </c>
      <c r="BG1873">
        <v>80</v>
      </c>
      <c r="BK1873" t="s">
        <v>156</v>
      </c>
      <c r="BL1873" t="s">
        <v>156</v>
      </c>
      <c r="BM1873" t="s">
        <v>156</v>
      </c>
      <c r="BV1873" s="8">
        <v>43406</v>
      </c>
      <c r="BW1873" t="s">
        <v>156</v>
      </c>
      <c r="BX1873" t="s">
        <v>156</v>
      </c>
      <c r="BY1873" t="s">
        <v>156</v>
      </c>
      <c r="CF1873" t="s">
        <v>159</v>
      </c>
      <c r="CN1873" t="s">
        <v>156</v>
      </c>
    </row>
    <row r="1874" spans="1:92" hidden="1" x14ac:dyDescent="0.3">
      <c r="A1874" t="s">
        <v>4734</v>
      </c>
      <c r="B1874" t="s">
        <v>4713</v>
      </c>
      <c r="C1874" t="s">
        <v>4714</v>
      </c>
      <c r="D1874" t="s">
        <v>4735</v>
      </c>
      <c r="E1874" t="s">
        <v>152</v>
      </c>
      <c r="F1874" t="s">
        <v>153</v>
      </c>
      <c r="G1874" t="s">
        <v>154</v>
      </c>
      <c r="I1874" t="s">
        <v>155</v>
      </c>
      <c r="J1874" t="s">
        <v>162</v>
      </c>
      <c r="L1874">
        <v>2365</v>
      </c>
      <c r="M1874">
        <v>126.55</v>
      </c>
      <c r="N1874">
        <v>18.72</v>
      </c>
      <c r="O1874">
        <v>7.36</v>
      </c>
      <c r="P1874">
        <v>0.91949999999999998</v>
      </c>
      <c r="Q1874">
        <v>3962</v>
      </c>
      <c r="R1874">
        <v>83.2</v>
      </c>
      <c r="S1874">
        <v>5</v>
      </c>
      <c r="T1874">
        <v>50000</v>
      </c>
      <c r="U1874" s="8">
        <v>43012</v>
      </c>
      <c r="V1874" t="s">
        <v>157</v>
      </c>
      <c r="W1874" t="s">
        <v>157</v>
      </c>
      <c r="X1874" t="s">
        <v>156</v>
      </c>
      <c r="Y1874" t="s">
        <v>4736</v>
      </c>
      <c r="Z1874" t="s">
        <v>4717</v>
      </c>
      <c r="AP1874">
        <v>84.6</v>
      </c>
      <c r="AR1874">
        <v>1.3</v>
      </c>
      <c r="AS1874">
        <v>1.24</v>
      </c>
      <c r="AZ1874">
        <v>4.4000000000000004</v>
      </c>
      <c r="BA1874">
        <v>2369</v>
      </c>
      <c r="BB1874">
        <v>126.55</v>
      </c>
      <c r="BC1874">
        <v>18.72</v>
      </c>
      <c r="BD1874">
        <v>15</v>
      </c>
      <c r="BE1874">
        <v>0.92</v>
      </c>
      <c r="BF1874">
        <v>4000</v>
      </c>
      <c r="BG1874">
        <v>80</v>
      </c>
      <c r="BK1874" t="s">
        <v>156</v>
      </c>
      <c r="BL1874" t="s">
        <v>156</v>
      </c>
      <c r="BM1874" t="s">
        <v>156</v>
      </c>
      <c r="BV1874" s="8">
        <v>43406</v>
      </c>
      <c r="BW1874" t="s">
        <v>156</v>
      </c>
      <c r="BX1874" t="s">
        <v>156</v>
      </c>
      <c r="BY1874" t="s">
        <v>156</v>
      </c>
      <c r="CF1874" t="s">
        <v>159</v>
      </c>
      <c r="CN1874" t="s">
        <v>156</v>
      </c>
    </row>
    <row r="1875" spans="1:92" hidden="1" x14ac:dyDescent="0.3">
      <c r="A1875" t="s">
        <v>4737</v>
      </c>
      <c r="B1875" t="s">
        <v>2944</v>
      </c>
      <c r="C1875" t="s">
        <v>4691</v>
      </c>
      <c r="D1875" t="s">
        <v>4738</v>
      </c>
      <c r="E1875" t="s">
        <v>152</v>
      </c>
      <c r="F1875" t="s">
        <v>153</v>
      </c>
      <c r="G1875" t="s">
        <v>154</v>
      </c>
      <c r="I1875" t="s">
        <v>155</v>
      </c>
      <c r="J1875" t="s">
        <v>156</v>
      </c>
      <c r="U1875" s="8">
        <v>43012</v>
      </c>
      <c r="V1875" t="s">
        <v>157</v>
      </c>
      <c r="W1875" t="s">
        <v>157</v>
      </c>
      <c r="X1875" t="s">
        <v>156</v>
      </c>
      <c r="Z1875" t="s">
        <v>4702</v>
      </c>
      <c r="AZ1875">
        <v>4.4000000000000004</v>
      </c>
      <c r="BA1875">
        <v>2326.5</v>
      </c>
      <c r="BB1875">
        <v>135</v>
      </c>
      <c r="BC1875">
        <v>17.13</v>
      </c>
      <c r="BD1875">
        <v>8.08</v>
      </c>
      <c r="BE1875">
        <v>0.97</v>
      </c>
      <c r="BF1875">
        <v>4000</v>
      </c>
      <c r="BG1875">
        <v>82</v>
      </c>
      <c r="BK1875" t="s">
        <v>156</v>
      </c>
      <c r="BL1875" t="s">
        <v>156</v>
      </c>
      <c r="BM1875" t="s">
        <v>156</v>
      </c>
      <c r="BV1875" s="8">
        <v>43406</v>
      </c>
      <c r="BW1875" t="s">
        <v>156</v>
      </c>
      <c r="BX1875" t="s">
        <v>156</v>
      </c>
      <c r="BY1875" t="s">
        <v>156</v>
      </c>
      <c r="CF1875" t="s">
        <v>159</v>
      </c>
      <c r="CN1875" t="s">
        <v>156</v>
      </c>
    </row>
    <row r="1876" spans="1:92" hidden="1" x14ac:dyDescent="0.3">
      <c r="A1876" t="s">
        <v>4739</v>
      </c>
      <c r="B1876" t="s">
        <v>2944</v>
      </c>
      <c r="C1876" t="s">
        <v>4691</v>
      </c>
      <c r="D1876" t="s">
        <v>4740</v>
      </c>
      <c r="E1876" t="s">
        <v>152</v>
      </c>
      <c r="F1876" t="s">
        <v>153</v>
      </c>
      <c r="G1876" t="s">
        <v>154</v>
      </c>
      <c r="I1876" t="s">
        <v>155</v>
      </c>
      <c r="J1876" t="s">
        <v>156</v>
      </c>
      <c r="U1876" s="8">
        <v>43012</v>
      </c>
      <c r="V1876" t="s">
        <v>157</v>
      </c>
      <c r="W1876" t="s">
        <v>157</v>
      </c>
      <c r="X1876" t="s">
        <v>156</v>
      </c>
      <c r="Z1876" t="s">
        <v>4693</v>
      </c>
      <c r="AZ1876">
        <v>4.4000000000000004</v>
      </c>
      <c r="BA1876">
        <v>2362.5</v>
      </c>
      <c r="BB1876">
        <v>138.44</v>
      </c>
      <c r="BC1876">
        <v>17.059999999999999</v>
      </c>
      <c r="BD1876">
        <v>8.1300000000000008</v>
      </c>
      <c r="BE1876">
        <v>0.97</v>
      </c>
      <c r="BF1876">
        <v>5000</v>
      </c>
      <c r="BG1876">
        <v>82</v>
      </c>
      <c r="BK1876" t="s">
        <v>156</v>
      </c>
      <c r="BL1876" t="s">
        <v>156</v>
      </c>
      <c r="BM1876" t="s">
        <v>156</v>
      </c>
      <c r="BV1876" s="8">
        <v>43406</v>
      </c>
      <c r="BW1876" t="s">
        <v>156</v>
      </c>
      <c r="BX1876" t="s">
        <v>156</v>
      </c>
      <c r="BY1876" t="s">
        <v>156</v>
      </c>
      <c r="CF1876" t="s">
        <v>159</v>
      </c>
      <c r="CN1876" t="s">
        <v>156</v>
      </c>
    </row>
    <row r="1877" spans="1:92" hidden="1" x14ac:dyDescent="0.3">
      <c r="A1877" t="s">
        <v>4741</v>
      </c>
      <c r="B1877" t="s">
        <v>2944</v>
      </c>
      <c r="C1877" t="s">
        <v>4691</v>
      </c>
      <c r="D1877" t="s">
        <v>4742</v>
      </c>
      <c r="E1877" t="s">
        <v>152</v>
      </c>
      <c r="F1877" t="s">
        <v>153</v>
      </c>
      <c r="G1877" t="s">
        <v>154</v>
      </c>
      <c r="I1877" t="s">
        <v>155</v>
      </c>
      <c r="J1877" t="s">
        <v>162</v>
      </c>
      <c r="L1877">
        <v>1793.2</v>
      </c>
      <c r="M1877">
        <v>123.58</v>
      </c>
      <c r="N1877">
        <v>14.51</v>
      </c>
      <c r="O1877">
        <v>15.260999999999999</v>
      </c>
      <c r="P1877">
        <v>0.95299999999999996</v>
      </c>
      <c r="Q1877">
        <v>4176</v>
      </c>
      <c r="R1877">
        <v>81.900000000000006</v>
      </c>
      <c r="S1877">
        <v>5</v>
      </c>
      <c r="T1877">
        <v>50000</v>
      </c>
      <c r="U1877" s="8">
        <v>43012</v>
      </c>
      <c r="V1877" t="s">
        <v>157</v>
      </c>
      <c r="W1877" t="s">
        <v>157</v>
      </c>
      <c r="X1877" t="s">
        <v>156</v>
      </c>
      <c r="Z1877" t="s">
        <v>4743</v>
      </c>
      <c r="AP1877">
        <v>84.2</v>
      </c>
      <c r="AR1877">
        <v>1.34</v>
      </c>
      <c r="AS1877">
        <v>1.2</v>
      </c>
      <c r="AZ1877">
        <v>4.4000000000000004</v>
      </c>
      <c r="BA1877">
        <v>1793.2</v>
      </c>
      <c r="BB1877">
        <v>123.58</v>
      </c>
      <c r="BC1877">
        <v>14.51</v>
      </c>
      <c r="BD1877">
        <v>15.26</v>
      </c>
      <c r="BE1877">
        <v>0.95</v>
      </c>
      <c r="BF1877">
        <v>4000</v>
      </c>
      <c r="BG1877">
        <v>80</v>
      </c>
      <c r="BK1877" t="s">
        <v>156</v>
      </c>
      <c r="BL1877" t="s">
        <v>156</v>
      </c>
      <c r="BM1877" t="s">
        <v>156</v>
      </c>
      <c r="BV1877" s="8">
        <v>43406</v>
      </c>
      <c r="BW1877" t="s">
        <v>156</v>
      </c>
      <c r="BX1877" t="s">
        <v>156</v>
      </c>
      <c r="BY1877" t="s">
        <v>156</v>
      </c>
      <c r="CF1877" t="s">
        <v>159</v>
      </c>
      <c r="CN1877" t="s">
        <v>156</v>
      </c>
    </row>
    <row r="1878" spans="1:92" hidden="1" x14ac:dyDescent="0.3">
      <c r="A1878" t="s">
        <v>4744</v>
      </c>
      <c r="B1878" t="s">
        <v>2944</v>
      </c>
      <c r="C1878" t="s">
        <v>4691</v>
      </c>
      <c r="D1878" t="s">
        <v>4745</v>
      </c>
      <c r="E1878" t="s">
        <v>152</v>
      </c>
      <c r="F1878" t="s">
        <v>153</v>
      </c>
      <c r="G1878" t="s">
        <v>154</v>
      </c>
      <c r="I1878" t="s">
        <v>155</v>
      </c>
      <c r="J1878" t="s">
        <v>162</v>
      </c>
      <c r="L1878">
        <v>1941</v>
      </c>
      <c r="M1878">
        <v>135.36000000000001</v>
      </c>
      <c r="N1878">
        <v>14.34</v>
      </c>
      <c r="O1878">
        <v>15.212</v>
      </c>
      <c r="P1878">
        <v>0.95099999999999996</v>
      </c>
      <c r="Q1878">
        <v>3409</v>
      </c>
      <c r="R1878">
        <v>79.3</v>
      </c>
      <c r="S1878">
        <v>5</v>
      </c>
      <c r="T1878">
        <v>50000</v>
      </c>
      <c r="U1878" s="8">
        <v>43012</v>
      </c>
      <c r="V1878" t="s">
        <v>157</v>
      </c>
      <c r="W1878" t="s">
        <v>157</v>
      </c>
      <c r="X1878" t="s">
        <v>156</v>
      </c>
      <c r="Z1878" t="s">
        <v>4746</v>
      </c>
      <c r="AP1878">
        <v>84.5</v>
      </c>
      <c r="AR1878">
        <v>1.32</v>
      </c>
      <c r="AS1878">
        <v>1.18</v>
      </c>
      <c r="AZ1878">
        <v>4.4000000000000004</v>
      </c>
      <c r="BA1878">
        <v>1941</v>
      </c>
      <c r="BB1878">
        <v>135.36000000000001</v>
      </c>
      <c r="BC1878">
        <v>14.34</v>
      </c>
      <c r="BD1878">
        <v>15.21</v>
      </c>
      <c r="BE1878">
        <v>0.95</v>
      </c>
      <c r="BF1878">
        <v>3500</v>
      </c>
      <c r="BG1878">
        <v>80</v>
      </c>
      <c r="BK1878" t="s">
        <v>156</v>
      </c>
      <c r="BL1878" t="s">
        <v>156</v>
      </c>
      <c r="BM1878" t="s">
        <v>156</v>
      </c>
      <c r="BV1878" s="8">
        <v>43406</v>
      </c>
      <c r="BW1878" t="s">
        <v>156</v>
      </c>
      <c r="BX1878" t="s">
        <v>156</v>
      </c>
      <c r="BY1878" t="s">
        <v>156</v>
      </c>
      <c r="CF1878" t="s">
        <v>159</v>
      </c>
      <c r="CN1878" t="s">
        <v>156</v>
      </c>
    </row>
    <row r="1879" spans="1:92" hidden="1" x14ac:dyDescent="0.3">
      <c r="A1879" t="s">
        <v>4747</v>
      </c>
      <c r="B1879" t="s">
        <v>766</v>
      </c>
      <c r="C1879" t="s">
        <v>1636</v>
      </c>
      <c r="D1879" t="s">
        <v>4748</v>
      </c>
      <c r="E1879" t="s">
        <v>152</v>
      </c>
      <c r="F1879" t="s">
        <v>153</v>
      </c>
      <c r="G1879" t="s">
        <v>154</v>
      </c>
      <c r="I1879" t="s">
        <v>155</v>
      </c>
      <c r="J1879" t="s">
        <v>156</v>
      </c>
      <c r="U1879" s="8">
        <v>43012</v>
      </c>
      <c r="V1879" t="s">
        <v>157</v>
      </c>
      <c r="W1879" t="s">
        <v>157</v>
      </c>
      <c r="X1879" t="s">
        <v>156</v>
      </c>
      <c r="Z1879" t="s">
        <v>4699</v>
      </c>
      <c r="AZ1879">
        <v>4.4000000000000004</v>
      </c>
      <c r="BA1879">
        <v>2048.6999999999998</v>
      </c>
      <c r="BB1879">
        <v>130.5</v>
      </c>
      <c r="BC1879">
        <v>15.7</v>
      </c>
      <c r="BD1879">
        <v>8.91</v>
      </c>
      <c r="BE1879">
        <v>0.96</v>
      </c>
      <c r="BF1879">
        <v>5000</v>
      </c>
      <c r="BG1879">
        <v>80.599999999999994</v>
      </c>
      <c r="BK1879" t="s">
        <v>156</v>
      </c>
      <c r="BL1879" t="s">
        <v>156</v>
      </c>
      <c r="BM1879" t="s">
        <v>156</v>
      </c>
      <c r="BV1879" s="8">
        <v>43406</v>
      </c>
      <c r="BW1879" t="s">
        <v>156</v>
      </c>
      <c r="BX1879" t="s">
        <v>156</v>
      </c>
      <c r="BY1879" t="s">
        <v>156</v>
      </c>
      <c r="CF1879" t="s">
        <v>159</v>
      </c>
      <c r="CN1879" t="s">
        <v>156</v>
      </c>
    </row>
    <row r="1880" spans="1:92" hidden="1" x14ac:dyDescent="0.3">
      <c r="A1880" t="s">
        <v>4749</v>
      </c>
      <c r="B1880" t="s">
        <v>766</v>
      </c>
      <c r="C1880" t="s">
        <v>1636</v>
      </c>
      <c r="D1880" t="s">
        <v>4750</v>
      </c>
      <c r="E1880" t="s">
        <v>152</v>
      </c>
      <c r="F1880" t="s">
        <v>153</v>
      </c>
      <c r="G1880" t="s">
        <v>154</v>
      </c>
      <c r="I1880" t="s">
        <v>155</v>
      </c>
      <c r="J1880" t="s">
        <v>162</v>
      </c>
      <c r="L1880">
        <v>1961.6</v>
      </c>
      <c r="M1880">
        <v>125.1</v>
      </c>
      <c r="N1880">
        <v>15.58</v>
      </c>
      <c r="O1880">
        <v>8.91</v>
      </c>
      <c r="P1880">
        <v>0.96499999999999997</v>
      </c>
      <c r="Q1880">
        <v>3435</v>
      </c>
      <c r="R1880">
        <v>78.3</v>
      </c>
      <c r="S1880">
        <v>5</v>
      </c>
      <c r="T1880">
        <v>50000</v>
      </c>
      <c r="U1880" s="8">
        <v>43012</v>
      </c>
      <c r="V1880" t="s">
        <v>157</v>
      </c>
      <c r="W1880" t="s">
        <v>157</v>
      </c>
      <c r="X1880" t="s">
        <v>156</v>
      </c>
      <c r="Z1880" t="s">
        <v>4699</v>
      </c>
      <c r="AP1880">
        <v>84.6</v>
      </c>
      <c r="AR1880">
        <v>1.42</v>
      </c>
      <c r="AS1880">
        <v>1.22</v>
      </c>
      <c r="AZ1880">
        <v>4.4000000000000004</v>
      </c>
      <c r="BA1880">
        <v>1961.6</v>
      </c>
      <c r="BB1880">
        <v>125.1</v>
      </c>
      <c r="BC1880">
        <v>15.68</v>
      </c>
      <c r="BD1880">
        <v>8.91</v>
      </c>
      <c r="BE1880">
        <v>0.96</v>
      </c>
      <c r="BF1880">
        <v>3500</v>
      </c>
      <c r="BG1880">
        <v>78.3</v>
      </c>
      <c r="BK1880" t="s">
        <v>156</v>
      </c>
      <c r="BL1880" t="s">
        <v>156</v>
      </c>
      <c r="BM1880" t="s">
        <v>156</v>
      </c>
      <c r="BV1880" s="8">
        <v>43406</v>
      </c>
      <c r="BW1880" t="s">
        <v>156</v>
      </c>
      <c r="BX1880" t="s">
        <v>156</v>
      </c>
      <c r="BY1880" t="s">
        <v>156</v>
      </c>
      <c r="CF1880" t="s">
        <v>159</v>
      </c>
      <c r="CN1880" t="s">
        <v>156</v>
      </c>
    </row>
    <row r="1881" spans="1:92" hidden="1" x14ac:dyDescent="0.3">
      <c r="A1881" t="s">
        <v>4751</v>
      </c>
      <c r="B1881" t="s">
        <v>2944</v>
      </c>
      <c r="C1881" t="s">
        <v>4691</v>
      </c>
      <c r="D1881" t="s">
        <v>4752</v>
      </c>
      <c r="E1881" t="s">
        <v>152</v>
      </c>
      <c r="F1881" t="s">
        <v>153</v>
      </c>
      <c r="G1881" t="s">
        <v>154</v>
      </c>
      <c r="I1881" t="s">
        <v>155</v>
      </c>
      <c r="J1881" t="s">
        <v>162</v>
      </c>
      <c r="L1881">
        <v>2071.4</v>
      </c>
      <c r="M1881">
        <v>143.55000000000001</v>
      </c>
      <c r="N1881">
        <v>14.43</v>
      </c>
      <c r="O1881">
        <v>15.183999999999999</v>
      </c>
      <c r="P1881">
        <v>0.94099999999999995</v>
      </c>
      <c r="Q1881">
        <v>4925</v>
      </c>
      <c r="R1881">
        <v>80.400000000000006</v>
      </c>
      <c r="S1881">
        <v>5</v>
      </c>
      <c r="T1881">
        <v>50000</v>
      </c>
      <c r="U1881" s="8">
        <v>43012</v>
      </c>
      <c r="V1881" t="s">
        <v>157</v>
      </c>
      <c r="W1881" t="s">
        <v>157</v>
      </c>
      <c r="X1881" t="s">
        <v>156</v>
      </c>
      <c r="Z1881" t="s">
        <v>4753</v>
      </c>
      <c r="AP1881">
        <v>84.4</v>
      </c>
      <c r="AR1881">
        <v>1.34</v>
      </c>
      <c r="AS1881">
        <v>1.18</v>
      </c>
      <c r="AZ1881">
        <v>4.4000000000000004</v>
      </c>
      <c r="BA1881">
        <v>2071.4</v>
      </c>
      <c r="BB1881">
        <v>143.55000000000001</v>
      </c>
      <c r="BC1881">
        <v>14.43</v>
      </c>
      <c r="BD1881">
        <v>15.18</v>
      </c>
      <c r="BE1881">
        <v>0.94</v>
      </c>
      <c r="BF1881">
        <v>5000</v>
      </c>
      <c r="BG1881">
        <v>80</v>
      </c>
      <c r="BK1881" t="s">
        <v>156</v>
      </c>
      <c r="BL1881" t="s">
        <v>156</v>
      </c>
      <c r="BM1881" t="s">
        <v>156</v>
      </c>
      <c r="BV1881" s="8">
        <v>43406</v>
      </c>
      <c r="BW1881" t="s">
        <v>156</v>
      </c>
      <c r="BX1881" t="s">
        <v>156</v>
      </c>
      <c r="BY1881" t="s">
        <v>156</v>
      </c>
      <c r="CF1881" t="s">
        <v>159</v>
      </c>
      <c r="CN1881" t="s">
        <v>156</v>
      </c>
    </row>
    <row r="1882" spans="1:92" x14ac:dyDescent="0.3">
      <c r="A1882" t="s">
        <v>4754</v>
      </c>
      <c r="B1882" t="s">
        <v>1697</v>
      </c>
      <c r="C1882" t="s">
        <v>1698</v>
      </c>
      <c r="D1882" t="s">
        <v>4755</v>
      </c>
      <c r="E1882" t="s">
        <v>152</v>
      </c>
      <c r="F1882" t="s">
        <v>153</v>
      </c>
      <c r="G1882" t="s">
        <v>202</v>
      </c>
      <c r="I1882" t="s">
        <v>155</v>
      </c>
      <c r="J1882" t="s">
        <v>156</v>
      </c>
      <c r="U1882" s="8">
        <v>43011</v>
      </c>
      <c r="V1882" t="s">
        <v>189</v>
      </c>
      <c r="W1882" t="s">
        <v>1973</v>
      </c>
      <c r="X1882" t="s">
        <v>156</v>
      </c>
      <c r="Y1882" t="s">
        <v>1700</v>
      </c>
      <c r="Z1882" t="s">
        <v>4756</v>
      </c>
      <c r="AZ1882">
        <v>4.4000000000000004</v>
      </c>
      <c r="BA1882">
        <v>2465</v>
      </c>
      <c r="BB1882">
        <v>120.99</v>
      </c>
      <c r="BC1882">
        <v>20.37</v>
      </c>
      <c r="BD1882">
        <v>6.81</v>
      </c>
      <c r="BE1882">
        <v>0.92</v>
      </c>
      <c r="BF1882">
        <v>4000</v>
      </c>
      <c r="BG1882">
        <v>83.3</v>
      </c>
      <c r="BK1882" t="s">
        <v>156</v>
      </c>
      <c r="BL1882" t="s">
        <v>156</v>
      </c>
      <c r="BM1882" t="s">
        <v>156</v>
      </c>
      <c r="BV1882" s="8">
        <v>43406</v>
      </c>
      <c r="BW1882" t="s">
        <v>156</v>
      </c>
      <c r="BX1882" t="s">
        <v>156</v>
      </c>
      <c r="BY1882" t="s">
        <v>156</v>
      </c>
      <c r="CF1882" t="s">
        <v>159</v>
      </c>
      <c r="CN1882" t="s">
        <v>156</v>
      </c>
    </row>
    <row r="1883" spans="1:92" hidden="1" x14ac:dyDescent="0.3">
      <c r="A1883" t="s">
        <v>4757</v>
      </c>
      <c r="B1883" t="s">
        <v>297</v>
      </c>
      <c r="C1883" t="s">
        <v>298</v>
      </c>
      <c r="D1883" t="s">
        <v>4758</v>
      </c>
      <c r="E1883" t="s">
        <v>152</v>
      </c>
      <c r="F1883" t="s">
        <v>153</v>
      </c>
      <c r="G1883" t="s">
        <v>154</v>
      </c>
      <c r="I1883" t="s">
        <v>155</v>
      </c>
      <c r="J1883" t="s">
        <v>156</v>
      </c>
      <c r="U1883" s="8">
        <v>43011</v>
      </c>
      <c r="V1883" t="s">
        <v>189</v>
      </c>
      <c r="W1883" t="s">
        <v>478</v>
      </c>
      <c r="X1883" t="s">
        <v>156</v>
      </c>
      <c r="Z1883" t="s">
        <v>4759</v>
      </c>
      <c r="AZ1883">
        <v>4.4000000000000004</v>
      </c>
      <c r="BA1883">
        <v>2550</v>
      </c>
      <c r="BB1883">
        <v>120</v>
      </c>
      <c r="BC1883">
        <v>21</v>
      </c>
      <c r="BD1883">
        <v>6.41</v>
      </c>
      <c r="BE1883">
        <v>0.98</v>
      </c>
      <c r="BF1883">
        <v>4000</v>
      </c>
      <c r="BG1883">
        <v>83</v>
      </c>
      <c r="BK1883" t="s">
        <v>156</v>
      </c>
      <c r="BL1883" t="s">
        <v>156</v>
      </c>
      <c r="BM1883" t="s">
        <v>156</v>
      </c>
      <c r="BV1883" s="8">
        <v>43406</v>
      </c>
      <c r="BW1883" t="s">
        <v>156</v>
      </c>
      <c r="BX1883" t="s">
        <v>156</v>
      </c>
      <c r="BY1883" t="s">
        <v>156</v>
      </c>
      <c r="CF1883" t="s">
        <v>159</v>
      </c>
      <c r="CN1883" t="s">
        <v>156</v>
      </c>
    </row>
    <row r="1884" spans="1:92" x14ac:dyDescent="0.3">
      <c r="A1884" t="s">
        <v>4760</v>
      </c>
      <c r="B1884" t="s">
        <v>1697</v>
      </c>
      <c r="C1884" t="s">
        <v>1698</v>
      </c>
      <c r="D1884" t="s">
        <v>4761</v>
      </c>
      <c r="E1884" t="s">
        <v>152</v>
      </c>
      <c r="F1884" t="s">
        <v>153</v>
      </c>
      <c r="G1884" t="s">
        <v>202</v>
      </c>
      <c r="I1884" t="s">
        <v>155</v>
      </c>
      <c r="J1884" t="s">
        <v>156</v>
      </c>
      <c r="U1884" s="8">
        <v>43011</v>
      </c>
      <c r="V1884" t="s">
        <v>189</v>
      </c>
      <c r="W1884" t="s">
        <v>1973</v>
      </c>
      <c r="X1884" t="s">
        <v>156</v>
      </c>
      <c r="Y1884" t="s">
        <v>1700</v>
      </c>
      <c r="Z1884" t="s">
        <v>4762</v>
      </c>
      <c r="AZ1884">
        <v>4.4000000000000004</v>
      </c>
      <c r="BA1884">
        <v>1937</v>
      </c>
      <c r="BB1884">
        <v>121.14</v>
      </c>
      <c r="BC1884">
        <v>15.99</v>
      </c>
      <c r="BD1884">
        <v>8.91</v>
      </c>
      <c r="BE1884">
        <v>0.9</v>
      </c>
      <c r="BF1884">
        <v>5000</v>
      </c>
      <c r="BG1884">
        <v>83.4</v>
      </c>
      <c r="BK1884" t="s">
        <v>156</v>
      </c>
      <c r="BL1884" t="s">
        <v>156</v>
      </c>
      <c r="BM1884" t="s">
        <v>156</v>
      </c>
      <c r="BV1884" s="8">
        <v>43406</v>
      </c>
      <c r="BW1884" t="s">
        <v>156</v>
      </c>
      <c r="BX1884" t="s">
        <v>156</v>
      </c>
      <c r="BY1884" t="s">
        <v>156</v>
      </c>
      <c r="CF1884" t="s">
        <v>159</v>
      </c>
      <c r="CN1884" t="s">
        <v>156</v>
      </c>
    </row>
    <row r="1885" spans="1:92" hidden="1" x14ac:dyDescent="0.3">
      <c r="A1885" t="s">
        <v>4763</v>
      </c>
      <c r="B1885" t="s">
        <v>297</v>
      </c>
      <c r="C1885" t="s">
        <v>298</v>
      </c>
      <c r="D1885" t="s">
        <v>4764</v>
      </c>
      <c r="E1885" t="s">
        <v>152</v>
      </c>
      <c r="F1885" t="s">
        <v>153</v>
      </c>
      <c r="G1885" t="s">
        <v>154</v>
      </c>
      <c r="I1885" t="s">
        <v>155</v>
      </c>
      <c r="J1885" t="s">
        <v>156</v>
      </c>
      <c r="U1885" s="8">
        <v>43011</v>
      </c>
      <c r="V1885" t="s">
        <v>189</v>
      </c>
      <c r="W1885" t="s">
        <v>478</v>
      </c>
      <c r="X1885" t="s">
        <v>156</v>
      </c>
      <c r="Z1885" t="s">
        <v>4759</v>
      </c>
      <c r="AZ1885">
        <v>4.4000000000000004</v>
      </c>
      <c r="BA1885">
        <v>2600</v>
      </c>
      <c r="BB1885">
        <v>122</v>
      </c>
      <c r="BC1885">
        <v>21</v>
      </c>
      <c r="BD1885">
        <v>6.76</v>
      </c>
      <c r="BE1885">
        <v>0.98</v>
      </c>
      <c r="BF1885">
        <v>5000</v>
      </c>
      <c r="BG1885">
        <v>83</v>
      </c>
      <c r="BK1885" t="s">
        <v>156</v>
      </c>
      <c r="BL1885" t="s">
        <v>156</v>
      </c>
      <c r="BM1885" t="s">
        <v>156</v>
      </c>
      <c r="BV1885" s="8">
        <v>43406</v>
      </c>
      <c r="BW1885" t="s">
        <v>156</v>
      </c>
      <c r="BX1885" t="s">
        <v>156</v>
      </c>
      <c r="BY1885" t="s">
        <v>156</v>
      </c>
      <c r="CF1885" t="s">
        <v>159</v>
      </c>
      <c r="CN1885" t="s">
        <v>156</v>
      </c>
    </row>
    <row r="1886" spans="1:92" x14ac:dyDescent="0.3">
      <c r="A1886" t="s">
        <v>4765</v>
      </c>
      <c r="B1886" t="s">
        <v>1697</v>
      </c>
      <c r="C1886" t="s">
        <v>1698</v>
      </c>
      <c r="D1886" t="s">
        <v>4766</v>
      </c>
      <c r="E1886" t="s">
        <v>152</v>
      </c>
      <c r="F1886" t="s">
        <v>153</v>
      </c>
      <c r="G1886" t="s">
        <v>202</v>
      </c>
      <c r="I1886" t="s">
        <v>155</v>
      </c>
      <c r="J1886" t="s">
        <v>156</v>
      </c>
      <c r="U1886" s="8">
        <v>43011</v>
      </c>
      <c r="V1886" t="s">
        <v>189</v>
      </c>
      <c r="W1886" t="s">
        <v>1973</v>
      </c>
      <c r="X1886" t="s">
        <v>156</v>
      </c>
      <c r="Y1886" t="s">
        <v>1700</v>
      </c>
      <c r="Z1886" t="s">
        <v>4756</v>
      </c>
      <c r="AZ1886">
        <v>4.4000000000000004</v>
      </c>
      <c r="BA1886">
        <v>2495</v>
      </c>
      <c r="BB1886">
        <v>122.47</v>
      </c>
      <c r="BC1886">
        <v>20.37</v>
      </c>
      <c r="BD1886">
        <v>6.81</v>
      </c>
      <c r="BE1886">
        <v>0.92</v>
      </c>
      <c r="BF1886">
        <v>4500</v>
      </c>
      <c r="BG1886">
        <v>83.3</v>
      </c>
      <c r="BK1886" t="s">
        <v>156</v>
      </c>
      <c r="BL1886" t="s">
        <v>156</v>
      </c>
      <c r="BM1886" t="s">
        <v>156</v>
      </c>
      <c r="BV1886" s="8">
        <v>43406</v>
      </c>
      <c r="BW1886" t="s">
        <v>156</v>
      </c>
      <c r="BX1886" t="s">
        <v>156</v>
      </c>
      <c r="BY1886" t="s">
        <v>156</v>
      </c>
      <c r="CF1886" t="s">
        <v>159</v>
      </c>
      <c r="CN1886" t="s">
        <v>156</v>
      </c>
    </row>
    <row r="1887" spans="1:92" hidden="1" x14ac:dyDescent="0.3">
      <c r="A1887" t="s">
        <v>4767</v>
      </c>
      <c r="B1887" t="s">
        <v>297</v>
      </c>
      <c r="C1887" t="s">
        <v>298</v>
      </c>
      <c r="D1887" t="s">
        <v>4768</v>
      </c>
      <c r="E1887" t="s">
        <v>152</v>
      </c>
      <c r="F1887" t="s">
        <v>153</v>
      </c>
      <c r="G1887" t="s">
        <v>154</v>
      </c>
      <c r="I1887" t="s">
        <v>155</v>
      </c>
      <c r="J1887" t="s">
        <v>156</v>
      </c>
      <c r="U1887" s="8">
        <v>43011</v>
      </c>
      <c r="V1887" t="s">
        <v>189</v>
      </c>
      <c r="W1887" t="s">
        <v>478</v>
      </c>
      <c r="X1887" t="s">
        <v>156</v>
      </c>
      <c r="Z1887" t="s">
        <v>4759</v>
      </c>
      <c r="AZ1887">
        <v>4.4000000000000004</v>
      </c>
      <c r="BA1887">
        <v>2550</v>
      </c>
      <c r="BB1887">
        <v>120</v>
      </c>
      <c r="BC1887">
        <v>21</v>
      </c>
      <c r="BD1887">
        <v>6.41</v>
      </c>
      <c r="BE1887">
        <v>0.98</v>
      </c>
      <c r="BF1887">
        <v>4500</v>
      </c>
      <c r="BG1887">
        <v>83</v>
      </c>
      <c r="BK1887" t="s">
        <v>156</v>
      </c>
      <c r="BL1887" t="s">
        <v>156</v>
      </c>
      <c r="BM1887" t="s">
        <v>156</v>
      </c>
      <c r="BV1887" s="8">
        <v>43406</v>
      </c>
      <c r="BW1887" t="s">
        <v>156</v>
      </c>
      <c r="BX1887" t="s">
        <v>156</v>
      </c>
      <c r="BY1887" t="s">
        <v>156</v>
      </c>
      <c r="CF1887" t="s">
        <v>159</v>
      </c>
      <c r="CN1887" t="s">
        <v>156</v>
      </c>
    </row>
    <row r="1888" spans="1:92" x14ac:dyDescent="0.3">
      <c r="A1888" t="s">
        <v>4769</v>
      </c>
      <c r="B1888" t="s">
        <v>1697</v>
      </c>
      <c r="C1888" t="s">
        <v>1698</v>
      </c>
      <c r="D1888" t="s">
        <v>4770</v>
      </c>
      <c r="E1888" t="s">
        <v>152</v>
      </c>
      <c r="F1888" t="s">
        <v>153</v>
      </c>
      <c r="G1888" t="s">
        <v>202</v>
      </c>
      <c r="I1888" t="s">
        <v>155</v>
      </c>
      <c r="J1888" t="s">
        <v>156</v>
      </c>
      <c r="U1888" s="8">
        <v>43011</v>
      </c>
      <c r="V1888" t="s">
        <v>189</v>
      </c>
      <c r="W1888" t="s">
        <v>1973</v>
      </c>
      <c r="X1888" t="s">
        <v>156</v>
      </c>
      <c r="Y1888" t="s">
        <v>1700</v>
      </c>
      <c r="Z1888" t="s">
        <v>4762</v>
      </c>
      <c r="AZ1888">
        <v>4.4000000000000004</v>
      </c>
      <c r="BA1888">
        <v>1908</v>
      </c>
      <c r="BB1888">
        <v>120.38</v>
      </c>
      <c r="BC1888">
        <v>15.85</v>
      </c>
      <c r="BD1888">
        <v>8.64</v>
      </c>
      <c r="BE1888">
        <v>0.9</v>
      </c>
      <c r="BF1888">
        <v>4500</v>
      </c>
      <c r="BG1888">
        <v>84</v>
      </c>
      <c r="BK1888" t="s">
        <v>156</v>
      </c>
      <c r="BL1888" t="s">
        <v>156</v>
      </c>
      <c r="BM1888" t="s">
        <v>156</v>
      </c>
      <c r="BV1888" s="8">
        <v>43406</v>
      </c>
      <c r="BW1888" t="s">
        <v>156</v>
      </c>
      <c r="BX1888" t="s">
        <v>156</v>
      </c>
      <c r="BY1888" t="s">
        <v>156</v>
      </c>
      <c r="CF1888" t="s">
        <v>159</v>
      </c>
      <c r="CN1888" t="s">
        <v>156</v>
      </c>
    </row>
    <row r="1889" spans="1:92" x14ac:dyDescent="0.3">
      <c r="A1889" t="s">
        <v>4771</v>
      </c>
      <c r="B1889" t="s">
        <v>1697</v>
      </c>
      <c r="C1889" t="s">
        <v>1698</v>
      </c>
      <c r="D1889" t="s">
        <v>4772</v>
      </c>
      <c r="E1889" t="s">
        <v>152</v>
      </c>
      <c r="F1889" t="s">
        <v>153</v>
      </c>
      <c r="G1889" t="s">
        <v>202</v>
      </c>
      <c r="I1889" t="s">
        <v>155</v>
      </c>
      <c r="J1889" t="s">
        <v>156</v>
      </c>
      <c r="U1889" s="8">
        <v>43011</v>
      </c>
      <c r="V1889" t="s">
        <v>189</v>
      </c>
      <c r="W1889" t="s">
        <v>1973</v>
      </c>
      <c r="X1889" t="s">
        <v>156</v>
      </c>
      <c r="Y1889" t="s">
        <v>1700</v>
      </c>
      <c r="Z1889" t="s">
        <v>4756</v>
      </c>
      <c r="AZ1889">
        <v>4.4000000000000004</v>
      </c>
      <c r="BA1889">
        <v>2525</v>
      </c>
      <c r="BB1889">
        <v>122.63</v>
      </c>
      <c r="BC1889">
        <v>20.59</v>
      </c>
      <c r="BD1889">
        <v>6.97</v>
      </c>
      <c r="BE1889">
        <v>0.92</v>
      </c>
      <c r="BF1889">
        <v>5000</v>
      </c>
      <c r="BG1889">
        <v>84.2</v>
      </c>
      <c r="BK1889" t="s">
        <v>156</v>
      </c>
      <c r="BL1889" t="s">
        <v>156</v>
      </c>
      <c r="BM1889" t="s">
        <v>156</v>
      </c>
      <c r="BV1889" s="8">
        <v>43406</v>
      </c>
      <c r="BW1889" t="s">
        <v>156</v>
      </c>
      <c r="BX1889" t="s">
        <v>156</v>
      </c>
      <c r="BY1889" t="s">
        <v>156</v>
      </c>
      <c r="CF1889" t="s">
        <v>159</v>
      </c>
      <c r="CN1889" t="s">
        <v>156</v>
      </c>
    </row>
    <row r="1890" spans="1:92" hidden="1" x14ac:dyDescent="0.3">
      <c r="A1890" t="s">
        <v>4773</v>
      </c>
      <c r="B1890" t="s">
        <v>1209</v>
      </c>
      <c r="C1890" t="s">
        <v>1210</v>
      </c>
      <c r="D1890" t="s">
        <v>4774</v>
      </c>
      <c r="E1890" t="s">
        <v>152</v>
      </c>
      <c r="F1890" t="s">
        <v>153</v>
      </c>
      <c r="G1890" t="s">
        <v>154</v>
      </c>
      <c r="I1890" t="s">
        <v>155</v>
      </c>
      <c r="J1890" t="s">
        <v>156</v>
      </c>
      <c r="U1890" s="8">
        <v>43010</v>
      </c>
      <c r="V1890" t="s">
        <v>157</v>
      </c>
      <c r="W1890" t="s">
        <v>157</v>
      </c>
      <c r="X1890" t="s">
        <v>156</v>
      </c>
      <c r="Z1890" t="s">
        <v>4775</v>
      </c>
      <c r="AZ1890">
        <v>4.4000000000000004</v>
      </c>
      <c r="BA1890">
        <v>1840</v>
      </c>
      <c r="BB1890">
        <v>120.3</v>
      </c>
      <c r="BC1890">
        <v>15.3</v>
      </c>
      <c r="BD1890">
        <v>10</v>
      </c>
      <c r="BE1890">
        <v>0.9</v>
      </c>
      <c r="BF1890">
        <v>5000</v>
      </c>
      <c r="BG1890">
        <v>80</v>
      </c>
      <c r="BK1890" t="s">
        <v>156</v>
      </c>
      <c r="BL1890" t="s">
        <v>156</v>
      </c>
      <c r="BM1890" t="s">
        <v>156</v>
      </c>
      <c r="BV1890" s="8">
        <v>43406</v>
      </c>
      <c r="BW1890" t="s">
        <v>156</v>
      </c>
      <c r="BX1890" t="s">
        <v>156</v>
      </c>
      <c r="BY1890" t="s">
        <v>156</v>
      </c>
      <c r="CF1890" t="s">
        <v>159</v>
      </c>
      <c r="CN1890" t="s">
        <v>156</v>
      </c>
    </row>
    <row r="1891" spans="1:92" hidden="1" x14ac:dyDescent="0.3">
      <c r="A1891" t="s">
        <v>4776</v>
      </c>
      <c r="B1891" t="s">
        <v>1209</v>
      </c>
      <c r="C1891" t="s">
        <v>1210</v>
      </c>
      <c r="D1891" t="s">
        <v>4777</v>
      </c>
      <c r="E1891" t="s">
        <v>152</v>
      </c>
      <c r="F1891" t="s">
        <v>153</v>
      </c>
      <c r="G1891" t="s">
        <v>154</v>
      </c>
      <c r="I1891" t="s">
        <v>155</v>
      </c>
      <c r="J1891" t="s">
        <v>156</v>
      </c>
      <c r="U1891" s="8">
        <v>43010</v>
      </c>
      <c r="V1891" t="s">
        <v>157</v>
      </c>
      <c r="W1891" t="s">
        <v>157</v>
      </c>
      <c r="X1891" t="s">
        <v>156</v>
      </c>
      <c r="Z1891" t="s">
        <v>4778</v>
      </c>
      <c r="AZ1891">
        <v>4.4000000000000004</v>
      </c>
      <c r="BA1891">
        <v>2409</v>
      </c>
      <c r="BB1891">
        <v>126.86</v>
      </c>
      <c r="BC1891">
        <v>18.989999999999998</v>
      </c>
      <c r="BD1891">
        <v>10</v>
      </c>
      <c r="BE1891">
        <v>0.9</v>
      </c>
      <c r="BF1891">
        <v>5000</v>
      </c>
      <c r="BG1891">
        <v>80</v>
      </c>
      <c r="BK1891" t="s">
        <v>156</v>
      </c>
      <c r="BL1891" t="s">
        <v>156</v>
      </c>
      <c r="BM1891" t="s">
        <v>156</v>
      </c>
      <c r="BV1891" s="8">
        <v>43406</v>
      </c>
      <c r="BW1891" t="s">
        <v>156</v>
      </c>
      <c r="BX1891" t="s">
        <v>156</v>
      </c>
      <c r="BY1891" t="s">
        <v>156</v>
      </c>
      <c r="CF1891" t="s">
        <v>159</v>
      </c>
      <c r="CN1891" t="s">
        <v>156</v>
      </c>
    </row>
    <row r="1892" spans="1:92" x14ac:dyDescent="0.3">
      <c r="A1892" t="s">
        <v>4779</v>
      </c>
      <c r="B1892" t="s">
        <v>1697</v>
      </c>
      <c r="C1892" t="s">
        <v>1698</v>
      </c>
      <c r="D1892" t="s">
        <v>4780</v>
      </c>
      <c r="E1892" t="s">
        <v>152</v>
      </c>
      <c r="F1892" t="s">
        <v>153</v>
      </c>
      <c r="G1892" t="s">
        <v>202</v>
      </c>
      <c r="I1892" t="s">
        <v>155</v>
      </c>
      <c r="J1892" t="s">
        <v>162</v>
      </c>
      <c r="L1892">
        <v>2112</v>
      </c>
      <c r="M1892">
        <v>122.15</v>
      </c>
      <c r="N1892">
        <v>17.29</v>
      </c>
      <c r="O1892">
        <v>7.21</v>
      </c>
      <c r="P1892">
        <v>0.89639999999999997</v>
      </c>
      <c r="Q1892">
        <v>2914</v>
      </c>
      <c r="R1892">
        <v>83</v>
      </c>
      <c r="S1892">
        <v>5</v>
      </c>
      <c r="T1892">
        <v>50000</v>
      </c>
      <c r="U1892" s="8">
        <v>43010</v>
      </c>
      <c r="V1892" t="s">
        <v>157</v>
      </c>
      <c r="W1892" t="s">
        <v>157</v>
      </c>
      <c r="X1892" t="s">
        <v>156</v>
      </c>
      <c r="Y1892" t="s">
        <v>1700</v>
      </c>
      <c r="Z1892" t="s">
        <v>4781</v>
      </c>
      <c r="AP1892">
        <v>84.4</v>
      </c>
      <c r="AR1892">
        <v>1.24</v>
      </c>
      <c r="AS1892">
        <v>1.3</v>
      </c>
      <c r="AZ1892">
        <v>4.4000000000000004</v>
      </c>
      <c r="BA1892">
        <v>2112</v>
      </c>
      <c r="BB1892">
        <v>122.15</v>
      </c>
      <c r="BC1892">
        <v>17.29</v>
      </c>
      <c r="BD1892">
        <v>7.21</v>
      </c>
      <c r="BE1892">
        <v>0.9</v>
      </c>
      <c r="BF1892">
        <v>3000</v>
      </c>
      <c r="BG1892">
        <v>83</v>
      </c>
      <c r="BK1892" t="s">
        <v>156</v>
      </c>
      <c r="BL1892" t="s">
        <v>156</v>
      </c>
      <c r="BM1892" t="s">
        <v>156</v>
      </c>
      <c r="BV1892" s="8">
        <v>43406</v>
      </c>
      <c r="BW1892" t="s">
        <v>156</v>
      </c>
      <c r="BX1892" t="s">
        <v>156</v>
      </c>
      <c r="BY1892" t="s">
        <v>156</v>
      </c>
      <c r="CF1892" t="s">
        <v>159</v>
      </c>
      <c r="CN1892" t="s">
        <v>156</v>
      </c>
    </row>
    <row r="1893" spans="1:92" x14ac:dyDescent="0.3">
      <c r="A1893" t="s">
        <v>4782</v>
      </c>
      <c r="B1893" t="s">
        <v>4783</v>
      </c>
      <c r="C1893" t="s">
        <v>4784</v>
      </c>
      <c r="D1893" t="s">
        <v>4785</v>
      </c>
      <c r="E1893" t="s">
        <v>152</v>
      </c>
      <c r="F1893" t="s">
        <v>153</v>
      </c>
      <c r="G1893" t="s">
        <v>202</v>
      </c>
      <c r="I1893" t="s">
        <v>155</v>
      </c>
      <c r="J1893" t="s">
        <v>156</v>
      </c>
      <c r="U1893" s="8">
        <v>43010</v>
      </c>
      <c r="V1893" t="s">
        <v>157</v>
      </c>
      <c r="W1893" t="s">
        <v>157</v>
      </c>
      <c r="X1893" t="s">
        <v>156</v>
      </c>
      <c r="Z1893" t="s">
        <v>4786</v>
      </c>
      <c r="AZ1893">
        <v>4.4000000000000004</v>
      </c>
      <c r="BA1893">
        <v>2347.8000000000002</v>
      </c>
      <c r="BB1893">
        <v>127.95</v>
      </c>
      <c r="BC1893">
        <v>18.350000000000001</v>
      </c>
      <c r="BD1893">
        <v>10.8</v>
      </c>
      <c r="BE1893">
        <v>0.97</v>
      </c>
      <c r="BF1893">
        <v>4000</v>
      </c>
      <c r="BG1893">
        <v>82.2</v>
      </c>
      <c r="BK1893" t="s">
        <v>156</v>
      </c>
      <c r="BL1893" t="s">
        <v>156</v>
      </c>
      <c r="BM1893" t="s">
        <v>156</v>
      </c>
      <c r="BV1893" s="8">
        <v>43406</v>
      </c>
      <c r="BW1893" t="s">
        <v>156</v>
      </c>
      <c r="BX1893" t="s">
        <v>156</v>
      </c>
      <c r="BY1893" t="s">
        <v>156</v>
      </c>
      <c r="CF1893" t="s">
        <v>159</v>
      </c>
      <c r="CN1893" t="s">
        <v>156</v>
      </c>
    </row>
    <row r="1894" spans="1:92" x14ac:dyDescent="0.3">
      <c r="A1894" t="s">
        <v>4787</v>
      </c>
      <c r="B1894" t="s">
        <v>4783</v>
      </c>
      <c r="C1894" t="s">
        <v>4784</v>
      </c>
      <c r="D1894" t="s">
        <v>4788</v>
      </c>
      <c r="E1894" t="s">
        <v>152</v>
      </c>
      <c r="F1894" t="s">
        <v>153</v>
      </c>
      <c r="G1894" t="s">
        <v>202</v>
      </c>
      <c r="I1894" t="s">
        <v>155</v>
      </c>
      <c r="J1894" t="s">
        <v>162</v>
      </c>
      <c r="L1894">
        <v>2347.8000000000002</v>
      </c>
      <c r="M1894">
        <v>127.95</v>
      </c>
      <c r="N1894">
        <v>18.350000000000001</v>
      </c>
      <c r="O1894">
        <v>10.8</v>
      </c>
      <c r="P1894">
        <v>0.96699999999999997</v>
      </c>
      <c r="Q1894">
        <v>2956</v>
      </c>
      <c r="R1894">
        <v>82.2</v>
      </c>
      <c r="S1894">
        <v>5</v>
      </c>
      <c r="T1894">
        <v>50000</v>
      </c>
      <c r="U1894" s="8">
        <v>43010</v>
      </c>
      <c r="V1894" t="s">
        <v>157</v>
      </c>
      <c r="W1894" t="s">
        <v>157</v>
      </c>
      <c r="X1894" t="s">
        <v>156</v>
      </c>
      <c r="Z1894" t="s">
        <v>4786</v>
      </c>
      <c r="AP1894">
        <v>80.2</v>
      </c>
      <c r="AR1894">
        <v>1.1399999999999999</v>
      </c>
      <c r="AS1894">
        <v>1.2</v>
      </c>
      <c r="AZ1894">
        <v>4.4000000000000004</v>
      </c>
      <c r="BA1894">
        <v>2347.8000000000002</v>
      </c>
      <c r="BB1894">
        <v>127.95</v>
      </c>
      <c r="BC1894">
        <v>18.350000000000001</v>
      </c>
      <c r="BD1894">
        <v>10.8</v>
      </c>
      <c r="BE1894">
        <v>0.97</v>
      </c>
      <c r="BF1894">
        <v>3000</v>
      </c>
      <c r="BG1894">
        <v>82.2</v>
      </c>
      <c r="BK1894" t="s">
        <v>156</v>
      </c>
      <c r="BL1894" t="s">
        <v>156</v>
      </c>
      <c r="BM1894" t="s">
        <v>156</v>
      </c>
      <c r="BV1894" s="8">
        <v>43406</v>
      </c>
      <c r="BW1894" t="s">
        <v>156</v>
      </c>
      <c r="BX1894" t="s">
        <v>156</v>
      </c>
      <c r="BY1894" t="s">
        <v>156</v>
      </c>
      <c r="CF1894" t="s">
        <v>159</v>
      </c>
      <c r="CN1894" t="s">
        <v>156</v>
      </c>
    </row>
    <row r="1895" spans="1:92" x14ac:dyDescent="0.3">
      <c r="A1895" t="s">
        <v>4789</v>
      </c>
      <c r="B1895" t="s">
        <v>1697</v>
      </c>
      <c r="C1895" t="s">
        <v>1698</v>
      </c>
      <c r="D1895" t="s">
        <v>4790</v>
      </c>
      <c r="E1895" t="s">
        <v>152</v>
      </c>
      <c r="F1895" t="s">
        <v>153</v>
      </c>
      <c r="G1895" t="s">
        <v>202</v>
      </c>
      <c r="I1895" t="s">
        <v>155</v>
      </c>
      <c r="J1895" t="s">
        <v>156</v>
      </c>
      <c r="U1895" s="8">
        <v>43010</v>
      </c>
      <c r="V1895" t="s">
        <v>157</v>
      </c>
      <c r="W1895" t="s">
        <v>157</v>
      </c>
      <c r="X1895" t="s">
        <v>156</v>
      </c>
      <c r="Y1895" t="s">
        <v>1700</v>
      </c>
      <c r="Z1895" t="s">
        <v>4781</v>
      </c>
      <c r="AZ1895">
        <v>4.4000000000000004</v>
      </c>
      <c r="BA1895">
        <v>2131</v>
      </c>
      <c r="BB1895">
        <v>122.2</v>
      </c>
      <c r="BC1895">
        <v>17.440000000000001</v>
      </c>
      <c r="BD1895">
        <v>7.21</v>
      </c>
      <c r="BE1895">
        <v>0.9</v>
      </c>
      <c r="BF1895">
        <v>3500</v>
      </c>
      <c r="BG1895">
        <v>83</v>
      </c>
      <c r="BK1895" t="s">
        <v>156</v>
      </c>
      <c r="BL1895" t="s">
        <v>156</v>
      </c>
      <c r="BM1895" t="s">
        <v>156</v>
      </c>
      <c r="BV1895" s="8">
        <v>43406</v>
      </c>
      <c r="BW1895" t="s">
        <v>156</v>
      </c>
      <c r="BX1895" t="s">
        <v>156</v>
      </c>
      <c r="BY1895" t="s">
        <v>156</v>
      </c>
      <c r="CF1895" t="s">
        <v>159</v>
      </c>
      <c r="CN1895" t="s">
        <v>156</v>
      </c>
    </row>
    <row r="1896" spans="1:92" x14ac:dyDescent="0.3">
      <c r="A1896" t="s">
        <v>4791</v>
      </c>
      <c r="B1896" t="s">
        <v>1697</v>
      </c>
      <c r="C1896" t="s">
        <v>1698</v>
      </c>
      <c r="D1896" t="s">
        <v>4792</v>
      </c>
      <c r="E1896" t="s">
        <v>152</v>
      </c>
      <c r="F1896" t="s">
        <v>153</v>
      </c>
      <c r="G1896" t="s">
        <v>202</v>
      </c>
      <c r="I1896" t="s">
        <v>155</v>
      </c>
      <c r="J1896" t="s">
        <v>156</v>
      </c>
      <c r="U1896" s="8">
        <v>43010</v>
      </c>
      <c r="V1896" t="s">
        <v>157</v>
      </c>
      <c r="W1896" t="s">
        <v>157</v>
      </c>
      <c r="X1896" t="s">
        <v>156</v>
      </c>
      <c r="Y1896" t="s">
        <v>1700</v>
      </c>
      <c r="Z1896" t="s">
        <v>4793</v>
      </c>
      <c r="AZ1896">
        <v>4.4000000000000004</v>
      </c>
      <c r="BA1896">
        <v>1924</v>
      </c>
      <c r="BB1896">
        <v>121.12</v>
      </c>
      <c r="BC1896">
        <v>15.88</v>
      </c>
      <c r="BD1896">
        <v>8.2899999999999991</v>
      </c>
      <c r="BE1896">
        <v>0.9</v>
      </c>
      <c r="BF1896">
        <v>4000</v>
      </c>
      <c r="BG1896">
        <v>82.7</v>
      </c>
      <c r="BK1896" t="s">
        <v>156</v>
      </c>
      <c r="BL1896" t="s">
        <v>156</v>
      </c>
      <c r="BM1896" t="s">
        <v>156</v>
      </c>
      <c r="BV1896" s="8">
        <v>43406</v>
      </c>
      <c r="BW1896" t="s">
        <v>156</v>
      </c>
      <c r="BX1896" t="s">
        <v>156</v>
      </c>
      <c r="BY1896" t="s">
        <v>156</v>
      </c>
      <c r="CF1896" t="s">
        <v>159</v>
      </c>
      <c r="CN1896" t="s">
        <v>156</v>
      </c>
    </row>
    <row r="1897" spans="1:92" x14ac:dyDescent="0.3">
      <c r="A1897" t="s">
        <v>4794</v>
      </c>
      <c r="B1897" t="s">
        <v>1697</v>
      </c>
      <c r="C1897" t="s">
        <v>1698</v>
      </c>
      <c r="D1897" t="s">
        <v>4795</v>
      </c>
      <c r="E1897" t="s">
        <v>152</v>
      </c>
      <c r="F1897" t="s">
        <v>153</v>
      </c>
      <c r="G1897" t="s">
        <v>202</v>
      </c>
      <c r="I1897" t="s">
        <v>155</v>
      </c>
      <c r="J1897" t="s">
        <v>156</v>
      </c>
      <c r="U1897" s="8">
        <v>43010</v>
      </c>
      <c r="V1897" t="s">
        <v>157</v>
      </c>
      <c r="W1897" t="s">
        <v>157</v>
      </c>
      <c r="X1897" t="s">
        <v>156</v>
      </c>
      <c r="Y1897" t="s">
        <v>1700</v>
      </c>
      <c r="Z1897" t="s">
        <v>4793</v>
      </c>
      <c r="AZ1897">
        <v>4.4000000000000004</v>
      </c>
      <c r="BA1897">
        <v>1944</v>
      </c>
      <c r="BB1897">
        <v>122.43</v>
      </c>
      <c r="BC1897">
        <v>15.88</v>
      </c>
      <c r="BD1897">
        <v>8.2899999999999991</v>
      </c>
      <c r="BE1897">
        <v>0.9</v>
      </c>
      <c r="BF1897">
        <v>4500</v>
      </c>
      <c r="BG1897">
        <v>82.7</v>
      </c>
      <c r="BK1897" t="s">
        <v>156</v>
      </c>
      <c r="BL1897" t="s">
        <v>156</v>
      </c>
      <c r="BM1897" t="s">
        <v>156</v>
      </c>
      <c r="BV1897" s="8">
        <v>43406</v>
      </c>
      <c r="BW1897" t="s">
        <v>156</v>
      </c>
      <c r="BX1897" t="s">
        <v>156</v>
      </c>
      <c r="BY1897" t="s">
        <v>156</v>
      </c>
      <c r="CF1897" t="s">
        <v>159</v>
      </c>
      <c r="CN1897" t="s">
        <v>156</v>
      </c>
    </row>
    <row r="1898" spans="1:92" hidden="1" x14ac:dyDescent="0.3">
      <c r="A1898" t="s">
        <v>4796</v>
      </c>
      <c r="B1898" t="s">
        <v>1209</v>
      </c>
      <c r="C1898" t="s">
        <v>1210</v>
      </c>
      <c r="D1898" t="s">
        <v>4797</v>
      </c>
      <c r="E1898" t="s">
        <v>152</v>
      </c>
      <c r="F1898" t="s">
        <v>153</v>
      </c>
      <c r="G1898" t="s">
        <v>154</v>
      </c>
      <c r="I1898" t="s">
        <v>155</v>
      </c>
      <c r="J1898" t="s">
        <v>156</v>
      </c>
      <c r="U1898" s="8">
        <v>43010</v>
      </c>
      <c r="V1898" t="s">
        <v>157</v>
      </c>
      <c r="W1898" t="s">
        <v>157</v>
      </c>
      <c r="X1898" t="s">
        <v>156</v>
      </c>
      <c r="Y1898" t="s">
        <v>4798</v>
      </c>
      <c r="Z1898" t="s">
        <v>4799</v>
      </c>
      <c r="AZ1898">
        <v>4.4000000000000004</v>
      </c>
      <c r="BA1898">
        <v>1800</v>
      </c>
      <c r="BB1898">
        <v>150</v>
      </c>
      <c r="BC1898">
        <v>12</v>
      </c>
      <c r="BD1898">
        <v>15</v>
      </c>
      <c r="BE1898">
        <v>0.9</v>
      </c>
      <c r="BF1898">
        <v>4000</v>
      </c>
      <c r="BG1898">
        <v>80</v>
      </c>
      <c r="BJ1898">
        <v>4</v>
      </c>
      <c r="BK1898" t="s">
        <v>156</v>
      </c>
      <c r="BL1898" t="s">
        <v>156</v>
      </c>
      <c r="BM1898" t="s">
        <v>156</v>
      </c>
      <c r="BN1898" s="8">
        <v>43222</v>
      </c>
      <c r="BO1898">
        <v>4.3</v>
      </c>
      <c r="BQ1898" t="s">
        <v>155</v>
      </c>
      <c r="BV1898" s="8">
        <v>43406</v>
      </c>
      <c r="BW1898" t="s">
        <v>156</v>
      </c>
      <c r="BX1898" t="s">
        <v>156</v>
      </c>
      <c r="BY1898" t="s">
        <v>156</v>
      </c>
      <c r="CF1898" t="s">
        <v>159</v>
      </c>
      <c r="CN1898" t="s">
        <v>156</v>
      </c>
    </row>
    <row r="1899" spans="1:92" hidden="1" x14ac:dyDescent="0.3">
      <c r="A1899" t="s">
        <v>4800</v>
      </c>
      <c r="B1899" t="s">
        <v>1209</v>
      </c>
      <c r="C1899" t="s">
        <v>1210</v>
      </c>
      <c r="D1899" t="s">
        <v>4801</v>
      </c>
      <c r="E1899" t="s">
        <v>152</v>
      </c>
      <c r="F1899" t="s">
        <v>153</v>
      </c>
      <c r="G1899" t="s">
        <v>154</v>
      </c>
      <c r="I1899" t="s">
        <v>155</v>
      </c>
      <c r="J1899" t="s">
        <v>156</v>
      </c>
      <c r="U1899" s="8">
        <v>43010</v>
      </c>
      <c r="V1899" t="s">
        <v>157</v>
      </c>
      <c r="W1899" t="s">
        <v>157</v>
      </c>
      <c r="X1899" t="s">
        <v>156</v>
      </c>
      <c r="Z1899" t="s">
        <v>4778</v>
      </c>
      <c r="AZ1899">
        <v>4.4000000000000004</v>
      </c>
      <c r="BA1899">
        <v>2299</v>
      </c>
      <c r="BB1899">
        <v>123.84</v>
      </c>
      <c r="BC1899">
        <v>18.57</v>
      </c>
      <c r="BD1899">
        <v>10</v>
      </c>
      <c r="BE1899">
        <v>0.9</v>
      </c>
      <c r="BF1899">
        <v>4000</v>
      </c>
      <c r="BG1899">
        <v>80</v>
      </c>
      <c r="BK1899" t="s">
        <v>156</v>
      </c>
      <c r="BL1899" t="s">
        <v>156</v>
      </c>
      <c r="BM1899" t="s">
        <v>156</v>
      </c>
      <c r="BV1899" s="8">
        <v>43406</v>
      </c>
      <c r="BW1899" t="s">
        <v>156</v>
      </c>
      <c r="BX1899" t="s">
        <v>156</v>
      </c>
      <c r="BY1899" t="s">
        <v>156</v>
      </c>
      <c r="CF1899" t="s">
        <v>159</v>
      </c>
      <c r="CN1899" t="s">
        <v>156</v>
      </c>
    </row>
    <row r="1900" spans="1:92" x14ac:dyDescent="0.3">
      <c r="A1900" t="s">
        <v>4802</v>
      </c>
      <c r="B1900" t="s">
        <v>1697</v>
      </c>
      <c r="C1900" t="s">
        <v>1698</v>
      </c>
      <c r="D1900" t="s">
        <v>4803</v>
      </c>
      <c r="E1900" t="s">
        <v>152</v>
      </c>
      <c r="F1900" t="s">
        <v>153</v>
      </c>
      <c r="G1900" t="s">
        <v>202</v>
      </c>
      <c r="I1900" t="s">
        <v>155</v>
      </c>
      <c r="J1900" t="s">
        <v>156</v>
      </c>
      <c r="U1900" s="8">
        <v>43010</v>
      </c>
      <c r="V1900" t="s">
        <v>157</v>
      </c>
      <c r="W1900" t="s">
        <v>157</v>
      </c>
      <c r="X1900" t="s">
        <v>156</v>
      </c>
      <c r="Y1900" t="s">
        <v>1700</v>
      </c>
      <c r="Z1900" t="s">
        <v>4793</v>
      </c>
      <c r="AZ1900">
        <v>4.4000000000000004</v>
      </c>
      <c r="BA1900">
        <v>1965</v>
      </c>
      <c r="BB1900">
        <v>122.45</v>
      </c>
      <c r="BC1900">
        <v>16.05</v>
      </c>
      <c r="BD1900">
        <v>8.98</v>
      </c>
      <c r="BE1900">
        <v>0.9</v>
      </c>
      <c r="BF1900">
        <v>5000</v>
      </c>
      <c r="BG1900">
        <v>81.8</v>
      </c>
      <c r="BK1900" t="s">
        <v>156</v>
      </c>
      <c r="BL1900" t="s">
        <v>156</v>
      </c>
      <c r="BM1900" t="s">
        <v>156</v>
      </c>
      <c r="BV1900" s="8">
        <v>43406</v>
      </c>
      <c r="BW1900" t="s">
        <v>156</v>
      </c>
      <c r="BX1900" t="s">
        <v>156</v>
      </c>
      <c r="BY1900" t="s">
        <v>156</v>
      </c>
      <c r="CF1900" t="s">
        <v>159</v>
      </c>
      <c r="CN1900" t="s">
        <v>156</v>
      </c>
    </row>
    <row r="1901" spans="1:92" hidden="1" x14ac:dyDescent="0.3">
      <c r="A1901" t="s">
        <v>4804</v>
      </c>
      <c r="B1901" t="s">
        <v>1209</v>
      </c>
      <c r="C1901" t="s">
        <v>1210</v>
      </c>
      <c r="D1901" t="s">
        <v>4805</v>
      </c>
      <c r="E1901" t="s">
        <v>152</v>
      </c>
      <c r="F1901" t="s">
        <v>153</v>
      </c>
      <c r="G1901" t="s">
        <v>154</v>
      </c>
      <c r="I1901" t="s">
        <v>155</v>
      </c>
      <c r="J1901" t="s">
        <v>156</v>
      </c>
      <c r="U1901" s="8">
        <v>43010</v>
      </c>
      <c r="V1901" t="s">
        <v>157</v>
      </c>
      <c r="W1901" t="s">
        <v>157</v>
      </c>
      <c r="X1901" t="s">
        <v>156</v>
      </c>
      <c r="Y1901" t="s">
        <v>4798</v>
      </c>
      <c r="Z1901" t="s">
        <v>4799</v>
      </c>
      <c r="AZ1901">
        <v>4.4000000000000004</v>
      </c>
      <c r="BA1901">
        <v>1805</v>
      </c>
      <c r="BB1901">
        <v>150.4</v>
      </c>
      <c r="BC1901">
        <v>12</v>
      </c>
      <c r="BD1901">
        <v>15</v>
      </c>
      <c r="BE1901">
        <v>0.9</v>
      </c>
      <c r="BF1901">
        <v>4500</v>
      </c>
      <c r="BG1901">
        <v>80</v>
      </c>
      <c r="BJ1901">
        <v>4</v>
      </c>
      <c r="BK1901" t="s">
        <v>156</v>
      </c>
      <c r="BL1901" t="s">
        <v>156</v>
      </c>
      <c r="BM1901" t="s">
        <v>156</v>
      </c>
      <c r="BN1901" s="8">
        <v>43222</v>
      </c>
      <c r="BO1901">
        <v>4.3</v>
      </c>
      <c r="BQ1901" t="s">
        <v>155</v>
      </c>
      <c r="BV1901" s="8">
        <v>43406</v>
      </c>
      <c r="BW1901" t="s">
        <v>156</v>
      </c>
      <c r="BX1901" t="s">
        <v>156</v>
      </c>
      <c r="BY1901" t="s">
        <v>156</v>
      </c>
      <c r="CF1901" t="s">
        <v>159</v>
      </c>
      <c r="CN1901" t="s">
        <v>156</v>
      </c>
    </row>
    <row r="1902" spans="1:92" hidden="1" x14ac:dyDescent="0.3">
      <c r="A1902" t="s">
        <v>4806</v>
      </c>
      <c r="B1902" t="s">
        <v>1209</v>
      </c>
      <c r="C1902" t="s">
        <v>1210</v>
      </c>
      <c r="D1902" t="s">
        <v>4807</v>
      </c>
      <c r="E1902" t="s">
        <v>152</v>
      </c>
      <c r="F1902" t="s">
        <v>153</v>
      </c>
      <c r="G1902" t="s">
        <v>154</v>
      </c>
      <c r="I1902" t="s">
        <v>155</v>
      </c>
      <c r="J1902" t="s">
        <v>156</v>
      </c>
      <c r="U1902" s="8">
        <v>43010</v>
      </c>
      <c r="V1902" t="s">
        <v>157</v>
      </c>
      <c r="W1902" t="s">
        <v>157</v>
      </c>
      <c r="X1902" t="s">
        <v>156</v>
      </c>
      <c r="Y1902" t="s">
        <v>4798</v>
      </c>
      <c r="Z1902" t="s">
        <v>4799</v>
      </c>
      <c r="AZ1902">
        <v>4.4000000000000004</v>
      </c>
      <c r="BA1902">
        <v>1810</v>
      </c>
      <c r="BB1902">
        <v>150.80000000000001</v>
      </c>
      <c r="BC1902">
        <v>12</v>
      </c>
      <c r="BD1902">
        <v>15</v>
      </c>
      <c r="BE1902">
        <v>0.9</v>
      </c>
      <c r="BF1902">
        <v>5000</v>
      </c>
      <c r="BG1902">
        <v>80</v>
      </c>
      <c r="BJ1902">
        <v>4</v>
      </c>
      <c r="BK1902" t="s">
        <v>156</v>
      </c>
      <c r="BL1902" t="s">
        <v>156</v>
      </c>
      <c r="BM1902" t="s">
        <v>156</v>
      </c>
      <c r="BN1902" s="8">
        <v>43222</v>
      </c>
      <c r="BO1902">
        <v>4.3</v>
      </c>
      <c r="BQ1902" t="s">
        <v>155</v>
      </c>
      <c r="BV1902" s="8">
        <v>43406</v>
      </c>
      <c r="BW1902" t="s">
        <v>156</v>
      </c>
      <c r="BX1902" t="s">
        <v>156</v>
      </c>
      <c r="BY1902" t="s">
        <v>156</v>
      </c>
      <c r="CF1902" t="s">
        <v>159</v>
      </c>
      <c r="CN1902" t="s">
        <v>156</v>
      </c>
    </row>
    <row r="1903" spans="1:92" hidden="1" x14ac:dyDescent="0.3">
      <c r="A1903" t="s">
        <v>4808</v>
      </c>
      <c r="B1903" t="s">
        <v>640</v>
      </c>
      <c r="C1903" t="s">
        <v>641</v>
      </c>
      <c r="D1903" t="s">
        <v>4809</v>
      </c>
      <c r="E1903" t="s">
        <v>152</v>
      </c>
      <c r="F1903" t="s">
        <v>153</v>
      </c>
      <c r="G1903" t="s">
        <v>154</v>
      </c>
      <c r="I1903" t="s">
        <v>155</v>
      </c>
      <c r="J1903" t="s">
        <v>156</v>
      </c>
      <c r="U1903" s="8">
        <v>43010</v>
      </c>
      <c r="V1903" t="s">
        <v>189</v>
      </c>
      <c r="W1903" t="s">
        <v>478</v>
      </c>
      <c r="X1903" t="s">
        <v>156</v>
      </c>
      <c r="Z1903" t="s">
        <v>4810</v>
      </c>
      <c r="AZ1903">
        <v>4.4000000000000004</v>
      </c>
      <c r="BA1903">
        <v>1825</v>
      </c>
      <c r="BB1903">
        <v>122</v>
      </c>
      <c r="BC1903">
        <v>15</v>
      </c>
      <c r="BD1903">
        <v>10</v>
      </c>
      <c r="BE1903">
        <v>0.9</v>
      </c>
      <c r="BF1903">
        <v>3500</v>
      </c>
      <c r="BG1903">
        <v>83</v>
      </c>
      <c r="BK1903" t="s">
        <v>156</v>
      </c>
      <c r="BL1903" t="s">
        <v>156</v>
      </c>
      <c r="BM1903" t="s">
        <v>156</v>
      </c>
      <c r="BV1903" s="8">
        <v>43406</v>
      </c>
      <c r="BW1903" t="s">
        <v>156</v>
      </c>
      <c r="BX1903" t="s">
        <v>156</v>
      </c>
      <c r="BY1903" t="s">
        <v>156</v>
      </c>
      <c r="CF1903" t="s">
        <v>159</v>
      </c>
      <c r="CN1903" t="s">
        <v>156</v>
      </c>
    </row>
    <row r="1904" spans="1:92" x14ac:dyDescent="0.3">
      <c r="A1904" t="s">
        <v>4811</v>
      </c>
      <c r="B1904" t="s">
        <v>1697</v>
      </c>
      <c r="C1904" t="s">
        <v>1698</v>
      </c>
      <c r="D1904" t="s">
        <v>4812</v>
      </c>
      <c r="E1904" t="s">
        <v>152</v>
      </c>
      <c r="F1904" t="s">
        <v>153</v>
      </c>
      <c r="G1904" t="s">
        <v>202</v>
      </c>
      <c r="I1904" t="s">
        <v>155</v>
      </c>
      <c r="J1904" t="s">
        <v>156</v>
      </c>
      <c r="U1904" s="8">
        <v>43010</v>
      </c>
      <c r="V1904" t="s">
        <v>157</v>
      </c>
      <c r="W1904" t="s">
        <v>157</v>
      </c>
      <c r="X1904" t="s">
        <v>156</v>
      </c>
      <c r="Y1904" t="s">
        <v>1700</v>
      </c>
      <c r="Z1904" t="s">
        <v>4781</v>
      </c>
      <c r="AZ1904">
        <v>4.4000000000000004</v>
      </c>
      <c r="BA1904">
        <v>2168</v>
      </c>
      <c r="BB1904">
        <v>124.32</v>
      </c>
      <c r="BC1904">
        <v>17.440000000000001</v>
      </c>
      <c r="BD1904">
        <v>7.21</v>
      </c>
      <c r="BE1904">
        <v>0.9</v>
      </c>
      <c r="BF1904">
        <v>4500</v>
      </c>
      <c r="BG1904">
        <v>83</v>
      </c>
      <c r="BK1904" t="s">
        <v>156</v>
      </c>
      <c r="BL1904" t="s">
        <v>156</v>
      </c>
      <c r="BM1904" t="s">
        <v>156</v>
      </c>
      <c r="BV1904" s="8">
        <v>43406</v>
      </c>
      <c r="BW1904" t="s">
        <v>156</v>
      </c>
      <c r="BX1904" t="s">
        <v>156</v>
      </c>
      <c r="BY1904" t="s">
        <v>156</v>
      </c>
      <c r="CF1904" t="s">
        <v>159</v>
      </c>
      <c r="CN1904" t="s">
        <v>156</v>
      </c>
    </row>
    <row r="1905" spans="1:92" hidden="1" x14ac:dyDescent="0.3">
      <c r="A1905" t="s">
        <v>4813</v>
      </c>
      <c r="B1905" t="s">
        <v>640</v>
      </c>
      <c r="C1905" t="s">
        <v>641</v>
      </c>
      <c r="D1905" t="s">
        <v>4814</v>
      </c>
      <c r="E1905" t="s">
        <v>152</v>
      </c>
      <c r="F1905" t="s">
        <v>153</v>
      </c>
      <c r="G1905" t="s">
        <v>154</v>
      </c>
      <c r="I1905" t="s">
        <v>155</v>
      </c>
      <c r="J1905" t="s">
        <v>156</v>
      </c>
      <c r="U1905" s="8">
        <v>43010</v>
      </c>
      <c r="V1905" t="s">
        <v>189</v>
      </c>
      <c r="W1905" t="s">
        <v>478</v>
      </c>
      <c r="X1905" t="s">
        <v>156</v>
      </c>
      <c r="Z1905" t="s">
        <v>4810</v>
      </c>
      <c r="AZ1905">
        <v>4.4000000000000004</v>
      </c>
      <c r="BA1905">
        <v>1900</v>
      </c>
      <c r="BB1905">
        <v>127</v>
      </c>
      <c r="BC1905">
        <v>15</v>
      </c>
      <c r="BD1905">
        <v>10</v>
      </c>
      <c r="BE1905">
        <v>0.9</v>
      </c>
      <c r="BF1905">
        <v>5000</v>
      </c>
      <c r="BG1905">
        <v>83</v>
      </c>
      <c r="BK1905" t="s">
        <v>156</v>
      </c>
      <c r="BL1905" t="s">
        <v>156</v>
      </c>
      <c r="BM1905" t="s">
        <v>156</v>
      </c>
      <c r="BV1905" s="8">
        <v>43406</v>
      </c>
      <c r="BW1905" t="s">
        <v>156</v>
      </c>
      <c r="BX1905" t="s">
        <v>156</v>
      </c>
      <c r="BY1905" t="s">
        <v>156</v>
      </c>
      <c r="CF1905" t="s">
        <v>159</v>
      </c>
      <c r="CN1905" t="s">
        <v>156</v>
      </c>
    </row>
    <row r="1906" spans="1:92" hidden="1" x14ac:dyDescent="0.3">
      <c r="A1906" t="s">
        <v>4815</v>
      </c>
      <c r="B1906" t="s">
        <v>1209</v>
      </c>
      <c r="C1906" t="s">
        <v>1210</v>
      </c>
      <c r="D1906" t="s">
        <v>4816</v>
      </c>
      <c r="E1906" t="s">
        <v>152</v>
      </c>
      <c r="F1906" t="s">
        <v>153</v>
      </c>
      <c r="G1906" t="s">
        <v>154</v>
      </c>
      <c r="I1906" t="s">
        <v>155</v>
      </c>
      <c r="J1906" t="s">
        <v>162</v>
      </c>
      <c r="L1906">
        <v>1650</v>
      </c>
      <c r="M1906">
        <v>122.28</v>
      </c>
      <c r="N1906">
        <v>13.5</v>
      </c>
      <c r="O1906">
        <v>9.4600000000000009</v>
      </c>
      <c r="P1906">
        <v>0.91149999999999998</v>
      </c>
      <c r="Q1906">
        <v>2921</v>
      </c>
      <c r="R1906">
        <v>82.9</v>
      </c>
      <c r="S1906">
        <v>5</v>
      </c>
      <c r="T1906">
        <v>50000</v>
      </c>
      <c r="U1906" s="8">
        <v>43010</v>
      </c>
      <c r="V1906" t="s">
        <v>157</v>
      </c>
      <c r="W1906" t="s">
        <v>157</v>
      </c>
      <c r="X1906" t="s">
        <v>156</v>
      </c>
      <c r="Y1906" t="s">
        <v>4798</v>
      </c>
      <c r="Z1906" t="s">
        <v>4799</v>
      </c>
      <c r="AP1906">
        <v>84.5</v>
      </c>
      <c r="AR1906">
        <v>1.22</v>
      </c>
      <c r="AS1906">
        <v>1.26</v>
      </c>
      <c r="AZ1906">
        <v>4.4000000000000004</v>
      </c>
      <c r="BA1906">
        <v>1730</v>
      </c>
      <c r="BB1906">
        <v>144.19999999999999</v>
      </c>
      <c r="BC1906">
        <v>12</v>
      </c>
      <c r="BD1906">
        <v>15</v>
      </c>
      <c r="BE1906">
        <v>0.9</v>
      </c>
      <c r="BF1906">
        <v>3000</v>
      </c>
      <c r="BG1906">
        <v>80</v>
      </c>
      <c r="BJ1906">
        <v>4</v>
      </c>
      <c r="BK1906" t="s">
        <v>156</v>
      </c>
      <c r="BL1906" t="s">
        <v>156</v>
      </c>
      <c r="BM1906" t="s">
        <v>156</v>
      </c>
      <c r="BN1906" s="8">
        <v>43222</v>
      </c>
      <c r="BO1906">
        <v>4.3</v>
      </c>
      <c r="BQ1906" t="s">
        <v>155</v>
      </c>
      <c r="BV1906" s="8">
        <v>43406</v>
      </c>
      <c r="BW1906" t="s">
        <v>156</v>
      </c>
      <c r="BX1906" t="s">
        <v>156</v>
      </c>
      <c r="BY1906" t="s">
        <v>156</v>
      </c>
      <c r="CF1906" t="s">
        <v>159</v>
      </c>
      <c r="CN1906" t="s">
        <v>156</v>
      </c>
    </row>
    <row r="1907" spans="1:92" hidden="1" x14ac:dyDescent="0.3">
      <c r="A1907" t="s">
        <v>4817</v>
      </c>
      <c r="B1907" t="s">
        <v>1209</v>
      </c>
      <c r="C1907" t="s">
        <v>1210</v>
      </c>
      <c r="D1907" t="s">
        <v>4818</v>
      </c>
      <c r="E1907" t="s">
        <v>152</v>
      </c>
      <c r="F1907" t="s">
        <v>153</v>
      </c>
      <c r="G1907" t="s">
        <v>154</v>
      </c>
      <c r="I1907" t="s">
        <v>155</v>
      </c>
      <c r="J1907" t="s">
        <v>156</v>
      </c>
      <c r="U1907" s="8">
        <v>43010</v>
      </c>
      <c r="V1907" t="s">
        <v>157</v>
      </c>
      <c r="W1907" t="s">
        <v>157</v>
      </c>
      <c r="X1907" t="s">
        <v>156</v>
      </c>
      <c r="Y1907" t="s">
        <v>4798</v>
      </c>
      <c r="Z1907" t="s">
        <v>4799</v>
      </c>
      <c r="AZ1907">
        <v>4.4000000000000004</v>
      </c>
      <c r="BA1907">
        <v>1740</v>
      </c>
      <c r="BB1907">
        <v>145</v>
      </c>
      <c r="BC1907">
        <v>12</v>
      </c>
      <c r="BD1907">
        <v>15</v>
      </c>
      <c r="BE1907">
        <v>0.9</v>
      </c>
      <c r="BF1907">
        <v>3500</v>
      </c>
      <c r="BG1907">
        <v>80</v>
      </c>
      <c r="BJ1907">
        <v>4</v>
      </c>
      <c r="BK1907" t="s">
        <v>156</v>
      </c>
      <c r="BL1907" t="s">
        <v>156</v>
      </c>
      <c r="BM1907" t="s">
        <v>156</v>
      </c>
      <c r="BN1907" s="8">
        <v>43222</v>
      </c>
      <c r="BO1907">
        <v>4.3</v>
      </c>
      <c r="BQ1907" t="s">
        <v>155</v>
      </c>
      <c r="BV1907" s="8">
        <v>43406</v>
      </c>
      <c r="BW1907" t="s">
        <v>156</v>
      </c>
      <c r="BX1907" t="s">
        <v>156</v>
      </c>
      <c r="BY1907" t="s">
        <v>156</v>
      </c>
      <c r="CF1907" t="s">
        <v>159</v>
      </c>
      <c r="CN1907" t="s">
        <v>156</v>
      </c>
    </row>
    <row r="1908" spans="1:92" x14ac:dyDescent="0.3">
      <c r="A1908" t="s">
        <v>4819</v>
      </c>
      <c r="B1908" t="s">
        <v>1697</v>
      </c>
      <c r="C1908" t="s">
        <v>1698</v>
      </c>
      <c r="D1908" t="s">
        <v>4820</v>
      </c>
      <c r="E1908" t="s">
        <v>152</v>
      </c>
      <c r="F1908" t="s">
        <v>153</v>
      </c>
      <c r="G1908" t="s">
        <v>202</v>
      </c>
      <c r="I1908" t="s">
        <v>155</v>
      </c>
      <c r="J1908" t="s">
        <v>156</v>
      </c>
      <c r="U1908" s="8">
        <v>43010</v>
      </c>
      <c r="V1908" t="s">
        <v>157</v>
      </c>
      <c r="W1908" t="s">
        <v>157</v>
      </c>
      <c r="X1908" t="s">
        <v>156</v>
      </c>
      <c r="Y1908" t="s">
        <v>1700</v>
      </c>
      <c r="Z1908" t="s">
        <v>4781</v>
      </c>
      <c r="AZ1908">
        <v>4.4000000000000004</v>
      </c>
      <c r="BA1908">
        <v>2149</v>
      </c>
      <c r="BB1908">
        <v>123.26</v>
      </c>
      <c r="BC1908">
        <v>17.440000000000001</v>
      </c>
      <c r="BD1908">
        <v>7.21</v>
      </c>
      <c r="BE1908">
        <v>0.9</v>
      </c>
      <c r="BF1908">
        <v>4000</v>
      </c>
      <c r="BG1908">
        <v>83</v>
      </c>
      <c r="BK1908" t="s">
        <v>156</v>
      </c>
      <c r="BL1908" t="s">
        <v>156</v>
      </c>
      <c r="BM1908" t="s">
        <v>156</v>
      </c>
      <c r="BV1908" s="8">
        <v>43406</v>
      </c>
      <c r="BW1908" t="s">
        <v>156</v>
      </c>
      <c r="BX1908" t="s">
        <v>156</v>
      </c>
      <c r="BY1908" t="s">
        <v>156</v>
      </c>
      <c r="CF1908" t="s">
        <v>159</v>
      </c>
      <c r="CN1908" t="s">
        <v>156</v>
      </c>
    </row>
    <row r="1909" spans="1:92" x14ac:dyDescent="0.3">
      <c r="A1909" t="s">
        <v>4821</v>
      </c>
      <c r="B1909" t="s">
        <v>4783</v>
      </c>
      <c r="C1909" t="s">
        <v>4784</v>
      </c>
      <c r="D1909" t="s">
        <v>4822</v>
      </c>
      <c r="E1909" t="s">
        <v>152</v>
      </c>
      <c r="F1909" t="s">
        <v>153</v>
      </c>
      <c r="G1909" t="s">
        <v>202</v>
      </c>
      <c r="I1909" t="s">
        <v>155</v>
      </c>
      <c r="J1909" t="s">
        <v>156</v>
      </c>
      <c r="U1909" s="8">
        <v>43010</v>
      </c>
      <c r="V1909" t="s">
        <v>157</v>
      </c>
      <c r="W1909" t="s">
        <v>157</v>
      </c>
      <c r="X1909" t="s">
        <v>156</v>
      </c>
      <c r="Z1909" t="s">
        <v>4786</v>
      </c>
      <c r="AZ1909">
        <v>4.4000000000000004</v>
      </c>
      <c r="BA1909">
        <v>2347.8000000000002</v>
      </c>
      <c r="BB1909">
        <v>127.95</v>
      </c>
      <c r="BC1909">
        <v>18.350000000000001</v>
      </c>
      <c r="BD1909">
        <v>10.8</v>
      </c>
      <c r="BE1909">
        <v>0.97</v>
      </c>
      <c r="BF1909">
        <v>4500</v>
      </c>
      <c r="BG1909">
        <v>82.2</v>
      </c>
      <c r="BK1909" t="s">
        <v>156</v>
      </c>
      <c r="BL1909" t="s">
        <v>156</v>
      </c>
      <c r="BM1909" t="s">
        <v>156</v>
      </c>
      <c r="BV1909" s="8">
        <v>43406</v>
      </c>
      <c r="BW1909" t="s">
        <v>156</v>
      </c>
      <c r="BX1909" t="s">
        <v>156</v>
      </c>
      <c r="BY1909" t="s">
        <v>156</v>
      </c>
      <c r="CF1909" t="s">
        <v>159</v>
      </c>
      <c r="CN1909" t="s">
        <v>156</v>
      </c>
    </row>
    <row r="1910" spans="1:92" hidden="1" x14ac:dyDescent="0.3">
      <c r="A1910" t="s">
        <v>4823</v>
      </c>
      <c r="B1910" t="s">
        <v>1209</v>
      </c>
      <c r="C1910" t="s">
        <v>1210</v>
      </c>
      <c r="D1910" t="s">
        <v>4824</v>
      </c>
      <c r="E1910" t="s">
        <v>152</v>
      </c>
      <c r="F1910" t="s">
        <v>153</v>
      </c>
      <c r="G1910" t="s">
        <v>154</v>
      </c>
      <c r="I1910" t="s">
        <v>155</v>
      </c>
      <c r="J1910" t="s">
        <v>162</v>
      </c>
      <c r="L1910">
        <v>2189</v>
      </c>
      <c r="M1910">
        <v>120.71</v>
      </c>
      <c r="N1910">
        <v>18.14</v>
      </c>
      <c r="O1910">
        <v>7.96</v>
      </c>
      <c r="P1910">
        <v>0.90639999999999998</v>
      </c>
      <c r="Q1910">
        <v>2934</v>
      </c>
      <c r="R1910">
        <v>81.8</v>
      </c>
      <c r="S1910">
        <v>5</v>
      </c>
      <c r="T1910">
        <v>50000</v>
      </c>
      <c r="U1910" s="8">
        <v>43010</v>
      </c>
      <c r="V1910" t="s">
        <v>157</v>
      </c>
      <c r="W1910" t="s">
        <v>157</v>
      </c>
      <c r="X1910" t="s">
        <v>156</v>
      </c>
      <c r="Z1910" t="s">
        <v>4778</v>
      </c>
      <c r="AP1910">
        <v>84.3</v>
      </c>
      <c r="AR1910">
        <v>1.24</v>
      </c>
      <c r="AS1910">
        <v>1.2</v>
      </c>
      <c r="AZ1910">
        <v>4.4000000000000004</v>
      </c>
      <c r="BA1910">
        <v>2189</v>
      </c>
      <c r="BB1910">
        <v>120.67</v>
      </c>
      <c r="BC1910">
        <v>18.14</v>
      </c>
      <c r="BD1910">
        <v>10</v>
      </c>
      <c r="BE1910">
        <v>0.9</v>
      </c>
      <c r="BF1910">
        <v>3000</v>
      </c>
      <c r="BG1910">
        <v>80</v>
      </c>
      <c r="BK1910" t="s">
        <v>156</v>
      </c>
      <c r="BL1910" t="s">
        <v>156</v>
      </c>
      <c r="BM1910" t="s">
        <v>156</v>
      </c>
      <c r="BV1910" s="8">
        <v>43406</v>
      </c>
      <c r="BW1910" t="s">
        <v>156</v>
      </c>
      <c r="BX1910" t="s">
        <v>156</v>
      </c>
      <c r="BY1910" t="s">
        <v>156</v>
      </c>
      <c r="CF1910" t="s">
        <v>159</v>
      </c>
      <c r="CN1910" t="s">
        <v>156</v>
      </c>
    </row>
    <row r="1911" spans="1:92" hidden="1" x14ac:dyDescent="0.3">
      <c r="A1911" t="s">
        <v>4825</v>
      </c>
      <c r="B1911" t="s">
        <v>1209</v>
      </c>
      <c r="C1911" t="s">
        <v>1210</v>
      </c>
      <c r="D1911" t="s">
        <v>4826</v>
      </c>
      <c r="E1911" t="s">
        <v>152</v>
      </c>
      <c r="F1911" t="s">
        <v>153</v>
      </c>
      <c r="G1911" t="s">
        <v>154</v>
      </c>
      <c r="I1911" t="s">
        <v>155</v>
      </c>
      <c r="J1911" t="s">
        <v>156</v>
      </c>
      <c r="U1911" s="8">
        <v>43010</v>
      </c>
      <c r="V1911" t="s">
        <v>157</v>
      </c>
      <c r="W1911" t="s">
        <v>157</v>
      </c>
      <c r="X1911" t="s">
        <v>156</v>
      </c>
      <c r="Z1911" t="s">
        <v>4778</v>
      </c>
      <c r="AZ1911">
        <v>4.4000000000000004</v>
      </c>
      <c r="BA1911">
        <v>2354</v>
      </c>
      <c r="BB1911">
        <v>126.8</v>
      </c>
      <c r="BC1911">
        <v>18.57</v>
      </c>
      <c r="BD1911">
        <v>10</v>
      </c>
      <c r="BE1911">
        <v>0.9</v>
      </c>
      <c r="BF1911">
        <v>4500</v>
      </c>
      <c r="BG1911">
        <v>80</v>
      </c>
      <c r="BK1911" t="s">
        <v>156</v>
      </c>
      <c r="BL1911" t="s">
        <v>156</v>
      </c>
      <c r="BM1911" t="s">
        <v>156</v>
      </c>
      <c r="BV1911" s="8">
        <v>43406</v>
      </c>
      <c r="BW1911" t="s">
        <v>156</v>
      </c>
      <c r="BX1911" t="s">
        <v>156</v>
      </c>
      <c r="BY1911" t="s">
        <v>156</v>
      </c>
      <c r="CF1911" t="s">
        <v>159</v>
      </c>
      <c r="CN1911" t="s">
        <v>156</v>
      </c>
    </row>
    <row r="1912" spans="1:92" x14ac:dyDescent="0.3">
      <c r="A1912" t="s">
        <v>4827</v>
      </c>
      <c r="B1912" t="s">
        <v>1697</v>
      </c>
      <c r="C1912" t="s">
        <v>1698</v>
      </c>
      <c r="D1912" t="s">
        <v>4828</v>
      </c>
      <c r="E1912" t="s">
        <v>152</v>
      </c>
      <c r="F1912" t="s">
        <v>153</v>
      </c>
      <c r="G1912" t="s">
        <v>202</v>
      </c>
      <c r="I1912" t="s">
        <v>155</v>
      </c>
      <c r="J1912" t="s">
        <v>156</v>
      </c>
      <c r="U1912" s="8">
        <v>43010</v>
      </c>
      <c r="V1912" t="s">
        <v>157</v>
      </c>
      <c r="W1912" t="s">
        <v>157</v>
      </c>
      <c r="X1912" t="s">
        <v>156</v>
      </c>
      <c r="Y1912" t="s">
        <v>1700</v>
      </c>
      <c r="Z1912" t="s">
        <v>4781</v>
      </c>
      <c r="AZ1912">
        <v>4.4000000000000004</v>
      </c>
      <c r="BA1912">
        <v>2186</v>
      </c>
      <c r="BB1912">
        <v>124.35</v>
      </c>
      <c r="BC1912">
        <v>17.579999999999998</v>
      </c>
      <c r="BD1912">
        <v>7.58</v>
      </c>
      <c r="BE1912">
        <v>0.9</v>
      </c>
      <c r="BF1912">
        <v>5000</v>
      </c>
      <c r="BG1912">
        <v>84</v>
      </c>
      <c r="BK1912" t="s">
        <v>156</v>
      </c>
      <c r="BL1912" t="s">
        <v>156</v>
      </c>
      <c r="BM1912" t="s">
        <v>156</v>
      </c>
      <c r="BV1912" s="8">
        <v>43406</v>
      </c>
      <c r="BW1912" t="s">
        <v>156</v>
      </c>
      <c r="BX1912" t="s">
        <v>156</v>
      </c>
      <c r="BY1912" t="s">
        <v>156</v>
      </c>
      <c r="CF1912" t="s">
        <v>159</v>
      </c>
      <c r="CN1912" t="s">
        <v>156</v>
      </c>
    </row>
    <row r="1913" spans="1:92" x14ac:dyDescent="0.3">
      <c r="A1913" t="s">
        <v>4829</v>
      </c>
      <c r="B1913" t="s">
        <v>4783</v>
      </c>
      <c r="C1913" t="s">
        <v>4784</v>
      </c>
      <c r="D1913" t="s">
        <v>4830</v>
      </c>
      <c r="E1913" t="s">
        <v>152</v>
      </c>
      <c r="F1913" t="s">
        <v>153</v>
      </c>
      <c r="G1913" t="s">
        <v>202</v>
      </c>
      <c r="I1913" t="s">
        <v>155</v>
      </c>
      <c r="J1913" t="s">
        <v>156</v>
      </c>
      <c r="U1913" s="8">
        <v>43010</v>
      </c>
      <c r="V1913" t="s">
        <v>157</v>
      </c>
      <c r="W1913" t="s">
        <v>157</v>
      </c>
      <c r="X1913" t="s">
        <v>156</v>
      </c>
      <c r="Z1913" t="s">
        <v>4786</v>
      </c>
      <c r="AZ1913">
        <v>4.4000000000000004</v>
      </c>
      <c r="BA1913">
        <v>2347.8000000000002</v>
      </c>
      <c r="BB1913">
        <v>127.95</v>
      </c>
      <c r="BC1913">
        <v>18.350000000000001</v>
      </c>
      <c r="BD1913">
        <v>10.8</v>
      </c>
      <c r="BE1913">
        <v>0.97</v>
      </c>
      <c r="BF1913">
        <v>3500</v>
      </c>
      <c r="BG1913">
        <v>82.2</v>
      </c>
      <c r="BK1913" t="s">
        <v>156</v>
      </c>
      <c r="BL1913" t="s">
        <v>156</v>
      </c>
      <c r="BM1913" t="s">
        <v>156</v>
      </c>
      <c r="BV1913" s="8">
        <v>43406</v>
      </c>
      <c r="BW1913" t="s">
        <v>156</v>
      </c>
      <c r="BX1913" t="s">
        <v>156</v>
      </c>
      <c r="BY1913" t="s">
        <v>156</v>
      </c>
      <c r="CF1913" t="s">
        <v>159</v>
      </c>
      <c r="CN1913" t="s">
        <v>156</v>
      </c>
    </row>
    <row r="1914" spans="1:92" x14ac:dyDescent="0.3">
      <c r="A1914" t="s">
        <v>4831</v>
      </c>
      <c r="B1914" t="s">
        <v>4783</v>
      </c>
      <c r="C1914" t="s">
        <v>4784</v>
      </c>
      <c r="D1914" t="s">
        <v>4832</v>
      </c>
      <c r="E1914" t="s">
        <v>152</v>
      </c>
      <c r="F1914" t="s">
        <v>153</v>
      </c>
      <c r="G1914" t="s">
        <v>202</v>
      </c>
      <c r="I1914" t="s">
        <v>155</v>
      </c>
      <c r="J1914" t="s">
        <v>156</v>
      </c>
      <c r="U1914" s="8">
        <v>43010</v>
      </c>
      <c r="V1914" t="s">
        <v>157</v>
      </c>
      <c r="W1914" t="s">
        <v>157</v>
      </c>
      <c r="X1914" t="s">
        <v>156</v>
      </c>
      <c r="Z1914" t="s">
        <v>4786</v>
      </c>
      <c r="AZ1914">
        <v>4.4000000000000004</v>
      </c>
      <c r="BA1914">
        <v>2408.6</v>
      </c>
      <c r="BB1914">
        <v>131.26</v>
      </c>
      <c r="BC1914">
        <v>18.350000000000001</v>
      </c>
      <c r="BD1914">
        <v>10.8</v>
      </c>
      <c r="BE1914">
        <v>0.97</v>
      </c>
      <c r="BF1914">
        <v>5000</v>
      </c>
      <c r="BG1914">
        <v>82.4</v>
      </c>
      <c r="BK1914" t="s">
        <v>156</v>
      </c>
      <c r="BL1914" t="s">
        <v>156</v>
      </c>
      <c r="BM1914" t="s">
        <v>156</v>
      </c>
      <c r="BV1914" s="8">
        <v>43406</v>
      </c>
      <c r="BW1914" t="s">
        <v>156</v>
      </c>
      <c r="BX1914" t="s">
        <v>156</v>
      </c>
      <c r="BY1914" t="s">
        <v>156</v>
      </c>
      <c r="CF1914" t="s">
        <v>159</v>
      </c>
      <c r="CN1914" t="s">
        <v>156</v>
      </c>
    </row>
    <row r="1915" spans="1:92" hidden="1" x14ac:dyDescent="0.3">
      <c r="A1915" t="s">
        <v>4833</v>
      </c>
      <c r="B1915" t="s">
        <v>640</v>
      </c>
      <c r="C1915" t="s">
        <v>641</v>
      </c>
      <c r="D1915" t="s">
        <v>4834</v>
      </c>
      <c r="E1915" t="s">
        <v>152</v>
      </c>
      <c r="F1915" t="s">
        <v>153</v>
      </c>
      <c r="G1915" t="s">
        <v>154</v>
      </c>
      <c r="I1915" t="s">
        <v>155</v>
      </c>
      <c r="J1915" t="s">
        <v>162</v>
      </c>
      <c r="L1915">
        <v>1808</v>
      </c>
      <c r="M1915">
        <v>126.1</v>
      </c>
      <c r="N1915">
        <v>14.42</v>
      </c>
      <c r="O1915">
        <v>15.01</v>
      </c>
      <c r="P1915">
        <v>0.95699999999999996</v>
      </c>
      <c r="Q1915">
        <v>4813</v>
      </c>
      <c r="R1915">
        <v>83.4</v>
      </c>
      <c r="S1915">
        <v>5</v>
      </c>
      <c r="T1915">
        <v>50000</v>
      </c>
      <c r="U1915" s="8">
        <v>43010</v>
      </c>
      <c r="V1915" t="s">
        <v>189</v>
      </c>
      <c r="W1915" t="s">
        <v>478</v>
      </c>
      <c r="X1915" t="s">
        <v>156</v>
      </c>
      <c r="Z1915" t="s">
        <v>4810</v>
      </c>
      <c r="AP1915">
        <v>84.6</v>
      </c>
      <c r="AR1915">
        <v>1.3</v>
      </c>
      <c r="AS1915">
        <v>1.28</v>
      </c>
      <c r="AZ1915">
        <v>4.4000000000000004</v>
      </c>
      <c r="BA1915">
        <v>1800</v>
      </c>
      <c r="BB1915">
        <v>120</v>
      </c>
      <c r="BC1915">
        <v>15</v>
      </c>
      <c r="BD1915">
        <v>10</v>
      </c>
      <c r="BE1915">
        <v>0.9</v>
      </c>
      <c r="BF1915">
        <v>3000</v>
      </c>
      <c r="BG1915">
        <v>83</v>
      </c>
      <c r="BK1915" t="s">
        <v>156</v>
      </c>
      <c r="BL1915" t="s">
        <v>156</v>
      </c>
      <c r="BM1915" t="s">
        <v>156</v>
      </c>
      <c r="BV1915" s="8">
        <v>43406</v>
      </c>
      <c r="BW1915" t="s">
        <v>156</v>
      </c>
      <c r="BX1915" t="s">
        <v>156</v>
      </c>
      <c r="BY1915" t="s">
        <v>156</v>
      </c>
      <c r="CF1915" t="s">
        <v>159</v>
      </c>
      <c r="CN1915" t="s">
        <v>156</v>
      </c>
    </row>
    <row r="1916" spans="1:92" hidden="1" x14ac:dyDescent="0.3">
      <c r="A1916" t="s">
        <v>4835</v>
      </c>
      <c r="B1916" t="s">
        <v>640</v>
      </c>
      <c r="C1916" t="s">
        <v>641</v>
      </c>
      <c r="D1916" t="s">
        <v>4836</v>
      </c>
      <c r="E1916" t="s">
        <v>152</v>
      </c>
      <c r="F1916" t="s">
        <v>153</v>
      </c>
      <c r="G1916" t="s">
        <v>154</v>
      </c>
      <c r="I1916" t="s">
        <v>155</v>
      </c>
      <c r="J1916" t="s">
        <v>156</v>
      </c>
      <c r="U1916" s="8">
        <v>43010</v>
      </c>
      <c r="V1916" t="s">
        <v>189</v>
      </c>
      <c r="W1916" t="s">
        <v>478</v>
      </c>
      <c r="X1916" t="s">
        <v>156</v>
      </c>
      <c r="Z1916" t="s">
        <v>4810</v>
      </c>
      <c r="AZ1916">
        <v>4.4000000000000004</v>
      </c>
      <c r="BA1916">
        <v>1850</v>
      </c>
      <c r="BB1916">
        <v>123</v>
      </c>
      <c r="BC1916">
        <v>15</v>
      </c>
      <c r="BD1916">
        <v>10</v>
      </c>
      <c r="BE1916">
        <v>0.9</v>
      </c>
      <c r="BF1916">
        <v>4000</v>
      </c>
      <c r="BG1916">
        <v>83</v>
      </c>
      <c r="BK1916" t="s">
        <v>156</v>
      </c>
      <c r="BL1916" t="s">
        <v>156</v>
      </c>
      <c r="BM1916" t="s">
        <v>156</v>
      </c>
      <c r="BV1916" s="8">
        <v>43406</v>
      </c>
      <c r="BW1916" t="s">
        <v>156</v>
      </c>
      <c r="BX1916" t="s">
        <v>156</v>
      </c>
      <c r="BY1916" t="s">
        <v>156</v>
      </c>
      <c r="CF1916" t="s">
        <v>159</v>
      </c>
      <c r="CN1916" t="s">
        <v>156</v>
      </c>
    </row>
    <row r="1917" spans="1:92" hidden="1" x14ac:dyDescent="0.3">
      <c r="A1917" t="s">
        <v>4837</v>
      </c>
      <c r="B1917" t="s">
        <v>1209</v>
      </c>
      <c r="C1917" t="s">
        <v>1210</v>
      </c>
      <c r="D1917" t="s">
        <v>4838</v>
      </c>
      <c r="E1917" t="s">
        <v>152</v>
      </c>
      <c r="F1917" t="s">
        <v>153</v>
      </c>
      <c r="G1917" t="s">
        <v>154</v>
      </c>
      <c r="I1917" t="s">
        <v>155</v>
      </c>
      <c r="J1917" t="s">
        <v>156</v>
      </c>
      <c r="U1917" s="8">
        <v>43010</v>
      </c>
      <c r="V1917" t="s">
        <v>157</v>
      </c>
      <c r="W1917" t="s">
        <v>157</v>
      </c>
      <c r="X1917" t="s">
        <v>156</v>
      </c>
      <c r="Z1917" t="s">
        <v>4778</v>
      </c>
      <c r="AZ1917">
        <v>4.4000000000000004</v>
      </c>
      <c r="BA1917">
        <v>2244</v>
      </c>
      <c r="BB1917">
        <v>120.87</v>
      </c>
      <c r="BC1917">
        <v>18.57</v>
      </c>
      <c r="BD1917">
        <v>10</v>
      </c>
      <c r="BE1917">
        <v>0.9</v>
      </c>
      <c r="BF1917">
        <v>3500</v>
      </c>
      <c r="BG1917">
        <v>80</v>
      </c>
      <c r="BK1917" t="s">
        <v>156</v>
      </c>
      <c r="BL1917" t="s">
        <v>156</v>
      </c>
      <c r="BM1917" t="s">
        <v>156</v>
      </c>
      <c r="BV1917" s="8">
        <v>43406</v>
      </c>
      <c r="BW1917" t="s">
        <v>156</v>
      </c>
      <c r="BX1917" t="s">
        <v>156</v>
      </c>
      <c r="BY1917" t="s">
        <v>156</v>
      </c>
      <c r="CF1917" t="s">
        <v>159</v>
      </c>
      <c r="CN1917" t="s">
        <v>156</v>
      </c>
    </row>
    <row r="1918" spans="1:92" x14ac:dyDescent="0.3">
      <c r="A1918" t="s">
        <v>4839</v>
      </c>
      <c r="B1918" t="s">
        <v>199</v>
      </c>
      <c r="C1918" t="s">
        <v>4840</v>
      </c>
      <c r="D1918" t="s">
        <v>4841</v>
      </c>
      <c r="E1918" t="s">
        <v>152</v>
      </c>
      <c r="F1918" t="s">
        <v>153</v>
      </c>
      <c r="G1918" t="s">
        <v>202</v>
      </c>
      <c r="I1918" t="s">
        <v>155</v>
      </c>
      <c r="J1918" t="s">
        <v>156</v>
      </c>
      <c r="U1918" s="8">
        <v>43006</v>
      </c>
      <c r="V1918" t="s">
        <v>157</v>
      </c>
      <c r="W1918" t="s">
        <v>157</v>
      </c>
      <c r="X1918" t="s">
        <v>1343</v>
      </c>
      <c r="Z1918" t="s">
        <v>4842</v>
      </c>
      <c r="AZ1918">
        <v>4.4000000000000004</v>
      </c>
      <c r="BA1918">
        <v>2379.8000000000002</v>
      </c>
      <c r="BB1918">
        <v>146</v>
      </c>
      <c r="BC1918">
        <v>16.3</v>
      </c>
      <c r="BD1918">
        <v>20</v>
      </c>
      <c r="BE1918">
        <v>0.9</v>
      </c>
      <c r="BF1918">
        <v>4000</v>
      </c>
      <c r="BG1918">
        <v>82.3</v>
      </c>
      <c r="BK1918" t="s">
        <v>156</v>
      </c>
      <c r="BL1918" t="s">
        <v>156</v>
      </c>
      <c r="BM1918" t="s">
        <v>156</v>
      </c>
      <c r="BV1918" s="8">
        <v>43406</v>
      </c>
      <c r="BW1918" t="s">
        <v>156</v>
      </c>
      <c r="BX1918" t="s">
        <v>156</v>
      </c>
      <c r="BY1918" t="s">
        <v>156</v>
      </c>
      <c r="CF1918" t="s">
        <v>159</v>
      </c>
      <c r="CN1918" t="s">
        <v>156</v>
      </c>
    </row>
    <row r="1919" spans="1:92" x14ac:dyDescent="0.3">
      <c r="A1919" t="s">
        <v>4843</v>
      </c>
      <c r="B1919" t="s">
        <v>199</v>
      </c>
      <c r="C1919" t="s">
        <v>4840</v>
      </c>
      <c r="D1919" t="s">
        <v>4844</v>
      </c>
      <c r="E1919" t="s">
        <v>152</v>
      </c>
      <c r="F1919" t="s">
        <v>153</v>
      </c>
      <c r="G1919" t="s">
        <v>202</v>
      </c>
      <c r="I1919" t="s">
        <v>155</v>
      </c>
      <c r="J1919" t="s">
        <v>156</v>
      </c>
      <c r="U1919" s="8">
        <v>43006</v>
      </c>
      <c r="V1919" t="s">
        <v>157</v>
      </c>
      <c r="W1919" t="s">
        <v>157</v>
      </c>
      <c r="X1919" t="s">
        <v>1343</v>
      </c>
      <c r="Z1919" t="s">
        <v>4842</v>
      </c>
      <c r="AZ1919">
        <v>4.4000000000000004</v>
      </c>
      <c r="BA1919">
        <v>2521.5500000000002</v>
      </c>
      <c r="BB1919">
        <v>136.30000000000001</v>
      </c>
      <c r="BC1919">
        <v>18.5</v>
      </c>
      <c r="BD1919">
        <v>20</v>
      </c>
      <c r="BE1919">
        <v>0.9</v>
      </c>
      <c r="BF1919">
        <v>4500</v>
      </c>
      <c r="BG1919">
        <v>82.3</v>
      </c>
      <c r="BK1919" t="s">
        <v>156</v>
      </c>
      <c r="BL1919" t="s">
        <v>156</v>
      </c>
      <c r="BM1919" t="s">
        <v>156</v>
      </c>
      <c r="BV1919" s="8">
        <v>43406</v>
      </c>
      <c r="BW1919" t="s">
        <v>156</v>
      </c>
      <c r="BX1919" t="s">
        <v>156</v>
      </c>
      <c r="BY1919" t="s">
        <v>156</v>
      </c>
      <c r="CF1919" t="s">
        <v>159</v>
      </c>
      <c r="CN1919" t="s">
        <v>156</v>
      </c>
    </row>
    <row r="1920" spans="1:92" x14ac:dyDescent="0.3">
      <c r="A1920" t="s">
        <v>4845</v>
      </c>
      <c r="B1920" t="s">
        <v>199</v>
      </c>
      <c r="C1920" t="s">
        <v>4840</v>
      </c>
      <c r="D1920" t="s">
        <v>4846</v>
      </c>
      <c r="E1920" t="s">
        <v>152</v>
      </c>
      <c r="F1920" t="s">
        <v>153</v>
      </c>
      <c r="G1920" t="s">
        <v>202</v>
      </c>
      <c r="I1920" t="s">
        <v>155</v>
      </c>
      <c r="J1920" t="s">
        <v>156</v>
      </c>
      <c r="U1920" s="8">
        <v>43006</v>
      </c>
      <c r="V1920" t="s">
        <v>157</v>
      </c>
      <c r="W1920" t="s">
        <v>157</v>
      </c>
      <c r="X1920" t="s">
        <v>1343</v>
      </c>
      <c r="Z1920" t="s">
        <v>4842</v>
      </c>
      <c r="AZ1920">
        <v>4.4000000000000004</v>
      </c>
      <c r="BA1920">
        <v>1747.52</v>
      </c>
      <c r="BB1920">
        <v>137.6</v>
      </c>
      <c r="BC1920">
        <v>12.7</v>
      </c>
      <c r="BD1920">
        <v>20</v>
      </c>
      <c r="BE1920">
        <v>0.9</v>
      </c>
      <c r="BF1920">
        <v>4500</v>
      </c>
      <c r="BG1920">
        <v>82.3</v>
      </c>
      <c r="BK1920" t="s">
        <v>156</v>
      </c>
      <c r="BL1920" t="s">
        <v>156</v>
      </c>
      <c r="BM1920" t="s">
        <v>156</v>
      </c>
      <c r="BV1920" s="8">
        <v>43406</v>
      </c>
      <c r="BW1920" t="s">
        <v>156</v>
      </c>
      <c r="BX1920" t="s">
        <v>156</v>
      </c>
      <c r="BY1920" t="s">
        <v>156</v>
      </c>
      <c r="CF1920" t="s">
        <v>159</v>
      </c>
      <c r="CN1920" t="s">
        <v>156</v>
      </c>
    </row>
    <row r="1921" spans="1:92" x14ac:dyDescent="0.3">
      <c r="A1921" t="s">
        <v>4847</v>
      </c>
      <c r="B1921" t="s">
        <v>199</v>
      </c>
      <c r="C1921" t="s">
        <v>4840</v>
      </c>
      <c r="D1921" t="s">
        <v>4848</v>
      </c>
      <c r="E1921" t="s">
        <v>152</v>
      </c>
      <c r="F1921" t="s">
        <v>153</v>
      </c>
      <c r="G1921" t="s">
        <v>202</v>
      </c>
      <c r="I1921" t="s">
        <v>155</v>
      </c>
      <c r="J1921" t="s">
        <v>156</v>
      </c>
      <c r="U1921" s="8">
        <v>43006</v>
      </c>
      <c r="V1921" t="s">
        <v>157</v>
      </c>
      <c r="W1921" t="s">
        <v>157</v>
      </c>
      <c r="X1921" t="s">
        <v>1343</v>
      </c>
      <c r="Z1921" t="s">
        <v>4842</v>
      </c>
      <c r="AZ1921">
        <v>4.4000000000000004</v>
      </c>
      <c r="BA1921">
        <v>2266.6799999999998</v>
      </c>
      <c r="BB1921">
        <v>139.06</v>
      </c>
      <c r="BC1921">
        <v>16.3</v>
      </c>
      <c r="BD1921">
        <v>20</v>
      </c>
      <c r="BE1921">
        <v>0.9</v>
      </c>
      <c r="BF1921">
        <v>4500</v>
      </c>
      <c r="BG1921">
        <v>82.3</v>
      </c>
      <c r="BK1921" t="s">
        <v>156</v>
      </c>
      <c r="BL1921" t="s">
        <v>156</v>
      </c>
      <c r="BM1921" t="s">
        <v>156</v>
      </c>
      <c r="BV1921" s="8">
        <v>43406</v>
      </c>
      <c r="BW1921" t="s">
        <v>156</v>
      </c>
      <c r="BX1921" t="s">
        <v>156</v>
      </c>
      <c r="BY1921" t="s">
        <v>156</v>
      </c>
      <c r="CF1921" t="s">
        <v>159</v>
      </c>
      <c r="CN1921" t="s">
        <v>156</v>
      </c>
    </row>
    <row r="1922" spans="1:92" x14ac:dyDescent="0.3">
      <c r="A1922" t="s">
        <v>4849</v>
      </c>
      <c r="B1922" t="s">
        <v>199</v>
      </c>
      <c r="C1922" t="s">
        <v>4840</v>
      </c>
      <c r="D1922" t="s">
        <v>4850</v>
      </c>
      <c r="E1922" t="s">
        <v>152</v>
      </c>
      <c r="F1922" t="s">
        <v>153</v>
      </c>
      <c r="G1922" t="s">
        <v>202</v>
      </c>
      <c r="I1922" t="s">
        <v>155</v>
      </c>
      <c r="J1922" t="s">
        <v>156</v>
      </c>
      <c r="U1922" s="8">
        <v>43006</v>
      </c>
      <c r="V1922" t="s">
        <v>157</v>
      </c>
      <c r="W1922" t="s">
        <v>157</v>
      </c>
      <c r="X1922" t="s">
        <v>1343</v>
      </c>
      <c r="Z1922" t="s">
        <v>4842</v>
      </c>
      <c r="AZ1922">
        <v>4.4000000000000004</v>
      </c>
      <c r="BA1922">
        <v>2379.8000000000002</v>
      </c>
      <c r="BB1922">
        <v>146</v>
      </c>
      <c r="BC1922">
        <v>16.3</v>
      </c>
      <c r="BD1922">
        <v>20</v>
      </c>
      <c r="BE1922">
        <v>0.9</v>
      </c>
      <c r="BF1922">
        <v>4500</v>
      </c>
      <c r="BG1922">
        <v>82.3</v>
      </c>
      <c r="BK1922" t="s">
        <v>156</v>
      </c>
      <c r="BL1922" t="s">
        <v>156</v>
      </c>
      <c r="BM1922" t="s">
        <v>156</v>
      </c>
      <c r="BV1922" s="8">
        <v>43406</v>
      </c>
      <c r="BW1922" t="s">
        <v>156</v>
      </c>
      <c r="BX1922" t="s">
        <v>156</v>
      </c>
      <c r="BY1922" t="s">
        <v>156</v>
      </c>
      <c r="CF1922" t="s">
        <v>159</v>
      </c>
      <c r="CN1922" t="s">
        <v>156</v>
      </c>
    </row>
    <row r="1923" spans="1:92" x14ac:dyDescent="0.3">
      <c r="A1923" t="s">
        <v>4851</v>
      </c>
      <c r="B1923" t="s">
        <v>199</v>
      </c>
      <c r="C1923" t="s">
        <v>4840</v>
      </c>
      <c r="D1923" t="s">
        <v>4852</v>
      </c>
      <c r="E1923" t="s">
        <v>152</v>
      </c>
      <c r="F1923" t="s">
        <v>153</v>
      </c>
      <c r="G1923" t="s">
        <v>202</v>
      </c>
      <c r="I1923" t="s">
        <v>155</v>
      </c>
      <c r="J1923" t="s">
        <v>162</v>
      </c>
      <c r="L1923">
        <v>1579</v>
      </c>
      <c r="M1923">
        <v>133.25</v>
      </c>
      <c r="N1923">
        <v>11.85</v>
      </c>
      <c r="O1923">
        <v>10.47</v>
      </c>
      <c r="P1923">
        <v>0.90810000000000002</v>
      </c>
      <c r="Q1923">
        <v>3006</v>
      </c>
      <c r="R1923">
        <v>82.2</v>
      </c>
      <c r="S1923">
        <v>5</v>
      </c>
      <c r="T1923">
        <v>50000</v>
      </c>
      <c r="U1923" s="8">
        <v>43006</v>
      </c>
      <c r="V1923" t="s">
        <v>157</v>
      </c>
      <c r="W1923" t="s">
        <v>157</v>
      </c>
      <c r="X1923" t="s">
        <v>1343</v>
      </c>
      <c r="Z1923" t="s">
        <v>4842</v>
      </c>
      <c r="AP1923">
        <v>90</v>
      </c>
      <c r="AR1923">
        <v>1.1599999999999999</v>
      </c>
      <c r="AS1923">
        <v>1.42</v>
      </c>
      <c r="AZ1923">
        <v>4.4000000000000004</v>
      </c>
      <c r="BA1923">
        <v>1672.68</v>
      </c>
      <c r="BB1923">
        <v>131.5</v>
      </c>
      <c r="BC1923">
        <v>12.72</v>
      </c>
      <c r="BD1923">
        <v>20</v>
      </c>
      <c r="BE1923">
        <v>0.9</v>
      </c>
      <c r="BF1923">
        <v>3000</v>
      </c>
      <c r="BG1923">
        <v>82.3</v>
      </c>
      <c r="BK1923" t="s">
        <v>156</v>
      </c>
      <c r="BL1923" t="s">
        <v>156</v>
      </c>
      <c r="BM1923" t="s">
        <v>156</v>
      </c>
      <c r="BV1923" s="8">
        <v>43406</v>
      </c>
      <c r="BW1923" t="s">
        <v>156</v>
      </c>
      <c r="BX1923" t="s">
        <v>156</v>
      </c>
      <c r="BY1923" t="s">
        <v>156</v>
      </c>
      <c r="CF1923" t="s">
        <v>159</v>
      </c>
      <c r="CN1923" t="s">
        <v>156</v>
      </c>
    </row>
    <row r="1924" spans="1:92" x14ac:dyDescent="0.3">
      <c r="A1924" t="s">
        <v>4853</v>
      </c>
      <c r="B1924" t="s">
        <v>199</v>
      </c>
      <c r="C1924" t="s">
        <v>4840</v>
      </c>
      <c r="D1924" t="s">
        <v>4854</v>
      </c>
      <c r="E1924" t="s">
        <v>152</v>
      </c>
      <c r="F1924" t="s">
        <v>153</v>
      </c>
      <c r="G1924" t="s">
        <v>202</v>
      </c>
      <c r="I1924" t="s">
        <v>155</v>
      </c>
      <c r="J1924" t="s">
        <v>162</v>
      </c>
      <c r="L1924">
        <v>2399</v>
      </c>
      <c r="M1924">
        <v>130.56</v>
      </c>
      <c r="N1924">
        <v>18.38</v>
      </c>
      <c r="O1924">
        <v>6.75</v>
      </c>
      <c r="P1924">
        <v>0.96789999999999998</v>
      </c>
      <c r="Q1924">
        <v>3034</v>
      </c>
      <c r="R1924">
        <v>82.8</v>
      </c>
      <c r="S1924">
        <v>5</v>
      </c>
      <c r="T1924">
        <v>50000</v>
      </c>
      <c r="U1924" s="8">
        <v>43006</v>
      </c>
      <c r="V1924" t="s">
        <v>157</v>
      </c>
      <c r="W1924" t="s">
        <v>157</v>
      </c>
      <c r="X1924" t="s">
        <v>1343</v>
      </c>
      <c r="Z1924" t="s">
        <v>4842</v>
      </c>
      <c r="AP1924">
        <v>92</v>
      </c>
      <c r="AR1924">
        <v>1.2</v>
      </c>
      <c r="AS1924">
        <v>1.36</v>
      </c>
      <c r="AZ1924">
        <v>4.4000000000000004</v>
      </c>
      <c r="BA1924">
        <v>2439.98</v>
      </c>
      <c r="BB1924">
        <v>130.62</v>
      </c>
      <c r="BC1924">
        <v>18.68</v>
      </c>
      <c r="BD1924">
        <v>20</v>
      </c>
      <c r="BE1924">
        <v>0.9</v>
      </c>
      <c r="BF1924">
        <v>3000</v>
      </c>
      <c r="BG1924">
        <v>82.3</v>
      </c>
      <c r="BK1924" t="s">
        <v>156</v>
      </c>
      <c r="BL1924" t="s">
        <v>156</v>
      </c>
      <c r="BM1924" t="s">
        <v>156</v>
      </c>
      <c r="BV1924" s="8">
        <v>43406</v>
      </c>
      <c r="BW1924" t="s">
        <v>156</v>
      </c>
      <c r="BX1924" t="s">
        <v>156</v>
      </c>
      <c r="BY1924" t="s">
        <v>156</v>
      </c>
      <c r="CF1924" t="s">
        <v>159</v>
      </c>
      <c r="CN1924" t="s">
        <v>156</v>
      </c>
    </row>
    <row r="1925" spans="1:92" x14ac:dyDescent="0.3">
      <c r="A1925" t="s">
        <v>4855</v>
      </c>
      <c r="B1925" t="s">
        <v>199</v>
      </c>
      <c r="C1925" t="s">
        <v>4840</v>
      </c>
      <c r="D1925" t="s">
        <v>4856</v>
      </c>
      <c r="E1925" t="s">
        <v>152</v>
      </c>
      <c r="F1925" t="s">
        <v>153</v>
      </c>
      <c r="G1925" t="s">
        <v>202</v>
      </c>
      <c r="I1925" t="s">
        <v>155</v>
      </c>
      <c r="J1925" t="s">
        <v>156</v>
      </c>
      <c r="U1925" s="8">
        <v>43006</v>
      </c>
      <c r="V1925" t="s">
        <v>157</v>
      </c>
      <c r="W1925" t="s">
        <v>157</v>
      </c>
      <c r="X1925" t="s">
        <v>1343</v>
      </c>
      <c r="Z1925" t="s">
        <v>4842</v>
      </c>
      <c r="AZ1925">
        <v>4.4000000000000004</v>
      </c>
      <c r="BA1925">
        <v>2705.7</v>
      </c>
      <c r="BB1925">
        <v>143.91999999999999</v>
      </c>
      <c r="BC1925">
        <v>18.8</v>
      </c>
      <c r="BD1925">
        <v>20</v>
      </c>
      <c r="BE1925">
        <v>0.9</v>
      </c>
      <c r="BF1925">
        <v>5000</v>
      </c>
      <c r="BG1925">
        <v>82.3</v>
      </c>
      <c r="BK1925" t="s">
        <v>156</v>
      </c>
      <c r="BL1925" t="s">
        <v>156</v>
      </c>
      <c r="BM1925" t="s">
        <v>156</v>
      </c>
      <c r="BV1925" s="8">
        <v>43406</v>
      </c>
      <c r="BW1925" t="s">
        <v>156</v>
      </c>
      <c r="BX1925" t="s">
        <v>156</v>
      </c>
      <c r="BY1925" t="s">
        <v>156</v>
      </c>
      <c r="CF1925" t="s">
        <v>159</v>
      </c>
      <c r="CN1925" t="s">
        <v>156</v>
      </c>
    </row>
    <row r="1926" spans="1:92" x14ac:dyDescent="0.3">
      <c r="A1926" t="s">
        <v>4857</v>
      </c>
      <c r="B1926" t="s">
        <v>4858</v>
      </c>
      <c r="C1926" t="s">
        <v>4859</v>
      </c>
      <c r="D1926" t="s">
        <v>4860</v>
      </c>
      <c r="E1926" t="s">
        <v>152</v>
      </c>
      <c r="F1926" t="s">
        <v>153</v>
      </c>
      <c r="G1926" t="s">
        <v>202</v>
      </c>
      <c r="I1926" t="s">
        <v>155</v>
      </c>
      <c r="J1926" t="s">
        <v>162</v>
      </c>
      <c r="L1926">
        <v>2399</v>
      </c>
      <c r="M1926">
        <v>130.56</v>
      </c>
      <c r="N1926">
        <v>18.38</v>
      </c>
      <c r="O1926">
        <v>6.75</v>
      </c>
      <c r="P1926">
        <v>0.96789999999999998</v>
      </c>
      <c r="Q1926">
        <v>3034</v>
      </c>
      <c r="R1926">
        <v>82.8</v>
      </c>
      <c r="S1926">
        <v>5</v>
      </c>
      <c r="T1926">
        <v>50000</v>
      </c>
      <c r="U1926" s="8">
        <v>43006</v>
      </c>
      <c r="V1926" t="s">
        <v>157</v>
      </c>
      <c r="W1926" t="s">
        <v>157</v>
      </c>
      <c r="X1926" t="s">
        <v>1343</v>
      </c>
      <c r="Z1926" t="s">
        <v>4861</v>
      </c>
      <c r="AP1926">
        <v>92</v>
      </c>
      <c r="AR1926">
        <v>1.2</v>
      </c>
      <c r="AS1926">
        <v>1.36</v>
      </c>
      <c r="AZ1926">
        <v>4.4000000000000004</v>
      </c>
      <c r="BA1926">
        <v>2439.98</v>
      </c>
      <c r="BB1926">
        <v>130.62</v>
      </c>
      <c r="BC1926">
        <v>18.68</v>
      </c>
      <c r="BD1926">
        <v>20</v>
      </c>
      <c r="BE1926">
        <v>0.9</v>
      </c>
      <c r="BF1926">
        <v>3000</v>
      </c>
      <c r="BG1926">
        <v>82.3</v>
      </c>
      <c r="BK1926" t="s">
        <v>156</v>
      </c>
      <c r="BL1926" t="s">
        <v>156</v>
      </c>
      <c r="BM1926" t="s">
        <v>156</v>
      </c>
      <c r="BV1926" s="8">
        <v>43406</v>
      </c>
      <c r="BW1926" t="s">
        <v>156</v>
      </c>
      <c r="BX1926" t="s">
        <v>156</v>
      </c>
      <c r="BY1926" t="s">
        <v>156</v>
      </c>
      <c r="CF1926" t="s">
        <v>159</v>
      </c>
      <c r="CN1926" t="s">
        <v>156</v>
      </c>
    </row>
    <row r="1927" spans="1:92" x14ac:dyDescent="0.3">
      <c r="A1927" t="s">
        <v>4862</v>
      </c>
      <c r="B1927" t="s">
        <v>4858</v>
      </c>
      <c r="C1927" t="s">
        <v>4859</v>
      </c>
      <c r="D1927" t="s">
        <v>4863</v>
      </c>
      <c r="E1927" t="s">
        <v>152</v>
      </c>
      <c r="F1927" t="s">
        <v>153</v>
      </c>
      <c r="G1927" t="s">
        <v>202</v>
      </c>
      <c r="I1927" t="s">
        <v>155</v>
      </c>
      <c r="J1927" t="s">
        <v>156</v>
      </c>
      <c r="U1927" s="8">
        <v>43006</v>
      </c>
      <c r="V1927" t="s">
        <v>157</v>
      </c>
      <c r="W1927" t="s">
        <v>157</v>
      </c>
      <c r="X1927" t="s">
        <v>1343</v>
      </c>
      <c r="Z1927" t="s">
        <v>4861</v>
      </c>
      <c r="AZ1927">
        <v>4.4000000000000004</v>
      </c>
      <c r="BA1927">
        <v>2439.98</v>
      </c>
      <c r="BB1927">
        <v>130.62</v>
      </c>
      <c r="BC1927">
        <v>18.68</v>
      </c>
      <c r="BD1927">
        <v>20</v>
      </c>
      <c r="BE1927">
        <v>0.9</v>
      </c>
      <c r="BF1927">
        <v>3500</v>
      </c>
      <c r="BG1927">
        <v>82.3</v>
      </c>
      <c r="BK1927" t="s">
        <v>156</v>
      </c>
      <c r="BL1927" t="s">
        <v>156</v>
      </c>
      <c r="BM1927" t="s">
        <v>156</v>
      </c>
      <c r="BV1927" s="8">
        <v>43406</v>
      </c>
      <c r="BW1927" t="s">
        <v>156</v>
      </c>
      <c r="BX1927" t="s">
        <v>156</v>
      </c>
      <c r="BY1927" t="s">
        <v>156</v>
      </c>
      <c r="CF1927" t="s">
        <v>159</v>
      </c>
      <c r="CN1927" t="s">
        <v>156</v>
      </c>
    </row>
    <row r="1928" spans="1:92" x14ac:dyDescent="0.3">
      <c r="A1928" t="s">
        <v>4864</v>
      </c>
      <c r="B1928" t="s">
        <v>4858</v>
      </c>
      <c r="C1928" t="s">
        <v>4859</v>
      </c>
      <c r="D1928" t="s">
        <v>4865</v>
      </c>
      <c r="E1928" t="s">
        <v>152</v>
      </c>
      <c r="F1928" t="s">
        <v>153</v>
      </c>
      <c r="G1928" t="s">
        <v>202</v>
      </c>
      <c r="I1928" t="s">
        <v>155</v>
      </c>
      <c r="J1928" t="s">
        <v>156</v>
      </c>
      <c r="U1928" s="8">
        <v>43006</v>
      </c>
      <c r="V1928" t="s">
        <v>157</v>
      </c>
      <c r="W1928" t="s">
        <v>157</v>
      </c>
      <c r="X1928" t="s">
        <v>1343</v>
      </c>
      <c r="Z1928" t="s">
        <v>4861</v>
      </c>
      <c r="AZ1928">
        <v>4.4000000000000004</v>
      </c>
      <c r="BA1928">
        <v>2567.73</v>
      </c>
      <c r="BB1928">
        <v>138.05000000000001</v>
      </c>
      <c r="BC1928">
        <v>18.600000000000001</v>
      </c>
      <c r="BD1928">
        <v>20</v>
      </c>
      <c r="BE1928">
        <v>0.9</v>
      </c>
      <c r="BF1928">
        <v>5000</v>
      </c>
      <c r="BG1928">
        <v>82.3</v>
      </c>
      <c r="BK1928" t="s">
        <v>156</v>
      </c>
      <c r="BL1928" t="s">
        <v>156</v>
      </c>
      <c r="BM1928" t="s">
        <v>156</v>
      </c>
      <c r="BV1928" s="8">
        <v>43406</v>
      </c>
      <c r="BW1928" t="s">
        <v>156</v>
      </c>
      <c r="BX1928" t="s">
        <v>156</v>
      </c>
      <c r="BY1928" t="s">
        <v>156</v>
      </c>
      <c r="CF1928" t="s">
        <v>159</v>
      </c>
      <c r="CN1928" t="s">
        <v>156</v>
      </c>
    </row>
    <row r="1929" spans="1:92" x14ac:dyDescent="0.3">
      <c r="A1929" t="s">
        <v>4866</v>
      </c>
      <c r="B1929" t="s">
        <v>199</v>
      </c>
      <c r="C1929" t="s">
        <v>4840</v>
      </c>
      <c r="D1929" t="s">
        <v>4867</v>
      </c>
      <c r="E1929" t="s">
        <v>152</v>
      </c>
      <c r="F1929" t="s">
        <v>153</v>
      </c>
      <c r="G1929" t="s">
        <v>202</v>
      </c>
      <c r="I1929" t="s">
        <v>155</v>
      </c>
      <c r="J1929" t="s">
        <v>156</v>
      </c>
      <c r="U1929" s="8">
        <v>43006</v>
      </c>
      <c r="V1929" t="s">
        <v>157</v>
      </c>
      <c r="W1929" t="s">
        <v>157</v>
      </c>
      <c r="X1929" t="s">
        <v>1343</v>
      </c>
      <c r="Z1929" t="s">
        <v>4842</v>
      </c>
      <c r="AZ1929">
        <v>4.4000000000000004</v>
      </c>
      <c r="BA1929">
        <v>1855.09</v>
      </c>
      <c r="BB1929">
        <v>146.07</v>
      </c>
      <c r="BC1929">
        <v>12.7</v>
      </c>
      <c r="BD1929">
        <v>20</v>
      </c>
      <c r="BE1929">
        <v>0.9</v>
      </c>
      <c r="BF1929">
        <v>5000</v>
      </c>
      <c r="BG1929">
        <v>82.3</v>
      </c>
      <c r="BK1929" t="s">
        <v>156</v>
      </c>
      <c r="BL1929" t="s">
        <v>156</v>
      </c>
      <c r="BM1929" t="s">
        <v>156</v>
      </c>
      <c r="BV1929" s="8">
        <v>43406</v>
      </c>
      <c r="BW1929" t="s">
        <v>156</v>
      </c>
      <c r="BX1929" t="s">
        <v>156</v>
      </c>
      <c r="BY1929" t="s">
        <v>156</v>
      </c>
      <c r="CF1929" t="s">
        <v>159</v>
      </c>
      <c r="CN1929" t="s">
        <v>156</v>
      </c>
    </row>
    <row r="1930" spans="1:92" x14ac:dyDescent="0.3">
      <c r="A1930" t="s">
        <v>4868</v>
      </c>
      <c r="B1930" t="s">
        <v>199</v>
      </c>
      <c r="C1930" t="s">
        <v>4840</v>
      </c>
      <c r="D1930" t="s">
        <v>4869</v>
      </c>
      <c r="E1930" t="s">
        <v>152</v>
      </c>
      <c r="F1930" t="s">
        <v>153</v>
      </c>
      <c r="G1930" t="s">
        <v>202</v>
      </c>
      <c r="I1930" t="s">
        <v>155</v>
      </c>
      <c r="J1930" t="s">
        <v>156</v>
      </c>
      <c r="U1930" s="8">
        <v>43006</v>
      </c>
      <c r="V1930" t="s">
        <v>157</v>
      </c>
      <c r="W1930" t="s">
        <v>157</v>
      </c>
      <c r="X1930" t="s">
        <v>1343</v>
      </c>
      <c r="Z1930" t="s">
        <v>4842</v>
      </c>
      <c r="AZ1930">
        <v>4.4000000000000004</v>
      </c>
      <c r="BA1930">
        <v>2567.73</v>
      </c>
      <c r="BB1930">
        <v>138.05000000000001</v>
      </c>
      <c r="BC1930">
        <v>18.600000000000001</v>
      </c>
      <c r="BD1930">
        <v>20</v>
      </c>
      <c r="BE1930">
        <v>0.9</v>
      </c>
      <c r="BF1930">
        <v>5000</v>
      </c>
      <c r="BG1930">
        <v>82.3</v>
      </c>
      <c r="BK1930" t="s">
        <v>156</v>
      </c>
      <c r="BL1930" t="s">
        <v>156</v>
      </c>
      <c r="BM1930" t="s">
        <v>156</v>
      </c>
      <c r="BV1930" s="8">
        <v>43406</v>
      </c>
      <c r="BW1930" t="s">
        <v>156</v>
      </c>
      <c r="BX1930" t="s">
        <v>156</v>
      </c>
      <c r="BY1930" t="s">
        <v>156</v>
      </c>
      <c r="CF1930" t="s">
        <v>159</v>
      </c>
      <c r="CN1930" t="s">
        <v>156</v>
      </c>
    </row>
    <row r="1931" spans="1:92" x14ac:dyDescent="0.3">
      <c r="A1931" t="s">
        <v>4870</v>
      </c>
      <c r="B1931" t="s">
        <v>199</v>
      </c>
      <c r="C1931" t="s">
        <v>4840</v>
      </c>
      <c r="D1931" t="s">
        <v>4871</v>
      </c>
      <c r="E1931" t="s">
        <v>152</v>
      </c>
      <c r="F1931" t="s">
        <v>153</v>
      </c>
      <c r="G1931" t="s">
        <v>202</v>
      </c>
      <c r="I1931" t="s">
        <v>155</v>
      </c>
      <c r="J1931" t="s">
        <v>156</v>
      </c>
      <c r="U1931" s="8">
        <v>43006</v>
      </c>
      <c r="V1931" t="s">
        <v>157</v>
      </c>
      <c r="W1931" t="s">
        <v>157</v>
      </c>
      <c r="X1931" t="s">
        <v>1343</v>
      </c>
      <c r="Z1931" t="s">
        <v>4842</v>
      </c>
      <c r="AZ1931">
        <v>4.4000000000000004</v>
      </c>
      <c r="BA1931">
        <v>2521.5500000000002</v>
      </c>
      <c r="BB1931">
        <v>136.30000000000001</v>
      </c>
      <c r="BC1931">
        <v>18.5</v>
      </c>
      <c r="BD1931">
        <v>20</v>
      </c>
      <c r="BE1931">
        <v>0.9</v>
      </c>
      <c r="BF1931">
        <v>4000</v>
      </c>
      <c r="BG1931">
        <v>82.3</v>
      </c>
      <c r="BK1931" t="s">
        <v>156</v>
      </c>
      <c r="BL1931" t="s">
        <v>156</v>
      </c>
      <c r="BM1931" t="s">
        <v>156</v>
      </c>
      <c r="BV1931" s="8">
        <v>43406</v>
      </c>
      <c r="BW1931" t="s">
        <v>156</v>
      </c>
      <c r="BX1931" t="s">
        <v>156</v>
      </c>
      <c r="BY1931" t="s">
        <v>156</v>
      </c>
      <c r="CF1931" t="s">
        <v>159</v>
      </c>
      <c r="CN1931" t="s">
        <v>156</v>
      </c>
    </row>
    <row r="1932" spans="1:92" x14ac:dyDescent="0.3">
      <c r="A1932" t="s">
        <v>4872</v>
      </c>
      <c r="B1932" t="s">
        <v>199</v>
      </c>
      <c r="C1932" t="s">
        <v>4840</v>
      </c>
      <c r="D1932" t="s">
        <v>4873</v>
      </c>
      <c r="E1932" t="s">
        <v>152</v>
      </c>
      <c r="F1932" t="s">
        <v>153</v>
      </c>
      <c r="G1932" t="s">
        <v>202</v>
      </c>
      <c r="I1932" t="s">
        <v>155</v>
      </c>
      <c r="J1932" t="s">
        <v>156</v>
      </c>
      <c r="U1932" s="8">
        <v>43006</v>
      </c>
      <c r="V1932" t="s">
        <v>157</v>
      </c>
      <c r="W1932" t="s">
        <v>157</v>
      </c>
      <c r="X1932" t="s">
        <v>1343</v>
      </c>
      <c r="Z1932" t="s">
        <v>4842</v>
      </c>
      <c r="AZ1932">
        <v>4.4000000000000004</v>
      </c>
      <c r="BA1932">
        <v>2583.7800000000002</v>
      </c>
      <c r="BB1932">
        <v>138.16999999999999</v>
      </c>
      <c r="BC1932">
        <v>18.7</v>
      </c>
      <c r="BD1932">
        <v>20</v>
      </c>
      <c r="BE1932">
        <v>0.9</v>
      </c>
      <c r="BF1932">
        <v>3500</v>
      </c>
      <c r="BG1932">
        <v>82.3</v>
      </c>
      <c r="BK1932" t="s">
        <v>156</v>
      </c>
      <c r="BL1932" t="s">
        <v>156</v>
      </c>
      <c r="BM1932" t="s">
        <v>156</v>
      </c>
      <c r="BV1932" s="8">
        <v>43406</v>
      </c>
      <c r="BW1932" t="s">
        <v>156</v>
      </c>
      <c r="BX1932" t="s">
        <v>156</v>
      </c>
      <c r="BY1932" t="s">
        <v>156</v>
      </c>
      <c r="CF1932" t="s">
        <v>159</v>
      </c>
      <c r="CN1932" t="s">
        <v>156</v>
      </c>
    </row>
    <row r="1933" spans="1:92" x14ac:dyDescent="0.3">
      <c r="A1933" t="s">
        <v>4874</v>
      </c>
      <c r="B1933" t="s">
        <v>199</v>
      </c>
      <c r="C1933" t="s">
        <v>4840</v>
      </c>
      <c r="D1933" t="s">
        <v>4875</v>
      </c>
      <c r="E1933" t="s">
        <v>152</v>
      </c>
      <c r="F1933" t="s">
        <v>153</v>
      </c>
      <c r="G1933" t="s">
        <v>202</v>
      </c>
      <c r="I1933" t="s">
        <v>155</v>
      </c>
      <c r="J1933" t="s">
        <v>156</v>
      </c>
      <c r="U1933" s="8">
        <v>43006</v>
      </c>
      <c r="V1933" t="s">
        <v>157</v>
      </c>
      <c r="W1933" t="s">
        <v>157</v>
      </c>
      <c r="X1933" t="s">
        <v>1343</v>
      </c>
      <c r="Z1933" t="s">
        <v>4842</v>
      </c>
      <c r="AZ1933">
        <v>4.4000000000000004</v>
      </c>
      <c r="BA1933">
        <v>1764.41</v>
      </c>
      <c r="BB1933">
        <v>138.93</v>
      </c>
      <c r="BC1933">
        <v>12.7</v>
      </c>
      <c r="BD1933">
        <v>20</v>
      </c>
      <c r="BE1933">
        <v>0.9</v>
      </c>
      <c r="BF1933">
        <v>5000</v>
      </c>
      <c r="BG1933">
        <v>82.3</v>
      </c>
      <c r="BK1933" t="s">
        <v>156</v>
      </c>
      <c r="BL1933" t="s">
        <v>156</v>
      </c>
      <c r="BM1933" t="s">
        <v>156</v>
      </c>
      <c r="BV1933" s="8">
        <v>43406</v>
      </c>
      <c r="BW1933" t="s">
        <v>156</v>
      </c>
      <c r="BX1933" t="s">
        <v>156</v>
      </c>
      <c r="BY1933" t="s">
        <v>156</v>
      </c>
      <c r="CF1933" t="s">
        <v>159</v>
      </c>
      <c r="CN1933" t="s">
        <v>156</v>
      </c>
    </row>
    <row r="1934" spans="1:92" x14ac:dyDescent="0.3">
      <c r="A1934" t="s">
        <v>4876</v>
      </c>
      <c r="B1934" t="s">
        <v>199</v>
      </c>
      <c r="C1934" t="s">
        <v>4840</v>
      </c>
      <c r="D1934" t="s">
        <v>4877</v>
      </c>
      <c r="E1934" t="s">
        <v>152</v>
      </c>
      <c r="F1934" t="s">
        <v>153</v>
      </c>
      <c r="G1934" t="s">
        <v>202</v>
      </c>
      <c r="I1934" t="s">
        <v>155</v>
      </c>
      <c r="J1934" t="s">
        <v>156</v>
      </c>
      <c r="U1934" s="8">
        <v>43006</v>
      </c>
      <c r="V1934" t="s">
        <v>157</v>
      </c>
      <c r="W1934" t="s">
        <v>157</v>
      </c>
      <c r="X1934" t="s">
        <v>1343</v>
      </c>
      <c r="Z1934" t="s">
        <v>4842</v>
      </c>
      <c r="AZ1934">
        <v>4.4000000000000004</v>
      </c>
      <c r="BA1934">
        <v>1771.65</v>
      </c>
      <c r="BB1934">
        <v>139.5</v>
      </c>
      <c r="BC1934">
        <v>12.7</v>
      </c>
      <c r="BD1934">
        <v>20</v>
      </c>
      <c r="BE1934">
        <v>0.9</v>
      </c>
      <c r="BF1934">
        <v>3500</v>
      </c>
      <c r="BG1934">
        <v>82.3</v>
      </c>
      <c r="BK1934" t="s">
        <v>156</v>
      </c>
      <c r="BL1934" t="s">
        <v>156</v>
      </c>
      <c r="BM1934" t="s">
        <v>156</v>
      </c>
      <c r="BV1934" s="8">
        <v>43406</v>
      </c>
      <c r="BW1934" t="s">
        <v>156</v>
      </c>
      <c r="BX1934" t="s">
        <v>156</v>
      </c>
      <c r="BY1934" t="s">
        <v>156</v>
      </c>
      <c r="CF1934" t="s">
        <v>159</v>
      </c>
      <c r="CN1934" t="s">
        <v>156</v>
      </c>
    </row>
    <row r="1935" spans="1:92" x14ac:dyDescent="0.3">
      <c r="A1935" t="s">
        <v>4878</v>
      </c>
      <c r="B1935" t="s">
        <v>199</v>
      </c>
      <c r="C1935" t="s">
        <v>4840</v>
      </c>
      <c r="D1935" t="s">
        <v>4879</v>
      </c>
      <c r="E1935" t="s">
        <v>152</v>
      </c>
      <c r="F1935" t="s">
        <v>153</v>
      </c>
      <c r="G1935" t="s">
        <v>202</v>
      </c>
      <c r="I1935" t="s">
        <v>155</v>
      </c>
      <c r="J1935" t="s">
        <v>156</v>
      </c>
      <c r="U1935" s="8">
        <v>43006</v>
      </c>
      <c r="V1935" t="s">
        <v>157</v>
      </c>
      <c r="W1935" t="s">
        <v>157</v>
      </c>
      <c r="X1935" t="s">
        <v>1343</v>
      </c>
      <c r="Z1935" t="s">
        <v>4842</v>
      </c>
      <c r="AZ1935">
        <v>4.4000000000000004</v>
      </c>
      <c r="BA1935">
        <v>2305.64</v>
      </c>
      <c r="BB1935">
        <v>141.44999999999999</v>
      </c>
      <c r="BC1935">
        <v>16.3</v>
      </c>
      <c r="BD1935">
        <v>20</v>
      </c>
      <c r="BE1935">
        <v>0.9</v>
      </c>
      <c r="BF1935">
        <v>3000</v>
      </c>
      <c r="BG1935">
        <v>82.3</v>
      </c>
      <c r="BK1935" t="s">
        <v>156</v>
      </c>
      <c r="BL1935" t="s">
        <v>156</v>
      </c>
      <c r="BM1935" t="s">
        <v>156</v>
      </c>
      <c r="BV1935" s="8">
        <v>43406</v>
      </c>
      <c r="BW1935" t="s">
        <v>156</v>
      </c>
      <c r="BX1935" t="s">
        <v>156</v>
      </c>
      <c r="BY1935" t="s">
        <v>156</v>
      </c>
      <c r="CF1935" t="s">
        <v>159</v>
      </c>
      <c r="CN1935" t="s">
        <v>156</v>
      </c>
    </row>
    <row r="1936" spans="1:92" x14ac:dyDescent="0.3">
      <c r="A1936" t="s">
        <v>4880</v>
      </c>
      <c r="B1936" t="s">
        <v>199</v>
      </c>
      <c r="C1936" t="s">
        <v>4840</v>
      </c>
      <c r="D1936" t="s">
        <v>4881</v>
      </c>
      <c r="E1936" t="s">
        <v>152</v>
      </c>
      <c r="F1936" t="s">
        <v>153</v>
      </c>
      <c r="G1936" t="s">
        <v>202</v>
      </c>
      <c r="I1936" t="s">
        <v>155</v>
      </c>
      <c r="J1936" t="s">
        <v>156</v>
      </c>
      <c r="U1936" s="8">
        <v>43006</v>
      </c>
      <c r="V1936" t="s">
        <v>157</v>
      </c>
      <c r="W1936" t="s">
        <v>157</v>
      </c>
      <c r="X1936" t="s">
        <v>1343</v>
      </c>
      <c r="Z1936" t="s">
        <v>4842</v>
      </c>
      <c r="AZ1936">
        <v>4.4000000000000004</v>
      </c>
      <c r="BA1936">
        <v>2685.58</v>
      </c>
      <c r="BB1936">
        <v>142.85</v>
      </c>
      <c r="BC1936">
        <v>18.8</v>
      </c>
      <c r="BD1936">
        <v>20</v>
      </c>
      <c r="BE1936">
        <v>0.9</v>
      </c>
      <c r="BF1936">
        <v>4500</v>
      </c>
      <c r="BG1936">
        <v>82.3</v>
      </c>
      <c r="BK1936" t="s">
        <v>156</v>
      </c>
      <c r="BL1936" t="s">
        <v>156</v>
      </c>
      <c r="BM1936" t="s">
        <v>156</v>
      </c>
      <c r="BV1936" s="8">
        <v>43406</v>
      </c>
      <c r="BW1936" t="s">
        <v>156</v>
      </c>
      <c r="BX1936" t="s">
        <v>156</v>
      </c>
      <c r="BY1936" t="s">
        <v>156</v>
      </c>
      <c r="CF1936" t="s">
        <v>159</v>
      </c>
      <c r="CN1936" t="s">
        <v>156</v>
      </c>
    </row>
    <row r="1937" spans="1:92" x14ac:dyDescent="0.3">
      <c r="A1937" t="s">
        <v>4882</v>
      </c>
      <c r="B1937" t="s">
        <v>199</v>
      </c>
      <c r="C1937" t="s">
        <v>4840</v>
      </c>
      <c r="D1937" t="s">
        <v>4883</v>
      </c>
      <c r="E1937" t="s">
        <v>152</v>
      </c>
      <c r="F1937" t="s">
        <v>153</v>
      </c>
      <c r="G1937" t="s">
        <v>202</v>
      </c>
      <c r="I1937" t="s">
        <v>155</v>
      </c>
      <c r="J1937" t="s">
        <v>156</v>
      </c>
      <c r="U1937" s="8">
        <v>43006</v>
      </c>
      <c r="V1937" t="s">
        <v>157</v>
      </c>
      <c r="W1937" t="s">
        <v>157</v>
      </c>
      <c r="X1937" t="s">
        <v>1343</v>
      </c>
      <c r="Z1937" t="s">
        <v>4842</v>
      </c>
      <c r="AZ1937">
        <v>4.4000000000000004</v>
      </c>
      <c r="BA1937">
        <v>2266.6799999999998</v>
      </c>
      <c r="BB1937">
        <v>139.06</v>
      </c>
      <c r="BC1937">
        <v>16.3</v>
      </c>
      <c r="BD1937">
        <v>20</v>
      </c>
      <c r="BE1937">
        <v>0.9</v>
      </c>
      <c r="BF1937">
        <v>4000</v>
      </c>
      <c r="BG1937">
        <v>82.3</v>
      </c>
      <c r="BK1937" t="s">
        <v>156</v>
      </c>
      <c r="BL1937" t="s">
        <v>156</v>
      </c>
      <c r="BM1937" t="s">
        <v>156</v>
      </c>
      <c r="BV1937" s="8">
        <v>43406</v>
      </c>
      <c r="BW1937" t="s">
        <v>156</v>
      </c>
      <c r="BX1937" t="s">
        <v>156</v>
      </c>
      <c r="BY1937" t="s">
        <v>156</v>
      </c>
      <c r="CF1937" t="s">
        <v>159</v>
      </c>
      <c r="CN1937" t="s">
        <v>156</v>
      </c>
    </row>
    <row r="1938" spans="1:92" x14ac:dyDescent="0.3">
      <c r="A1938" t="s">
        <v>4884</v>
      </c>
      <c r="B1938" t="s">
        <v>199</v>
      </c>
      <c r="C1938" t="s">
        <v>4840</v>
      </c>
      <c r="D1938" t="s">
        <v>4885</v>
      </c>
      <c r="E1938" t="s">
        <v>152</v>
      </c>
      <c r="F1938" t="s">
        <v>153</v>
      </c>
      <c r="G1938" t="s">
        <v>202</v>
      </c>
      <c r="I1938" t="s">
        <v>155</v>
      </c>
      <c r="J1938" t="s">
        <v>156</v>
      </c>
      <c r="U1938" s="8">
        <v>43006</v>
      </c>
      <c r="V1938" t="s">
        <v>157</v>
      </c>
      <c r="W1938" t="s">
        <v>157</v>
      </c>
      <c r="X1938" t="s">
        <v>1343</v>
      </c>
      <c r="Z1938" t="s">
        <v>4842</v>
      </c>
      <c r="AZ1938">
        <v>4.4000000000000004</v>
      </c>
      <c r="BA1938">
        <v>2439.98</v>
      </c>
      <c r="BB1938">
        <v>130.62</v>
      </c>
      <c r="BC1938">
        <v>18.68</v>
      </c>
      <c r="BD1938">
        <v>20</v>
      </c>
      <c r="BE1938">
        <v>0.9</v>
      </c>
      <c r="BF1938">
        <v>3500</v>
      </c>
      <c r="BG1938">
        <v>82.3</v>
      </c>
      <c r="BK1938" t="s">
        <v>156</v>
      </c>
      <c r="BL1938" t="s">
        <v>156</v>
      </c>
      <c r="BM1938" t="s">
        <v>156</v>
      </c>
      <c r="BV1938" s="8">
        <v>43406</v>
      </c>
      <c r="BW1938" t="s">
        <v>156</v>
      </c>
      <c r="BX1938" t="s">
        <v>156</v>
      </c>
      <c r="BY1938" t="s">
        <v>156</v>
      </c>
      <c r="CF1938" t="s">
        <v>159</v>
      </c>
      <c r="CN1938" t="s">
        <v>156</v>
      </c>
    </row>
    <row r="1939" spans="1:92" x14ac:dyDescent="0.3">
      <c r="A1939" t="s">
        <v>4886</v>
      </c>
      <c r="B1939" t="s">
        <v>4858</v>
      </c>
      <c r="C1939" t="s">
        <v>4859</v>
      </c>
      <c r="D1939" t="s">
        <v>4887</v>
      </c>
      <c r="E1939" t="s">
        <v>152</v>
      </c>
      <c r="F1939" t="s">
        <v>153</v>
      </c>
      <c r="G1939" t="s">
        <v>202</v>
      </c>
      <c r="I1939" t="s">
        <v>155</v>
      </c>
      <c r="J1939" t="s">
        <v>156</v>
      </c>
      <c r="U1939" s="8">
        <v>43006</v>
      </c>
      <c r="V1939" t="s">
        <v>157</v>
      </c>
      <c r="W1939" t="s">
        <v>157</v>
      </c>
      <c r="X1939" t="s">
        <v>1343</v>
      </c>
      <c r="Z1939" t="s">
        <v>4861</v>
      </c>
      <c r="AZ1939">
        <v>4.4000000000000004</v>
      </c>
      <c r="BA1939">
        <v>2583.7800000000002</v>
      </c>
      <c r="BB1939">
        <v>138.16999999999999</v>
      </c>
      <c r="BC1939">
        <v>18.7</v>
      </c>
      <c r="BD1939">
        <v>20</v>
      </c>
      <c r="BE1939">
        <v>0.9</v>
      </c>
      <c r="BF1939">
        <v>3000</v>
      </c>
      <c r="BG1939">
        <v>82.3</v>
      </c>
      <c r="BK1939" t="s">
        <v>156</v>
      </c>
      <c r="BL1939" t="s">
        <v>156</v>
      </c>
      <c r="BM1939" t="s">
        <v>156</v>
      </c>
      <c r="BV1939" s="8">
        <v>43406</v>
      </c>
      <c r="BW1939" t="s">
        <v>156</v>
      </c>
      <c r="BX1939" t="s">
        <v>156</v>
      </c>
      <c r="BY1939" t="s">
        <v>156</v>
      </c>
      <c r="CF1939" t="s">
        <v>159</v>
      </c>
      <c r="CN1939" t="s">
        <v>156</v>
      </c>
    </row>
    <row r="1940" spans="1:92" x14ac:dyDescent="0.3">
      <c r="A1940" t="s">
        <v>4888</v>
      </c>
      <c r="B1940" t="s">
        <v>4858</v>
      </c>
      <c r="C1940" t="s">
        <v>4859</v>
      </c>
      <c r="D1940" t="s">
        <v>4889</v>
      </c>
      <c r="E1940" t="s">
        <v>152</v>
      </c>
      <c r="F1940" t="s">
        <v>153</v>
      </c>
      <c r="G1940" t="s">
        <v>202</v>
      </c>
      <c r="I1940" t="s">
        <v>155</v>
      </c>
      <c r="J1940" t="s">
        <v>156</v>
      </c>
      <c r="U1940" s="8">
        <v>43006</v>
      </c>
      <c r="V1940" t="s">
        <v>157</v>
      </c>
      <c r="W1940" t="s">
        <v>157</v>
      </c>
      <c r="X1940" t="s">
        <v>1343</v>
      </c>
      <c r="Z1940" t="s">
        <v>4861</v>
      </c>
      <c r="AZ1940">
        <v>4.4000000000000004</v>
      </c>
      <c r="BA1940">
        <v>2705.7</v>
      </c>
      <c r="BB1940">
        <v>143.91999999999999</v>
      </c>
      <c r="BC1940">
        <v>18.8</v>
      </c>
      <c r="BD1940">
        <v>20</v>
      </c>
      <c r="BE1940">
        <v>0.9</v>
      </c>
      <c r="BF1940">
        <v>5000</v>
      </c>
      <c r="BG1940">
        <v>82.3</v>
      </c>
      <c r="BK1940" t="s">
        <v>156</v>
      </c>
      <c r="BL1940" t="s">
        <v>156</v>
      </c>
      <c r="BM1940" t="s">
        <v>156</v>
      </c>
      <c r="BV1940" s="8">
        <v>43406</v>
      </c>
      <c r="BW1940" t="s">
        <v>156</v>
      </c>
      <c r="BX1940" t="s">
        <v>156</v>
      </c>
      <c r="BY1940" t="s">
        <v>156</v>
      </c>
      <c r="CF1940" t="s">
        <v>159</v>
      </c>
      <c r="CN1940" t="s">
        <v>156</v>
      </c>
    </row>
    <row r="1941" spans="1:92" x14ac:dyDescent="0.3">
      <c r="A1941" t="s">
        <v>4890</v>
      </c>
      <c r="B1941" t="s">
        <v>199</v>
      </c>
      <c r="C1941" t="s">
        <v>4840</v>
      </c>
      <c r="D1941" t="s">
        <v>4891</v>
      </c>
      <c r="E1941" t="s">
        <v>152</v>
      </c>
      <c r="F1941" t="s">
        <v>153</v>
      </c>
      <c r="G1941" t="s">
        <v>202</v>
      </c>
      <c r="I1941" t="s">
        <v>155</v>
      </c>
      <c r="J1941" t="s">
        <v>156</v>
      </c>
      <c r="U1941" s="8">
        <v>43006</v>
      </c>
      <c r="V1941" t="s">
        <v>157</v>
      </c>
      <c r="W1941" t="s">
        <v>157</v>
      </c>
      <c r="X1941" t="s">
        <v>1343</v>
      </c>
      <c r="Z1941" t="s">
        <v>4842</v>
      </c>
      <c r="AZ1941">
        <v>4.4000000000000004</v>
      </c>
      <c r="BA1941">
        <v>2412.4</v>
      </c>
      <c r="BB1941">
        <v>148</v>
      </c>
      <c r="BC1941">
        <v>16.3</v>
      </c>
      <c r="BD1941">
        <v>20</v>
      </c>
      <c r="BE1941">
        <v>0.9</v>
      </c>
      <c r="BF1941">
        <v>5000</v>
      </c>
      <c r="BG1941">
        <v>82.3</v>
      </c>
      <c r="BK1941" t="s">
        <v>156</v>
      </c>
      <c r="BL1941" t="s">
        <v>156</v>
      </c>
      <c r="BM1941" t="s">
        <v>156</v>
      </c>
      <c r="BV1941" s="8">
        <v>43406</v>
      </c>
      <c r="BW1941" t="s">
        <v>156</v>
      </c>
      <c r="BX1941" t="s">
        <v>156</v>
      </c>
      <c r="BY1941" t="s">
        <v>156</v>
      </c>
      <c r="CF1941" t="s">
        <v>159</v>
      </c>
      <c r="CN1941" t="s">
        <v>156</v>
      </c>
    </row>
    <row r="1942" spans="1:92" x14ac:dyDescent="0.3">
      <c r="A1942" t="s">
        <v>4892</v>
      </c>
      <c r="B1942" t="s">
        <v>199</v>
      </c>
      <c r="C1942" t="s">
        <v>4840</v>
      </c>
      <c r="D1942" t="s">
        <v>4893</v>
      </c>
      <c r="E1942" t="s">
        <v>152</v>
      </c>
      <c r="F1942" t="s">
        <v>153</v>
      </c>
      <c r="G1942" t="s">
        <v>202</v>
      </c>
      <c r="I1942" t="s">
        <v>155</v>
      </c>
      <c r="J1942" t="s">
        <v>156</v>
      </c>
      <c r="U1942" s="8">
        <v>43006</v>
      </c>
      <c r="V1942" t="s">
        <v>157</v>
      </c>
      <c r="W1942" t="s">
        <v>157</v>
      </c>
      <c r="X1942" t="s">
        <v>1343</v>
      </c>
      <c r="Z1942" t="s">
        <v>4842</v>
      </c>
      <c r="AZ1942">
        <v>4.4000000000000004</v>
      </c>
      <c r="BA1942">
        <v>2305.64</v>
      </c>
      <c r="BB1942">
        <v>141.44999999999999</v>
      </c>
      <c r="BC1942">
        <v>16.3</v>
      </c>
      <c r="BD1942">
        <v>20</v>
      </c>
      <c r="BE1942">
        <v>0.9</v>
      </c>
      <c r="BF1942">
        <v>3500</v>
      </c>
      <c r="BG1942">
        <v>82.3</v>
      </c>
      <c r="BK1942" t="s">
        <v>156</v>
      </c>
      <c r="BL1942" t="s">
        <v>156</v>
      </c>
      <c r="BM1942" t="s">
        <v>156</v>
      </c>
      <c r="BV1942" s="8">
        <v>43406</v>
      </c>
      <c r="BW1942" t="s">
        <v>156</v>
      </c>
      <c r="BX1942" t="s">
        <v>156</v>
      </c>
      <c r="BY1942" t="s">
        <v>156</v>
      </c>
      <c r="CF1942" t="s">
        <v>159</v>
      </c>
      <c r="CN1942" t="s">
        <v>156</v>
      </c>
    </row>
    <row r="1943" spans="1:92" x14ac:dyDescent="0.3">
      <c r="A1943" t="s">
        <v>4894</v>
      </c>
      <c r="B1943" t="s">
        <v>199</v>
      </c>
      <c r="C1943" t="s">
        <v>4840</v>
      </c>
      <c r="D1943" t="s">
        <v>4895</v>
      </c>
      <c r="E1943" t="s">
        <v>152</v>
      </c>
      <c r="F1943" t="s">
        <v>153</v>
      </c>
      <c r="G1943" t="s">
        <v>202</v>
      </c>
      <c r="I1943" t="s">
        <v>155</v>
      </c>
      <c r="J1943" t="s">
        <v>156</v>
      </c>
      <c r="U1943" s="8">
        <v>43006</v>
      </c>
      <c r="V1943" t="s">
        <v>157</v>
      </c>
      <c r="W1943" t="s">
        <v>157</v>
      </c>
      <c r="X1943" t="s">
        <v>1343</v>
      </c>
      <c r="Z1943" t="s">
        <v>4842</v>
      </c>
      <c r="AZ1943">
        <v>4.4000000000000004</v>
      </c>
      <c r="BA1943">
        <v>1840.74</v>
      </c>
      <c r="BB1943">
        <v>144.94</v>
      </c>
      <c r="BC1943">
        <v>12.7</v>
      </c>
      <c r="BD1943">
        <v>20</v>
      </c>
      <c r="BE1943">
        <v>0.9</v>
      </c>
      <c r="BF1943">
        <v>4500</v>
      </c>
      <c r="BG1943">
        <v>82.3</v>
      </c>
      <c r="BK1943" t="s">
        <v>156</v>
      </c>
      <c r="BL1943" t="s">
        <v>156</v>
      </c>
      <c r="BM1943" t="s">
        <v>156</v>
      </c>
      <c r="BV1943" s="8">
        <v>43406</v>
      </c>
      <c r="BW1943" t="s">
        <v>156</v>
      </c>
      <c r="BX1943" t="s">
        <v>156</v>
      </c>
      <c r="BY1943" t="s">
        <v>156</v>
      </c>
      <c r="CF1943" t="s">
        <v>159</v>
      </c>
      <c r="CN1943" t="s">
        <v>156</v>
      </c>
    </row>
    <row r="1944" spans="1:92" x14ac:dyDescent="0.3">
      <c r="A1944" t="s">
        <v>4896</v>
      </c>
      <c r="B1944" t="s">
        <v>199</v>
      </c>
      <c r="C1944" t="s">
        <v>4840</v>
      </c>
      <c r="D1944" t="s">
        <v>4897</v>
      </c>
      <c r="E1944" t="s">
        <v>152</v>
      </c>
      <c r="F1944" t="s">
        <v>153</v>
      </c>
      <c r="G1944" t="s">
        <v>202</v>
      </c>
      <c r="I1944" t="s">
        <v>155</v>
      </c>
      <c r="J1944" t="s">
        <v>156</v>
      </c>
      <c r="U1944" s="8">
        <v>43006</v>
      </c>
      <c r="V1944" t="s">
        <v>157</v>
      </c>
      <c r="W1944" t="s">
        <v>157</v>
      </c>
      <c r="X1944" t="s">
        <v>1343</v>
      </c>
      <c r="Z1944" t="s">
        <v>4842</v>
      </c>
      <c r="AZ1944">
        <v>4.4000000000000004</v>
      </c>
      <c r="BA1944">
        <v>2685.58</v>
      </c>
      <c r="BB1944">
        <v>142.85</v>
      </c>
      <c r="BC1944">
        <v>18.8</v>
      </c>
      <c r="BD1944">
        <v>20</v>
      </c>
      <c r="BE1944">
        <v>0.9</v>
      </c>
      <c r="BF1944">
        <v>4000</v>
      </c>
      <c r="BG1944">
        <v>82.3</v>
      </c>
      <c r="BK1944" t="s">
        <v>156</v>
      </c>
      <c r="BL1944" t="s">
        <v>156</v>
      </c>
      <c r="BM1944" t="s">
        <v>156</v>
      </c>
      <c r="BV1944" s="8">
        <v>43406</v>
      </c>
      <c r="BW1944" t="s">
        <v>156</v>
      </c>
      <c r="BX1944" t="s">
        <v>156</v>
      </c>
      <c r="BY1944" t="s">
        <v>156</v>
      </c>
      <c r="CF1944" t="s">
        <v>159</v>
      </c>
      <c r="CN1944" t="s">
        <v>156</v>
      </c>
    </row>
    <row r="1945" spans="1:92" x14ac:dyDescent="0.3">
      <c r="A1945" t="s">
        <v>4898</v>
      </c>
      <c r="B1945" t="s">
        <v>199</v>
      </c>
      <c r="C1945" t="s">
        <v>4840</v>
      </c>
      <c r="D1945" t="s">
        <v>4899</v>
      </c>
      <c r="E1945" t="s">
        <v>152</v>
      </c>
      <c r="F1945" t="s">
        <v>153</v>
      </c>
      <c r="G1945" t="s">
        <v>202</v>
      </c>
      <c r="I1945" t="s">
        <v>155</v>
      </c>
      <c r="J1945" t="s">
        <v>156</v>
      </c>
      <c r="U1945" s="8">
        <v>43006</v>
      </c>
      <c r="V1945" t="s">
        <v>157</v>
      </c>
      <c r="W1945" t="s">
        <v>157</v>
      </c>
      <c r="X1945" t="s">
        <v>1343</v>
      </c>
      <c r="Z1945" t="s">
        <v>4842</v>
      </c>
      <c r="AZ1945">
        <v>4.4000000000000004</v>
      </c>
      <c r="BA1945">
        <v>1840.74</v>
      </c>
      <c r="BB1945">
        <v>144.94</v>
      </c>
      <c r="BC1945">
        <v>12.7</v>
      </c>
      <c r="BD1945">
        <v>20</v>
      </c>
      <c r="BE1945">
        <v>0.9</v>
      </c>
      <c r="BF1945">
        <v>4000</v>
      </c>
      <c r="BG1945">
        <v>82.3</v>
      </c>
      <c r="BK1945" t="s">
        <v>156</v>
      </c>
      <c r="BL1945" t="s">
        <v>156</v>
      </c>
      <c r="BM1945" t="s">
        <v>156</v>
      </c>
      <c r="BV1945" s="8">
        <v>43406</v>
      </c>
      <c r="BW1945" t="s">
        <v>156</v>
      </c>
      <c r="BX1945" t="s">
        <v>156</v>
      </c>
      <c r="BY1945" t="s">
        <v>156</v>
      </c>
      <c r="CF1945" t="s">
        <v>159</v>
      </c>
      <c r="CN1945" t="s">
        <v>156</v>
      </c>
    </row>
    <row r="1946" spans="1:92" x14ac:dyDescent="0.3">
      <c r="A1946" t="s">
        <v>4900</v>
      </c>
      <c r="B1946" t="s">
        <v>199</v>
      </c>
      <c r="C1946" t="s">
        <v>4840</v>
      </c>
      <c r="D1946" t="s">
        <v>4901</v>
      </c>
      <c r="E1946" t="s">
        <v>152</v>
      </c>
      <c r="F1946" t="s">
        <v>153</v>
      </c>
      <c r="G1946" t="s">
        <v>202</v>
      </c>
      <c r="I1946" t="s">
        <v>155</v>
      </c>
      <c r="J1946" t="s">
        <v>156</v>
      </c>
      <c r="U1946" s="8">
        <v>43006</v>
      </c>
      <c r="V1946" t="s">
        <v>157</v>
      </c>
      <c r="W1946" t="s">
        <v>157</v>
      </c>
      <c r="X1946" t="s">
        <v>1343</v>
      </c>
      <c r="Z1946" t="s">
        <v>4842</v>
      </c>
      <c r="AZ1946">
        <v>4.4000000000000004</v>
      </c>
      <c r="BA1946">
        <v>1747.52</v>
      </c>
      <c r="BB1946">
        <v>137.6</v>
      </c>
      <c r="BC1946">
        <v>12.7</v>
      </c>
      <c r="BD1946">
        <v>20</v>
      </c>
      <c r="BE1946">
        <v>0.9</v>
      </c>
      <c r="BF1946">
        <v>4000</v>
      </c>
      <c r="BG1946">
        <v>82.3</v>
      </c>
      <c r="BK1946" t="s">
        <v>156</v>
      </c>
      <c r="BL1946" t="s">
        <v>156</v>
      </c>
      <c r="BM1946" t="s">
        <v>156</v>
      </c>
      <c r="BV1946" s="8">
        <v>43406</v>
      </c>
      <c r="BW1946" t="s">
        <v>156</v>
      </c>
      <c r="BX1946" t="s">
        <v>156</v>
      </c>
      <c r="BY1946" t="s">
        <v>156</v>
      </c>
      <c r="CF1946" t="s">
        <v>159</v>
      </c>
      <c r="CN1946" t="s">
        <v>156</v>
      </c>
    </row>
    <row r="1947" spans="1:92" x14ac:dyDescent="0.3">
      <c r="A1947" t="s">
        <v>4902</v>
      </c>
      <c r="B1947" t="s">
        <v>199</v>
      </c>
      <c r="C1947" t="s">
        <v>4840</v>
      </c>
      <c r="D1947" t="s">
        <v>4903</v>
      </c>
      <c r="E1947" t="s">
        <v>152</v>
      </c>
      <c r="F1947" t="s">
        <v>153</v>
      </c>
      <c r="G1947" t="s">
        <v>202</v>
      </c>
      <c r="I1947" t="s">
        <v>155</v>
      </c>
      <c r="J1947" t="s">
        <v>156</v>
      </c>
      <c r="U1947" s="8">
        <v>43006</v>
      </c>
      <c r="V1947" t="s">
        <v>157</v>
      </c>
      <c r="W1947" t="s">
        <v>157</v>
      </c>
      <c r="X1947" t="s">
        <v>1343</v>
      </c>
      <c r="Z1947" t="s">
        <v>4842</v>
      </c>
      <c r="AZ1947">
        <v>4.4000000000000004</v>
      </c>
      <c r="BA1947">
        <v>2583.7800000000002</v>
      </c>
      <c r="BB1947">
        <v>138.16999999999999</v>
      </c>
      <c r="BC1947">
        <v>18.7</v>
      </c>
      <c r="BD1947">
        <v>20</v>
      </c>
      <c r="BE1947">
        <v>0.9</v>
      </c>
      <c r="BF1947">
        <v>3000</v>
      </c>
      <c r="BG1947">
        <v>82.3</v>
      </c>
      <c r="BK1947" t="s">
        <v>156</v>
      </c>
      <c r="BL1947" t="s">
        <v>156</v>
      </c>
      <c r="BM1947" t="s">
        <v>156</v>
      </c>
      <c r="BV1947" s="8">
        <v>43406</v>
      </c>
      <c r="BW1947" t="s">
        <v>156</v>
      </c>
      <c r="BX1947" t="s">
        <v>156</v>
      </c>
      <c r="BY1947" t="s">
        <v>156</v>
      </c>
      <c r="CF1947" t="s">
        <v>159</v>
      </c>
      <c r="CN1947" t="s">
        <v>156</v>
      </c>
    </row>
    <row r="1948" spans="1:92" x14ac:dyDescent="0.3">
      <c r="A1948" t="s">
        <v>4904</v>
      </c>
      <c r="B1948" t="s">
        <v>199</v>
      </c>
      <c r="C1948" t="s">
        <v>4840</v>
      </c>
      <c r="D1948" t="s">
        <v>4905</v>
      </c>
      <c r="E1948" t="s">
        <v>152</v>
      </c>
      <c r="F1948" t="s">
        <v>153</v>
      </c>
      <c r="G1948" t="s">
        <v>202</v>
      </c>
      <c r="I1948" t="s">
        <v>155</v>
      </c>
      <c r="J1948" t="s">
        <v>156</v>
      </c>
      <c r="U1948" s="8">
        <v>43006</v>
      </c>
      <c r="V1948" t="s">
        <v>157</v>
      </c>
      <c r="W1948" t="s">
        <v>157</v>
      </c>
      <c r="X1948" t="s">
        <v>1343</v>
      </c>
      <c r="Z1948" t="s">
        <v>4842</v>
      </c>
      <c r="AZ1948">
        <v>4.4000000000000004</v>
      </c>
      <c r="BA1948">
        <v>1771.65</v>
      </c>
      <c r="BB1948">
        <v>139.5</v>
      </c>
      <c r="BC1948">
        <v>12.7</v>
      </c>
      <c r="BD1948">
        <v>20</v>
      </c>
      <c r="BE1948">
        <v>0.9</v>
      </c>
      <c r="BF1948">
        <v>3000</v>
      </c>
      <c r="BG1948">
        <v>82.3</v>
      </c>
      <c r="BK1948" t="s">
        <v>156</v>
      </c>
      <c r="BL1948" t="s">
        <v>156</v>
      </c>
      <c r="BM1948" t="s">
        <v>156</v>
      </c>
      <c r="BV1948" s="8">
        <v>43406</v>
      </c>
      <c r="BW1948" t="s">
        <v>156</v>
      </c>
      <c r="BX1948" t="s">
        <v>156</v>
      </c>
      <c r="BY1948" t="s">
        <v>156</v>
      </c>
      <c r="CF1948" t="s">
        <v>159</v>
      </c>
      <c r="CN1948" t="s">
        <v>156</v>
      </c>
    </row>
    <row r="1949" spans="1:92" x14ac:dyDescent="0.3">
      <c r="A1949" t="s">
        <v>4906</v>
      </c>
      <c r="B1949" t="s">
        <v>199</v>
      </c>
      <c r="C1949" t="s">
        <v>4840</v>
      </c>
      <c r="D1949" t="s">
        <v>4907</v>
      </c>
      <c r="E1949" t="s">
        <v>152</v>
      </c>
      <c r="F1949" t="s">
        <v>153</v>
      </c>
      <c r="G1949" t="s">
        <v>202</v>
      </c>
      <c r="I1949" t="s">
        <v>155</v>
      </c>
      <c r="J1949" t="s">
        <v>156</v>
      </c>
      <c r="U1949" s="8">
        <v>43006</v>
      </c>
      <c r="V1949" t="s">
        <v>157</v>
      </c>
      <c r="W1949" t="s">
        <v>157</v>
      </c>
      <c r="X1949" t="s">
        <v>1343</v>
      </c>
      <c r="Z1949" t="s">
        <v>4842</v>
      </c>
      <c r="AZ1949">
        <v>4.4000000000000004</v>
      </c>
      <c r="BA1949">
        <v>2282</v>
      </c>
      <c r="BB1949">
        <v>140</v>
      </c>
      <c r="BC1949">
        <v>16.3</v>
      </c>
      <c r="BD1949">
        <v>20</v>
      </c>
      <c r="BE1949">
        <v>0.9</v>
      </c>
      <c r="BF1949">
        <v>5000</v>
      </c>
      <c r="BG1949">
        <v>82.3</v>
      </c>
      <c r="BK1949" t="s">
        <v>156</v>
      </c>
      <c r="BL1949" t="s">
        <v>156</v>
      </c>
      <c r="BM1949" t="s">
        <v>156</v>
      </c>
      <c r="BV1949" s="8">
        <v>43406</v>
      </c>
      <c r="BW1949" t="s">
        <v>156</v>
      </c>
      <c r="BX1949" t="s">
        <v>156</v>
      </c>
      <c r="BY1949" t="s">
        <v>156</v>
      </c>
      <c r="CF1949" t="s">
        <v>159</v>
      </c>
      <c r="CN1949" t="s">
        <v>156</v>
      </c>
    </row>
    <row r="1950" spans="1:92" x14ac:dyDescent="0.3">
      <c r="A1950" t="s">
        <v>4908</v>
      </c>
      <c r="B1950" t="s">
        <v>4858</v>
      </c>
      <c r="C1950" t="s">
        <v>4859</v>
      </c>
      <c r="D1950" t="s">
        <v>4909</v>
      </c>
      <c r="E1950" t="s">
        <v>152</v>
      </c>
      <c r="F1950" t="s">
        <v>153</v>
      </c>
      <c r="G1950" t="s">
        <v>202</v>
      </c>
      <c r="I1950" t="s">
        <v>155</v>
      </c>
      <c r="J1950" t="s">
        <v>156</v>
      </c>
      <c r="U1950" s="8">
        <v>43006</v>
      </c>
      <c r="V1950" t="s">
        <v>157</v>
      </c>
      <c r="W1950" t="s">
        <v>157</v>
      </c>
      <c r="X1950" t="s">
        <v>1343</v>
      </c>
      <c r="Z1950" t="s">
        <v>4861</v>
      </c>
      <c r="AZ1950">
        <v>4.4000000000000004</v>
      </c>
      <c r="BA1950">
        <v>2521.5500000000002</v>
      </c>
      <c r="BB1950">
        <v>136.30000000000001</v>
      </c>
      <c r="BC1950">
        <v>18.5</v>
      </c>
      <c r="BD1950">
        <v>20</v>
      </c>
      <c r="BE1950">
        <v>0.9</v>
      </c>
      <c r="BF1950">
        <v>4000</v>
      </c>
      <c r="BG1950">
        <v>82.3</v>
      </c>
      <c r="BK1950" t="s">
        <v>156</v>
      </c>
      <c r="BL1950" t="s">
        <v>156</v>
      </c>
      <c r="BM1950" t="s">
        <v>156</v>
      </c>
      <c r="BV1950" s="8">
        <v>43406</v>
      </c>
      <c r="BW1950" t="s">
        <v>156</v>
      </c>
      <c r="BX1950" t="s">
        <v>156</v>
      </c>
      <c r="BY1950" t="s">
        <v>156</v>
      </c>
      <c r="CF1950" t="s">
        <v>159</v>
      </c>
      <c r="CN1950" t="s">
        <v>156</v>
      </c>
    </row>
    <row r="1951" spans="1:92" x14ac:dyDescent="0.3">
      <c r="A1951" t="s">
        <v>4910</v>
      </c>
      <c r="B1951" t="s">
        <v>4858</v>
      </c>
      <c r="C1951" t="s">
        <v>4859</v>
      </c>
      <c r="D1951" t="s">
        <v>4911</v>
      </c>
      <c r="E1951" t="s">
        <v>152</v>
      </c>
      <c r="F1951" t="s">
        <v>153</v>
      </c>
      <c r="G1951" t="s">
        <v>202</v>
      </c>
      <c r="I1951" t="s">
        <v>155</v>
      </c>
      <c r="J1951" t="s">
        <v>156</v>
      </c>
      <c r="U1951" s="8">
        <v>43006</v>
      </c>
      <c r="V1951" t="s">
        <v>157</v>
      </c>
      <c r="W1951" t="s">
        <v>157</v>
      </c>
      <c r="X1951" t="s">
        <v>1343</v>
      </c>
      <c r="Z1951" t="s">
        <v>4861</v>
      </c>
      <c r="AZ1951">
        <v>4.4000000000000004</v>
      </c>
      <c r="BA1951">
        <v>2583.7800000000002</v>
      </c>
      <c r="BB1951">
        <v>138.16999999999999</v>
      </c>
      <c r="BC1951">
        <v>18.7</v>
      </c>
      <c r="BD1951">
        <v>20</v>
      </c>
      <c r="BE1951">
        <v>0.9</v>
      </c>
      <c r="BF1951">
        <v>3500</v>
      </c>
      <c r="BG1951">
        <v>82.3</v>
      </c>
      <c r="BK1951" t="s">
        <v>156</v>
      </c>
      <c r="BL1951" t="s">
        <v>156</v>
      </c>
      <c r="BM1951" t="s">
        <v>156</v>
      </c>
      <c r="BV1951" s="8">
        <v>43406</v>
      </c>
      <c r="BW1951" t="s">
        <v>156</v>
      </c>
      <c r="BX1951" t="s">
        <v>156</v>
      </c>
      <c r="BY1951" t="s">
        <v>156</v>
      </c>
      <c r="CF1951" t="s">
        <v>159</v>
      </c>
      <c r="CN1951" t="s">
        <v>156</v>
      </c>
    </row>
    <row r="1952" spans="1:92" x14ac:dyDescent="0.3">
      <c r="A1952" t="s">
        <v>4912</v>
      </c>
      <c r="B1952" t="s">
        <v>4858</v>
      </c>
      <c r="C1952" t="s">
        <v>4859</v>
      </c>
      <c r="D1952" t="s">
        <v>4913</v>
      </c>
      <c r="E1952" t="s">
        <v>152</v>
      </c>
      <c r="F1952" t="s">
        <v>153</v>
      </c>
      <c r="G1952" t="s">
        <v>202</v>
      </c>
      <c r="I1952" t="s">
        <v>155</v>
      </c>
      <c r="J1952" t="s">
        <v>156</v>
      </c>
      <c r="U1952" s="8">
        <v>43006</v>
      </c>
      <c r="V1952" t="s">
        <v>157</v>
      </c>
      <c r="W1952" t="s">
        <v>157</v>
      </c>
      <c r="X1952" t="s">
        <v>1343</v>
      </c>
      <c r="Z1952" t="s">
        <v>4861</v>
      </c>
      <c r="AZ1952">
        <v>4.4000000000000004</v>
      </c>
      <c r="BA1952">
        <v>2685.58</v>
      </c>
      <c r="BB1952">
        <v>142.85</v>
      </c>
      <c r="BC1952">
        <v>18.8</v>
      </c>
      <c r="BD1952">
        <v>20</v>
      </c>
      <c r="BE1952">
        <v>0.9</v>
      </c>
      <c r="BF1952">
        <v>4000</v>
      </c>
      <c r="BG1952">
        <v>82.3</v>
      </c>
      <c r="BK1952" t="s">
        <v>156</v>
      </c>
      <c r="BL1952" t="s">
        <v>156</v>
      </c>
      <c r="BM1952" t="s">
        <v>156</v>
      </c>
      <c r="BV1952" s="8">
        <v>43406</v>
      </c>
      <c r="BW1952" t="s">
        <v>156</v>
      </c>
      <c r="BX1952" t="s">
        <v>156</v>
      </c>
      <c r="BY1952" t="s">
        <v>156</v>
      </c>
      <c r="CF1952" t="s">
        <v>159</v>
      </c>
      <c r="CN1952" t="s">
        <v>156</v>
      </c>
    </row>
    <row r="1953" spans="1:92" x14ac:dyDescent="0.3">
      <c r="A1953" t="s">
        <v>4914</v>
      </c>
      <c r="B1953" t="s">
        <v>199</v>
      </c>
      <c r="C1953" t="s">
        <v>4840</v>
      </c>
      <c r="D1953" t="s">
        <v>4915</v>
      </c>
      <c r="E1953" t="s">
        <v>152</v>
      </c>
      <c r="F1953" t="s">
        <v>153</v>
      </c>
      <c r="G1953" t="s">
        <v>202</v>
      </c>
      <c r="I1953" t="s">
        <v>155</v>
      </c>
      <c r="J1953" t="s">
        <v>156</v>
      </c>
      <c r="U1953" s="8">
        <v>43006</v>
      </c>
      <c r="V1953" t="s">
        <v>157</v>
      </c>
      <c r="W1953" t="s">
        <v>157</v>
      </c>
      <c r="X1953" t="s">
        <v>1343</v>
      </c>
      <c r="Z1953" t="s">
        <v>4842</v>
      </c>
      <c r="AZ1953">
        <v>4.4000000000000004</v>
      </c>
      <c r="BA1953">
        <v>1672.68</v>
      </c>
      <c r="BB1953">
        <v>131.5</v>
      </c>
      <c r="BC1953">
        <v>12.72</v>
      </c>
      <c r="BD1953">
        <v>20</v>
      </c>
      <c r="BE1953">
        <v>0.9</v>
      </c>
      <c r="BF1953">
        <v>3500</v>
      </c>
      <c r="BG1953">
        <v>82.3</v>
      </c>
      <c r="BK1953" t="s">
        <v>156</v>
      </c>
      <c r="BL1953" t="s">
        <v>156</v>
      </c>
      <c r="BM1953" t="s">
        <v>156</v>
      </c>
      <c r="BV1953" s="8">
        <v>43406</v>
      </c>
      <c r="BW1953" t="s">
        <v>156</v>
      </c>
      <c r="BX1953" t="s">
        <v>156</v>
      </c>
      <c r="BY1953" t="s">
        <v>156</v>
      </c>
      <c r="CF1953" t="s">
        <v>159</v>
      </c>
      <c r="CN1953" t="s">
        <v>156</v>
      </c>
    </row>
    <row r="1954" spans="1:92" x14ac:dyDescent="0.3">
      <c r="A1954" t="s">
        <v>4916</v>
      </c>
      <c r="B1954" t="s">
        <v>199</v>
      </c>
      <c r="C1954" t="s">
        <v>4840</v>
      </c>
      <c r="D1954" t="s">
        <v>4917</v>
      </c>
      <c r="E1954" t="s">
        <v>152</v>
      </c>
      <c r="F1954" t="s">
        <v>153</v>
      </c>
      <c r="G1954" t="s">
        <v>202</v>
      </c>
      <c r="I1954" t="s">
        <v>155</v>
      </c>
      <c r="J1954" t="s">
        <v>156</v>
      </c>
      <c r="U1954" s="8">
        <v>43006</v>
      </c>
      <c r="V1954" t="s">
        <v>157</v>
      </c>
      <c r="W1954" t="s">
        <v>157</v>
      </c>
      <c r="X1954" t="s">
        <v>1343</v>
      </c>
      <c r="Z1954" t="s">
        <v>4842</v>
      </c>
      <c r="AZ1954">
        <v>4.4000000000000004</v>
      </c>
      <c r="BA1954">
        <v>2171.98</v>
      </c>
      <c r="BB1954">
        <v>133.25</v>
      </c>
      <c r="BC1954">
        <v>16.3</v>
      </c>
      <c r="BD1954">
        <v>20</v>
      </c>
      <c r="BE1954">
        <v>0.9</v>
      </c>
      <c r="BF1954">
        <v>3000</v>
      </c>
      <c r="BG1954">
        <v>82.3</v>
      </c>
      <c r="BK1954" t="s">
        <v>156</v>
      </c>
      <c r="BL1954" t="s">
        <v>156</v>
      </c>
      <c r="BM1954" t="s">
        <v>156</v>
      </c>
      <c r="BV1954" s="8">
        <v>43406</v>
      </c>
      <c r="BW1954" t="s">
        <v>156</v>
      </c>
      <c r="BX1954" t="s">
        <v>156</v>
      </c>
      <c r="BY1954" t="s">
        <v>156</v>
      </c>
      <c r="CF1954" t="s">
        <v>159</v>
      </c>
      <c r="CN1954" t="s">
        <v>156</v>
      </c>
    </row>
    <row r="1955" spans="1:92" x14ac:dyDescent="0.3">
      <c r="A1955" t="s">
        <v>4918</v>
      </c>
      <c r="B1955" t="s">
        <v>199</v>
      </c>
      <c r="C1955" t="s">
        <v>4840</v>
      </c>
      <c r="D1955" t="s">
        <v>4919</v>
      </c>
      <c r="E1955" t="s">
        <v>152</v>
      </c>
      <c r="F1955" t="s">
        <v>153</v>
      </c>
      <c r="G1955" t="s">
        <v>202</v>
      </c>
      <c r="I1955" t="s">
        <v>155</v>
      </c>
      <c r="J1955" t="s">
        <v>156</v>
      </c>
      <c r="U1955" s="8">
        <v>43006</v>
      </c>
      <c r="V1955" t="s">
        <v>157</v>
      </c>
      <c r="W1955" t="s">
        <v>157</v>
      </c>
      <c r="X1955" t="s">
        <v>1343</v>
      </c>
      <c r="Z1955" t="s">
        <v>4842</v>
      </c>
      <c r="AZ1955">
        <v>4.4000000000000004</v>
      </c>
      <c r="BA1955">
        <v>2171.98</v>
      </c>
      <c r="BB1955">
        <v>133.25</v>
      </c>
      <c r="BC1955">
        <v>16.3</v>
      </c>
      <c r="BD1955">
        <v>20</v>
      </c>
      <c r="BE1955">
        <v>0.9</v>
      </c>
      <c r="BF1955">
        <v>3500</v>
      </c>
      <c r="BG1955">
        <v>82.3</v>
      </c>
      <c r="BK1955" t="s">
        <v>156</v>
      </c>
      <c r="BL1955" t="s">
        <v>156</v>
      </c>
      <c r="BM1955" t="s">
        <v>156</v>
      </c>
      <c r="BV1955" s="8">
        <v>43406</v>
      </c>
      <c r="BW1955" t="s">
        <v>156</v>
      </c>
      <c r="BX1955" t="s">
        <v>156</v>
      </c>
      <c r="BY1955" t="s">
        <v>156</v>
      </c>
      <c r="CF1955" t="s">
        <v>159</v>
      </c>
      <c r="CN1955" t="s">
        <v>156</v>
      </c>
    </row>
    <row r="1956" spans="1:92" hidden="1" x14ac:dyDescent="0.3">
      <c r="A1956" t="s">
        <v>4920</v>
      </c>
      <c r="B1956" t="s">
        <v>1660</v>
      </c>
      <c r="C1956" t="s">
        <v>4921</v>
      </c>
      <c r="D1956" t="s">
        <v>4922</v>
      </c>
      <c r="E1956" t="s">
        <v>152</v>
      </c>
      <c r="F1956" t="s">
        <v>153</v>
      </c>
      <c r="G1956" t="s">
        <v>154</v>
      </c>
      <c r="I1956" t="s">
        <v>155</v>
      </c>
      <c r="J1956" t="s">
        <v>156</v>
      </c>
      <c r="U1956" s="8">
        <v>43004</v>
      </c>
      <c r="V1956" t="s">
        <v>157</v>
      </c>
      <c r="W1956" t="s">
        <v>157</v>
      </c>
      <c r="X1956" t="s">
        <v>156</v>
      </c>
      <c r="Z1956" t="s">
        <v>4923</v>
      </c>
      <c r="AZ1956">
        <v>4.4000000000000004</v>
      </c>
      <c r="BA1956">
        <v>1624</v>
      </c>
      <c r="BB1956">
        <v>121.24</v>
      </c>
      <c r="BC1956">
        <v>13.4</v>
      </c>
      <c r="BD1956">
        <v>10.86</v>
      </c>
      <c r="BE1956">
        <v>0.90459999999999996</v>
      </c>
      <c r="BF1956">
        <v>3500</v>
      </c>
      <c r="BG1956">
        <v>83.3</v>
      </c>
      <c r="BK1956" t="s">
        <v>156</v>
      </c>
      <c r="BL1956" t="s">
        <v>156</v>
      </c>
      <c r="BM1956" t="s">
        <v>156</v>
      </c>
      <c r="BV1956" s="8">
        <v>43406</v>
      </c>
      <c r="BW1956" t="s">
        <v>156</v>
      </c>
      <c r="BX1956" t="s">
        <v>156</v>
      </c>
      <c r="BY1956" t="s">
        <v>156</v>
      </c>
      <c r="CF1956" t="s">
        <v>159</v>
      </c>
      <c r="CN1956" t="s">
        <v>156</v>
      </c>
    </row>
    <row r="1957" spans="1:92" hidden="1" x14ac:dyDescent="0.3">
      <c r="A1957" t="s">
        <v>4924</v>
      </c>
      <c r="B1957" t="s">
        <v>1660</v>
      </c>
      <c r="C1957" t="s">
        <v>4921</v>
      </c>
      <c r="D1957" t="s">
        <v>4925</v>
      </c>
      <c r="E1957" t="s">
        <v>152</v>
      </c>
      <c r="F1957" t="s">
        <v>153</v>
      </c>
      <c r="G1957" t="s">
        <v>154</v>
      </c>
      <c r="I1957" t="s">
        <v>155</v>
      </c>
      <c r="J1957" t="s">
        <v>156</v>
      </c>
      <c r="U1957" s="8">
        <v>43004</v>
      </c>
      <c r="V1957" t="s">
        <v>157</v>
      </c>
      <c r="W1957" t="s">
        <v>157</v>
      </c>
      <c r="X1957" t="s">
        <v>156</v>
      </c>
      <c r="Z1957" t="s">
        <v>4923</v>
      </c>
      <c r="AZ1957">
        <v>4.4000000000000004</v>
      </c>
      <c r="BA1957">
        <v>1635</v>
      </c>
      <c r="BB1957">
        <v>122.06</v>
      </c>
      <c r="BC1957">
        <v>13.4</v>
      </c>
      <c r="BD1957">
        <v>10.86</v>
      </c>
      <c r="BE1957">
        <v>0.90459999999999996</v>
      </c>
      <c r="BF1957">
        <v>4000</v>
      </c>
      <c r="BG1957">
        <v>83.3</v>
      </c>
      <c r="BK1957" t="s">
        <v>156</v>
      </c>
      <c r="BL1957" t="s">
        <v>156</v>
      </c>
      <c r="BM1957" t="s">
        <v>156</v>
      </c>
      <c r="BV1957" s="8">
        <v>43406</v>
      </c>
      <c r="BW1957" t="s">
        <v>156</v>
      </c>
      <c r="BX1957" t="s">
        <v>156</v>
      </c>
      <c r="BY1957" t="s">
        <v>156</v>
      </c>
      <c r="CF1957" t="s">
        <v>159</v>
      </c>
      <c r="CN1957" t="s">
        <v>156</v>
      </c>
    </row>
    <row r="1958" spans="1:92" hidden="1" x14ac:dyDescent="0.3">
      <c r="A1958" t="s">
        <v>4926</v>
      </c>
      <c r="B1958" t="s">
        <v>1660</v>
      </c>
      <c r="C1958" t="s">
        <v>4921</v>
      </c>
      <c r="D1958" t="s">
        <v>4927</v>
      </c>
      <c r="E1958" t="s">
        <v>152</v>
      </c>
      <c r="F1958" t="s">
        <v>153</v>
      </c>
      <c r="G1958" t="s">
        <v>154</v>
      </c>
      <c r="I1958" t="s">
        <v>155</v>
      </c>
      <c r="J1958" t="s">
        <v>156</v>
      </c>
      <c r="U1958" s="8">
        <v>43004</v>
      </c>
      <c r="V1958" t="s">
        <v>189</v>
      </c>
      <c r="W1958" t="s">
        <v>478</v>
      </c>
      <c r="X1958" t="s">
        <v>156</v>
      </c>
      <c r="Z1958" t="s">
        <v>4928</v>
      </c>
      <c r="AZ1958">
        <v>4.4000000000000004</v>
      </c>
      <c r="BA1958">
        <v>2650.3</v>
      </c>
      <c r="BB1958">
        <v>121</v>
      </c>
      <c r="BC1958">
        <v>21.9</v>
      </c>
      <c r="BD1958">
        <v>13.8</v>
      </c>
      <c r="BE1958">
        <v>0.91</v>
      </c>
      <c r="BF1958">
        <v>4500</v>
      </c>
      <c r="BG1958">
        <v>82.4</v>
      </c>
      <c r="BK1958" t="s">
        <v>156</v>
      </c>
      <c r="BL1958" t="s">
        <v>156</v>
      </c>
      <c r="BM1958" t="s">
        <v>156</v>
      </c>
      <c r="BV1958" s="8">
        <v>43406</v>
      </c>
      <c r="BW1958" t="s">
        <v>156</v>
      </c>
      <c r="BX1958" t="s">
        <v>156</v>
      </c>
      <c r="BY1958" t="s">
        <v>156</v>
      </c>
      <c r="CF1958" t="s">
        <v>159</v>
      </c>
      <c r="CN1958" t="s">
        <v>156</v>
      </c>
    </row>
    <row r="1959" spans="1:92" hidden="1" x14ac:dyDescent="0.3">
      <c r="A1959" t="s">
        <v>4929</v>
      </c>
      <c r="B1959" t="s">
        <v>1660</v>
      </c>
      <c r="C1959" t="s">
        <v>4921</v>
      </c>
      <c r="D1959" t="s">
        <v>4930</v>
      </c>
      <c r="E1959" t="s">
        <v>152</v>
      </c>
      <c r="F1959" t="s">
        <v>153</v>
      </c>
      <c r="G1959" t="s">
        <v>154</v>
      </c>
      <c r="I1959" t="s">
        <v>155</v>
      </c>
      <c r="J1959" t="s">
        <v>156</v>
      </c>
      <c r="U1959" s="8">
        <v>43004</v>
      </c>
      <c r="V1959" t="s">
        <v>189</v>
      </c>
      <c r="W1959" t="s">
        <v>478</v>
      </c>
      <c r="X1959" t="s">
        <v>156</v>
      </c>
      <c r="Z1959" t="s">
        <v>4931</v>
      </c>
      <c r="AZ1959">
        <v>4.4000000000000004</v>
      </c>
      <c r="BA1959">
        <v>2365.6999999999998</v>
      </c>
      <c r="BB1959">
        <v>120</v>
      </c>
      <c r="BC1959">
        <v>19.7</v>
      </c>
      <c r="BD1959">
        <v>13.2</v>
      </c>
      <c r="BE1959">
        <v>0.91</v>
      </c>
      <c r="BF1959">
        <v>4000</v>
      </c>
      <c r="BG1959">
        <v>82.5</v>
      </c>
      <c r="BK1959" t="s">
        <v>156</v>
      </c>
      <c r="BL1959" t="s">
        <v>156</v>
      </c>
      <c r="BM1959" t="s">
        <v>156</v>
      </c>
      <c r="BV1959" s="8">
        <v>43406</v>
      </c>
      <c r="BW1959" t="s">
        <v>156</v>
      </c>
      <c r="BX1959" t="s">
        <v>156</v>
      </c>
      <c r="BY1959" t="s">
        <v>156</v>
      </c>
      <c r="CF1959" t="s">
        <v>159</v>
      </c>
      <c r="CN1959" t="s">
        <v>156</v>
      </c>
    </row>
    <row r="1960" spans="1:92" hidden="1" x14ac:dyDescent="0.3">
      <c r="A1960" t="s">
        <v>4932</v>
      </c>
      <c r="B1960" t="s">
        <v>1660</v>
      </c>
      <c r="C1960" t="s">
        <v>4921</v>
      </c>
      <c r="D1960" t="s">
        <v>4933</v>
      </c>
      <c r="E1960" t="s">
        <v>152</v>
      </c>
      <c r="F1960" t="s">
        <v>153</v>
      </c>
      <c r="G1960" t="s">
        <v>154</v>
      </c>
      <c r="I1960" t="s">
        <v>155</v>
      </c>
      <c r="J1960" t="s">
        <v>162</v>
      </c>
      <c r="L1960">
        <v>2022.28</v>
      </c>
      <c r="M1960">
        <v>120.374</v>
      </c>
      <c r="N1960">
        <v>16.8</v>
      </c>
      <c r="O1960">
        <v>13.4</v>
      </c>
      <c r="P1960">
        <v>0.91300000000000003</v>
      </c>
      <c r="Q1960">
        <v>2875</v>
      </c>
      <c r="R1960">
        <v>82.6</v>
      </c>
      <c r="S1960">
        <v>5</v>
      </c>
      <c r="T1960">
        <v>50000</v>
      </c>
      <c r="U1960" s="8">
        <v>43004</v>
      </c>
      <c r="V1960" t="s">
        <v>189</v>
      </c>
      <c r="W1960" t="s">
        <v>478</v>
      </c>
      <c r="X1960" t="s">
        <v>156</v>
      </c>
      <c r="Z1960" t="s">
        <v>4934</v>
      </c>
      <c r="AP1960">
        <v>79.2</v>
      </c>
      <c r="AR1960">
        <v>1.1399999999999999</v>
      </c>
      <c r="AS1960">
        <v>1.22</v>
      </c>
      <c r="AZ1960">
        <v>4.4000000000000004</v>
      </c>
      <c r="BA1960">
        <v>2022.2</v>
      </c>
      <c r="BB1960">
        <v>120.3</v>
      </c>
      <c r="BC1960">
        <v>16.8</v>
      </c>
      <c r="BD1960">
        <v>13.4</v>
      </c>
      <c r="BE1960">
        <v>0.91</v>
      </c>
      <c r="BF1960">
        <v>2875</v>
      </c>
      <c r="BG1960">
        <v>82.6</v>
      </c>
      <c r="BK1960" t="s">
        <v>156</v>
      </c>
      <c r="BL1960" t="s">
        <v>156</v>
      </c>
      <c r="BM1960" t="s">
        <v>156</v>
      </c>
      <c r="BV1960" s="8">
        <v>43406</v>
      </c>
      <c r="BW1960" t="s">
        <v>156</v>
      </c>
      <c r="BX1960" t="s">
        <v>156</v>
      </c>
      <c r="BY1960" t="s">
        <v>156</v>
      </c>
      <c r="CF1960" t="s">
        <v>159</v>
      </c>
      <c r="CN1960" t="s">
        <v>156</v>
      </c>
    </row>
    <row r="1961" spans="1:92" hidden="1" x14ac:dyDescent="0.3">
      <c r="A1961" t="s">
        <v>4935</v>
      </c>
      <c r="B1961" t="s">
        <v>1660</v>
      </c>
      <c r="C1961" t="s">
        <v>4921</v>
      </c>
      <c r="D1961" t="s">
        <v>4936</v>
      </c>
      <c r="E1961" t="s">
        <v>152</v>
      </c>
      <c r="F1961" t="s">
        <v>153</v>
      </c>
      <c r="G1961" t="s">
        <v>154</v>
      </c>
      <c r="I1961" t="s">
        <v>155</v>
      </c>
      <c r="J1961" t="s">
        <v>156</v>
      </c>
      <c r="U1961" s="8">
        <v>43004</v>
      </c>
      <c r="V1961" t="s">
        <v>189</v>
      </c>
      <c r="W1961" t="s">
        <v>478</v>
      </c>
      <c r="X1961" t="s">
        <v>156</v>
      </c>
      <c r="Z1961" t="s">
        <v>4934</v>
      </c>
      <c r="AZ1961">
        <v>4.4000000000000004</v>
      </c>
      <c r="BA1961">
        <v>2022.2</v>
      </c>
      <c r="BB1961">
        <v>120.3</v>
      </c>
      <c r="BC1961">
        <v>16.8</v>
      </c>
      <c r="BD1961">
        <v>13.4</v>
      </c>
      <c r="BE1961">
        <v>0.91</v>
      </c>
      <c r="BF1961">
        <v>4500</v>
      </c>
      <c r="BG1961">
        <v>82.6</v>
      </c>
      <c r="BK1961" t="s">
        <v>156</v>
      </c>
      <c r="BL1961" t="s">
        <v>156</v>
      </c>
      <c r="BM1961" t="s">
        <v>156</v>
      </c>
      <c r="BV1961" s="8">
        <v>43406</v>
      </c>
      <c r="BW1961" t="s">
        <v>156</v>
      </c>
      <c r="BX1961" t="s">
        <v>156</v>
      </c>
      <c r="BY1961" t="s">
        <v>156</v>
      </c>
      <c r="CF1961" t="s">
        <v>159</v>
      </c>
      <c r="CN1961" t="s">
        <v>156</v>
      </c>
    </row>
    <row r="1962" spans="1:92" hidden="1" x14ac:dyDescent="0.3">
      <c r="A1962" t="s">
        <v>4937</v>
      </c>
      <c r="B1962" t="s">
        <v>1660</v>
      </c>
      <c r="C1962" t="s">
        <v>4921</v>
      </c>
      <c r="D1962" t="s">
        <v>4938</v>
      </c>
      <c r="E1962" t="s">
        <v>152</v>
      </c>
      <c r="F1962" t="s">
        <v>153</v>
      </c>
      <c r="G1962" t="s">
        <v>154</v>
      </c>
      <c r="I1962" t="s">
        <v>155</v>
      </c>
      <c r="J1962" t="s">
        <v>156</v>
      </c>
      <c r="U1962" s="8">
        <v>43004</v>
      </c>
      <c r="V1962" t="s">
        <v>157</v>
      </c>
      <c r="W1962" t="s">
        <v>157</v>
      </c>
      <c r="X1962" t="s">
        <v>156</v>
      </c>
      <c r="Z1962" t="s">
        <v>4923</v>
      </c>
      <c r="AZ1962">
        <v>4.4000000000000004</v>
      </c>
      <c r="BA1962">
        <v>1646</v>
      </c>
      <c r="BB1962">
        <v>122.88</v>
      </c>
      <c r="BC1962">
        <v>13.4</v>
      </c>
      <c r="BD1962">
        <v>10.86</v>
      </c>
      <c r="BE1962">
        <v>0.90459999999999996</v>
      </c>
      <c r="BF1962">
        <v>4500</v>
      </c>
      <c r="BG1962">
        <v>83.3</v>
      </c>
      <c r="BK1962" t="s">
        <v>156</v>
      </c>
      <c r="BL1962" t="s">
        <v>156</v>
      </c>
      <c r="BM1962" t="s">
        <v>156</v>
      </c>
      <c r="BV1962" s="8">
        <v>43406</v>
      </c>
      <c r="BW1962" t="s">
        <v>156</v>
      </c>
      <c r="BX1962" t="s">
        <v>156</v>
      </c>
      <c r="BY1962" t="s">
        <v>156</v>
      </c>
      <c r="CF1962" t="s">
        <v>159</v>
      </c>
      <c r="CN1962" t="s">
        <v>156</v>
      </c>
    </row>
    <row r="1963" spans="1:92" hidden="1" x14ac:dyDescent="0.3">
      <c r="A1963" t="s">
        <v>4939</v>
      </c>
      <c r="B1963" t="s">
        <v>1660</v>
      </c>
      <c r="C1963" t="s">
        <v>4921</v>
      </c>
      <c r="D1963" t="s">
        <v>4940</v>
      </c>
      <c r="E1963" t="s">
        <v>152</v>
      </c>
      <c r="F1963" t="s">
        <v>153</v>
      </c>
      <c r="G1963" t="s">
        <v>154</v>
      </c>
      <c r="I1963" t="s">
        <v>155</v>
      </c>
      <c r="J1963" t="s">
        <v>156</v>
      </c>
      <c r="U1963" s="8">
        <v>43004</v>
      </c>
      <c r="V1963" t="s">
        <v>157</v>
      </c>
      <c r="W1963" t="s">
        <v>157</v>
      </c>
      <c r="X1963" t="s">
        <v>156</v>
      </c>
      <c r="Z1963" t="s">
        <v>4923</v>
      </c>
      <c r="AZ1963">
        <v>4.4000000000000004</v>
      </c>
      <c r="BA1963">
        <v>1657</v>
      </c>
      <c r="BB1963">
        <v>124.12</v>
      </c>
      <c r="BC1963">
        <v>13.35</v>
      </c>
      <c r="BD1963">
        <v>10.94</v>
      </c>
      <c r="BE1963">
        <v>0.90300000000000002</v>
      </c>
      <c r="BF1963">
        <v>5000</v>
      </c>
      <c r="BG1963">
        <v>84.2</v>
      </c>
      <c r="BK1963" t="s">
        <v>156</v>
      </c>
      <c r="BL1963" t="s">
        <v>156</v>
      </c>
      <c r="BM1963" t="s">
        <v>156</v>
      </c>
      <c r="BV1963" s="8">
        <v>43406</v>
      </c>
      <c r="BW1963" t="s">
        <v>156</v>
      </c>
      <c r="BX1963" t="s">
        <v>156</v>
      </c>
      <c r="BY1963" t="s">
        <v>156</v>
      </c>
      <c r="CF1963" t="s">
        <v>159</v>
      </c>
      <c r="CN1963" t="s">
        <v>156</v>
      </c>
    </row>
    <row r="1964" spans="1:92" hidden="1" x14ac:dyDescent="0.3">
      <c r="A1964" t="s">
        <v>4941</v>
      </c>
      <c r="B1964" t="s">
        <v>1660</v>
      </c>
      <c r="C1964" t="s">
        <v>4921</v>
      </c>
      <c r="D1964" t="s">
        <v>4942</v>
      </c>
      <c r="E1964" t="s">
        <v>152</v>
      </c>
      <c r="F1964" t="s">
        <v>153</v>
      </c>
      <c r="G1964" t="s">
        <v>154</v>
      </c>
      <c r="I1964" t="s">
        <v>155</v>
      </c>
      <c r="J1964" t="s">
        <v>162</v>
      </c>
      <c r="L1964">
        <v>1613</v>
      </c>
      <c r="M1964">
        <v>120.01</v>
      </c>
      <c r="N1964">
        <v>13.44</v>
      </c>
      <c r="O1964">
        <v>10.86</v>
      </c>
      <c r="P1964">
        <v>0.90459999999999996</v>
      </c>
      <c r="Q1964">
        <v>3060</v>
      </c>
      <c r="R1964">
        <v>83.3</v>
      </c>
      <c r="S1964">
        <v>5</v>
      </c>
      <c r="T1964">
        <v>50000</v>
      </c>
      <c r="U1964" s="8">
        <v>43004</v>
      </c>
      <c r="V1964" t="s">
        <v>157</v>
      </c>
      <c r="W1964" t="s">
        <v>157</v>
      </c>
      <c r="X1964" t="s">
        <v>156</v>
      </c>
      <c r="Z1964" t="s">
        <v>4923</v>
      </c>
      <c r="AP1964">
        <v>84.4</v>
      </c>
      <c r="AR1964">
        <v>1.24</v>
      </c>
      <c r="AS1964">
        <v>1.34</v>
      </c>
      <c r="AZ1964">
        <v>4.4000000000000004</v>
      </c>
      <c r="BA1964">
        <v>1613</v>
      </c>
      <c r="BB1964">
        <v>120.01</v>
      </c>
      <c r="BC1964">
        <v>13.44</v>
      </c>
      <c r="BD1964">
        <v>10.86</v>
      </c>
      <c r="BE1964">
        <v>0.90459999999999996</v>
      </c>
      <c r="BF1964">
        <v>3000</v>
      </c>
      <c r="BG1964">
        <v>83.3</v>
      </c>
      <c r="BK1964" t="s">
        <v>156</v>
      </c>
      <c r="BL1964" t="s">
        <v>156</v>
      </c>
      <c r="BM1964" t="s">
        <v>156</v>
      </c>
      <c r="BV1964" s="8">
        <v>43406</v>
      </c>
      <c r="BW1964" t="s">
        <v>156</v>
      </c>
      <c r="BX1964" t="s">
        <v>156</v>
      </c>
      <c r="BY1964" t="s">
        <v>156</v>
      </c>
      <c r="CF1964" t="s">
        <v>159</v>
      </c>
      <c r="CN1964" t="s">
        <v>156</v>
      </c>
    </row>
    <row r="1965" spans="1:92" hidden="1" x14ac:dyDescent="0.3">
      <c r="A1965" t="s">
        <v>4943</v>
      </c>
      <c r="B1965" t="s">
        <v>1660</v>
      </c>
      <c r="C1965" t="s">
        <v>4921</v>
      </c>
      <c r="D1965" t="s">
        <v>4944</v>
      </c>
      <c r="E1965" t="s">
        <v>152</v>
      </c>
      <c r="F1965" t="s">
        <v>153</v>
      </c>
      <c r="G1965" t="s">
        <v>154</v>
      </c>
      <c r="I1965" t="s">
        <v>155</v>
      </c>
      <c r="J1965" t="s">
        <v>162</v>
      </c>
      <c r="L1965">
        <v>2365.73</v>
      </c>
      <c r="M1965">
        <v>120.08799999999999</v>
      </c>
      <c r="N1965">
        <v>19.7</v>
      </c>
      <c r="O1965">
        <v>13.2</v>
      </c>
      <c r="P1965">
        <v>0.91200000000000003</v>
      </c>
      <c r="Q1965">
        <v>2894</v>
      </c>
      <c r="R1965">
        <v>82.5</v>
      </c>
      <c r="S1965">
        <v>5</v>
      </c>
      <c r="T1965">
        <v>50000</v>
      </c>
      <c r="U1965" s="8">
        <v>43004</v>
      </c>
      <c r="V1965" t="s">
        <v>189</v>
      </c>
      <c r="W1965" t="s">
        <v>478</v>
      </c>
      <c r="X1965" t="s">
        <v>156</v>
      </c>
      <c r="Z1965" t="s">
        <v>4931</v>
      </c>
      <c r="AP1965">
        <v>79.099999999999994</v>
      </c>
      <c r="AR1965">
        <v>1.1000000000000001</v>
      </c>
      <c r="AS1965">
        <v>1.24</v>
      </c>
      <c r="AZ1965">
        <v>4.4000000000000004</v>
      </c>
      <c r="BA1965">
        <v>2365.6999999999998</v>
      </c>
      <c r="BB1965">
        <v>120</v>
      </c>
      <c r="BC1965">
        <v>19.7</v>
      </c>
      <c r="BD1965">
        <v>13.2</v>
      </c>
      <c r="BE1965">
        <v>0.91</v>
      </c>
      <c r="BF1965">
        <v>2894</v>
      </c>
      <c r="BG1965">
        <v>82.5</v>
      </c>
      <c r="BK1965" t="s">
        <v>156</v>
      </c>
      <c r="BL1965" t="s">
        <v>156</v>
      </c>
      <c r="BM1965" t="s">
        <v>156</v>
      </c>
      <c r="BV1965" s="8">
        <v>43406</v>
      </c>
      <c r="BW1965" t="s">
        <v>156</v>
      </c>
      <c r="BX1965" t="s">
        <v>156</v>
      </c>
      <c r="BY1965" t="s">
        <v>156</v>
      </c>
      <c r="CF1965" t="s">
        <v>159</v>
      </c>
      <c r="CN1965" t="s">
        <v>156</v>
      </c>
    </row>
    <row r="1966" spans="1:92" hidden="1" x14ac:dyDescent="0.3">
      <c r="A1966" t="s">
        <v>4945</v>
      </c>
      <c r="B1966" t="s">
        <v>1660</v>
      </c>
      <c r="C1966" t="s">
        <v>4921</v>
      </c>
      <c r="D1966" t="s">
        <v>4946</v>
      </c>
      <c r="E1966" t="s">
        <v>152</v>
      </c>
      <c r="F1966" t="s">
        <v>153</v>
      </c>
      <c r="G1966" t="s">
        <v>154</v>
      </c>
      <c r="I1966" t="s">
        <v>155</v>
      </c>
      <c r="J1966" t="s">
        <v>156</v>
      </c>
      <c r="U1966" s="8">
        <v>43004</v>
      </c>
      <c r="V1966" t="s">
        <v>189</v>
      </c>
      <c r="W1966" t="s">
        <v>478</v>
      </c>
      <c r="X1966" t="s">
        <v>156</v>
      </c>
      <c r="Z1966" t="s">
        <v>4934</v>
      </c>
      <c r="AZ1966">
        <v>4.4000000000000004</v>
      </c>
      <c r="BA1966">
        <v>2022.2</v>
      </c>
      <c r="BB1966">
        <v>120.3</v>
      </c>
      <c r="BC1966">
        <v>16.8</v>
      </c>
      <c r="BD1966">
        <v>13.4</v>
      </c>
      <c r="BE1966">
        <v>0.91</v>
      </c>
      <c r="BF1966">
        <v>3500</v>
      </c>
      <c r="BG1966">
        <v>82.6</v>
      </c>
      <c r="BK1966" t="s">
        <v>156</v>
      </c>
      <c r="BL1966" t="s">
        <v>156</v>
      </c>
      <c r="BM1966" t="s">
        <v>156</v>
      </c>
      <c r="BV1966" s="8">
        <v>43406</v>
      </c>
      <c r="BW1966" t="s">
        <v>156</v>
      </c>
      <c r="BX1966" t="s">
        <v>156</v>
      </c>
      <c r="BY1966" t="s">
        <v>156</v>
      </c>
      <c r="CF1966" t="s">
        <v>159</v>
      </c>
      <c r="CN1966" t="s">
        <v>156</v>
      </c>
    </row>
    <row r="1967" spans="1:92" hidden="1" x14ac:dyDescent="0.3">
      <c r="A1967" t="s">
        <v>4947</v>
      </c>
      <c r="B1967" t="s">
        <v>1660</v>
      </c>
      <c r="C1967" t="s">
        <v>4921</v>
      </c>
      <c r="D1967" t="s">
        <v>4948</v>
      </c>
      <c r="E1967" t="s">
        <v>152</v>
      </c>
      <c r="F1967" t="s">
        <v>153</v>
      </c>
      <c r="G1967" t="s">
        <v>154</v>
      </c>
      <c r="I1967" t="s">
        <v>155</v>
      </c>
      <c r="J1967" t="s">
        <v>156</v>
      </c>
      <c r="U1967" s="8">
        <v>43004</v>
      </c>
      <c r="V1967" t="s">
        <v>189</v>
      </c>
      <c r="W1967" t="s">
        <v>478</v>
      </c>
      <c r="X1967" t="s">
        <v>156</v>
      </c>
      <c r="Z1967" t="s">
        <v>4934</v>
      </c>
      <c r="AZ1967">
        <v>4.4000000000000004</v>
      </c>
      <c r="BA1967">
        <v>2022.2</v>
      </c>
      <c r="BB1967">
        <v>120.3</v>
      </c>
      <c r="BC1967">
        <v>16.8</v>
      </c>
      <c r="BD1967">
        <v>13.4</v>
      </c>
      <c r="BE1967">
        <v>0.91</v>
      </c>
      <c r="BF1967">
        <v>4000</v>
      </c>
      <c r="BG1967">
        <v>82.6</v>
      </c>
      <c r="BK1967" t="s">
        <v>156</v>
      </c>
      <c r="BL1967" t="s">
        <v>156</v>
      </c>
      <c r="BM1967" t="s">
        <v>156</v>
      </c>
      <c r="BV1967" s="8">
        <v>43406</v>
      </c>
      <c r="BW1967" t="s">
        <v>156</v>
      </c>
      <c r="BX1967" t="s">
        <v>156</v>
      </c>
      <c r="BY1967" t="s">
        <v>156</v>
      </c>
      <c r="CF1967" t="s">
        <v>159</v>
      </c>
      <c r="CN1967" t="s">
        <v>156</v>
      </c>
    </row>
    <row r="1968" spans="1:92" hidden="1" x14ac:dyDescent="0.3">
      <c r="A1968" t="s">
        <v>4949</v>
      </c>
      <c r="B1968" t="s">
        <v>1660</v>
      </c>
      <c r="C1968" t="s">
        <v>4921</v>
      </c>
      <c r="D1968" t="s">
        <v>4950</v>
      </c>
      <c r="E1968" t="s">
        <v>152</v>
      </c>
      <c r="F1968" t="s">
        <v>153</v>
      </c>
      <c r="G1968" t="s">
        <v>154</v>
      </c>
      <c r="I1968" t="s">
        <v>155</v>
      </c>
      <c r="J1968" t="s">
        <v>156</v>
      </c>
      <c r="U1968" s="8">
        <v>43004</v>
      </c>
      <c r="V1968" t="s">
        <v>189</v>
      </c>
      <c r="W1968" t="s">
        <v>478</v>
      </c>
      <c r="X1968" t="s">
        <v>156</v>
      </c>
      <c r="Z1968" t="s">
        <v>4931</v>
      </c>
      <c r="AZ1968">
        <v>4.4000000000000004</v>
      </c>
      <c r="BA1968">
        <v>2475.3000000000002</v>
      </c>
      <c r="BB1968">
        <v>124.3</v>
      </c>
      <c r="BC1968">
        <v>19.899999999999999</v>
      </c>
      <c r="BD1968">
        <v>14.1</v>
      </c>
      <c r="BE1968">
        <v>0.92</v>
      </c>
      <c r="BF1968">
        <v>4800</v>
      </c>
      <c r="BG1968">
        <v>82.8</v>
      </c>
      <c r="BK1968" t="s">
        <v>156</v>
      </c>
      <c r="BL1968" t="s">
        <v>156</v>
      </c>
      <c r="BM1968" t="s">
        <v>156</v>
      </c>
      <c r="BV1968" s="8">
        <v>43406</v>
      </c>
      <c r="BW1968" t="s">
        <v>156</v>
      </c>
      <c r="BX1968" t="s">
        <v>156</v>
      </c>
      <c r="BY1968" t="s">
        <v>156</v>
      </c>
      <c r="CF1968" t="s">
        <v>159</v>
      </c>
      <c r="CN1968" t="s">
        <v>156</v>
      </c>
    </row>
    <row r="1969" spans="1:92" hidden="1" x14ac:dyDescent="0.3">
      <c r="A1969" t="s">
        <v>4951</v>
      </c>
      <c r="B1969" t="s">
        <v>1660</v>
      </c>
      <c r="C1969" t="s">
        <v>4921</v>
      </c>
      <c r="D1969" t="s">
        <v>4952</v>
      </c>
      <c r="E1969" t="s">
        <v>152</v>
      </c>
      <c r="F1969" t="s">
        <v>153</v>
      </c>
      <c r="G1969" t="s">
        <v>154</v>
      </c>
      <c r="I1969" t="s">
        <v>155</v>
      </c>
      <c r="J1969" t="s">
        <v>162</v>
      </c>
      <c r="L1969">
        <v>1798.71</v>
      </c>
      <c r="M1969">
        <v>130.34100000000001</v>
      </c>
      <c r="N1969">
        <v>13.8</v>
      </c>
      <c r="O1969">
        <v>13.4</v>
      </c>
      <c r="P1969">
        <v>0.91100000000000003</v>
      </c>
      <c r="Q1969">
        <v>2886</v>
      </c>
      <c r="R1969">
        <v>82.7</v>
      </c>
      <c r="S1969">
        <v>5</v>
      </c>
      <c r="T1969">
        <v>50000</v>
      </c>
      <c r="U1969" s="8">
        <v>43004</v>
      </c>
      <c r="V1969" t="s">
        <v>189</v>
      </c>
      <c r="W1969" t="s">
        <v>478</v>
      </c>
      <c r="X1969" t="s">
        <v>156</v>
      </c>
      <c r="Z1969" t="s">
        <v>4953</v>
      </c>
      <c r="AP1969">
        <v>78.7</v>
      </c>
      <c r="AR1969">
        <v>1.1000000000000001</v>
      </c>
      <c r="AS1969">
        <v>1.24</v>
      </c>
      <c r="AZ1969">
        <v>4.4000000000000004</v>
      </c>
      <c r="BA1969">
        <v>1798.7</v>
      </c>
      <c r="BB1969">
        <v>130.30000000000001</v>
      </c>
      <c r="BC1969">
        <v>13.8</v>
      </c>
      <c r="BD1969">
        <v>13.4</v>
      </c>
      <c r="BE1969">
        <v>0.91</v>
      </c>
      <c r="BF1969">
        <v>2886</v>
      </c>
      <c r="BG1969">
        <v>82.7</v>
      </c>
      <c r="BK1969" t="s">
        <v>156</v>
      </c>
      <c r="BL1969" t="s">
        <v>156</v>
      </c>
      <c r="BM1969" t="s">
        <v>156</v>
      </c>
      <c r="BV1969" s="8">
        <v>43406</v>
      </c>
      <c r="BW1969" t="s">
        <v>156</v>
      </c>
      <c r="BX1969" t="s">
        <v>156</v>
      </c>
      <c r="BY1969" t="s">
        <v>156</v>
      </c>
      <c r="CF1969" t="s">
        <v>159</v>
      </c>
      <c r="CN1969" t="s">
        <v>156</v>
      </c>
    </row>
    <row r="1970" spans="1:92" hidden="1" x14ac:dyDescent="0.3">
      <c r="A1970" t="s">
        <v>4954</v>
      </c>
      <c r="B1970" t="s">
        <v>1660</v>
      </c>
      <c r="C1970" t="s">
        <v>4921</v>
      </c>
      <c r="D1970" t="s">
        <v>4955</v>
      </c>
      <c r="E1970" t="s">
        <v>152</v>
      </c>
      <c r="F1970" t="s">
        <v>153</v>
      </c>
      <c r="G1970" t="s">
        <v>154</v>
      </c>
      <c r="I1970" t="s">
        <v>155</v>
      </c>
      <c r="J1970" t="s">
        <v>156</v>
      </c>
      <c r="U1970" s="8">
        <v>43004</v>
      </c>
      <c r="V1970" t="s">
        <v>189</v>
      </c>
      <c r="W1970" t="s">
        <v>478</v>
      </c>
      <c r="X1970" t="s">
        <v>156</v>
      </c>
      <c r="Z1970" t="s">
        <v>4928</v>
      </c>
      <c r="AZ1970">
        <v>4.4000000000000004</v>
      </c>
      <c r="BA1970">
        <v>2650.3</v>
      </c>
      <c r="BB1970">
        <v>121</v>
      </c>
      <c r="BC1970">
        <v>21.9</v>
      </c>
      <c r="BD1970">
        <v>13.8</v>
      </c>
      <c r="BE1970">
        <v>0.91</v>
      </c>
      <c r="BF1970">
        <v>4000</v>
      </c>
      <c r="BG1970">
        <v>82.4</v>
      </c>
      <c r="BK1970" t="s">
        <v>156</v>
      </c>
      <c r="BL1970" t="s">
        <v>156</v>
      </c>
      <c r="BM1970" t="s">
        <v>156</v>
      </c>
      <c r="BV1970" s="8">
        <v>43406</v>
      </c>
      <c r="BW1970" t="s">
        <v>156</v>
      </c>
      <c r="BX1970" t="s">
        <v>156</v>
      </c>
      <c r="BY1970" t="s">
        <v>156</v>
      </c>
      <c r="CF1970" t="s">
        <v>159</v>
      </c>
      <c r="CN1970" t="s">
        <v>156</v>
      </c>
    </row>
    <row r="1971" spans="1:92" hidden="1" x14ac:dyDescent="0.3">
      <c r="A1971" t="s">
        <v>4956</v>
      </c>
      <c r="B1971" t="s">
        <v>1660</v>
      </c>
      <c r="C1971" t="s">
        <v>4921</v>
      </c>
      <c r="D1971" t="s">
        <v>4957</v>
      </c>
      <c r="E1971" t="s">
        <v>152</v>
      </c>
      <c r="F1971" t="s">
        <v>153</v>
      </c>
      <c r="G1971" t="s">
        <v>154</v>
      </c>
      <c r="I1971" t="s">
        <v>155</v>
      </c>
      <c r="J1971" t="s">
        <v>156</v>
      </c>
      <c r="U1971" s="8">
        <v>43004</v>
      </c>
      <c r="V1971" t="s">
        <v>189</v>
      </c>
      <c r="W1971" t="s">
        <v>478</v>
      </c>
      <c r="X1971" t="s">
        <v>156</v>
      </c>
      <c r="Z1971" t="s">
        <v>4953</v>
      </c>
      <c r="AZ1971">
        <v>4.4000000000000004</v>
      </c>
      <c r="BA1971">
        <v>1798.7</v>
      </c>
      <c r="BB1971">
        <v>130.30000000000001</v>
      </c>
      <c r="BC1971">
        <v>13.8</v>
      </c>
      <c r="BD1971">
        <v>13.4</v>
      </c>
      <c r="BE1971">
        <v>0.91</v>
      </c>
      <c r="BF1971">
        <v>4000</v>
      </c>
      <c r="BG1971">
        <v>82.7</v>
      </c>
      <c r="BK1971" t="s">
        <v>156</v>
      </c>
      <c r="BL1971" t="s">
        <v>156</v>
      </c>
      <c r="BM1971" t="s">
        <v>156</v>
      </c>
      <c r="BV1971" s="8">
        <v>43406</v>
      </c>
      <c r="BW1971" t="s">
        <v>156</v>
      </c>
      <c r="BX1971" t="s">
        <v>156</v>
      </c>
      <c r="BY1971" t="s">
        <v>156</v>
      </c>
      <c r="CF1971" t="s">
        <v>159</v>
      </c>
      <c r="CN1971" t="s">
        <v>156</v>
      </c>
    </row>
    <row r="1972" spans="1:92" hidden="1" x14ac:dyDescent="0.3">
      <c r="A1972" t="s">
        <v>4958</v>
      </c>
      <c r="B1972" t="s">
        <v>1660</v>
      </c>
      <c r="C1972" t="s">
        <v>4921</v>
      </c>
      <c r="D1972" t="s">
        <v>4959</v>
      </c>
      <c r="E1972" t="s">
        <v>152</v>
      </c>
      <c r="F1972" t="s">
        <v>153</v>
      </c>
      <c r="G1972" t="s">
        <v>154</v>
      </c>
      <c r="I1972" t="s">
        <v>155</v>
      </c>
      <c r="J1972" t="s">
        <v>156</v>
      </c>
      <c r="U1972" s="8">
        <v>43004</v>
      </c>
      <c r="V1972" t="s">
        <v>189</v>
      </c>
      <c r="W1972" t="s">
        <v>478</v>
      </c>
      <c r="X1972" t="s">
        <v>156</v>
      </c>
      <c r="Z1972" t="s">
        <v>4953</v>
      </c>
      <c r="AZ1972">
        <v>4.4000000000000004</v>
      </c>
      <c r="BA1972">
        <v>1798.7</v>
      </c>
      <c r="BB1972">
        <v>130.30000000000001</v>
      </c>
      <c r="BC1972">
        <v>13.8</v>
      </c>
      <c r="BD1972">
        <v>13.4</v>
      </c>
      <c r="BE1972">
        <v>0.91</v>
      </c>
      <c r="BF1972">
        <v>4500</v>
      </c>
      <c r="BG1972">
        <v>82.7</v>
      </c>
      <c r="BK1972" t="s">
        <v>156</v>
      </c>
      <c r="BL1972" t="s">
        <v>156</v>
      </c>
      <c r="BM1972" t="s">
        <v>156</v>
      </c>
      <c r="BV1972" s="8">
        <v>43406</v>
      </c>
      <c r="BW1972" t="s">
        <v>156</v>
      </c>
      <c r="BX1972" t="s">
        <v>156</v>
      </c>
      <c r="BY1972" t="s">
        <v>156</v>
      </c>
      <c r="CF1972" t="s">
        <v>159</v>
      </c>
      <c r="CN1972" t="s">
        <v>156</v>
      </c>
    </row>
    <row r="1973" spans="1:92" hidden="1" x14ac:dyDescent="0.3">
      <c r="A1973" t="s">
        <v>4960</v>
      </c>
      <c r="B1973" t="s">
        <v>1660</v>
      </c>
      <c r="C1973" t="s">
        <v>4921</v>
      </c>
      <c r="D1973" t="s">
        <v>4961</v>
      </c>
      <c r="E1973" t="s">
        <v>152</v>
      </c>
      <c r="F1973" t="s">
        <v>153</v>
      </c>
      <c r="G1973" t="s">
        <v>154</v>
      </c>
      <c r="I1973" t="s">
        <v>155</v>
      </c>
      <c r="J1973" t="s">
        <v>156</v>
      </c>
      <c r="U1973" s="8">
        <v>43004</v>
      </c>
      <c r="V1973" t="s">
        <v>189</v>
      </c>
      <c r="W1973" t="s">
        <v>478</v>
      </c>
      <c r="X1973" t="s">
        <v>156</v>
      </c>
      <c r="Z1973" t="s">
        <v>4928</v>
      </c>
      <c r="AZ1973">
        <v>4.4000000000000004</v>
      </c>
      <c r="BA1973">
        <v>2776</v>
      </c>
      <c r="BB1973">
        <v>125.6</v>
      </c>
      <c r="BC1973">
        <v>22.1</v>
      </c>
      <c r="BD1973">
        <v>14.6</v>
      </c>
      <c r="BE1973">
        <v>0.91</v>
      </c>
      <c r="BF1973">
        <v>4828</v>
      </c>
      <c r="BG1973">
        <v>82.9</v>
      </c>
      <c r="BK1973" t="s">
        <v>156</v>
      </c>
      <c r="BL1973" t="s">
        <v>156</v>
      </c>
      <c r="BM1973" t="s">
        <v>156</v>
      </c>
      <c r="BV1973" s="8">
        <v>43406</v>
      </c>
      <c r="BW1973" t="s">
        <v>156</v>
      </c>
      <c r="BX1973" t="s">
        <v>156</v>
      </c>
      <c r="BY1973" t="s">
        <v>156</v>
      </c>
      <c r="CF1973" t="s">
        <v>159</v>
      </c>
      <c r="CN1973" t="s">
        <v>156</v>
      </c>
    </row>
    <row r="1974" spans="1:92" hidden="1" x14ac:dyDescent="0.3">
      <c r="A1974" t="s">
        <v>4962</v>
      </c>
      <c r="B1974" t="s">
        <v>1660</v>
      </c>
      <c r="C1974" t="s">
        <v>4921</v>
      </c>
      <c r="D1974" t="s">
        <v>4963</v>
      </c>
      <c r="E1974" t="s">
        <v>152</v>
      </c>
      <c r="F1974" t="s">
        <v>153</v>
      </c>
      <c r="G1974" t="s">
        <v>154</v>
      </c>
      <c r="I1974" t="s">
        <v>155</v>
      </c>
      <c r="J1974" t="s">
        <v>162</v>
      </c>
      <c r="L1974">
        <v>2650.36</v>
      </c>
      <c r="M1974">
        <v>121.021</v>
      </c>
      <c r="N1974">
        <v>21.9</v>
      </c>
      <c r="O1974">
        <v>13.8</v>
      </c>
      <c r="P1974">
        <v>0.91</v>
      </c>
      <c r="Q1974">
        <v>2887</v>
      </c>
      <c r="R1974">
        <v>82.4</v>
      </c>
      <c r="S1974">
        <v>5</v>
      </c>
      <c r="T1974">
        <v>50000</v>
      </c>
      <c r="U1974" s="8">
        <v>43004</v>
      </c>
      <c r="V1974" t="s">
        <v>189</v>
      </c>
      <c r="W1974" t="s">
        <v>478</v>
      </c>
      <c r="X1974" t="s">
        <v>156</v>
      </c>
      <c r="Z1974" t="s">
        <v>4928</v>
      </c>
      <c r="AP1974">
        <v>79.3</v>
      </c>
      <c r="AR1974">
        <v>1.1599999999999999</v>
      </c>
      <c r="AS1974">
        <v>1.22</v>
      </c>
      <c r="AZ1974">
        <v>4.4000000000000004</v>
      </c>
      <c r="BA1974">
        <v>2650.3</v>
      </c>
      <c r="BB1974">
        <v>121</v>
      </c>
      <c r="BC1974">
        <v>21.9</v>
      </c>
      <c r="BD1974">
        <v>13.8</v>
      </c>
      <c r="BE1974">
        <v>0.91</v>
      </c>
      <c r="BF1974">
        <v>2887</v>
      </c>
      <c r="BG1974">
        <v>82.4</v>
      </c>
      <c r="BK1974" t="s">
        <v>156</v>
      </c>
      <c r="BL1974" t="s">
        <v>156</v>
      </c>
      <c r="BM1974" t="s">
        <v>156</v>
      </c>
      <c r="BV1974" s="8">
        <v>43406</v>
      </c>
      <c r="BW1974" t="s">
        <v>156</v>
      </c>
      <c r="BX1974" t="s">
        <v>156</v>
      </c>
      <c r="BY1974" t="s">
        <v>156</v>
      </c>
      <c r="CF1974" t="s">
        <v>159</v>
      </c>
      <c r="CN1974" t="s">
        <v>156</v>
      </c>
    </row>
    <row r="1975" spans="1:92" hidden="1" x14ac:dyDescent="0.3">
      <c r="A1975" t="s">
        <v>4964</v>
      </c>
      <c r="B1975" t="s">
        <v>1660</v>
      </c>
      <c r="C1975" t="s">
        <v>4921</v>
      </c>
      <c r="D1975" t="s">
        <v>4965</v>
      </c>
      <c r="E1975" t="s">
        <v>152</v>
      </c>
      <c r="F1975" t="s">
        <v>153</v>
      </c>
      <c r="G1975" t="s">
        <v>154</v>
      </c>
      <c r="I1975" t="s">
        <v>155</v>
      </c>
      <c r="J1975" t="s">
        <v>156</v>
      </c>
      <c r="U1975" s="8">
        <v>43004</v>
      </c>
      <c r="V1975" t="s">
        <v>189</v>
      </c>
      <c r="W1975" t="s">
        <v>478</v>
      </c>
      <c r="X1975" t="s">
        <v>156</v>
      </c>
      <c r="Z1975" t="s">
        <v>4928</v>
      </c>
      <c r="AZ1975">
        <v>4.4000000000000004</v>
      </c>
      <c r="BA1975">
        <v>2650.3</v>
      </c>
      <c r="BB1975">
        <v>121</v>
      </c>
      <c r="BC1975">
        <v>21.9</v>
      </c>
      <c r="BD1975">
        <v>13.8</v>
      </c>
      <c r="BE1975">
        <v>0.91</v>
      </c>
      <c r="BF1975">
        <v>3500</v>
      </c>
      <c r="BG1975">
        <v>82.4</v>
      </c>
      <c r="BK1975" t="s">
        <v>156</v>
      </c>
      <c r="BL1975" t="s">
        <v>156</v>
      </c>
      <c r="BM1975" t="s">
        <v>156</v>
      </c>
      <c r="BV1975" s="8">
        <v>43406</v>
      </c>
      <c r="BW1975" t="s">
        <v>156</v>
      </c>
      <c r="BX1975" t="s">
        <v>156</v>
      </c>
      <c r="BY1975" t="s">
        <v>156</v>
      </c>
      <c r="CF1975" t="s">
        <v>159</v>
      </c>
      <c r="CN1975" t="s">
        <v>156</v>
      </c>
    </row>
    <row r="1976" spans="1:92" hidden="1" x14ac:dyDescent="0.3">
      <c r="A1976" t="s">
        <v>4966</v>
      </c>
      <c r="B1976" t="s">
        <v>1660</v>
      </c>
      <c r="C1976" t="s">
        <v>4921</v>
      </c>
      <c r="D1976" t="s">
        <v>4967</v>
      </c>
      <c r="E1976" t="s">
        <v>152</v>
      </c>
      <c r="F1976" t="s">
        <v>153</v>
      </c>
      <c r="G1976" t="s">
        <v>154</v>
      </c>
      <c r="I1976" t="s">
        <v>155</v>
      </c>
      <c r="J1976" t="s">
        <v>156</v>
      </c>
      <c r="U1976" s="8">
        <v>43004</v>
      </c>
      <c r="V1976" t="s">
        <v>189</v>
      </c>
      <c r="W1976" t="s">
        <v>478</v>
      </c>
      <c r="X1976" t="s">
        <v>156</v>
      </c>
      <c r="Z1976" t="s">
        <v>4931</v>
      </c>
      <c r="AZ1976">
        <v>4.4000000000000004</v>
      </c>
      <c r="BA1976">
        <v>2365.6999999999998</v>
      </c>
      <c r="BB1976">
        <v>120</v>
      </c>
      <c r="BC1976">
        <v>19.7</v>
      </c>
      <c r="BD1976">
        <v>13.2</v>
      </c>
      <c r="BE1976">
        <v>0.91</v>
      </c>
      <c r="BF1976">
        <v>3500</v>
      </c>
      <c r="BG1976">
        <v>82.5</v>
      </c>
      <c r="BK1976" t="s">
        <v>156</v>
      </c>
      <c r="BL1976" t="s">
        <v>156</v>
      </c>
      <c r="BM1976" t="s">
        <v>156</v>
      </c>
      <c r="BV1976" s="8">
        <v>43406</v>
      </c>
      <c r="BW1976" t="s">
        <v>156</v>
      </c>
      <c r="BX1976" t="s">
        <v>156</v>
      </c>
      <c r="BY1976" t="s">
        <v>156</v>
      </c>
      <c r="CF1976" t="s">
        <v>159</v>
      </c>
      <c r="CN1976" t="s">
        <v>156</v>
      </c>
    </row>
    <row r="1977" spans="1:92" hidden="1" x14ac:dyDescent="0.3">
      <c r="A1977" t="s">
        <v>4968</v>
      </c>
      <c r="B1977" t="s">
        <v>1660</v>
      </c>
      <c r="C1977" t="s">
        <v>4921</v>
      </c>
      <c r="D1977" t="s">
        <v>4969</v>
      </c>
      <c r="E1977" t="s">
        <v>152</v>
      </c>
      <c r="F1977" t="s">
        <v>153</v>
      </c>
      <c r="G1977" t="s">
        <v>154</v>
      </c>
      <c r="I1977" t="s">
        <v>155</v>
      </c>
      <c r="J1977" t="s">
        <v>156</v>
      </c>
      <c r="U1977" s="8">
        <v>43004</v>
      </c>
      <c r="V1977" t="s">
        <v>189</v>
      </c>
      <c r="W1977" t="s">
        <v>478</v>
      </c>
      <c r="X1977" t="s">
        <v>156</v>
      </c>
      <c r="Z1977" t="s">
        <v>4931</v>
      </c>
      <c r="AZ1977">
        <v>4.4000000000000004</v>
      </c>
      <c r="BA1977">
        <v>2365.6999999999998</v>
      </c>
      <c r="BB1977">
        <v>120</v>
      </c>
      <c r="BC1977">
        <v>19.7</v>
      </c>
      <c r="BD1977">
        <v>13.2</v>
      </c>
      <c r="BE1977">
        <v>0.91</v>
      </c>
      <c r="BF1977">
        <v>4500</v>
      </c>
      <c r="BG1977">
        <v>82.5</v>
      </c>
      <c r="BK1977" t="s">
        <v>156</v>
      </c>
      <c r="BL1977" t="s">
        <v>156</v>
      </c>
      <c r="BM1977" t="s">
        <v>156</v>
      </c>
      <c r="BV1977" s="8">
        <v>43406</v>
      </c>
      <c r="BW1977" t="s">
        <v>156</v>
      </c>
      <c r="BX1977" t="s">
        <v>156</v>
      </c>
      <c r="BY1977" t="s">
        <v>156</v>
      </c>
      <c r="CF1977" t="s">
        <v>159</v>
      </c>
      <c r="CN1977" t="s">
        <v>156</v>
      </c>
    </row>
    <row r="1978" spans="1:92" hidden="1" x14ac:dyDescent="0.3">
      <c r="A1978" t="s">
        <v>4970</v>
      </c>
      <c r="B1978" t="s">
        <v>1660</v>
      </c>
      <c r="C1978" t="s">
        <v>4921</v>
      </c>
      <c r="D1978" t="s">
        <v>4971</v>
      </c>
      <c r="E1978" t="s">
        <v>152</v>
      </c>
      <c r="F1978" t="s">
        <v>153</v>
      </c>
      <c r="G1978" t="s">
        <v>154</v>
      </c>
      <c r="I1978" t="s">
        <v>155</v>
      </c>
      <c r="J1978" t="s">
        <v>156</v>
      </c>
      <c r="U1978" s="8">
        <v>43004</v>
      </c>
      <c r="V1978" t="s">
        <v>189</v>
      </c>
      <c r="W1978" t="s">
        <v>478</v>
      </c>
      <c r="X1978" t="s">
        <v>156</v>
      </c>
      <c r="Z1978" t="s">
        <v>4934</v>
      </c>
      <c r="AZ1978">
        <v>4.4000000000000004</v>
      </c>
      <c r="BA1978">
        <v>2078.8000000000002</v>
      </c>
      <c r="BB1978">
        <v>124.4</v>
      </c>
      <c r="BC1978">
        <v>16.7</v>
      </c>
      <c r="BD1978">
        <v>14.5</v>
      </c>
      <c r="BE1978">
        <v>0.92</v>
      </c>
      <c r="BF1978">
        <v>4790</v>
      </c>
      <c r="BG1978">
        <v>82.7</v>
      </c>
      <c r="BK1978" t="s">
        <v>156</v>
      </c>
      <c r="BL1978" t="s">
        <v>156</v>
      </c>
      <c r="BM1978" t="s">
        <v>156</v>
      </c>
      <c r="BV1978" s="8">
        <v>43406</v>
      </c>
      <c r="BW1978" t="s">
        <v>156</v>
      </c>
      <c r="BX1978" t="s">
        <v>156</v>
      </c>
      <c r="BY1978" t="s">
        <v>156</v>
      </c>
      <c r="CF1978" t="s">
        <v>159</v>
      </c>
      <c r="CN1978" t="s">
        <v>156</v>
      </c>
    </row>
    <row r="1979" spans="1:92" hidden="1" x14ac:dyDescent="0.3">
      <c r="A1979" t="s">
        <v>4972</v>
      </c>
      <c r="B1979" t="s">
        <v>1660</v>
      </c>
      <c r="C1979" t="s">
        <v>4921</v>
      </c>
      <c r="D1979" t="s">
        <v>4973</v>
      </c>
      <c r="E1979" t="s">
        <v>152</v>
      </c>
      <c r="F1979" t="s">
        <v>153</v>
      </c>
      <c r="G1979" t="s">
        <v>154</v>
      </c>
      <c r="I1979" t="s">
        <v>155</v>
      </c>
      <c r="J1979" t="s">
        <v>156</v>
      </c>
      <c r="U1979" s="8">
        <v>43004</v>
      </c>
      <c r="V1979" t="s">
        <v>189</v>
      </c>
      <c r="W1979" t="s">
        <v>478</v>
      </c>
      <c r="X1979" t="s">
        <v>156</v>
      </c>
      <c r="Z1979" t="s">
        <v>4953</v>
      </c>
      <c r="AZ1979">
        <v>4.4000000000000004</v>
      </c>
      <c r="BA1979">
        <v>1798.7</v>
      </c>
      <c r="BB1979">
        <v>130.30000000000001</v>
      </c>
      <c r="BC1979">
        <v>13.8</v>
      </c>
      <c r="BD1979">
        <v>13.4</v>
      </c>
      <c r="BE1979">
        <v>0.91</v>
      </c>
      <c r="BF1979">
        <v>3500</v>
      </c>
      <c r="BG1979">
        <v>82.7</v>
      </c>
      <c r="BK1979" t="s">
        <v>156</v>
      </c>
      <c r="BL1979" t="s">
        <v>156</v>
      </c>
      <c r="BM1979" t="s">
        <v>156</v>
      </c>
      <c r="BV1979" s="8">
        <v>43406</v>
      </c>
      <c r="BW1979" t="s">
        <v>156</v>
      </c>
      <c r="BX1979" t="s">
        <v>156</v>
      </c>
      <c r="BY1979" t="s">
        <v>156</v>
      </c>
      <c r="CF1979" t="s">
        <v>159</v>
      </c>
      <c r="CN1979" t="s">
        <v>156</v>
      </c>
    </row>
    <row r="1980" spans="1:92" hidden="1" x14ac:dyDescent="0.3">
      <c r="A1980" t="s">
        <v>4974</v>
      </c>
      <c r="B1980" t="s">
        <v>1660</v>
      </c>
      <c r="C1980" t="s">
        <v>4921</v>
      </c>
      <c r="D1980" t="s">
        <v>4975</v>
      </c>
      <c r="E1980" t="s">
        <v>152</v>
      </c>
      <c r="F1980" t="s">
        <v>153</v>
      </c>
      <c r="G1980" t="s">
        <v>154</v>
      </c>
      <c r="I1980" t="s">
        <v>155</v>
      </c>
      <c r="J1980" t="s">
        <v>156</v>
      </c>
      <c r="U1980" s="8">
        <v>43004</v>
      </c>
      <c r="V1980" t="s">
        <v>189</v>
      </c>
      <c r="W1980" t="s">
        <v>478</v>
      </c>
      <c r="X1980" t="s">
        <v>156</v>
      </c>
      <c r="Z1980" t="s">
        <v>4953</v>
      </c>
      <c r="AZ1980">
        <v>4.4000000000000004</v>
      </c>
      <c r="BA1980">
        <v>1900.7</v>
      </c>
      <c r="BB1980">
        <v>134.80000000000001</v>
      </c>
      <c r="BC1980">
        <v>14.1</v>
      </c>
      <c r="BD1980">
        <v>14.8</v>
      </c>
      <c r="BE1980">
        <v>0.92</v>
      </c>
      <c r="BF1980">
        <v>4809</v>
      </c>
      <c r="BG1980">
        <v>82.9</v>
      </c>
      <c r="BK1980" t="s">
        <v>156</v>
      </c>
      <c r="BL1980" t="s">
        <v>156</v>
      </c>
      <c r="BM1980" t="s">
        <v>156</v>
      </c>
      <c r="BV1980" s="8">
        <v>43406</v>
      </c>
      <c r="BW1980" t="s">
        <v>156</v>
      </c>
      <c r="BX1980" t="s">
        <v>156</v>
      </c>
      <c r="BY1980" t="s">
        <v>156</v>
      </c>
      <c r="CF1980" t="s">
        <v>159</v>
      </c>
      <c r="CN1980" t="s">
        <v>156</v>
      </c>
    </row>
    <row r="1981" spans="1:92" hidden="1" x14ac:dyDescent="0.3">
      <c r="A1981" t="s">
        <v>4976</v>
      </c>
      <c r="B1981" t="s">
        <v>3425</v>
      </c>
      <c r="C1981" t="s">
        <v>3426</v>
      </c>
      <c r="D1981" t="s">
        <v>4977</v>
      </c>
      <c r="E1981" t="s">
        <v>152</v>
      </c>
      <c r="F1981" t="s">
        <v>153</v>
      </c>
      <c r="G1981" t="s">
        <v>154</v>
      </c>
      <c r="I1981" t="s">
        <v>155</v>
      </c>
      <c r="J1981" t="s">
        <v>156</v>
      </c>
      <c r="U1981" s="8">
        <v>42760</v>
      </c>
      <c r="V1981" t="s">
        <v>189</v>
      </c>
      <c r="W1981" t="s">
        <v>478</v>
      </c>
      <c r="X1981" t="s">
        <v>156</v>
      </c>
      <c r="Z1981" t="s">
        <v>4978</v>
      </c>
      <c r="AZ1981">
        <v>4.4000000000000004</v>
      </c>
      <c r="BA1981">
        <v>2000</v>
      </c>
      <c r="BB1981">
        <v>121</v>
      </c>
      <c r="BC1981">
        <v>16.5</v>
      </c>
      <c r="BD1981">
        <v>20</v>
      </c>
      <c r="BE1981">
        <v>0.9</v>
      </c>
      <c r="BF1981">
        <v>3500</v>
      </c>
      <c r="BG1981">
        <v>82</v>
      </c>
      <c r="BK1981" t="s">
        <v>156</v>
      </c>
      <c r="BL1981" t="s">
        <v>156</v>
      </c>
      <c r="BM1981" t="s">
        <v>156</v>
      </c>
      <c r="BN1981" s="8">
        <v>43222</v>
      </c>
      <c r="BO1981">
        <v>4.3</v>
      </c>
      <c r="BQ1981" t="s">
        <v>155</v>
      </c>
      <c r="BV1981" s="8">
        <v>43406</v>
      </c>
      <c r="BW1981" t="s">
        <v>156</v>
      </c>
      <c r="BX1981" t="s">
        <v>156</v>
      </c>
      <c r="BY1981" t="s">
        <v>156</v>
      </c>
      <c r="CF1981" t="s">
        <v>159</v>
      </c>
      <c r="CN1981" t="s">
        <v>156</v>
      </c>
    </row>
    <row r="1982" spans="1:92" x14ac:dyDescent="0.3">
      <c r="A1982" t="s">
        <v>4979</v>
      </c>
      <c r="B1982" t="s">
        <v>4980</v>
      </c>
      <c r="C1982" t="s">
        <v>4981</v>
      </c>
      <c r="D1982" t="s">
        <v>4982</v>
      </c>
      <c r="E1982" t="s">
        <v>152</v>
      </c>
      <c r="F1982" t="s">
        <v>153</v>
      </c>
      <c r="G1982" t="s">
        <v>202</v>
      </c>
      <c r="I1982" t="s">
        <v>155</v>
      </c>
      <c r="J1982" t="s">
        <v>162</v>
      </c>
      <c r="L1982">
        <v>2544</v>
      </c>
      <c r="M1982">
        <v>124.3</v>
      </c>
      <c r="N1982">
        <v>20.47</v>
      </c>
      <c r="O1982">
        <v>7.19</v>
      </c>
      <c r="P1982">
        <v>0.91920000000000002</v>
      </c>
      <c r="Q1982">
        <v>3009</v>
      </c>
      <c r="R1982">
        <v>81.2</v>
      </c>
      <c r="S1982">
        <v>5</v>
      </c>
      <c r="T1982">
        <v>50000</v>
      </c>
      <c r="U1982" s="8">
        <v>43003</v>
      </c>
      <c r="V1982" t="s">
        <v>157</v>
      </c>
      <c r="W1982" t="s">
        <v>157</v>
      </c>
      <c r="X1982" t="s">
        <v>156</v>
      </c>
      <c r="Z1982" t="s">
        <v>4983</v>
      </c>
      <c r="AP1982">
        <v>84.3</v>
      </c>
      <c r="AR1982">
        <v>1.22</v>
      </c>
      <c r="AS1982">
        <v>1.32</v>
      </c>
      <c r="AZ1982">
        <v>4.4000000000000004</v>
      </c>
      <c r="BA1982">
        <v>2544</v>
      </c>
      <c r="BB1982">
        <v>124.3</v>
      </c>
      <c r="BC1982">
        <v>20.47</v>
      </c>
      <c r="BD1982">
        <v>7.19</v>
      </c>
      <c r="BE1982">
        <v>0.92</v>
      </c>
      <c r="BF1982">
        <v>3000</v>
      </c>
      <c r="BG1982">
        <v>81.2</v>
      </c>
      <c r="BK1982" t="s">
        <v>156</v>
      </c>
      <c r="BL1982" t="s">
        <v>156</v>
      </c>
      <c r="BM1982" t="s">
        <v>156</v>
      </c>
      <c r="BV1982" s="8">
        <v>43406</v>
      </c>
      <c r="BW1982" t="s">
        <v>156</v>
      </c>
      <c r="BX1982" t="s">
        <v>156</v>
      </c>
      <c r="BY1982" t="s">
        <v>156</v>
      </c>
      <c r="CF1982" t="s">
        <v>159</v>
      </c>
      <c r="CN1982" t="s">
        <v>156</v>
      </c>
    </row>
    <row r="1983" spans="1:92" hidden="1" x14ac:dyDescent="0.3">
      <c r="A1983" t="s">
        <v>4984</v>
      </c>
      <c r="B1983" t="s">
        <v>3425</v>
      </c>
      <c r="C1983" t="s">
        <v>3426</v>
      </c>
      <c r="D1983" t="s">
        <v>4985</v>
      </c>
      <c r="E1983" t="s">
        <v>152</v>
      </c>
      <c r="F1983" t="s">
        <v>153</v>
      </c>
      <c r="G1983" t="s">
        <v>154</v>
      </c>
      <c r="I1983" t="s">
        <v>155</v>
      </c>
      <c r="J1983" t="s">
        <v>162</v>
      </c>
      <c r="L1983">
        <v>1958</v>
      </c>
      <c r="M1983">
        <v>119.2</v>
      </c>
      <c r="N1983">
        <v>16.420000000000002</v>
      </c>
      <c r="O1983">
        <v>12.23</v>
      </c>
      <c r="P1983">
        <v>0.95399999999999996</v>
      </c>
      <c r="Q1983">
        <v>2993</v>
      </c>
      <c r="R1983">
        <v>82.6</v>
      </c>
      <c r="S1983">
        <v>5</v>
      </c>
      <c r="T1983">
        <v>50000</v>
      </c>
      <c r="U1983" s="8">
        <v>42760</v>
      </c>
      <c r="V1983" t="s">
        <v>189</v>
      </c>
      <c r="W1983" t="s">
        <v>478</v>
      </c>
      <c r="X1983" t="s">
        <v>156</v>
      </c>
      <c r="Z1983" t="s">
        <v>4978</v>
      </c>
      <c r="AP1983">
        <v>84.2</v>
      </c>
      <c r="AR1983">
        <v>1.32</v>
      </c>
      <c r="AS1983">
        <v>1.3</v>
      </c>
      <c r="AZ1983">
        <v>4.4000000000000004</v>
      </c>
      <c r="BA1983">
        <v>2000</v>
      </c>
      <c r="BB1983">
        <v>121</v>
      </c>
      <c r="BC1983">
        <v>16.5</v>
      </c>
      <c r="BD1983">
        <v>20</v>
      </c>
      <c r="BE1983">
        <v>0.9</v>
      </c>
      <c r="BF1983">
        <v>3000</v>
      </c>
      <c r="BG1983">
        <v>82</v>
      </c>
      <c r="BK1983" t="s">
        <v>156</v>
      </c>
      <c r="BL1983" t="s">
        <v>156</v>
      </c>
      <c r="BM1983" t="s">
        <v>156</v>
      </c>
      <c r="BN1983" s="8">
        <v>43222</v>
      </c>
      <c r="BO1983">
        <v>4.3</v>
      </c>
      <c r="BQ1983" t="s">
        <v>155</v>
      </c>
      <c r="BV1983" s="8">
        <v>43406</v>
      </c>
      <c r="BW1983" t="s">
        <v>156</v>
      </c>
      <c r="BX1983" t="s">
        <v>156</v>
      </c>
      <c r="BY1983" t="s">
        <v>156</v>
      </c>
      <c r="CF1983" t="s">
        <v>159</v>
      </c>
      <c r="CN1983" t="s">
        <v>156</v>
      </c>
    </row>
    <row r="1984" spans="1:92" hidden="1" x14ac:dyDescent="0.3">
      <c r="A1984" t="s">
        <v>4986</v>
      </c>
      <c r="B1984" t="s">
        <v>3425</v>
      </c>
      <c r="C1984" t="s">
        <v>3426</v>
      </c>
      <c r="D1984" t="s">
        <v>4987</v>
      </c>
      <c r="E1984" t="s">
        <v>152</v>
      </c>
      <c r="F1984" t="s">
        <v>153</v>
      </c>
      <c r="G1984" t="s">
        <v>154</v>
      </c>
      <c r="I1984" t="s">
        <v>155</v>
      </c>
      <c r="J1984" t="s">
        <v>156</v>
      </c>
      <c r="U1984" s="8">
        <v>42760</v>
      </c>
      <c r="V1984" t="s">
        <v>189</v>
      </c>
      <c r="W1984" t="s">
        <v>478</v>
      </c>
      <c r="X1984" t="s">
        <v>156</v>
      </c>
      <c r="Z1984" t="s">
        <v>4687</v>
      </c>
      <c r="AZ1984">
        <v>4.4000000000000004</v>
      </c>
      <c r="BA1984">
        <v>1700</v>
      </c>
      <c r="BB1984">
        <v>131</v>
      </c>
      <c r="BC1984">
        <v>13</v>
      </c>
      <c r="BD1984">
        <v>20</v>
      </c>
      <c r="BE1984">
        <v>0.9</v>
      </c>
      <c r="BF1984">
        <v>5000</v>
      </c>
      <c r="BG1984">
        <v>82</v>
      </c>
      <c r="BK1984" t="s">
        <v>156</v>
      </c>
      <c r="BL1984" t="s">
        <v>156</v>
      </c>
      <c r="BM1984" t="s">
        <v>156</v>
      </c>
      <c r="BN1984" s="8">
        <v>43222</v>
      </c>
      <c r="BO1984">
        <v>4.3</v>
      </c>
      <c r="BQ1984" t="s">
        <v>155</v>
      </c>
      <c r="BV1984" s="8">
        <v>43406</v>
      </c>
      <c r="BW1984" t="s">
        <v>156</v>
      </c>
      <c r="BX1984" t="s">
        <v>156</v>
      </c>
      <c r="BY1984" t="s">
        <v>156</v>
      </c>
      <c r="CF1984" t="s">
        <v>159</v>
      </c>
      <c r="CN1984" t="s">
        <v>156</v>
      </c>
    </row>
    <row r="1985" spans="1:92" hidden="1" x14ac:dyDescent="0.3">
      <c r="A1985" t="s">
        <v>4988</v>
      </c>
      <c r="B1985" t="s">
        <v>297</v>
      </c>
      <c r="C1985" t="s">
        <v>4989</v>
      </c>
      <c r="D1985" t="s">
        <v>4990</v>
      </c>
      <c r="E1985" t="s">
        <v>152</v>
      </c>
      <c r="F1985" t="s">
        <v>153</v>
      </c>
      <c r="G1985" t="s">
        <v>154</v>
      </c>
      <c r="I1985" t="s">
        <v>155</v>
      </c>
      <c r="J1985" t="s">
        <v>162</v>
      </c>
      <c r="L1985">
        <v>2234</v>
      </c>
      <c r="M1985">
        <v>128.19999999999999</v>
      </c>
      <c r="N1985">
        <v>17.420000000000002</v>
      </c>
      <c r="O1985">
        <v>13.88</v>
      </c>
      <c r="P1985">
        <v>0.93500000000000005</v>
      </c>
      <c r="Q1985">
        <v>4090</v>
      </c>
      <c r="R1985">
        <v>81.400000000000006</v>
      </c>
      <c r="S1985">
        <v>5</v>
      </c>
      <c r="T1985">
        <v>50000</v>
      </c>
      <c r="U1985" s="8">
        <v>43003</v>
      </c>
      <c r="V1985" t="s">
        <v>157</v>
      </c>
      <c r="W1985" t="s">
        <v>157</v>
      </c>
      <c r="X1985" t="s">
        <v>156</v>
      </c>
      <c r="Z1985" t="s">
        <v>4991</v>
      </c>
      <c r="AP1985">
        <v>84.1</v>
      </c>
      <c r="AR1985">
        <v>1.32</v>
      </c>
      <c r="AS1985">
        <v>1.3</v>
      </c>
      <c r="AZ1985">
        <v>4.4000000000000004</v>
      </c>
      <c r="BA1985">
        <v>2200</v>
      </c>
      <c r="BB1985">
        <v>133.33000000000001</v>
      </c>
      <c r="BC1985">
        <v>16.5</v>
      </c>
      <c r="BD1985">
        <v>14</v>
      </c>
      <c r="BE1985">
        <v>0.9</v>
      </c>
      <c r="BF1985">
        <v>4000</v>
      </c>
      <c r="BG1985">
        <v>80</v>
      </c>
      <c r="BK1985" t="s">
        <v>156</v>
      </c>
      <c r="BL1985" t="s">
        <v>156</v>
      </c>
      <c r="BM1985" t="s">
        <v>156</v>
      </c>
      <c r="BV1985" s="8">
        <v>43406</v>
      </c>
      <c r="BW1985" t="s">
        <v>156</v>
      </c>
      <c r="BX1985" t="s">
        <v>156</v>
      </c>
      <c r="BY1985" t="s">
        <v>156</v>
      </c>
      <c r="CF1985" t="s">
        <v>159</v>
      </c>
      <c r="CN1985" t="s">
        <v>156</v>
      </c>
    </row>
    <row r="1986" spans="1:92" hidden="1" x14ac:dyDescent="0.3">
      <c r="A1986" t="s">
        <v>4992</v>
      </c>
      <c r="B1986" t="s">
        <v>3425</v>
      </c>
      <c r="C1986" t="s">
        <v>3426</v>
      </c>
      <c r="D1986" t="s">
        <v>4993</v>
      </c>
      <c r="E1986" t="s">
        <v>152</v>
      </c>
      <c r="F1986" t="s">
        <v>153</v>
      </c>
      <c r="G1986" t="s">
        <v>154</v>
      </c>
      <c r="I1986" t="s">
        <v>155</v>
      </c>
      <c r="J1986" t="s">
        <v>162</v>
      </c>
      <c r="L1986">
        <v>1642</v>
      </c>
      <c r="M1986">
        <v>120.8</v>
      </c>
      <c r="N1986">
        <v>13.59</v>
      </c>
      <c r="O1986">
        <v>14.09</v>
      </c>
      <c r="P1986">
        <v>0.94199999999999995</v>
      </c>
      <c r="Q1986">
        <v>3073</v>
      </c>
      <c r="R1986">
        <v>82</v>
      </c>
      <c r="S1986">
        <v>5</v>
      </c>
      <c r="T1986">
        <v>50000</v>
      </c>
      <c r="U1986" s="8">
        <v>42760</v>
      </c>
      <c r="V1986" t="s">
        <v>189</v>
      </c>
      <c r="W1986" t="s">
        <v>478</v>
      </c>
      <c r="X1986" t="s">
        <v>156</v>
      </c>
      <c r="Z1986" t="s">
        <v>4687</v>
      </c>
      <c r="AP1986">
        <v>84.1</v>
      </c>
      <c r="AR1986">
        <v>1.32</v>
      </c>
      <c r="AS1986">
        <v>1.28</v>
      </c>
      <c r="AZ1986">
        <v>4.4000000000000004</v>
      </c>
      <c r="BA1986">
        <v>1650</v>
      </c>
      <c r="BB1986">
        <v>127</v>
      </c>
      <c r="BC1986">
        <v>13</v>
      </c>
      <c r="BD1986">
        <v>20</v>
      </c>
      <c r="BE1986">
        <v>0.9</v>
      </c>
      <c r="BF1986">
        <v>3000</v>
      </c>
      <c r="BG1986">
        <v>82</v>
      </c>
      <c r="BK1986" t="s">
        <v>156</v>
      </c>
      <c r="BL1986" t="s">
        <v>156</v>
      </c>
      <c r="BM1986" t="s">
        <v>156</v>
      </c>
      <c r="BN1986" s="8">
        <v>43222</v>
      </c>
      <c r="BO1986">
        <v>4.3</v>
      </c>
      <c r="BQ1986" t="s">
        <v>155</v>
      </c>
      <c r="BV1986" s="8">
        <v>43406</v>
      </c>
      <c r="BW1986" t="s">
        <v>156</v>
      </c>
      <c r="BX1986" t="s">
        <v>156</v>
      </c>
      <c r="BY1986" t="s">
        <v>156</v>
      </c>
      <c r="CF1986" t="s">
        <v>159</v>
      </c>
      <c r="CN1986" t="s">
        <v>156</v>
      </c>
    </row>
    <row r="1987" spans="1:92" hidden="1" x14ac:dyDescent="0.3">
      <c r="A1987" t="s">
        <v>4994</v>
      </c>
      <c r="B1987" t="s">
        <v>3425</v>
      </c>
      <c r="C1987" t="s">
        <v>3426</v>
      </c>
      <c r="D1987" t="s">
        <v>4995</v>
      </c>
      <c r="E1987" t="s">
        <v>152</v>
      </c>
      <c r="F1987" t="s">
        <v>153</v>
      </c>
      <c r="G1987" t="s">
        <v>154</v>
      </c>
      <c r="I1987" t="s">
        <v>155</v>
      </c>
      <c r="J1987" t="s">
        <v>156</v>
      </c>
      <c r="U1987" s="8">
        <v>42760</v>
      </c>
      <c r="V1987" t="s">
        <v>189</v>
      </c>
      <c r="W1987" t="s">
        <v>478</v>
      </c>
      <c r="X1987" t="s">
        <v>156</v>
      </c>
      <c r="Z1987" t="s">
        <v>4978</v>
      </c>
      <c r="AZ1987">
        <v>4.4000000000000004</v>
      </c>
      <c r="BA1987">
        <v>2050</v>
      </c>
      <c r="BB1987">
        <v>124</v>
      </c>
      <c r="BC1987">
        <v>16.5</v>
      </c>
      <c r="BD1987">
        <v>20</v>
      </c>
      <c r="BE1987">
        <v>0.9</v>
      </c>
      <c r="BF1987">
        <v>4000</v>
      </c>
      <c r="BG1987">
        <v>82</v>
      </c>
      <c r="BK1987" t="s">
        <v>156</v>
      </c>
      <c r="BL1987" t="s">
        <v>156</v>
      </c>
      <c r="BM1987" t="s">
        <v>156</v>
      </c>
      <c r="BN1987" s="8">
        <v>43222</v>
      </c>
      <c r="BO1987">
        <v>4.3</v>
      </c>
      <c r="BQ1987" t="s">
        <v>155</v>
      </c>
      <c r="BV1987" s="8">
        <v>43406</v>
      </c>
      <c r="BW1987" t="s">
        <v>156</v>
      </c>
      <c r="BX1987" t="s">
        <v>156</v>
      </c>
      <c r="BY1987" t="s">
        <v>156</v>
      </c>
      <c r="CF1987" t="s">
        <v>159</v>
      </c>
      <c r="CN1987" t="s">
        <v>156</v>
      </c>
    </row>
    <row r="1988" spans="1:92" hidden="1" x14ac:dyDescent="0.3">
      <c r="A1988" t="s">
        <v>4996</v>
      </c>
      <c r="B1988" t="s">
        <v>297</v>
      </c>
      <c r="C1988" t="s">
        <v>4989</v>
      </c>
      <c r="D1988" t="s">
        <v>4997</v>
      </c>
      <c r="E1988" t="s">
        <v>152</v>
      </c>
      <c r="F1988" t="s">
        <v>153</v>
      </c>
      <c r="G1988" t="s">
        <v>154</v>
      </c>
      <c r="I1988" t="s">
        <v>155</v>
      </c>
      <c r="J1988" t="s">
        <v>156</v>
      </c>
      <c r="U1988" s="8">
        <v>43003</v>
      </c>
      <c r="V1988" t="s">
        <v>157</v>
      </c>
      <c r="W1988" t="s">
        <v>157</v>
      </c>
      <c r="X1988" t="s">
        <v>156</v>
      </c>
      <c r="Z1988" t="s">
        <v>4991</v>
      </c>
      <c r="AZ1988">
        <v>4.4000000000000004</v>
      </c>
      <c r="BA1988">
        <v>2200</v>
      </c>
      <c r="BB1988">
        <v>133.33000000000001</v>
      </c>
      <c r="BC1988">
        <v>16.5</v>
      </c>
      <c r="BD1988">
        <v>14</v>
      </c>
      <c r="BE1988">
        <v>0.9</v>
      </c>
      <c r="BF1988">
        <v>5000</v>
      </c>
      <c r="BG1988">
        <v>80</v>
      </c>
      <c r="BK1988" t="s">
        <v>156</v>
      </c>
      <c r="BL1988" t="s">
        <v>156</v>
      </c>
      <c r="BM1988" t="s">
        <v>156</v>
      </c>
      <c r="BV1988" s="8">
        <v>43406</v>
      </c>
      <c r="BW1988" t="s">
        <v>156</v>
      </c>
      <c r="BX1988" t="s">
        <v>156</v>
      </c>
      <c r="BY1988" t="s">
        <v>156</v>
      </c>
      <c r="CF1988" t="s">
        <v>159</v>
      </c>
      <c r="CN1988" t="s">
        <v>156</v>
      </c>
    </row>
    <row r="1989" spans="1:92" x14ac:dyDescent="0.3">
      <c r="A1989" t="s">
        <v>4998</v>
      </c>
      <c r="B1989" t="s">
        <v>4980</v>
      </c>
      <c r="C1989" t="s">
        <v>4981</v>
      </c>
      <c r="D1989" t="s">
        <v>4999</v>
      </c>
      <c r="E1989" t="s">
        <v>152</v>
      </c>
      <c r="F1989" t="s">
        <v>153</v>
      </c>
      <c r="G1989" t="s">
        <v>202</v>
      </c>
      <c r="I1989" t="s">
        <v>155</v>
      </c>
      <c r="J1989" t="s">
        <v>156</v>
      </c>
      <c r="U1989" s="8">
        <v>43003</v>
      </c>
      <c r="V1989" t="s">
        <v>157</v>
      </c>
      <c r="W1989" t="s">
        <v>157</v>
      </c>
      <c r="X1989" t="s">
        <v>156</v>
      </c>
      <c r="Z1989" t="s">
        <v>4983</v>
      </c>
      <c r="AZ1989">
        <v>4.4000000000000004</v>
      </c>
      <c r="BA1989">
        <v>2628</v>
      </c>
      <c r="BB1989">
        <v>127.96</v>
      </c>
      <c r="BC1989">
        <v>20.58</v>
      </c>
      <c r="BD1989">
        <v>7.5</v>
      </c>
      <c r="BE1989">
        <v>0.91</v>
      </c>
      <c r="BF1989">
        <v>5000</v>
      </c>
      <c r="BG1989">
        <v>83.8</v>
      </c>
      <c r="BK1989" t="s">
        <v>156</v>
      </c>
      <c r="BL1989" t="s">
        <v>156</v>
      </c>
      <c r="BM1989" t="s">
        <v>156</v>
      </c>
      <c r="BV1989" s="8">
        <v>43406</v>
      </c>
      <c r="BW1989" t="s">
        <v>156</v>
      </c>
      <c r="BX1989" t="s">
        <v>156</v>
      </c>
      <c r="BY1989" t="s">
        <v>156</v>
      </c>
      <c r="CF1989" t="s">
        <v>159</v>
      </c>
      <c r="CN1989" t="s">
        <v>156</v>
      </c>
    </row>
    <row r="1990" spans="1:92" x14ac:dyDescent="0.3">
      <c r="A1990" t="s">
        <v>5000</v>
      </c>
      <c r="B1990" t="s">
        <v>4980</v>
      </c>
      <c r="C1990" t="s">
        <v>4981</v>
      </c>
      <c r="D1990" t="s">
        <v>5001</v>
      </c>
      <c r="E1990" t="s">
        <v>152</v>
      </c>
      <c r="F1990" t="s">
        <v>153</v>
      </c>
      <c r="G1990" t="s">
        <v>202</v>
      </c>
      <c r="I1990" t="s">
        <v>155</v>
      </c>
      <c r="J1990" t="s">
        <v>156</v>
      </c>
      <c r="U1990" s="8">
        <v>43003</v>
      </c>
      <c r="V1990" t="s">
        <v>157</v>
      </c>
      <c r="W1990" t="s">
        <v>157</v>
      </c>
      <c r="X1990" t="s">
        <v>156</v>
      </c>
      <c r="Z1990" t="s">
        <v>4983</v>
      </c>
      <c r="AZ1990">
        <v>4.4000000000000004</v>
      </c>
      <c r="BA1990">
        <v>2565</v>
      </c>
      <c r="BB1990">
        <v>124.94</v>
      </c>
      <c r="BC1990">
        <v>20.53</v>
      </c>
      <c r="BD1990">
        <v>7.19</v>
      </c>
      <c r="BE1990">
        <v>0.92</v>
      </c>
      <c r="BF1990">
        <v>3500</v>
      </c>
      <c r="BG1990">
        <v>81.2</v>
      </c>
      <c r="BK1990" t="s">
        <v>156</v>
      </c>
      <c r="BL1990" t="s">
        <v>156</v>
      </c>
      <c r="BM1990" t="s">
        <v>156</v>
      </c>
      <c r="BV1990" s="8">
        <v>43406</v>
      </c>
      <c r="BW1990" t="s">
        <v>156</v>
      </c>
      <c r="BX1990" t="s">
        <v>156</v>
      </c>
      <c r="BY1990" t="s">
        <v>156</v>
      </c>
      <c r="CF1990" t="s">
        <v>159</v>
      </c>
      <c r="CN1990" t="s">
        <v>156</v>
      </c>
    </row>
    <row r="1991" spans="1:92" hidden="1" x14ac:dyDescent="0.3">
      <c r="A1991" t="s">
        <v>5002</v>
      </c>
      <c r="B1991" t="s">
        <v>3425</v>
      </c>
      <c r="C1991" t="s">
        <v>3426</v>
      </c>
      <c r="D1991" t="s">
        <v>5003</v>
      </c>
      <c r="E1991" t="s">
        <v>152</v>
      </c>
      <c r="F1991" t="s">
        <v>153</v>
      </c>
      <c r="G1991" t="s">
        <v>154</v>
      </c>
      <c r="I1991" t="s">
        <v>155</v>
      </c>
      <c r="J1991" t="s">
        <v>156</v>
      </c>
      <c r="U1991" s="8">
        <v>42760</v>
      </c>
      <c r="V1991" t="s">
        <v>189</v>
      </c>
      <c r="W1991" t="s">
        <v>478</v>
      </c>
      <c r="X1991" t="s">
        <v>156</v>
      </c>
      <c r="Z1991" t="s">
        <v>4978</v>
      </c>
      <c r="AZ1991">
        <v>4.4000000000000004</v>
      </c>
      <c r="BA1991">
        <v>2050</v>
      </c>
      <c r="BB1991">
        <v>124</v>
      </c>
      <c r="BC1991">
        <v>16.5</v>
      </c>
      <c r="BD1991">
        <v>20</v>
      </c>
      <c r="BE1991">
        <v>0.9</v>
      </c>
      <c r="BF1991">
        <v>5000</v>
      </c>
      <c r="BG1991">
        <v>82</v>
      </c>
      <c r="BK1991" t="s">
        <v>156</v>
      </c>
      <c r="BL1991" t="s">
        <v>156</v>
      </c>
      <c r="BM1991" t="s">
        <v>156</v>
      </c>
      <c r="BN1991" s="8">
        <v>43222</v>
      </c>
      <c r="BO1991">
        <v>4.3</v>
      </c>
      <c r="BQ1991" t="s">
        <v>155</v>
      </c>
      <c r="BV1991" s="8">
        <v>43406</v>
      </c>
      <c r="BW1991" t="s">
        <v>156</v>
      </c>
      <c r="BX1991" t="s">
        <v>156</v>
      </c>
      <c r="BY1991" t="s">
        <v>156</v>
      </c>
      <c r="CF1991" t="s">
        <v>159</v>
      </c>
      <c r="CN1991" t="s">
        <v>156</v>
      </c>
    </row>
    <row r="1992" spans="1:92" hidden="1" x14ac:dyDescent="0.3">
      <c r="A1992" t="s">
        <v>5004</v>
      </c>
      <c r="B1992" t="s">
        <v>5005</v>
      </c>
      <c r="C1992" t="s">
        <v>5006</v>
      </c>
      <c r="D1992" t="s">
        <v>5007</v>
      </c>
      <c r="E1992" t="s">
        <v>152</v>
      </c>
      <c r="F1992" t="s">
        <v>153</v>
      </c>
      <c r="G1992" t="s">
        <v>154</v>
      </c>
      <c r="I1992" t="s">
        <v>155</v>
      </c>
      <c r="J1992" t="s">
        <v>156</v>
      </c>
      <c r="U1992" s="8">
        <v>43416</v>
      </c>
      <c r="V1992" t="s">
        <v>189</v>
      </c>
      <c r="W1992" t="s">
        <v>190</v>
      </c>
      <c r="X1992" t="s">
        <v>156</v>
      </c>
      <c r="Z1992" t="s">
        <v>5008</v>
      </c>
      <c r="AZ1992">
        <v>4.4000000000000004</v>
      </c>
      <c r="BA1992">
        <v>2200</v>
      </c>
      <c r="BB1992">
        <v>141.94</v>
      </c>
      <c r="BC1992">
        <v>15.5</v>
      </c>
      <c r="BD1992">
        <v>20</v>
      </c>
      <c r="BE1992">
        <v>0.9</v>
      </c>
      <c r="BF1992">
        <v>5000</v>
      </c>
      <c r="BG1992">
        <v>80</v>
      </c>
      <c r="BK1992" t="s">
        <v>156</v>
      </c>
      <c r="BL1992" t="s">
        <v>156</v>
      </c>
      <c r="BM1992" t="s">
        <v>156</v>
      </c>
      <c r="BV1992" s="8">
        <v>43416</v>
      </c>
      <c r="BW1992" t="s">
        <v>156</v>
      </c>
      <c r="BX1992" t="s">
        <v>156</v>
      </c>
      <c r="BY1992" t="s">
        <v>156</v>
      </c>
      <c r="CF1992" t="s">
        <v>159</v>
      </c>
      <c r="CN1992" t="s">
        <v>156</v>
      </c>
    </row>
    <row r="1993" spans="1:92" x14ac:dyDescent="0.3">
      <c r="A1993" t="s">
        <v>5009</v>
      </c>
      <c r="B1993" t="s">
        <v>4980</v>
      </c>
      <c r="C1993" t="s">
        <v>4981</v>
      </c>
      <c r="D1993" t="s">
        <v>5010</v>
      </c>
      <c r="E1993" t="s">
        <v>152</v>
      </c>
      <c r="F1993" t="s">
        <v>153</v>
      </c>
      <c r="G1993" t="s">
        <v>202</v>
      </c>
      <c r="I1993" t="s">
        <v>155</v>
      </c>
      <c r="J1993" t="s">
        <v>156</v>
      </c>
      <c r="U1993" s="8">
        <v>43003</v>
      </c>
      <c r="V1993" t="s">
        <v>157</v>
      </c>
      <c r="W1993" t="s">
        <v>157</v>
      </c>
      <c r="X1993" t="s">
        <v>156</v>
      </c>
      <c r="Z1993" t="s">
        <v>4983</v>
      </c>
      <c r="AZ1993">
        <v>4.4000000000000004</v>
      </c>
      <c r="BA1993">
        <v>2586</v>
      </c>
      <c r="BB1993">
        <v>125.96</v>
      </c>
      <c r="BC1993">
        <v>20.53</v>
      </c>
      <c r="BD1993">
        <v>7.19</v>
      </c>
      <c r="BE1993">
        <v>0.92</v>
      </c>
      <c r="BF1993">
        <v>4000</v>
      </c>
      <c r="BG1993">
        <v>81.2</v>
      </c>
      <c r="BK1993" t="s">
        <v>156</v>
      </c>
      <c r="BL1993" t="s">
        <v>156</v>
      </c>
      <c r="BM1993" t="s">
        <v>156</v>
      </c>
      <c r="BV1993" s="8">
        <v>43406</v>
      </c>
      <c r="BW1993" t="s">
        <v>156</v>
      </c>
      <c r="BX1993" t="s">
        <v>156</v>
      </c>
      <c r="BY1993" t="s">
        <v>156</v>
      </c>
      <c r="CF1993" t="s">
        <v>159</v>
      </c>
      <c r="CN1993" t="s">
        <v>156</v>
      </c>
    </row>
    <row r="1994" spans="1:92" hidden="1" x14ac:dyDescent="0.3">
      <c r="A1994" t="s">
        <v>5011</v>
      </c>
      <c r="B1994" t="s">
        <v>5005</v>
      </c>
      <c r="C1994" t="s">
        <v>5006</v>
      </c>
      <c r="D1994" t="s">
        <v>5012</v>
      </c>
      <c r="E1994" t="s">
        <v>152</v>
      </c>
      <c r="F1994" t="s">
        <v>153</v>
      </c>
      <c r="G1994" t="s">
        <v>154</v>
      </c>
      <c r="I1994" t="s">
        <v>155</v>
      </c>
      <c r="J1994" t="s">
        <v>162</v>
      </c>
      <c r="L1994">
        <v>2191</v>
      </c>
      <c r="M1994">
        <v>135.91999999999999</v>
      </c>
      <c r="N1994">
        <v>16.12</v>
      </c>
      <c r="O1994">
        <v>8.48</v>
      </c>
      <c r="P1994">
        <v>0.96919999999999995</v>
      </c>
      <c r="Q1994">
        <v>3947</v>
      </c>
      <c r="R1994">
        <v>82.1</v>
      </c>
      <c r="S1994">
        <v>5</v>
      </c>
      <c r="U1994" s="8">
        <v>43416</v>
      </c>
      <c r="V1994" t="s">
        <v>189</v>
      </c>
      <c r="W1994" t="s">
        <v>190</v>
      </c>
      <c r="X1994" t="s">
        <v>156</v>
      </c>
      <c r="Z1994" t="s">
        <v>5008</v>
      </c>
      <c r="AP1994">
        <v>87.4</v>
      </c>
      <c r="AR1994">
        <v>1.22</v>
      </c>
      <c r="AS1994">
        <v>1.46</v>
      </c>
      <c r="AZ1994">
        <v>4.4000000000000004</v>
      </c>
      <c r="BA1994">
        <v>2200</v>
      </c>
      <c r="BB1994">
        <v>141.94</v>
      </c>
      <c r="BC1994">
        <v>15.5</v>
      </c>
      <c r="BD1994">
        <v>20</v>
      </c>
      <c r="BE1994">
        <v>0.9</v>
      </c>
      <c r="BF1994">
        <v>4000</v>
      </c>
      <c r="BG1994">
        <v>80</v>
      </c>
      <c r="BK1994" t="s">
        <v>156</v>
      </c>
      <c r="BL1994" t="s">
        <v>156</v>
      </c>
      <c r="BM1994" t="s">
        <v>156</v>
      </c>
      <c r="BV1994" s="8">
        <v>43416</v>
      </c>
      <c r="BW1994" t="s">
        <v>156</v>
      </c>
      <c r="BX1994" t="s">
        <v>156</v>
      </c>
      <c r="BY1994" t="s">
        <v>156</v>
      </c>
      <c r="CF1994" t="s">
        <v>159</v>
      </c>
      <c r="CN1994" t="s">
        <v>156</v>
      </c>
    </row>
    <row r="1995" spans="1:92" hidden="1" x14ac:dyDescent="0.3">
      <c r="A1995" t="s">
        <v>5013</v>
      </c>
      <c r="B1995" t="s">
        <v>5014</v>
      </c>
      <c r="C1995" t="s">
        <v>5015</v>
      </c>
      <c r="D1995" t="s">
        <v>5016</v>
      </c>
      <c r="E1995" t="s">
        <v>152</v>
      </c>
      <c r="F1995" t="s">
        <v>153</v>
      </c>
      <c r="G1995" t="s">
        <v>154</v>
      </c>
      <c r="I1995" t="s">
        <v>155</v>
      </c>
      <c r="J1995" t="s">
        <v>156</v>
      </c>
      <c r="U1995" s="8">
        <v>43000</v>
      </c>
      <c r="V1995" t="s">
        <v>157</v>
      </c>
      <c r="W1995" t="s">
        <v>157</v>
      </c>
      <c r="X1995" t="s">
        <v>156</v>
      </c>
      <c r="Z1995" t="s">
        <v>5017</v>
      </c>
      <c r="AZ1995">
        <v>4.4000000000000004</v>
      </c>
      <c r="BA1995">
        <v>2302.33</v>
      </c>
      <c r="BB1995">
        <v>126.85</v>
      </c>
      <c r="BC1995">
        <v>18.149999999999999</v>
      </c>
      <c r="BD1995">
        <v>10</v>
      </c>
      <c r="BE1995">
        <v>1</v>
      </c>
      <c r="BF1995">
        <v>4923</v>
      </c>
      <c r="BG1995">
        <v>84</v>
      </c>
      <c r="BK1995" t="s">
        <v>156</v>
      </c>
      <c r="BL1995" t="s">
        <v>156</v>
      </c>
      <c r="BM1995" t="s">
        <v>156</v>
      </c>
      <c r="BV1995" s="8">
        <v>43406</v>
      </c>
      <c r="BW1995" t="s">
        <v>156</v>
      </c>
      <c r="BX1995" t="s">
        <v>156</v>
      </c>
      <c r="BY1995" t="s">
        <v>156</v>
      </c>
      <c r="CF1995" t="s">
        <v>159</v>
      </c>
      <c r="CN1995" t="s">
        <v>156</v>
      </c>
    </row>
    <row r="1996" spans="1:92" hidden="1" x14ac:dyDescent="0.3">
      <c r="A1996" t="s">
        <v>5018</v>
      </c>
      <c r="B1996" t="s">
        <v>766</v>
      </c>
      <c r="C1996" t="s">
        <v>1636</v>
      </c>
      <c r="D1996" t="s">
        <v>5019</v>
      </c>
      <c r="E1996" t="s">
        <v>152</v>
      </c>
      <c r="F1996" t="s">
        <v>153</v>
      </c>
      <c r="G1996" t="s">
        <v>154</v>
      </c>
      <c r="I1996" t="s">
        <v>155</v>
      </c>
      <c r="J1996" t="s">
        <v>156</v>
      </c>
      <c r="U1996" s="8">
        <v>43000</v>
      </c>
      <c r="V1996" t="s">
        <v>157</v>
      </c>
      <c r="W1996" t="s">
        <v>157</v>
      </c>
      <c r="X1996" t="s">
        <v>156</v>
      </c>
      <c r="Z1996" t="s">
        <v>5020</v>
      </c>
      <c r="AZ1996">
        <v>4.4000000000000004</v>
      </c>
      <c r="BA1996">
        <v>2326.5</v>
      </c>
      <c r="BB1996">
        <v>135</v>
      </c>
      <c r="BC1996">
        <v>17.13</v>
      </c>
      <c r="BD1996">
        <v>8.08</v>
      </c>
      <c r="BE1996">
        <v>0.97</v>
      </c>
      <c r="BF1996">
        <v>4000</v>
      </c>
      <c r="BG1996">
        <v>82</v>
      </c>
      <c r="BK1996" t="s">
        <v>156</v>
      </c>
      <c r="BL1996" t="s">
        <v>156</v>
      </c>
      <c r="BM1996" t="s">
        <v>156</v>
      </c>
      <c r="BV1996" s="8">
        <v>43406</v>
      </c>
      <c r="BW1996" t="s">
        <v>156</v>
      </c>
      <c r="BX1996" t="s">
        <v>156</v>
      </c>
      <c r="BY1996" t="s">
        <v>156</v>
      </c>
      <c r="CF1996" t="s">
        <v>159</v>
      </c>
      <c r="CN1996" t="s">
        <v>156</v>
      </c>
    </row>
    <row r="1997" spans="1:92" hidden="1" x14ac:dyDescent="0.3">
      <c r="A1997" t="s">
        <v>5021</v>
      </c>
      <c r="B1997" t="s">
        <v>5022</v>
      </c>
      <c r="C1997" t="s">
        <v>5023</v>
      </c>
      <c r="D1997" t="s">
        <v>5024</v>
      </c>
      <c r="E1997" t="s">
        <v>152</v>
      </c>
      <c r="F1997" t="s">
        <v>153</v>
      </c>
      <c r="G1997" t="s">
        <v>154</v>
      </c>
      <c r="I1997" t="s">
        <v>155</v>
      </c>
      <c r="J1997" t="s">
        <v>162</v>
      </c>
      <c r="L1997">
        <v>1877</v>
      </c>
      <c r="M1997">
        <v>127.69</v>
      </c>
      <c r="N1997">
        <v>14.7</v>
      </c>
      <c r="O1997">
        <v>9.3800000000000008</v>
      </c>
      <c r="P1997">
        <v>0.96209999999999996</v>
      </c>
      <c r="Q1997">
        <v>3575</v>
      </c>
      <c r="R1997">
        <v>84.4</v>
      </c>
      <c r="S1997">
        <v>5</v>
      </c>
      <c r="T1997">
        <v>50000</v>
      </c>
      <c r="U1997" s="8">
        <v>43000</v>
      </c>
      <c r="V1997" t="s">
        <v>189</v>
      </c>
      <c r="W1997" t="s">
        <v>478</v>
      </c>
      <c r="X1997" t="s">
        <v>156</v>
      </c>
      <c r="Y1997" t="s">
        <v>5025</v>
      </c>
      <c r="Z1997" t="s">
        <v>5026</v>
      </c>
      <c r="AP1997">
        <v>84.2</v>
      </c>
      <c r="AR1997">
        <v>1.26</v>
      </c>
      <c r="AS1997">
        <v>1.36</v>
      </c>
      <c r="AZ1997">
        <v>4.4000000000000004</v>
      </c>
      <c r="BA1997">
        <v>1800</v>
      </c>
      <c r="BB1997">
        <v>120</v>
      </c>
      <c r="BC1997">
        <v>15</v>
      </c>
      <c r="BD1997">
        <v>9.3800000000000008</v>
      </c>
      <c r="BE1997">
        <v>1</v>
      </c>
      <c r="BF1997">
        <v>3500</v>
      </c>
      <c r="BG1997">
        <v>80</v>
      </c>
      <c r="BK1997" t="s">
        <v>156</v>
      </c>
      <c r="BL1997" t="s">
        <v>156</v>
      </c>
      <c r="BM1997" t="s">
        <v>156</v>
      </c>
      <c r="BV1997" s="8">
        <v>43406</v>
      </c>
      <c r="BW1997" t="s">
        <v>156</v>
      </c>
      <c r="BX1997" t="s">
        <v>156</v>
      </c>
      <c r="BY1997" t="s">
        <v>156</v>
      </c>
      <c r="CF1997" t="s">
        <v>159</v>
      </c>
      <c r="CN1997" t="s">
        <v>156</v>
      </c>
    </row>
    <row r="1998" spans="1:92" hidden="1" x14ac:dyDescent="0.3">
      <c r="A1998" t="s">
        <v>5027</v>
      </c>
      <c r="B1998" t="s">
        <v>5014</v>
      </c>
      <c r="C1998" t="s">
        <v>5015</v>
      </c>
      <c r="D1998" t="s">
        <v>5028</v>
      </c>
      <c r="E1998" t="s">
        <v>152</v>
      </c>
      <c r="F1998" t="s">
        <v>153</v>
      </c>
      <c r="G1998" t="s">
        <v>154</v>
      </c>
      <c r="I1998" t="s">
        <v>155</v>
      </c>
      <c r="J1998" t="s">
        <v>162</v>
      </c>
      <c r="L1998">
        <v>1831.93</v>
      </c>
      <c r="M1998">
        <v>127</v>
      </c>
      <c r="N1998">
        <v>14.45</v>
      </c>
      <c r="O1998">
        <v>9</v>
      </c>
      <c r="P1998">
        <v>0.96</v>
      </c>
      <c r="Q1998">
        <v>4873</v>
      </c>
      <c r="R1998">
        <v>84</v>
      </c>
      <c r="S1998">
        <v>5</v>
      </c>
      <c r="T1998">
        <v>50000</v>
      </c>
      <c r="U1998" s="8">
        <v>43000</v>
      </c>
      <c r="V1998" t="s">
        <v>157</v>
      </c>
      <c r="W1998" t="s">
        <v>157</v>
      </c>
      <c r="X1998" t="s">
        <v>156</v>
      </c>
      <c r="Z1998" t="s">
        <v>5017</v>
      </c>
      <c r="AP1998">
        <v>88</v>
      </c>
      <c r="AR1998">
        <v>1.2</v>
      </c>
      <c r="AS1998">
        <v>1.52</v>
      </c>
      <c r="AZ1998">
        <v>4.4000000000000004</v>
      </c>
      <c r="BA1998">
        <v>1831.93</v>
      </c>
      <c r="BB1998">
        <v>126.78</v>
      </c>
      <c r="BC1998">
        <v>14.45</v>
      </c>
      <c r="BD1998">
        <v>10</v>
      </c>
      <c r="BE1998">
        <v>1</v>
      </c>
      <c r="BF1998">
        <v>4873</v>
      </c>
      <c r="BG1998">
        <v>84</v>
      </c>
      <c r="BK1998" t="s">
        <v>156</v>
      </c>
      <c r="BL1998" t="s">
        <v>156</v>
      </c>
      <c r="BM1998" t="s">
        <v>156</v>
      </c>
      <c r="BV1998" s="8">
        <v>43406</v>
      </c>
      <c r="BW1998" t="s">
        <v>156</v>
      </c>
      <c r="BX1998" t="s">
        <v>156</v>
      </c>
      <c r="BY1998" t="s">
        <v>156</v>
      </c>
      <c r="CF1998" t="s">
        <v>159</v>
      </c>
      <c r="CN1998" t="s">
        <v>156</v>
      </c>
    </row>
    <row r="1999" spans="1:92" hidden="1" x14ac:dyDescent="0.3">
      <c r="A1999" t="s">
        <v>5029</v>
      </c>
      <c r="B1999" t="s">
        <v>5022</v>
      </c>
      <c r="C1999" t="s">
        <v>5023</v>
      </c>
      <c r="D1999" t="s">
        <v>5030</v>
      </c>
      <c r="E1999" t="s">
        <v>152</v>
      </c>
      <c r="F1999" t="s">
        <v>153</v>
      </c>
      <c r="G1999" t="s">
        <v>154</v>
      </c>
      <c r="I1999" t="s">
        <v>155</v>
      </c>
      <c r="J1999" t="s">
        <v>156</v>
      </c>
      <c r="U1999" s="8">
        <v>43000</v>
      </c>
      <c r="V1999" t="s">
        <v>189</v>
      </c>
      <c r="W1999" t="s">
        <v>478</v>
      </c>
      <c r="X1999" t="s">
        <v>156</v>
      </c>
      <c r="Y1999" t="s">
        <v>5025</v>
      </c>
      <c r="Z1999" t="s">
        <v>5026</v>
      </c>
      <c r="AZ1999">
        <v>4.4000000000000004</v>
      </c>
      <c r="BA1999">
        <v>1800</v>
      </c>
      <c r="BB1999">
        <v>120</v>
      </c>
      <c r="BC1999">
        <v>15</v>
      </c>
      <c r="BD1999">
        <v>9.3800000000000008</v>
      </c>
      <c r="BE1999">
        <v>1</v>
      </c>
      <c r="BF1999">
        <v>4100</v>
      </c>
      <c r="BG1999">
        <v>80</v>
      </c>
      <c r="BK1999" t="s">
        <v>156</v>
      </c>
      <c r="BL1999" t="s">
        <v>156</v>
      </c>
      <c r="BM1999" t="s">
        <v>156</v>
      </c>
      <c r="BV1999" s="8">
        <v>43406</v>
      </c>
      <c r="BW1999" t="s">
        <v>156</v>
      </c>
      <c r="BX1999" t="s">
        <v>156</v>
      </c>
      <c r="BY1999" t="s">
        <v>156</v>
      </c>
      <c r="CF1999" t="s">
        <v>159</v>
      </c>
      <c r="CN1999" t="s">
        <v>156</v>
      </c>
    </row>
    <row r="2000" spans="1:92" hidden="1" x14ac:dyDescent="0.3">
      <c r="A2000" t="s">
        <v>5031</v>
      </c>
      <c r="B2000" t="s">
        <v>766</v>
      </c>
      <c r="C2000" t="s">
        <v>1636</v>
      </c>
      <c r="D2000" t="s">
        <v>5032</v>
      </c>
      <c r="E2000" t="s">
        <v>152</v>
      </c>
      <c r="F2000" t="s">
        <v>153</v>
      </c>
      <c r="G2000" t="s">
        <v>154</v>
      </c>
      <c r="I2000" t="s">
        <v>155</v>
      </c>
      <c r="J2000" t="s">
        <v>162</v>
      </c>
      <c r="L2000">
        <v>2275.6999999999998</v>
      </c>
      <c r="M2000">
        <v>132.84</v>
      </c>
      <c r="N2000">
        <v>17.13</v>
      </c>
      <c r="O2000">
        <v>8.08</v>
      </c>
      <c r="P2000">
        <v>0.97699999999999998</v>
      </c>
      <c r="Q2000">
        <v>3292</v>
      </c>
      <c r="R2000">
        <v>82.2</v>
      </c>
      <c r="S2000">
        <v>5</v>
      </c>
      <c r="T2000">
        <v>50000</v>
      </c>
      <c r="U2000" s="8">
        <v>43000</v>
      </c>
      <c r="V2000" t="s">
        <v>157</v>
      </c>
      <c r="W2000" t="s">
        <v>157</v>
      </c>
      <c r="X2000" t="s">
        <v>156</v>
      </c>
      <c r="Z2000" t="s">
        <v>5020</v>
      </c>
      <c r="AP2000">
        <v>85</v>
      </c>
      <c r="AR2000">
        <v>1.32</v>
      </c>
      <c r="AS2000">
        <v>1.18</v>
      </c>
      <c r="AZ2000">
        <v>4.4000000000000004</v>
      </c>
      <c r="BA2000">
        <v>2275.6999999999998</v>
      </c>
      <c r="BB2000">
        <v>132.80000000000001</v>
      </c>
      <c r="BC2000">
        <v>17.13</v>
      </c>
      <c r="BD2000">
        <v>8.08</v>
      </c>
      <c r="BE2000">
        <v>0.97</v>
      </c>
      <c r="BF2000">
        <v>3500</v>
      </c>
      <c r="BG2000">
        <v>82</v>
      </c>
      <c r="BK2000" t="s">
        <v>156</v>
      </c>
      <c r="BL2000" t="s">
        <v>156</v>
      </c>
      <c r="BM2000" t="s">
        <v>156</v>
      </c>
      <c r="BV2000" s="8">
        <v>43406</v>
      </c>
      <c r="BW2000" t="s">
        <v>156</v>
      </c>
      <c r="BX2000" t="s">
        <v>156</v>
      </c>
      <c r="BY2000" t="s">
        <v>156</v>
      </c>
      <c r="CF2000" t="s">
        <v>159</v>
      </c>
      <c r="CN2000" t="s">
        <v>156</v>
      </c>
    </row>
    <row r="2001" spans="1:92" hidden="1" x14ac:dyDescent="0.3">
      <c r="A2001" t="s">
        <v>5033</v>
      </c>
      <c r="B2001" t="s">
        <v>766</v>
      </c>
      <c r="C2001" t="s">
        <v>1636</v>
      </c>
      <c r="D2001" t="s">
        <v>5034</v>
      </c>
      <c r="E2001" t="s">
        <v>152</v>
      </c>
      <c r="F2001" t="s">
        <v>153</v>
      </c>
      <c r="G2001" t="s">
        <v>154</v>
      </c>
      <c r="I2001" t="s">
        <v>155</v>
      </c>
      <c r="J2001" t="s">
        <v>156</v>
      </c>
      <c r="U2001" s="8">
        <v>43000</v>
      </c>
      <c r="V2001" t="s">
        <v>157</v>
      </c>
      <c r="W2001" t="s">
        <v>157</v>
      </c>
      <c r="X2001" t="s">
        <v>156</v>
      </c>
      <c r="Z2001" t="s">
        <v>5020</v>
      </c>
      <c r="AZ2001">
        <v>4.4000000000000004</v>
      </c>
      <c r="BA2001">
        <v>2378.1</v>
      </c>
      <c r="BB2001">
        <v>139.9</v>
      </c>
      <c r="BC2001">
        <v>16.989999999999998</v>
      </c>
      <c r="BD2001">
        <v>8.08</v>
      </c>
      <c r="BE2001">
        <v>0.97</v>
      </c>
      <c r="BF2001">
        <v>5000</v>
      </c>
      <c r="BG2001">
        <v>82</v>
      </c>
      <c r="BK2001" t="s">
        <v>156</v>
      </c>
      <c r="BL2001" t="s">
        <v>156</v>
      </c>
      <c r="BM2001" t="s">
        <v>156</v>
      </c>
      <c r="BV2001" s="8">
        <v>43406</v>
      </c>
      <c r="BW2001" t="s">
        <v>156</v>
      </c>
      <c r="BX2001" t="s">
        <v>156</v>
      </c>
      <c r="BY2001" t="s">
        <v>156</v>
      </c>
      <c r="CF2001" t="s">
        <v>159</v>
      </c>
      <c r="CN2001" t="s">
        <v>156</v>
      </c>
    </row>
    <row r="2002" spans="1:92" hidden="1" x14ac:dyDescent="0.3">
      <c r="A2002" t="s">
        <v>5035</v>
      </c>
      <c r="B2002" t="s">
        <v>5022</v>
      </c>
      <c r="C2002" t="s">
        <v>5023</v>
      </c>
      <c r="D2002" t="s">
        <v>5036</v>
      </c>
      <c r="E2002" t="s">
        <v>152</v>
      </c>
      <c r="F2002" t="s">
        <v>153</v>
      </c>
      <c r="G2002" t="s">
        <v>154</v>
      </c>
      <c r="I2002" t="s">
        <v>155</v>
      </c>
      <c r="J2002" t="s">
        <v>156</v>
      </c>
      <c r="U2002" s="8">
        <v>43000</v>
      </c>
      <c r="V2002" t="s">
        <v>189</v>
      </c>
      <c r="W2002" t="s">
        <v>478</v>
      </c>
      <c r="X2002" t="s">
        <v>156</v>
      </c>
      <c r="Y2002" t="s">
        <v>5025</v>
      </c>
      <c r="Z2002" t="s">
        <v>5026</v>
      </c>
      <c r="AZ2002">
        <v>4.4000000000000004</v>
      </c>
      <c r="BA2002">
        <v>1800</v>
      </c>
      <c r="BB2002">
        <v>120</v>
      </c>
      <c r="BC2002">
        <v>15</v>
      </c>
      <c r="BD2002">
        <v>9.3800000000000008</v>
      </c>
      <c r="BE2002">
        <v>1</v>
      </c>
      <c r="BF2002">
        <v>5000</v>
      </c>
      <c r="BG2002">
        <v>80</v>
      </c>
      <c r="BK2002" t="s">
        <v>156</v>
      </c>
      <c r="BL2002" t="s">
        <v>156</v>
      </c>
      <c r="BM2002" t="s">
        <v>156</v>
      </c>
      <c r="BV2002" s="8">
        <v>43406</v>
      </c>
      <c r="BW2002" t="s">
        <v>156</v>
      </c>
      <c r="BX2002" t="s">
        <v>156</v>
      </c>
      <c r="BY2002" t="s">
        <v>156</v>
      </c>
      <c r="CF2002" t="s">
        <v>159</v>
      </c>
      <c r="CN2002" t="s">
        <v>156</v>
      </c>
    </row>
    <row r="2003" spans="1:92" x14ac:dyDescent="0.3">
      <c r="A2003" t="s">
        <v>5037</v>
      </c>
      <c r="B2003" t="s">
        <v>913</v>
      </c>
      <c r="C2003" t="s">
        <v>914</v>
      </c>
      <c r="D2003" t="s">
        <v>5038</v>
      </c>
      <c r="E2003" t="s">
        <v>152</v>
      </c>
      <c r="F2003" t="s">
        <v>153</v>
      </c>
      <c r="G2003" t="s">
        <v>202</v>
      </c>
      <c r="I2003" t="s">
        <v>155</v>
      </c>
      <c r="J2003" t="s">
        <v>156</v>
      </c>
      <c r="U2003" s="8">
        <v>42999</v>
      </c>
      <c r="V2003" t="s">
        <v>157</v>
      </c>
      <c r="W2003" t="s">
        <v>157</v>
      </c>
      <c r="X2003" t="s">
        <v>156</v>
      </c>
      <c r="Z2003" t="s">
        <v>5039</v>
      </c>
      <c r="AZ2003">
        <v>4.4000000000000004</v>
      </c>
      <c r="BA2003">
        <v>1775</v>
      </c>
      <c r="BB2003">
        <v>137.27000000000001</v>
      </c>
      <c r="BC2003">
        <v>12.93</v>
      </c>
      <c r="BD2003">
        <v>15</v>
      </c>
      <c r="BE2003">
        <v>0.9</v>
      </c>
      <c r="BF2003">
        <v>5000</v>
      </c>
      <c r="BG2003">
        <v>80</v>
      </c>
      <c r="BK2003" t="s">
        <v>156</v>
      </c>
      <c r="BL2003" t="s">
        <v>156</v>
      </c>
      <c r="BM2003" t="s">
        <v>156</v>
      </c>
      <c r="BV2003" s="8">
        <v>43406</v>
      </c>
      <c r="BW2003" t="s">
        <v>156</v>
      </c>
      <c r="BX2003" t="s">
        <v>156</v>
      </c>
      <c r="BY2003" t="s">
        <v>156</v>
      </c>
      <c r="CF2003" t="s">
        <v>159</v>
      </c>
      <c r="CN2003" t="s">
        <v>156</v>
      </c>
    </row>
    <row r="2004" spans="1:92" x14ac:dyDescent="0.3">
      <c r="A2004" t="s">
        <v>5040</v>
      </c>
      <c r="B2004" t="s">
        <v>913</v>
      </c>
      <c r="C2004" t="s">
        <v>914</v>
      </c>
      <c r="D2004" t="s">
        <v>5041</v>
      </c>
      <c r="E2004" t="s">
        <v>152</v>
      </c>
      <c r="F2004" t="s">
        <v>153</v>
      </c>
      <c r="G2004" t="s">
        <v>202</v>
      </c>
      <c r="I2004" t="s">
        <v>155</v>
      </c>
      <c r="J2004" t="s">
        <v>156</v>
      </c>
      <c r="U2004" s="8">
        <v>42999</v>
      </c>
      <c r="V2004" t="s">
        <v>157</v>
      </c>
      <c r="W2004" t="s">
        <v>157</v>
      </c>
      <c r="X2004" t="s">
        <v>156</v>
      </c>
      <c r="Z2004" t="s">
        <v>5039</v>
      </c>
      <c r="AZ2004">
        <v>4.4000000000000004</v>
      </c>
      <c r="BA2004">
        <v>1766</v>
      </c>
      <c r="BB2004">
        <v>136.27000000000001</v>
      </c>
      <c r="BC2004">
        <v>12.96</v>
      </c>
      <c r="BD2004">
        <v>15</v>
      </c>
      <c r="BE2004">
        <v>0.9</v>
      </c>
      <c r="BF2004">
        <v>4500</v>
      </c>
      <c r="BG2004">
        <v>80</v>
      </c>
      <c r="BK2004" t="s">
        <v>156</v>
      </c>
      <c r="BL2004" t="s">
        <v>156</v>
      </c>
      <c r="BM2004" t="s">
        <v>156</v>
      </c>
      <c r="BV2004" s="8">
        <v>43406</v>
      </c>
      <c r="BW2004" t="s">
        <v>156</v>
      </c>
      <c r="BX2004" t="s">
        <v>156</v>
      </c>
      <c r="BY2004" t="s">
        <v>156</v>
      </c>
      <c r="CF2004" t="s">
        <v>159</v>
      </c>
      <c r="CN2004" t="s">
        <v>156</v>
      </c>
    </row>
    <row r="2005" spans="1:92" x14ac:dyDescent="0.3">
      <c r="A2005" t="s">
        <v>5042</v>
      </c>
      <c r="B2005" t="s">
        <v>913</v>
      </c>
      <c r="C2005" t="s">
        <v>914</v>
      </c>
      <c r="D2005" t="s">
        <v>5043</v>
      </c>
      <c r="E2005" t="s">
        <v>152</v>
      </c>
      <c r="F2005" t="s">
        <v>153</v>
      </c>
      <c r="G2005" t="s">
        <v>202</v>
      </c>
      <c r="I2005" t="s">
        <v>155</v>
      </c>
      <c r="J2005" t="s">
        <v>162</v>
      </c>
      <c r="L2005">
        <v>1720</v>
      </c>
      <c r="M2005">
        <v>132.21</v>
      </c>
      <c r="N2005">
        <v>13.01</v>
      </c>
      <c r="O2005">
        <v>10.14</v>
      </c>
      <c r="P2005">
        <v>0.90290000000000004</v>
      </c>
      <c r="Q2005">
        <v>2880</v>
      </c>
      <c r="R2005">
        <v>83</v>
      </c>
      <c r="S2005">
        <v>5</v>
      </c>
      <c r="T2005">
        <v>50000</v>
      </c>
      <c r="U2005" s="8">
        <v>42999</v>
      </c>
      <c r="V2005" t="s">
        <v>157</v>
      </c>
      <c r="W2005" t="s">
        <v>157</v>
      </c>
      <c r="X2005" t="s">
        <v>156</v>
      </c>
      <c r="Z2005" t="s">
        <v>5039</v>
      </c>
      <c r="AP2005">
        <v>90.6</v>
      </c>
      <c r="AR2005">
        <v>1.1599999999999999</v>
      </c>
      <c r="AS2005">
        <v>1.36</v>
      </c>
      <c r="AZ2005">
        <v>4.4000000000000004</v>
      </c>
      <c r="BA2005">
        <v>1738</v>
      </c>
      <c r="BB2005">
        <v>133.86000000000001</v>
      </c>
      <c r="BC2005">
        <v>12.98</v>
      </c>
      <c r="BD2005">
        <v>15</v>
      </c>
      <c r="BE2005">
        <v>0.9</v>
      </c>
      <c r="BF2005">
        <v>3000</v>
      </c>
      <c r="BG2005">
        <v>80</v>
      </c>
      <c r="BK2005" t="s">
        <v>156</v>
      </c>
      <c r="BL2005" t="s">
        <v>156</v>
      </c>
      <c r="BM2005" t="s">
        <v>156</v>
      </c>
      <c r="BV2005" s="8">
        <v>43406</v>
      </c>
      <c r="BW2005" t="s">
        <v>156</v>
      </c>
      <c r="BX2005" t="s">
        <v>156</v>
      </c>
      <c r="BY2005" t="s">
        <v>156</v>
      </c>
      <c r="CF2005" t="s">
        <v>159</v>
      </c>
      <c r="CN2005" t="s">
        <v>156</v>
      </c>
    </row>
    <row r="2006" spans="1:92" x14ac:dyDescent="0.3">
      <c r="A2006" t="s">
        <v>5044</v>
      </c>
      <c r="B2006" t="s">
        <v>913</v>
      </c>
      <c r="C2006" t="s">
        <v>914</v>
      </c>
      <c r="D2006" t="s">
        <v>5045</v>
      </c>
      <c r="E2006" t="s">
        <v>152</v>
      </c>
      <c r="F2006" t="s">
        <v>153</v>
      </c>
      <c r="G2006" t="s">
        <v>202</v>
      </c>
      <c r="I2006" t="s">
        <v>155</v>
      </c>
      <c r="J2006" t="s">
        <v>156</v>
      </c>
      <c r="U2006" s="8">
        <v>42999</v>
      </c>
      <c r="V2006" t="s">
        <v>157</v>
      </c>
      <c r="W2006" t="s">
        <v>157</v>
      </c>
      <c r="X2006" t="s">
        <v>156</v>
      </c>
      <c r="Z2006" t="s">
        <v>5039</v>
      </c>
      <c r="AZ2006">
        <v>4.4000000000000004</v>
      </c>
      <c r="BA2006">
        <v>1747</v>
      </c>
      <c r="BB2006">
        <v>134.80000000000001</v>
      </c>
      <c r="BC2006">
        <v>12.96</v>
      </c>
      <c r="BD2006">
        <v>15</v>
      </c>
      <c r="BE2006">
        <v>0.9</v>
      </c>
      <c r="BF2006">
        <v>3500</v>
      </c>
      <c r="BG2006">
        <v>80</v>
      </c>
      <c r="BK2006" t="s">
        <v>156</v>
      </c>
      <c r="BL2006" t="s">
        <v>156</v>
      </c>
      <c r="BM2006" t="s">
        <v>156</v>
      </c>
      <c r="BV2006" s="8">
        <v>43406</v>
      </c>
      <c r="BW2006" t="s">
        <v>156</v>
      </c>
      <c r="BX2006" t="s">
        <v>156</v>
      </c>
      <c r="BY2006" t="s">
        <v>156</v>
      </c>
      <c r="CF2006" t="s">
        <v>159</v>
      </c>
      <c r="CN2006" t="s">
        <v>156</v>
      </c>
    </row>
    <row r="2007" spans="1:92" x14ac:dyDescent="0.3">
      <c r="A2007" t="s">
        <v>5046</v>
      </c>
      <c r="B2007" t="s">
        <v>913</v>
      </c>
      <c r="C2007" t="s">
        <v>914</v>
      </c>
      <c r="D2007" t="s">
        <v>5047</v>
      </c>
      <c r="E2007" t="s">
        <v>152</v>
      </c>
      <c r="F2007" t="s">
        <v>153</v>
      </c>
      <c r="G2007" t="s">
        <v>202</v>
      </c>
      <c r="I2007" t="s">
        <v>155</v>
      </c>
      <c r="J2007" t="s">
        <v>156</v>
      </c>
      <c r="U2007" s="8">
        <v>42999</v>
      </c>
      <c r="V2007" t="s">
        <v>157</v>
      </c>
      <c r="W2007" t="s">
        <v>157</v>
      </c>
      <c r="X2007" t="s">
        <v>156</v>
      </c>
      <c r="Z2007" t="s">
        <v>5039</v>
      </c>
      <c r="AZ2007">
        <v>4.4000000000000004</v>
      </c>
      <c r="BA2007">
        <v>1757</v>
      </c>
      <c r="BB2007">
        <v>135.57</v>
      </c>
      <c r="BC2007">
        <v>12.96</v>
      </c>
      <c r="BD2007">
        <v>15</v>
      </c>
      <c r="BE2007">
        <v>0.9</v>
      </c>
      <c r="BF2007">
        <v>4000</v>
      </c>
      <c r="BG2007">
        <v>80</v>
      </c>
      <c r="BK2007" t="s">
        <v>156</v>
      </c>
      <c r="BL2007" t="s">
        <v>156</v>
      </c>
      <c r="BM2007" t="s">
        <v>156</v>
      </c>
      <c r="BV2007" s="8">
        <v>43406</v>
      </c>
      <c r="BW2007" t="s">
        <v>156</v>
      </c>
      <c r="BX2007" t="s">
        <v>156</v>
      </c>
      <c r="BY2007" t="s">
        <v>156</v>
      </c>
      <c r="CF2007" t="s">
        <v>159</v>
      </c>
      <c r="CN2007" t="s">
        <v>156</v>
      </c>
    </row>
    <row r="2008" spans="1:92" x14ac:dyDescent="0.3">
      <c r="A2008" t="s">
        <v>5048</v>
      </c>
      <c r="B2008" t="s">
        <v>4307</v>
      </c>
      <c r="C2008" t="s">
        <v>5049</v>
      </c>
      <c r="D2008" t="s">
        <v>5050</v>
      </c>
      <c r="E2008" t="s">
        <v>152</v>
      </c>
      <c r="F2008" t="s">
        <v>153</v>
      </c>
      <c r="G2008" t="s">
        <v>202</v>
      </c>
      <c r="I2008" t="s">
        <v>155</v>
      </c>
      <c r="J2008" t="s">
        <v>156</v>
      </c>
      <c r="U2008" s="8">
        <v>42998</v>
      </c>
      <c r="V2008" t="s">
        <v>157</v>
      </c>
      <c r="W2008" t="s">
        <v>157</v>
      </c>
      <c r="X2008" t="s">
        <v>156</v>
      </c>
      <c r="Z2008" t="s">
        <v>5051</v>
      </c>
      <c r="AZ2008">
        <v>4.4000000000000004</v>
      </c>
      <c r="BA2008">
        <v>2220</v>
      </c>
      <c r="BB2008">
        <v>122.31</v>
      </c>
      <c r="BC2008">
        <v>18.149999999999999</v>
      </c>
      <c r="BD2008">
        <v>13.18</v>
      </c>
      <c r="BE2008">
        <v>0.9</v>
      </c>
      <c r="BF2008">
        <v>4500</v>
      </c>
      <c r="BG2008">
        <v>83.4</v>
      </c>
      <c r="BK2008" t="s">
        <v>156</v>
      </c>
      <c r="BL2008" t="s">
        <v>156</v>
      </c>
      <c r="BM2008" t="s">
        <v>156</v>
      </c>
      <c r="BV2008" s="8">
        <v>43406</v>
      </c>
      <c r="BW2008" t="s">
        <v>156</v>
      </c>
      <c r="BX2008" t="s">
        <v>156</v>
      </c>
      <c r="BY2008" t="s">
        <v>156</v>
      </c>
      <c r="CF2008" t="s">
        <v>159</v>
      </c>
      <c r="CN2008" t="s">
        <v>156</v>
      </c>
    </row>
    <row r="2009" spans="1:92" x14ac:dyDescent="0.3">
      <c r="A2009" t="s">
        <v>5052</v>
      </c>
      <c r="B2009" t="s">
        <v>4307</v>
      </c>
      <c r="C2009" t="s">
        <v>5049</v>
      </c>
      <c r="D2009" t="s">
        <v>5053</v>
      </c>
      <c r="E2009" t="s">
        <v>152</v>
      </c>
      <c r="F2009" t="s">
        <v>153</v>
      </c>
      <c r="G2009" t="s">
        <v>202</v>
      </c>
      <c r="I2009" t="s">
        <v>155</v>
      </c>
      <c r="J2009" t="s">
        <v>156</v>
      </c>
      <c r="U2009" s="8">
        <v>42998</v>
      </c>
      <c r="V2009" t="s">
        <v>157</v>
      </c>
      <c r="W2009" t="s">
        <v>157</v>
      </c>
      <c r="X2009" t="s">
        <v>156</v>
      </c>
      <c r="Z2009" t="s">
        <v>5051</v>
      </c>
      <c r="AZ2009">
        <v>4.4000000000000004</v>
      </c>
      <c r="BA2009">
        <v>1950</v>
      </c>
      <c r="BB2009">
        <v>129.07</v>
      </c>
      <c r="BC2009">
        <v>15.11</v>
      </c>
      <c r="BD2009">
        <v>13.91</v>
      </c>
      <c r="BE2009">
        <v>0.9</v>
      </c>
      <c r="BF2009">
        <v>3000</v>
      </c>
      <c r="BG2009">
        <v>83.5</v>
      </c>
      <c r="BK2009" t="s">
        <v>156</v>
      </c>
      <c r="BL2009" t="s">
        <v>156</v>
      </c>
      <c r="BM2009" t="s">
        <v>156</v>
      </c>
      <c r="BV2009" s="8">
        <v>43406</v>
      </c>
      <c r="BW2009" t="s">
        <v>156</v>
      </c>
      <c r="BX2009" t="s">
        <v>156</v>
      </c>
      <c r="BY2009" t="s">
        <v>156</v>
      </c>
      <c r="CF2009" t="s">
        <v>159</v>
      </c>
      <c r="CN2009" t="s">
        <v>156</v>
      </c>
    </row>
    <row r="2010" spans="1:92" x14ac:dyDescent="0.3">
      <c r="A2010" t="s">
        <v>5054</v>
      </c>
      <c r="B2010" t="s">
        <v>4307</v>
      </c>
      <c r="C2010" t="s">
        <v>5049</v>
      </c>
      <c r="D2010" t="s">
        <v>5055</v>
      </c>
      <c r="E2010" t="s">
        <v>152</v>
      </c>
      <c r="F2010" t="s">
        <v>153</v>
      </c>
      <c r="G2010" t="s">
        <v>202</v>
      </c>
      <c r="I2010" t="s">
        <v>155</v>
      </c>
      <c r="J2010" t="s">
        <v>156</v>
      </c>
      <c r="U2010" s="8">
        <v>42998</v>
      </c>
      <c r="V2010" t="s">
        <v>157</v>
      </c>
      <c r="W2010" t="s">
        <v>157</v>
      </c>
      <c r="X2010" t="s">
        <v>156</v>
      </c>
      <c r="Z2010" t="s">
        <v>5051</v>
      </c>
      <c r="AZ2010">
        <v>4.4000000000000004</v>
      </c>
      <c r="BA2010">
        <v>1765</v>
      </c>
      <c r="BB2010">
        <v>137.54</v>
      </c>
      <c r="BC2010">
        <v>12.83</v>
      </c>
      <c r="BD2010">
        <v>10.98</v>
      </c>
      <c r="BE2010">
        <v>0.9</v>
      </c>
      <c r="BF2010">
        <v>3000</v>
      </c>
      <c r="BG2010">
        <v>83</v>
      </c>
      <c r="BK2010" t="s">
        <v>156</v>
      </c>
      <c r="BL2010" t="s">
        <v>156</v>
      </c>
      <c r="BM2010" t="s">
        <v>156</v>
      </c>
      <c r="BV2010" s="8">
        <v>43406</v>
      </c>
      <c r="BW2010" t="s">
        <v>156</v>
      </c>
      <c r="BX2010" t="s">
        <v>156</v>
      </c>
      <c r="BY2010" t="s">
        <v>156</v>
      </c>
      <c r="CF2010" t="s">
        <v>159</v>
      </c>
      <c r="CN2010" t="s">
        <v>156</v>
      </c>
    </row>
    <row r="2011" spans="1:92" x14ac:dyDescent="0.3">
      <c r="A2011" t="s">
        <v>5056</v>
      </c>
      <c r="B2011" t="s">
        <v>4307</v>
      </c>
      <c r="C2011" t="s">
        <v>5049</v>
      </c>
      <c r="D2011" t="s">
        <v>5057</v>
      </c>
      <c r="E2011" t="s">
        <v>152</v>
      </c>
      <c r="F2011" t="s">
        <v>153</v>
      </c>
      <c r="G2011" t="s">
        <v>202</v>
      </c>
      <c r="I2011" t="s">
        <v>155</v>
      </c>
      <c r="J2011" t="s">
        <v>156</v>
      </c>
      <c r="U2011" s="8">
        <v>42998</v>
      </c>
      <c r="V2011" t="s">
        <v>157</v>
      </c>
      <c r="W2011" t="s">
        <v>157</v>
      </c>
      <c r="X2011" t="s">
        <v>156</v>
      </c>
      <c r="Z2011" t="s">
        <v>5051</v>
      </c>
      <c r="AZ2011">
        <v>4.4000000000000004</v>
      </c>
      <c r="BA2011">
        <v>2146</v>
      </c>
      <c r="BB2011">
        <v>141.82</v>
      </c>
      <c r="BC2011">
        <v>15.13</v>
      </c>
      <c r="BD2011">
        <v>12.34</v>
      </c>
      <c r="BE2011">
        <v>0.9</v>
      </c>
      <c r="BF2011">
        <v>4500</v>
      </c>
      <c r="BG2011">
        <v>83.2</v>
      </c>
      <c r="BK2011" t="s">
        <v>156</v>
      </c>
      <c r="BL2011" t="s">
        <v>156</v>
      </c>
      <c r="BM2011" t="s">
        <v>156</v>
      </c>
      <c r="BV2011" s="8">
        <v>43406</v>
      </c>
      <c r="BW2011" t="s">
        <v>156</v>
      </c>
      <c r="BX2011" t="s">
        <v>156</v>
      </c>
      <c r="BY2011" t="s">
        <v>156</v>
      </c>
      <c r="CF2011" t="s">
        <v>159</v>
      </c>
      <c r="CN2011" t="s">
        <v>156</v>
      </c>
    </row>
    <row r="2012" spans="1:92" x14ac:dyDescent="0.3">
      <c r="A2012" t="s">
        <v>5058</v>
      </c>
      <c r="B2012" t="s">
        <v>4307</v>
      </c>
      <c r="C2012" t="s">
        <v>5049</v>
      </c>
      <c r="D2012" t="s">
        <v>5059</v>
      </c>
      <c r="E2012" t="s">
        <v>152</v>
      </c>
      <c r="F2012" t="s">
        <v>153</v>
      </c>
      <c r="G2012" t="s">
        <v>202</v>
      </c>
      <c r="I2012" t="s">
        <v>155</v>
      </c>
      <c r="J2012" t="s">
        <v>156</v>
      </c>
      <c r="U2012" s="8">
        <v>42998</v>
      </c>
      <c r="V2012" t="s">
        <v>157</v>
      </c>
      <c r="W2012" t="s">
        <v>157</v>
      </c>
      <c r="X2012" t="s">
        <v>156</v>
      </c>
      <c r="Z2012" t="s">
        <v>5051</v>
      </c>
      <c r="AZ2012">
        <v>4.4000000000000004</v>
      </c>
      <c r="BA2012">
        <v>2554</v>
      </c>
      <c r="BB2012">
        <v>140.56</v>
      </c>
      <c r="BC2012">
        <v>18.170000000000002</v>
      </c>
      <c r="BD2012">
        <v>13.18</v>
      </c>
      <c r="BE2012">
        <v>0.9</v>
      </c>
      <c r="BF2012">
        <v>5000</v>
      </c>
      <c r="BG2012">
        <v>84.2</v>
      </c>
      <c r="BK2012" t="s">
        <v>156</v>
      </c>
      <c r="BL2012" t="s">
        <v>156</v>
      </c>
      <c r="BM2012" t="s">
        <v>156</v>
      </c>
      <c r="BV2012" s="8">
        <v>43406</v>
      </c>
      <c r="BW2012" t="s">
        <v>156</v>
      </c>
      <c r="BX2012" t="s">
        <v>156</v>
      </c>
      <c r="BY2012" t="s">
        <v>156</v>
      </c>
      <c r="CF2012" t="s">
        <v>159</v>
      </c>
      <c r="CN2012" t="s">
        <v>156</v>
      </c>
    </row>
    <row r="2013" spans="1:92" x14ac:dyDescent="0.3">
      <c r="A2013" t="s">
        <v>5060</v>
      </c>
      <c r="B2013" t="s">
        <v>4307</v>
      </c>
      <c r="C2013" t="s">
        <v>5049</v>
      </c>
      <c r="D2013" t="s">
        <v>5061</v>
      </c>
      <c r="E2013" t="s">
        <v>152</v>
      </c>
      <c r="F2013" t="s">
        <v>153</v>
      </c>
      <c r="G2013" t="s">
        <v>202</v>
      </c>
      <c r="I2013" t="s">
        <v>155</v>
      </c>
      <c r="J2013" t="s">
        <v>156</v>
      </c>
      <c r="U2013" s="8">
        <v>42998</v>
      </c>
      <c r="V2013" t="s">
        <v>157</v>
      </c>
      <c r="W2013" t="s">
        <v>157</v>
      </c>
      <c r="X2013" t="s">
        <v>156</v>
      </c>
      <c r="Z2013" t="s">
        <v>5051</v>
      </c>
      <c r="AZ2013">
        <v>4.4000000000000004</v>
      </c>
      <c r="BA2013">
        <v>1817</v>
      </c>
      <c r="BB2013">
        <v>142.29</v>
      </c>
      <c r="BC2013">
        <v>12.77</v>
      </c>
      <c r="BD2013">
        <v>11.03</v>
      </c>
      <c r="BE2013">
        <v>0.9</v>
      </c>
      <c r="BF2013">
        <v>5000</v>
      </c>
      <c r="BG2013">
        <v>83</v>
      </c>
      <c r="BK2013" t="s">
        <v>156</v>
      </c>
      <c r="BL2013" t="s">
        <v>156</v>
      </c>
      <c r="BM2013" t="s">
        <v>156</v>
      </c>
      <c r="BV2013" s="8">
        <v>43406</v>
      </c>
      <c r="BW2013" t="s">
        <v>156</v>
      </c>
      <c r="BX2013" t="s">
        <v>156</v>
      </c>
      <c r="BY2013" t="s">
        <v>156</v>
      </c>
      <c r="CF2013" t="s">
        <v>159</v>
      </c>
      <c r="CN2013" t="s">
        <v>156</v>
      </c>
    </row>
    <row r="2014" spans="1:92" x14ac:dyDescent="0.3">
      <c r="A2014" t="s">
        <v>5062</v>
      </c>
      <c r="B2014" t="s">
        <v>292</v>
      </c>
      <c r="C2014" t="s">
        <v>293</v>
      </c>
      <c r="D2014" t="s">
        <v>5063</v>
      </c>
      <c r="E2014" t="s">
        <v>152</v>
      </c>
      <c r="F2014" t="s">
        <v>153</v>
      </c>
      <c r="G2014" t="s">
        <v>202</v>
      </c>
      <c r="I2014" t="s">
        <v>155</v>
      </c>
      <c r="J2014" t="s">
        <v>156</v>
      </c>
      <c r="U2014" s="8">
        <v>42998</v>
      </c>
      <c r="V2014" t="s">
        <v>157</v>
      </c>
      <c r="W2014" t="s">
        <v>157</v>
      </c>
      <c r="X2014" t="s">
        <v>1343</v>
      </c>
      <c r="Z2014" t="s">
        <v>5064</v>
      </c>
      <c r="AZ2014">
        <v>4.4000000000000004</v>
      </c>
      <c r="BA2014">
        <v>2160</v>
      </c>
      <c r="BB2014">
        <v>120</v>
      </c>
      <c r="BC2014">
        <v>18</v>
      </c>
      <c r="BD2014">
        <v>7.63</v>
      </c>
      <c r="BE2014">
        <v>0.9</v>
      </c>
      <c r="BF2014">
        <v>3500</v>
      </c>
      <c r="BG2014">
        <v>80</v>
      </c>
      <c r="BK2014" t="s">
        <v>156</v>
      </c>
      <c r="BL2014" t="s">
        <v>156</v>
      </c>
      <c r="BM2014" t="s">
        <v>156</v>
      </c>
      <c r="BV2014" s="8">
        <v>43406</v>
      </c>
      <c r="BW2014" t="s">
        <v>156</v>
      </c>
      <c r="BX2014" t="s">
        <v>156</v>
      </c>
      <c r="BY2014" t="s">
        <v>156</v>
      </c>
      <c r="CF2014" t="s">
        <v>159</v>
      </c>
      <c r="CN2014" t="s">
        <v>156</v>
      </c>
    </row>
    <row r="2015" spans="1:92" x14ac:dyDescent="0.3">
      <c r="A2015" t="s">
        <v>5065</v>
      </c>
      <c r="B2015" t="s">
        <v>4307</v>
      </c>
      <c r="C2015" t="s">
        <v>5049</v>
      </c>
      <c r="D2015" t="s">
        <v>5066</v>
      </c>
      <c r="E2015" t="s">
        <v>152</v>
      </c>
      <c r="F2015" t="s">
        <v>153</v>
      </c>
      <c r="G2015" t="s">
        <v>202</v>
      </c>
      <c r="I2015" t="s">
        <v>155</v>
      </c>
      <c r="J2015" t="s">
        <v>156</v>
      </c>
      <c r="U2015" s="8">
        <v>42998</v>
      </c>
      <c r="V2015" t="s">
        <v>157</v>
      </c>
      <c r="W2015" t="s">
        <v>157</v>
      </c>
      <c r="X2015" t="s">
        <v>156</v>
      </c>
      <c r="Z2015" t="s">
        <v>5051</v>
      </c>
      <c r="AZ2015">
        <v>4.4000000000000004</v>
      </c>
      <c r="BA2015">
        <v>1950</v>
      </c>
      <c r="BB2015">
        <v>129.07</v>
      </c>
      <c r="BC2015">
        <v>15.11</v>
      </c>
      <c r="BD2015">
        <v>13.91</v>
      </c>
      <c r="BE2015">
        <v>0.9</v>
      </c>
      <c r="BF2015">
        <v>4500</v>
      </c>
      <c r="BG2015">
        <v>83.5</v>
      </c>
      <c r="BK2015" t="s">
        <v>156</v>
      </c>
      <c r="BL2015" t="s">
        <v>156</v>
      </c>
      <c r="BM2015" t="s">
        <v>156</v>
      </c>
      <c r="BV2015" s="8">
        <v>43406</v>
      </c>
      <c r="BW2015" t="s">
        <v>156</v>
      </c>
      <c r="BX2015" t="s">
        <v>156</v>
      </c>
      <c r="BY2015" t="s">
        <v>156</v>
      </c>
      <c r="CF2015" t="s">
        <v>159</v>
      </c>
      <c r="CN2015" t="s">
        <v>156</v>
      </c>
    </row>
    <row r="2016" spans="1:92" x14ac:dyDescent="0.3">
      <c r="A2016" t="s">
        <v>5067</v>
      </c>
      <c r="B2016" t="s">
        <v>4307</v>
      </c>
      <c r="C2016" t="s">
        <v>5049</v>
      </c>
      <c r="D2016" t="s">
        <v>5068</v>
      </c>
      <c r="E2016" t="s">
        <v>152</v>
      </c>
      <c r="F2016" t="s">
        <v>153</v>
      </c>
      <c r="G2016" t="s">
        <v>202</v>
      </c>
      <c r="I2016" t="s">
        <v>155</v>
      </c>
      <c r="J2016" t="s">
        <v>156</v>
      </c>
      <c r="U2016" s="8">
        <v>42998</v>
      </c>
      <c r="V2016" t="s">
        <v>157</v>
      </c>
      <c r="W2016" t="s">
        <v>157</v>
      </c>
      <c r="X2016" t="s">
        <v>156</v>
      </c>
      <c r="Z2016" t="s">
        <v>5051</v>
      </c>
      <c r="AZ2016">
        <v>4.4000000000000004</v>
      </c>
      <c r="BA2016">
        <v>1579</v>
      </c>
      <c r="BB2016">
        <v>123.05</v>
      </c>
      <c r="BC2016">
        <v>12.81</v>
      </c>
      <c r="BD2016">
        <v>10.76</v>
      </c>
      <c r="BE2016">
        <v>0.9</v>
      </c>
      <c r="BF2016">
        <v>4500</v>
      </c>
      <c r="BG2016">
        <v>83.6</v>
      </c>
      <c r="BK2016" t="s">
        <v>156</v>
      </c>
      <c r="BL2016" t="s">
        <v>156</v>
      </c>
      <c r="BM2016" t="s">
        <v>156</v>
      </c>
      <c r="BV2016" s="8">
        <v>43406</v>
      </c>
      <c r="BW2016" t="s">
        <v>156</v>
      </c>
      <c r="BX2016" t="s">
        <v>156</v>
      </c>
      <c r="BY2016" t="s">
        <v>156</v>
      </c>
      <c r="CF2016" t="s">
        <v>159</v>
      </c>
      <c r="CN2016" t="s">
        <v>156</v>
      </c>
    </row>
    <row r="2017" spans="1:92" x14ac:dyDescent="0.3">
      <c r="A2017" t="s">
        <v>5069</v>
      </c>
      <c r="B2017" t="s">
        <v>4307</v>
      </c>
      <c r="C2017" t="s">
        <v>5049</v>
      </c>
      <c r="D2017" t="s">
        <v>5070</v>
      </c>
      <c r="E2017" t="s">
        <v>152</v>
      </c>
      <c r="F2017" t="s">
        <v>153</v>
      </c>
      <c r="G2017" t="s">
        <v>202</v>
      </c>
      <c r="I2017" t="s">
        <v>155</v>
      </c>
      <c r="J2017" t="s">
        <v>156</v>
      </c>
      <c r="U2017" s="8">
        <v>42998</v>
      </c>
      <c r="V2017" t="s">
        <v>157</v>
      </c>
      <c r="W2017" t="s">
        <v>157</v>
      </c>
      <c r="X2017" t="s">
        <v>156</v>
      </c>
      <c r="Z2017" t="s">
        <v>5051</v>
      </c>
      <c r="AZ2017">
        <v>4.4000000000000004</v>
      </c>
      <c r="BA2017">
        <v>1765</v>
      </c>
      <c r="BB2017">
        <v>137.54</v>
      </c>
      <c r="BC2017">
        <v>12.83</v>
      </c>
      <c r="BD2017">
        <v>10.98</v>
      </c>
      <c r="BE2017">
        <v>0.9</v>
      </c>
      <c r="BF2017">
        <v>3500</v>
      </c>
      <c r="BG2017">
        <v>83</v>
      </c>
      <c r="BK2017" t="s">
        <v>156</v>
      </c>
      <c r="BL2017" t="s">
        <v>156</v>
      </c>
      <c r="BM2017" t="s">
        <v>156</v>
      </c>
      <c r="BV2017" s="8">
        <v>43406</v>
      </c>
      <c r="BW2017" t="s">
        <v>156</v>
      </c>
      <c r="BX2017" t="s">
        <v>156</v>
      </c>
      <c r="BY2017" t="s">
        <v>156</v>
      </c>
      <c r="CF2017" t="s">
        <v>159</v>
      </c>
      <c r="CN2017" t="s">
        <v>156</v>
      </c>
    </row>
    <row r="2018" spans="1:92" x14ac:dyDescent="0.3">
      <c r="A2018" t="s">
        <v>5071</v>
      </c>
      <c r="B2018" t="s">
        <v>4307</v>
      </c>
      <c r="C2018" t="s">
        <v>5049</v>
      </c>
      <c r="D2018" t="s">
        <v>5072</v>
      </c>
      <c r="E2018" t="s">
        <v>152</v>
      </c>
      <c r="F2018" t="s">
        <v>153</v>
      </c>
      <c r="G2018" t="s">
        <v>202</v>
      </c>
      <c r="I2018" t="s">
        <v>155</v>
      </c>
      <c r="J2018" t="s">
        <v>156</v>
      </c>
      <c r="U2018" s="8">
        <v>42998</v>
      </c>
      <c r="V2018" t="s">
        <v>157</v>
      </c>
      <c r="W2018" t="s">
        <v>157</v>
      </c>
      <c r="X2018" t="s">
        <v>156</v>
      </c>
      <c r="Z2018" t="s">
        <v>5051</v>
      </c>
      <c r="AZ2018">
        <v>4.4000000000000004</v>
      </c>
      <c r="BA2018">
        <v>2146</v>
      </c>
      <c r="BB2018">
        <v>141.82</v>
      </c>
      <c r="BC2018">
        <v>15.13</v>
      </c>
      <c r="BD2018">
        <v>12.34</v>
      </c>
      <c r="BE2018">
        <v>0.9</v>
      </c>
      <c r="BF2018">
        <v>3500</v>
      </c>
      <c r="BG2018">
        <v>83.2</v>
      </c>
      <c r="BK2018" t="s">
        <v>156</v>
      </c>
      <c r="BL2018" t="s">
        <v>156</v>
      </c>
      <c r="BM2018" t="s">
        <v>156</v>
      </c>
      <c r="BV2018" s="8">
        <v>43406</v>
      </c>
      <c r="BW2018" t="s">
        <v>156</v>
      </c>
      <c r="BX2018" t="s">
        <v>156</v>
      </c>
      <c r="BY2018" t="s">
        <v>156</v>
      </c>
      <c r="CF2018" t="s">
        <v>159</v>
      </c>
      <c r="CN2018" t="s">
        <v>156</v>
      </c>
    </row>
    <row r="2019" spans="1:92" x14ac:dyDescent="0.3">
      <c r="A2019" t="s">
        <v>5073</v>
      </c>
      <c r="B2019" t="s">
        <v>292</v>
      </c>
      <c r="C2019" t="s">
        <v>293</v>
      </c>
      <c r="D2019" t="s">
        <v>5074</v>
      </c>
      <c r="E2019" t="s">
        <v>152</v>
      </c>
      <c r="F2019" t="s">
        <v>153</v>
      </c>
      <c r="G2019" t="s">
        <v>202</v>
      </c>
      <c r="I2019" t="s">
        <v>155</v>
      </c>
      <c r="J2019" t="s">
        <v>156</v>
      </c>
      <c r="U2019" s="8">
        <v>42998</v>
      </c>
      <c r="V2019" t="s">
        <v>157</v>
      </c>
      <c r="W2019" t="s">
        <v>157</v>
      </c>
      <c r="X2019" t="s">
        <v>1343</v>
      </c>
      <c r="Z2019" t="s">
        <v>5064</v>
      </c>
      <c r="AZ2019">
        <v>4.4000000000000004</v>
      </c>
      <c r="BA2019">
        <v>2160</v>
      </c>
      <c r="BB2019">
        <v>120</v>
      </c>
      <c r="BC2019">
        <v>18</v>
      </c>
      <c r="BD2019">
        <v>7.63</v>
      </c>
      <c r="BE2019">
        <v>0.9</v>
      </c>
      <c r="BF2019">
        <v>4000</v>
      </c>
      <c r="BG2019">
        <v>80</v>
      </c>
      <c r="BK2019" t="s">
        <v>156</v>
      </c>
      <c r="BL2019" t="s">
        <v>156</v>
      </c>
      <c r="BM2019" t="s">
        <v>156</v>
      </c>
      <c r="BV2019" s="8">
        <v>43406</v>
      </c>
      <c r="BW2019" t="s">
        <v>156</v>
      </c>
      <c r="BX2019" t="s">
        <v>156</v>
      </c>
      <c r="BY2019" t="s">
        <v>156</v>
      </c>
      <c r="CF2019" t="s">
        <v>159</v>
      </c>
      <c r="CN2019" t="s">
        <v>156</v>
      </c>
    </row>
    <row r="2020" spans="1:92" x14ac:dyDescent="0.3">
      <c r="A2020" t="s">
        <v>5075</v>
      </c>
      <c r="B2020" t="s">
        <v>4307</v>
      </c>
      <c r="C2020" t="s">
        <v>5049</v>
      </c>
      <c r="D2020" t="s">
        <v>5076</v>
      </c>
      <c r="E2020" t="s">
        <v>152</v>
      </c>
      <c r="F2020" t="s">
        <v>153</v>
      </c>
      <c r="G2020" t="s">
        <v>202</v>
      </c>
      <c r="I2020" t="s">
        <v>155</v>
      </c>
      <c r="J2020" t="s">
        <v>156</v>
      </c>
      <c r="U2020" s="8">
        <v>42998</v>
      </c>
      <c r="V2020" t="s">
        <v>157</v>
      </c>
      <c r="W2020" t="s">
        <v>157</v>
      </c>
      <c r="X2020" t="s">
        <v>156</v>
      </c>
      <c r="Z2020" t="s">
        <v>5051</v>
      </c>
      <c r="AZ2020">
        <v>4.4000000000000004</v>
      </c>
      <c r="BA2020">
        <v>1579</v>
      </c>
      <c r="BB2020">
        <v>123.05</v>
      </c>
      <c r="BC2020">
        <v>12.81</v>
      </c>
      <c r="BD2020">
        <v>10.76</v>
      </c>
      <c r="BE2020">
        <v>0.9</v>
      </c>
      <c r="BF2020">
        <v>4000</v>
      </c>
      <c r="BG2020">
        <v>83.6</v>
      </c>
      <c r="BK2020" t="s">
        <v>156</v>
      </c>
      <c r="BL2020" t="s">
        <v>156</v>
      </c>
      <c r="BM2020" t="s">
        <v>156</v>
      </c>
      <c r="BV2020" s="8">
        <v>43406</v>
      </c>
      <c r="BW2020" t="s">
        <v>156</v>
      </c>
      <c r="BX2020" t="s">
        <v>156</v>
      </c>
      <c r="BY2020" t="s">
        <v>156</v>
      </c>
      <c r="CF2020" t="s">
        <v>159</v>
      </c>
      <c r="CN2020" t="s">
        <v>156</v>
      </c>
    </row>
    <row r="2021" spans="1:92" x14ac:dyDescent="0.3">
      <c r="A2021" t="s">
        <v>5077</v>
      </c>
      <c r="B2021" t="s">
        <v>4307</v>
      </c>
      <c r="C2021" t="s">
        <v>5049</v>
      </c>
      <c r="D2021" t="s">
        <v>5078</v>
      </c>
      <c r="E2021" t="s">
        <v>152</v>
      </c>
      <c r="F2021" t="s">
        <v>153</v>
      </c>
      <c r="G2021" t="s">
        <v>202</v>
      </c>
      <c r="I2021" t="s">
        <v>155</v>
      </c>
      <c r="J2021" t="s">
        <v>156</v>
      </c>
      <c r="U2021" s="8">
        <v>42998</v>
      </c>
      <c r="V2021" t="s">
        <v>157</v>
      </c>
      <c r="W2021" t="s">
        <v>157</v>
      </c>
      <c r="X2021" t="s">
        <v>156</v>
      </c>
      <c r="Z2021" t="s">
        <v>5051</v>
      </c>
      <c r="AZ2021">
        <v>4.4000000000000004</v>
      </c>
      <c r="BA2021">
        <v>2220</v>
      </c>
      <c r="BB2021">
        <v>122.31</v>
      </c>
      <c r="BC2021">
        <v>18.149999999999999</v>
      </c>
      <c r="BD2021">
        <v>13.18</v>
      </c>
      <c r="BE2021">
        <v>0.9</v>
      </c>
      <c r="BF2021">
        <v>3500</v>
      </c>
      <c r="BG2021">
        <v>83.4</v>
      </c>
      <c r="BK2021" t="s">
        <v>156</v>
      </c>
      <c r="BL2021" t="s">
        <v>156</v>
      </c>
      <c r="BM2021" t="s">
        <v>156</v>
      </c>
      <c r="BV2021" s="8">
        <v>43406</v>
      </c>
      <c r="BW2021" t="s">
        <v>156</v>
      </c>
      <c r="BX2021" t="s">
        <v>156</v>
      </c>
      <c r="BY2021" t="s">
        <v>156</v>
      </c>
      <c r="CF2021" t="s">
        <v>159</v>
      </c>
      <c r="CN2021" t="s">
        <v>156</v>
      </c>
    </row>
    <row r="2022" spans="1:92" x14ac:dyDescent="0.3">
      <c r="A2022" t="s">
        <v>5079</v>
      </c>
      <c r="B2022" t="s">
        <v>4307</v>
      </c>
      <c r="C2022" t="s">
        <v>5049</v>
      </c>
      <c r="D2022" t="s">
        <v>5080</v>
      </c>
      <c r="E2022" t="s">
        <v>152</v>
      </c>
      <c r="F2022" t="s">
        <v>153</v>
      </c>
      <c r="G2022" t="s">
        <v>202</v>
      </c>
      <c r="I2022" t="s">
        <v>155</v>
      </c>
      <c r="J2022" t="s">
        <v>156</v>
      </c>
      <c r="U2022" s="8">
        <v>42998</v>
      </c>
      <c r="V2022" t="s">
        <v>157</v>
      </c>
      <c r="W2022" t="s">
        <v>157</v>
      </c>
      <c r="X2022" t="s">
        <v>156</v>
      </c>
      <c r="Z2022" t="s">
        <v>5051</v>
      </c>
      <c r="AZ2022">
        <v>4.4000000000000004</v>
      </c>
      <c r="BA2022">
        <v>2466</v>
      </c>
      <c r="BB2022">
        <v>136.38999999999999</v>
      </c>
      <c r="BC2022">
        <v>18.079999999999998</v>
      </c>
      <c r="BD2022">
        <v>13.19</v>
      </c>
      <c r="BE2022">
        <v>0.9</v>
      </c>
      <c r="BF2022">
        <v>3500</v>
      </c>
      <c r="BG2022">
        <v>82.9</v>
      </c>
      <c r="BK2022" t="s">
        <v>156</v>
      </c>
      <c r="BL2022" t="s">
        <v>156</v>
      </c>
      <c r="BM2022" t="s">
        <v>156</v>
      </c>
      <c r="BV2022" s="8">
        <v>43406</v>
      </c>
      <c r="BW2022" t="s">
        <v>156</v>
      </c>
      <c r="BX2022" t="s">
        <v>156</v>
      </c>
      <c r="BY2022" t="s">
        <v>156</v>
      </c>
      <c r="CF2022" t="s">
        <v>159</v>
      </c>
      <c r="CN2022" t="s">
        <v>156</v>
      </c>
    </row>
    <row r="2023" spans="1:92" x14ac:dyDescent="0.3">
      <c r="A2023" t="s">
        <v>5081</v>
      </c>
      <c r="B2023" t="s">
        <v>4307</v>
      </c>
      <c r="C2023" t="s">
        <v>5049</v>
      </c>
      <c r="D2023" t="s">
        <v>5082</v>
      </c>
      <c r="E2023" t="s">
        <v>152</v>
      </c>
      <c r="F2023" t="s">
        <v>153</v>
      </c>
      <c r="G2023" t="s">
        <v>202</v>
      </c>
      <c r="I2023" t="s">
        <v>155</v>
      </c>
      <c r="J2023" t="s">
        <v>156</v>
      </c>
      <c r="U2023" s="8">
        <v>42998</v>
      </c>
      <c r="V2023" t="s">
        <v>157</v>
      </c>
      <c r="W2023" t="s">
        <v>157</v>
      </c>
      <c r="X2023" t="s">
        <v>156</v>
      </c>
      <c r="Z2023" t="s">
        <v>5051</v>
      </c>
      <c r="AZ2023">
        <v>4.4000000000000004</v>
      </c>
      <c r="BA2023">
        <v>2146</v>
      </c>
      <c r="BB2023">
        <v>141.82</v>
      </c>
      <c r="BC2023">
        <v>15.13</v>
      </c>
      <c r="BD2023">
        <v>12.34</v>
      </c>
      <c r="BE2023">
        <v>0.9</v>
      </c>
      <c r="BF2023">
        <v>3000</v>
      </c>
      <c r="BG2023">
        <v>83.2</v>
      </c>
      <c r="BK2023" t="s">
        <v>156</v>
      </c>
      <c r="BL2023" t="s">
        <v>156</v>
      </c>
      <c r="BM2023" t="s">
        <v>156</v>
      </c>
      <c r="BV2023" s="8">
        <v>43406</v>
      </c>
      <c r="BW2023" t="s">
        <v>156</v>
      </c>
      <c r="BX2023" t="s">
        <v>156</v>
      </c>
      <c r="BY2023" t="s">
        <v>156</v>
      </c>
      <c r="CF2023" t="s">
        <v>159</v>
      </c>
      <c r="CN2023" t="s">
        <v>156</v>
      </c>
    </row>
    <row r="2024" spans="1:92" x14ac:dyDescent="0.3">
      <c r="A2024" t="s">
        <v>5083</v>
      </c>
      <c r="B2024" t="s">
        <v>4307</v>
      </c>
      <c r="C2024" t="s">
        <v>5049</v>
      </c>
      <c r="D2024" t="s">
        <v>5084</v>
      </c>
      <c r="E2024" t="s">
        <v>152</v>
      </c>
      <c r="F2024" t="s">
        <v>153</v>
      </c>
      <c r="G2024" t="s">
        <v>202</v>
      </c>
      <c r="I2024" t="s">
        <v>155</v>
      </c>
      <c r="J2024" t="s">
        <v>156</v>
      </c>
      <c r="U2024" s="8">
        <v>42998</v>
      </c>
      <c r="V2024" t="s">
        <v>157</v>
      </c>
      <c r="W2024" t="s">
        <v>157</v>
      </c>
      <c r="X2024" t="s">
        <v>156</v>
      </c>
      <c r="Z2024" t="s">
        <v>5051</v>
      </c>
      <c r="AZ2024">
        <v>4.4000000000000004</v>
      </c>
      <c r="BA2024">
        <v>1606</v>
      </c>
      <c r="BB2024">
        <v>127.13</v>
      </c>
      <c r="BC2024">
        <v>12.63</v>
      </c>
      <c r="BD2024">
        <v>10.43</v>
      </c>
      <c r="BE2024">
        <v>0.9</v>
      </c>
      <c r="BF2024">
        <v>5000</v>
      </c>
      <c r="BG2024">
        <v>83.7</v>
      </c>
      <c r="BK2024" t="s">
        <v>156</v>
      </c>
      <c r="BL2024" t="s">
        <v>156</v>
      </c>
      <c r="BM2024" t="s">
        <v>156</v>
      </c>
      <c r="BV2024" s="8">
        <v>43406</v>
      </c>
      <c r="BW2024" t="s">
        <v>156</v>
      </c>
      <c r="BX2024" t="s">
        <v>156</v>
      </c>
      <c r="BY2024" t="s">
        <v>156</v>
      </c>
      <c r="CF2024" t="s">
        <v>159</v>
      </c>
      <c r="CN2024" t="s">
        <v>156</v>
      </c>
    </row>
    <row r="2025" spans="1:92" x14ac:dyDescent="0.3">
      <c r="A2025" t="s">
        <v>5085</v>
      </c>
      <c r="B2025" t="s">
        <v>4307</v>
      </c>
      <c r="C2025" t="s">
        <v>5049</v>
      </c>
      <c r="D2025" t="s">
        <v>5086</v>
      </c>
      <c r="E2025" t="s">
        <v>152</v>
      </c>
      <c r="F2025" t="s">
        <v>153</v>
      </c>
      <c r="G2025" t="s">
        <v>202</v>
      </c>
      <c r="I2025" t="s">
        <v>155</v>
      </c>
      <c r="J2025" t="s">
        <v>156</v>
      </c>
      <c r="U2025" s="8">
        <v>42998</v>
      </c>
      <c r="V2025" t="s">
        <v>157</v>
      </c>
      <c r="W2025" t="s">
        <v>157</v>
      </c>
      <c r="X2025" t="s">
        <v>156</v>
      </c>
      <c r="Z2025" t="s">
        <v>5051</v>
      </c>
      <c r="AZ2025">
        <v>4.4000000000000004</v>
      </c>
      <c r="BA2025">
        <v>2034</v>
      </c>
      <c r="BB2025">
        <v>134.15</v>
      </c>
      <c r="BC2025">
        <v>15.16</v>
      </c>
      <c r="BD2025">
        <v>13.47</v>
      </c>
      <c r="BE2025">
        <v>0.9</v>
      </c>
      <c r="BF2025">
        <v>5000</v>
      </c>
      <c r="BG2025">
        <v>84.3</v>
      </c>
      <c r="BK2025" t="s">
        <v>156</v>
      </c>
      <c r="BL2025" t="s">
        <v>156</v>
      </c>
      <c r="BM2025" t="s">
        <v>156</v>
      </c>
      <c r="BV2025" s="8">
        <v>43406</v>
      </c>
      <c r="BW2025" t="s">
        <v>156</v>
      </c>
      <c r="BX2025" t="s">
        <v>156</v>
      </c>
      <c r="BY2025" t="s">
        <v>156</v>
      </c>
      <c r="CF2025" t="s">
        <v>159</v>
      </c>
      <c r="CN2025" t="s">
        <v>156</v>
      </c>
    </row>
    <row r="2026" spans="1:92" x14ac:dyDescent="0.3">
      <c r="A2026" t="s">
        <v>5087</v>
      </c>
      <c r="B2026" t="s">
        <v>4307</v>
      </c>
      <c r="C2026" t="s">
        <v>5049</v>
      </c>
      <c r="D2026" t="s">
        <v>5088</v>
      </c>
      <c r="E2026" t="s">
        <v>152</v>
      </c>
      <c r="F2026" t="s">
        <v>153</v>
      </c>
      <c r="G2026" t="s">
        <v>202</v>
      </c>
      <c r="I2026" t="s">
        <v>155</v>
      </c>
      <c r="J2026" t="s">
        <v>162</v>
      </c>
      <c r="L2026">
        <v>1586</v>
      </c>
      <c r="M2026">
        <v>120.06</v>
      </c>
      <c r="N2026">
        <v>13.21</v>
      </c>
      <c r="O2026">
        <v>13.14</v>
      </c>
      <c r="P2026">
        <v>0.90059999999999996</v>
      </c>
      <c r="Q2026">
        <v>2918</v>
      </c>
      <c r="R2026">
        <v>83.6</v>
      </c>
      <c r="S2026">
        <v>5</v>
      </c>
      <c r="T2026">
        <v>50000</v>
      </c>
      <c r="U2026" s="8">
        <v>42998</v>
      </c>
      <c r="V2026" t="s">
        <v>157</v>
      </c>
      <c r="W2026" t="s">
        <v>157</v>
      </c>
      <c r="X2026" t="s">
        <v>156</v>
      </c>
      <c r="Z2026" t="s">
        <v>5051</v>
      </c>
      <c r="AP2026">
        <v>89.5</v>
      </c>
      <c r="AR2026">
        <v>1.1599999999999999</v>
      </c>
      <c r="AS2026">
        <v>1.36</v>
      </c>
      <c r="AZ2026">
        <v>4.4000000000000004</v>
      </c>
      <c r="BA2026">
        <v>1579</v>
      </c>
      <c r="BB2026">
        <v>123.05</v>
      </c>
      <c r="BC2026">
        <v>12.81</v>
      </c>
      <c r="BD2026">
        <v>10.76</v>
      </c>
      <c r="BE2026">
        <v>0.9</v>
      </c>
      <c r="BF2026">
        <v>3000</v>
      </c>
      <c r="BG2026">
        <v>83.6</v>
      </c>
      <c r="BK2026" t="s">
        <v>156</v>
      </c>
      <c r="BL2026" t="s">
        <v>156</v>
      </c>
      <c r="BM2026" t="s">
        <v>156</v>
      </c>
      <c r="BV2026" s="8">
        <v>43406</v>
      </c>
      <c r="BW2026" t="s">
        <v>156</v>
      </c>
      <c r="BX2026" t="s">
        <v>156</v>
      </c>
      <c r="BY2026" t="s">
        <v>156</v>
      </c>
      <c r="CF2026" t="s">
        <v>159</v>
      </c>
      <c r="CN2026" t="s">
        <v>156</v>
      </c>
    </row>
    <row r="2027" spans="1:92" x14ac:dyDescent="0.3">
      <c r="A2027" t="s">
        <v>5089</v>
      </c>
      <c r="B2027" t="s">
        <v>4307</v>
      </c>
      <c r="C2027" t="s">
        <v>5049</v>
      </c>
      <c r="D2027" t="s">
        <v>5090</v>
      </c>
      <c r="E2027" t="s">
        <v>152</v>
      </c>
      <c r="F2027" t="s">
        <v>153</v>
      </c>
      <c r="G2027" t="s">
        <v>202</v>
      </c>
      <c r="I2027" t="s">
        <v>155</v>
      </c>
      <c r="J2027" t="s">
        <v>156</v>
      </c>
      <c r="U2027" s="8">
        <v>42998</v>
      </c>
      <c r="V2027" t="s">
        <v>157</v>
      </c>
      <c r="W2027" t="s">
        <v>157</v>
      </c>
      <c r="X2027" t="s">
        <v>156</v>
      </c>
      <c r="Z2027" t="s">
        <v>5051</v>
      </c>
      <c r="AZ2027">
        <v>4.4000000000000004</v>
      </c>
      <c r="BA2027">
        <v>2220</v>
      </c>
      <c r="BB2027">
        <v>122.31</v>
      </c>
      <c r="BC2027">
        <v>18.149999999999999</v>
      </c>
      <c r="BD2027">
        <v>13.18</v>
      </c>
      <c r="BE2027">
        <v>0.9</v>
      </c>
      <c r="BF2027">
        <v>4000</v>
      </c>
      <c r="BG2027">
        <v>83.4</v>
      </c>
      <c r="BK2027" t="s">
        <v>156</v>
      </c>
      <c r="BL2027" t="s">
        <v>156</v>
      </c>
      <c r="BM2027" t="s">
        <v>156</v>
      </c>
      <c r="BV2027" s="8">
        <v>43406</v>
      </c>
      <c r="BW2027" t="s">
        <v>156</v>
      </c>
      <c r="BX2027" t="s">
        <v>156</v>
      </c>
      <c r="BY2027" t="s">
        <v>156</v>
      </c>
      <c r="CF2027" t="s">
        <v>159</v>
      </c>
      <c r="CN2027" t="s">
        <v>156</v>
      </c>
    </row>
    <row r="2028" spans="1:92" x14ac:dyDescent="0.3">
      <c r="A2028" t="s">
        <v>5091</v>
      </c>
      <c r="B2028" t="s">
        <v>4307</v>
      </c>
      <c r="C2028" t="s">
        <v>5049</v>
      </c>
      <c r="D2028" t="s">
        <v>5092</v>
      </c>
      <c r="E2028" t="s">
        <v>152</v>
      </c>
      <c r="F2028" t="s">
        <v>153</v>
      </c>
      <c r="G2028" t="s">
        <v>202</v>
      </c>
      <c r="I2028" t="s">
        <v>155</v>
      </c>
      <c r="J2028" t="s">
        <v>162</v>
      </c>
      <c r="L2028">
        <v>2244</v>
      </c>
      <c r="M2028">
        <v>121.56</v>
      </c>
      <c r="N2028">
        <v>18.46</v>
      </c>
      <c r="O2028">
        <v>13.18</v>
      </c>
      <c r="P2028">
        <v>0.90100000000000002</v>
      </c>
      <c r="Q2028">
        <v>2955</v>
      </c>
      <c r="R2028">
        <v>83.4</v>
      </c>
      <c r="S2028">
        <v>5</v>
      </c>
      <c r="T2028">
        <v>50000</v>
      </c>
      <c r="U2028" s="8">
        <v>42998</v>
      </c>
      <c r="V2028" t="s">
        <v>157</v>
      </c>
      <c r="W2028" t="s">
        <v>157</v>
      </c>
      <c r="X2028" t="s">
        <v>156</v>
      </c>
      <c r="Z2028" t="s">
        <v>5051</v>
      </c>
      <c r="AP2028">
        <v>89.2</v>
      </c>
      <c r="AR2028">
        <v>1.1399999999999999</v>
      </c>
      <c r="AS2028">
        <v>1.38</v>
      </c>
      <c r="AZ2028">
        <v>4.4000000000000004</v>
      </c>
      <c r="BA2028">
        <v>2220</v>
      </c>
      <c r="BB2028">
        <v>122.31</v>
      </c>
      <c r="BC2028">
        <v>18.149999999999999</v>
      </c>
      <c r="BD2028">
        <v>13.18</v>
      </c>
      <c r="BE2028">
        <v>0.9</v>
      </c>
      <c r="BF2028">
        <v>3000</v>
      </c>
      <c r="BG2028">
        <v>83.4</v>
      </c>
      <c r="BK2028" t="s">
        <v>156</v>
      </c>
      <c r="BL2028" t="s">
        <v>156</v>
      </c>
      <c r="BM2028" t="s">
        <v>156</v>
      </c>
      <c r="BV2028" s="8">
        <v>43406</v>
      </c>
      <c r="BW2028" t="s">
        <v>156</v>
      </c>
      <c r="BX2028" t="s">
        <v>156</v>
      </c>
      <c r="BY2028" t="s">
        <v>156</v>
      </c>
      <c r="CF2028" t="s">
        <v>159</v>
      </c>
      <c r="CN2028" t="s">
        <v>156</v>
      </c>
    </row>
    <row r="2029" spans="1:92" x14ac:dyDescent="0.3">
      <c r="A2029" t="s">
        <v>5093</v>
      </c>
      <c r="B2029" t="s">
        <v>4307</v>
      </c>
      <c r="C2029" t="s">
        <v>5049</v>
      </c>
      <c r="D2029" t="s">
        <v>5094</v>
      </c>
      <c r="E2029" t="s">
        <v>152</v>
      </c>
      <c r="F2029" t="s">
        <v>153</v>
      </c>
      <c r="G2029" t="s">
        <v>202</v>
      </c>
      <c r="I2029" t="s">
        <v>155</v>
      </c>
      <c r="J2029" t="s">
        <v>156</v>
      </c>
      <c r="U2029" s="8">
        <v>42998</v>
      </c>
      <c r="V2029" t="s">
        <v>157</v>
      </c>
      <c r="W2029" t="s">
        <v>157</v>
      </c>
      <c r="X2029" t="s">
        <v>156</v>
      </c>
      <c r="Z2029" t="s">
        <v>5051</v>
      </c>
      <c r="AZ2029">
        <v>4.4000000000000004</v>
      </c>
      <c r="BA2029">
        <v>1765</v>
      </c>
      <c r="BB2029">
        <v>137.54</v>
      </c>
      <c r="BC2029">
        <v>12.83</v>
      </c>
      <c r="BD2029">
        <v>10.98</v>
      </c>
      <c r="BE2029">
        <v>0.9</v>
      </c>
      <c r="BF2029">
        <v>4500</v>
      </c>
      <c r="BG2029">
        <v>83</v>
      </c>
      <c r="BK2029" t="s">
        <v>156</v>
      </c>
      <c r="BL2029" t="s">
        <v>156</v>
      </c>
      <c r="BM2029" t="s">
        <v>156</v>
      </c>
      <c r="BV2029" s="8">
        <v>43406</v>
      </c>
      <c r="BW2029" t="s">
        <v>156</v>
      </c>
      <c r="BX2029" t="s">
        <v>156</v>
      </c>
      <c r="BY2029" t="s">
        <v>156</v>
      </c>
      <c r="CF2029" t="s">
        <v>159</v>
      </c>
      <c r="CN2029" t="s">
        <v>156</v>
      </c>
    </row>
    <row r="2030" spans="1:92" x14ac:dyDescent="0.3">
      <c r="A2030" t="s">
        <v>5095</v>
      </c>
      <c r="B2030" t="s">
        <v>4307</v>
      </c>
      <c r="C2030" t="s">
        <v>5049</v>
      </c>
      <c r="D2030" t="s">
        <v>5096</v>
      </c>
      <c r="E2030" t="s">
        <v>152</v>
      </c>
      <c r="F2030" t="s">
        <v>153</v>
      </c>
      <c r="G2030" t="s">
        <v>202</v>
      </c>
      <c r="I2030" t="s">
        <v>155</v>
      </c>
      <c r="J2030" t="s">
        <v>156</v>
      </c>
      <c r="U2030" s="8">
        <v>42998</v>
      </c>
      <c r="V2030" t="s">
        <v>157</v>
      </c>
      <c r="W2030" t="s">
        <v>157</v>
      </c>
      <c r="X2030" t="s">
        <v>156</v>
      </c>
      <c r="Z2030" t="s">
        <v>5051</v>
      </c>
      <c r="AZ2030">
        <v>4.4000000000000004</v>
      </c>
      <c r="BA2030">
        <v>2466</v>
      </c>
      <c r="BB2030">
        <v>136.38999999999999</v>
      </c>
      <c r="BC2030">
        <v>18.079999999999998</v>
      </c>
      <c r="BD2030">
        <v>13.19</v>
      </c>
      <c r="BE2030">
        <v>0.9</v>
      </c>
      <c r="BF2030">
        <v>4000</v>
      </c>
      <c r="BG2030">
        <v>82.9</v>
      </c>
      <c r="BK2030" t="s">
        <v>156</v>
      </c>
      <c r="BL2030" t="s">
        <v>156</v>
      </c>
      <c r="BM2030" t="s">
        <v>156</v>
      </c>
      <c r="BV2030" s="8">
        <v>43406</v>
      </c>
      <c r="BW2030" t="s">
        <v>156</v>
      </c>
      <c r="BX2030" t="s">
        <v>156</v>
      </c>
      <c r="BY2030" t="s">
        <v>156</v>
      </c>
      <c r="CF2030" t="s">
        <v>159</v>
      </c>
      <c r="CN2030" t="s">
        <v>156</v>
      </c>
    </row>
    <row r="2031" spans="1:92" x14ac:dyDescent="0.3">
      <c r="A2031" t="s">
        <v>5097</v>
      </c>
      <c r="B2031" t="s">
        <v>4307</v>
      </c>
      <c r="C2031" t="s">
        <v>5049</v>
      </c>
      <c r="D2031" t="s">
        <v>5098</v>
      </c>
      <c r="E2031" t="s">
        <v>152</v>
      </c>
      <c r="F2031" t="s">
        <v>153</v>
      </c>
      <c r="G2031" t="s">
        <v>202</v>
      </c>
      <c r="I2031" t="s">
        <v>155</v>
      </c>
      <c r="J2031" t="s">
        <v>156</v>
      </c>
      <c r="U2031" s="8">
        <v>42998</v>
      </c>
      <c r="V2031" t="s">
        <v>157</v>
      </c>
      <c r="W2031" t="s">
        <v>157</v>
      </c>
      <c r="X2031" t="s">
        <v>156</v>
      </c>
      <c r="Z2031" t="s">
        <v>5051</v>
      </c>
      <c r="AZ2031">
        <v>4.4000000000000004</v>
      </c>
      <c r="BA2031">
        <v>1765</v>
      </c>
      <c r="BB2031">
        <v>137.54</v>
      </c>
      <c r="BC2031">
        <v>12.83</v>
      </c>
      <c r="BD2031">
        <v>10.98</v>
      </c>
      <c r="BE2031">
        <v>0.9</v>
      </c>
      <c r="BF2031">
        <v>4000</v>
      </c>
      <c r="BG2031">
        <v>83</v>
      </c>
      <c r="BK2031" t="s">
        <v>156</v>
      </c>
      <c r="BL2031" t="s">
        <v>156</v>
      </c>
      <c r="BM2031" t="s">
        <v>156</v>
      </c>
      <c r="BV2031" s="8">
        <v>43406</v>
      </c>
      <c r="BW2031" t="s">
        <v>156</v>
      </c>
      <c r="BX2031" t="s">
        <v>156</v>
      </c>
      <c r="BY2031" t="s">
        <v>156</v>
      </c>
      <c r="CF2031" t="s">
        <v>159</v>
      </c>
      <c r="CN2031" t="s">
        <v>156</v>
      </c>
    </row>
    <row r="2032" spans="1:92" x14ac:dyDescent="0.3">
      <c r="A2032" t="s">
        <v>5099</v>
      </c>
      <c r="B2032" t="s">
        <v>292</v>
      </c>
      <c r="C2032" t="s">
        <v>293</v>
      </c>
      <c r="D2032" t="s">
        <v>5100</v>
      </c>
      <c r="E2032" t="s">
        <v>152</v>
      </c>
      <c r="F2032" t="s">
        <v>153</v>
      </c>
      <c r="G2032" t="s">
        <v>202</v>
      </c>
      <c r="I2032" t="s">
        <v>155</v>
      </c>
      <c r="J2032" t="s">
        <v>156</v>
      </c>
      <c r="U2032" s="8">
        <v>42998</v>
      </c>
      <c r="V2032" t="s">
        <v>157</v>
      </c>
      <c r="W2032" t="s">
        <v>157</v>
      </c>
      <c r="X2032" t="s">
        <v>1343</v>
      </c>
      <c r="Z2032" t="s">
        <v>5064</v>
      </c>
      <c r="AZ2032">
        <v>4.4000000000000004</v>
      </c>
      <c r="BA2032">
        <v>2160</v>
      </c>
      <c r="BB2032">
        <v>120</v>
      </c>
      <c r="BC2032">
        <v>18</v>
      </c>
      <c r="BD2032">
        <v>7.63</v>
      </c>
      <c r="BE2032">
        <v>0.9</v>
      </c>
      <c r="BF2032">
        <v>4500</v>
      </c>
      <c r="BG2032">
        <v>80</v>
      </c>
      <c r="BK2032" t="s">
        <v>156</v>
      </c>
      <c r="BL2032" t="s">
        <v>156</v>
      </c>
      <c r="BM2032" t="s">
        <v>156</v>
      </c>
      <c r="BV2032" s="8">
        <v>43406</v>
      </c>
      <c r="BW2032" t="s">
        <v>156</v>
      </c>
      <c r="BX2032" t="s">
        <v>156</v>
      </c>
      <c r="BY2032" t="s">
        <v>156</v>
      </c>
      <c r="CF2032" t="s">
        <v>159</v>
      </c>
      <c r="CN2032" t="s">
        <v>156</v>
      </c>
    </row>
    <row r="2033" spans="1:92" x14ac:dyDescent="0.3">
      <c r="A2033" t="s">
        <v>5101</v>
      </c>
      <c r="B2033" t="s">
        <v>292</v>
      </c>
      <c r="C2033" t="s">
        <v>293</v>
      </c>
      <c r="D2033" t="s">
        <v>5102</v>
      </c>
      <c r="E2033" t="s">
        <v>152</v>
      </c>
      <c r="F2033" t="s">
        <v>153</v>
      </c>
      <c r="G2033" t="s">
        <v>202</v>
      </c>
      <c r="I2033" t="s">
        <v>155</v>
      </c>
      <c r="J2033" t="s">
        <v>156</v>
      </c>
      <c r="U2033" s="8">
        <v>42998</v>
      </c>
      <c r="V2033" t="s">
        <v>157</v>
      </c>
      <c r="W2033" t="s">
        <v>157</v>
      </c>
      <c r="X2033" t="s">
        <v>1343</v>
      </c>
      <c r="Z2033" t="s">
        <v>5064</v>
      </c>
      <c r="AZ2033">
        <v>4.4000000000000004</v>
      </c>
      <c r="BA2033">
        <v>2160</v>
      </c>
      <c r="BB2033">
        <v>120</v>
      </c>
      <c r="BC2033">
        <v>18</v>
      </c>
      <c r="BD2033">
        <v>7.63</v>
      </c>
      <c r="BE2033">
        <v>0.9</v>
      </c>
      <c r="BF2033">
        <v>5000</v>
      </c>
      <c r="BG2033">
        <v>80</v>
      </c>
      <c r="BK2033" t="s">
        <v>156</v>
      </c>
      <c r="BL2033" t="s">
        <v>156</v>
      </c>
      <c r="BM2033" t="s">
        <v>156</v>
      </c>
      <c r="BV2033" s="8">
        <v>43406</v>
      </c>
      <c r="BW2033" t="s">
        <v>156</v>
      </c>
      <c r="BX2033" t="s">
        <v>156</v>
      </c>
      <c r="BY2033" t="s">
        <v>156</v>
      </c>
      <c r="CF2033" t="s">
        <v>159</v>
      </c>
      <c r="CN2033" t="s">
        <v>156</v>
      </c>
    </row>
    <row r="2034" spans="1:92" x14ac:dyDescent="0.3">
      <c r="A2034" t="s">
        <v>5103</v>
      </c>
      <c r="B2034" t="s">
        <v>4307</v>
      </c>
      <c r="C2034" t="s">
        <v>5049</v>
      </c>
      <c r="D2034" t="s">
        <v>5104</v>
      </c>
      <c r="E2034" t="s">
        <v>152</v>
      </c>
      <c r="F2034" t="s">
        <v>153</v>
      </c>
      <c r="G2034" t="s">
        <v>202</v>
      </c>
      <c r="I2034" t="s">
        <v>155</v>
      </c>
      <c r="J2034" t="s">
        <v>156</v>
      </c>
      <c r="U2034" s="8">
        <v>42998</v>
      </c>
      <c r="V2034" t="s">
        <v>157</v>
      </c>
      <c r="W2034" t="s">
        <v>157</v>
      </c>
      <c r="X2034" t="s">
        <v>156</v>
      </c>
      <c r="Z2034" t="s">
        <v>5051</v>
      </c>
      <c r="AZ2034">
        <v>4.4000000000000004</v>
      </c>
      <c r="BA2034">
        <v>1579</v>
      </c>
      <c r="BB2034">
        <v>123.05</v>
      </c>
      <c r="BC2034">
        <v>12.81</v>
      </c>
      <c r="BD2034">
        <v>10.76</v>
      </c>
      <c r="BE2034">
        <v>0.9</v>
      </c>
      <c r="BF2034">
        <v>3500</v>
      </c>
      <c r="BG2034">
        <v>83.6</v>
      </c>
      <c r="BK2034" t="s">
        <v>156</v>
      </c>
      <c r="BL2034" t="s">
        <v>156</v>
      </c>
      <c r="BM2034" t="s">
        <v>156</v>
      </c>
      <c r="BV2034" s="8">
        <v>43406</v>
      </c>
      <c r="BW2034" t="s">
        <v>156</v>
      </c>
      <c r="BX2034" t="s">
        <v>156</v>
      </c>
      <c r="BY2034" t="s">
        <v>156</v>
      </c>
      <c r="CF2034" t="s">
        <v>159</v>
      </c>
      <c r="CN2034" t="s">
        <v>156</v>
      </c>
    </row>
    <row r="2035" spans="1:92" x14ac:dyDescent="0.3">
      <c r="A2035" t="s">
        <v>5105</v>
      </c>
      <c r="B2035" t="s">
        <v>4307</v>
      </c>
      <c r="C2035" t="s">
        <v>5049</v>
      </c>
      <c r="D2035" t="s">
        <v>5106</v>
      </c>
      <c r="E2035" t="s">
        <v>152</v>
      </c>
      <c r="F2035" t="s">
        <v>153</v>
      </c>
      <c r="G2035" t="s">
        <v>202</v>
      </c>
      <c r="I2035" t="s">
        <v>155</v>
      </c>
      <c r="J2035" t="s">
        <v>156</v>
      </c>
      <c r="U2035" s="8">
        <v>42998</v>
      </c>
      <c r="V2035" t="s">
        <v>157</v>
      </c>
      <c r="W2035" t="s">
        <v>157</v>
      </c>
      <c r="X2035" t="s">
        <v>156</v>
      </c>
      <c r="Z2035" t="s">
        <v>5051</v>
      </c>
      <c r="AZ2035">
        <v>4.4000000000000004</v>
      </c>
      <c r="BA2035">
        <v>2232</v>
      </c>
      <c r="BB2035">
        <v>146.18</v>
      </c>
      <c r="BC2035">
        <v>15.27</v>
      </c>
      <c r="BD2035">
        <v>12.44</v>
      </c>
      <c r="BE2035">
        <v>0.9</v>
      </c>
      <c r="BF2035">
        <v>5000</v>
      </c>
      <c r="BG2035">
        <v>84.2</v>
      </c>
      <c r="BK2035" t="s">
        <v>156</v>
      </c>
      <c r="BL2035" t="s">
        <v>156</v>
      </c>
      <c r="BM2035" t="s">
        <v>156</v>
      </c>
      <c r="BV2035" s="8">
        <v>43406</v>
      </c>
      <c r="BW2035" t="s">
        <v>156</v>
      </c>
      <c r="BX2035" t="s">
        <v>156</v>
      </c>
      <c r="BY2035" t="s">
        <v>156</v>
      </c>
      <c r="CF2035" t="s">
        <v>159</v>
      </c>
      <c r="CN2035" t="s">
        <v>156</v>
      </c>
    </row>
    <row r="2036" spans="1:92" x14ac:dyDescent="0.3">
      <c r="A2036" t="s">
        <v>5107</v>
      </c>
      <c r="B2036" t="s">
        <v>4307</v>
      </c>
      <c r="C2036" t="s">
        <v>5049</v>
      </c>
      <c r="D2036" t="s">
        <v>5108</v>
      </c>
      <c r="E2036" t="s">
        <v>152</v>
      </c>
      <c r="F2036" t="s">
        <v>153</v>
      </c>
      <c r="G2036" t="s">
        <v>202</v>
      </c>
      <c r="I2036" t="s">
        <v>155</v>
      </c>
      <c r="J2036" t="s">
        <v>156</v>
      </c>
      <c r="U2036" s="8">
        <v>42998</v>
      </c>
      <c r="V2036" t="s">
        <v>157</v>
      </c>
      <c r="W2036" t="s">
        <v>157</v>
      </c>
      <c r="X2036" t="s">
        <v>156</v>
      </c>
      <c r="Z2036" t="s">
        <v>5051</v>
      </c>
      <c r="AZ2036">
        <v>4.4000000000000004</v>
      </c>
      <c r="BA2036">
        <v>2466</v>
      </c>
      <c r="BB2036">
        <v>136.38999999999999</v>
      </c>
      <c r="BC2036">
        <v>18.079999999999998</v>
      </c>
      <c r="BD2036">
        <v>13.19</v>
      </c>
      <c r="BE2036">
        <v>0.9</v>
      </c>
      <c r="BF2036">
        <v>3000</v>
      </c>
      <c r="BG2036">
        <v>82.9</v>
      </c>
      <c r="BK2036" t="s">
        <v>156</v>
      </c>
      <c r="BL2036" t="s">
        <v>156</v>
      </c>
      <c r="BM2036" t="s">
        <v>156</v>
      </c>
      <c r="BV2036" s="8">
        <v>43406</v>
      </c>
      <c r="BW2036" t="s">
        <v>156</v>
      </c>
      <c r="BX2036" t="s">
        <v>156</v>
      </c>
      <c r="BY2036" t="s">
        <v>156</v>
      </c>
      <c r="CF2036" t="s">
        <v>159</v>
      </c>
      <c r="CN2036" t="s">
        <v>156</v>
      </c>
    </row>
    <row r="2037" spans="1:92" x14ac:dyDescent="0.3">
      <c r="A2037" t="s">
        <v>5109</v>
      </c>
      <c r="B2037" t="s">
        <v>4307</v>
      </c>
      <c r="C2037" t="s">
        <v>5049</v>
      </c>
      <c r="D2037" t="s">
        <v>5110</v>
      </c>
      <c r="E2037" t="s">
        <v>152</v>
      </c>
      <c r="F2037" t="s">
        <v>153</v>
      </c>
      <c r="G2037" t="s">
        <v>202</v>
      </c>
      <c r="I2037" t="s">
        <v>155</v>
      </c>
      <c r="J2037" t="s">
        <v>156</v>
      </c>
      <c r="U2037" s="8">
        <v>42998</v>
      </c>
      <c r="V2037" t="s">
        <v>157</v>
      </c>
      <c r="W2037" t="s">
        <v>157</v>
      </c>
      <c r="X2037" t="s">
        <v>156</v>
      </c>
      <c r="Z2037" t="s">
        <v>5051</v>
      </c>
      <c r="AZ2037">
        <v>4.4000000000000004</v>
      </c>
      <c r="BA2037">
        <v>2466</v>
      </c>
      <c r="BB2037">
        <v>136.38999999999999</v>
      </c>
      <c r="BC2037">
        <v>18.079999999999998</v>
      </c>
      <c r="BD2037">
        <v>13.19</v>
      </c>
      <c r="BE2037">
        <v>0.9</v>
      </c>
      <c r="BF2037">
        <v>4500</v>
      </c>
      <c r="BG2037">
        <v>82.9</v>
      </c>
      <c r="BK2037" t="s">
        <v>156</v>
      </c>
      <c r="BL2037" t="s">
        <v>156</v>
      </c>
      <c r="BM2037" t="s">
        <v>156</v>
      </c>
      <c r="BV2037" s="8">
        <v>43406</v>
      </c>
      <c r="BW2037" t="s">
        <v>156</v>
      </c>
      <c r="BX2037" t="s">
        <v>156</v>
      </c>
      <c r="BY2037" t="s">
        <v>156</v>
      </c>
      <c r="CF2037" t="s">
        <v>159</v>
      </c>
      <c r="CN2037" t="s">
        <v>156</v>
      </c>
    </row>
    <row r="2038" spans="1:92" x14ac:dyDescent="0.3">
      <c r="A2038" t="s">
        <v>5111</v>
      </c>
      <c r="B2038" t="s">
        <v>4307</v>
      </c>
      <c r="C2038" t="s">
        <v>5049</v>
      </c>
      <c r="D2038" t="s">
        <v>5112</v>
      </c>
      <c r="E2038" t="s">
        <v>152</v>
      </c>
      <c r="F2038" t="s">
        <v>153</v>
      </c>
      <c r="G2038" t="s">
        <v>202</v>
      </c>
      <c r="I2038" t="s">
        <v>155</v>
      </c>
      <c r="J2038" t="s">
        <v>156</v>
      </c>
      <c r="U2038" s="8">
        <v>42998</v>
      </c>
      <c r="V2038" t="s">
        <v>157</v>
      </c>
      <c r="W2038" t="s">
        <v>157</v>
      </c>
      <c r="X2038" t="s">
        <v>156</v>
      </c>
      <c r="Z2038" t="s">
        <v>5051</v>
      </c>
      <c r="AZ2038">
        <v>4.4000000000000004</v>
      </c>
      <c r="BA2038">
        <v>1950</v>
      </c>
      <c r="BB2038">
        <v>129.07</v>
      </c>
      <c r="BC2038">
        <v>15.11</v>
      </c>
      <c r="BD2038">
        <v>13.91</v>
      </c>
      <c r="BE2038">
        <v>0.9</v>
      </c>
      <c r="BF2038">
        <v>3500</v>
      </c>
      <c r="BG2038">
        <v>83.5</v>
      </c>
      <c r="BK2038" t="s">
        <v>156</v>
      </c>
      <c r="BL2038" t="s">
        <v>156</v>
      </c>
      <c r="BM2038" t="s">
        <v>156</v>
      </c>
      <c r="BV2038" s="8">
        <v>43406</v>
      </c>
      <c r="BW2038" t="s">
        <v>156</v>
      </c>
      <c r="BX2038" t="s">
        <v>156</v>
      </c>
      <c r="BY2038" t="s">
        <v>156</v>
      </c>
      <c r="CF2038" t="s">
        <v>159</v>
      </c>
      <c r="CN2038" t="s">
        <v>156</v>
      </c>
    </row>
    <row r="2039" spans="1:92" x14ac:dyDescent="0.3">
      <c r="A2039" t="s">
        <v>5113</v>
      </c>
      <c r="B2039" t="s">
        <v>4307</v>
      </c>
      <c r="C2039" t="s">
        <v>5049</v>
      </c>
      <c r="D2039" t="s">
        <v>5114</v>
      </c>
      <c r="E2039" t="s">
        <v>152</v>
      </c>
      <c r="F2039" t="s">
        <v>153</v>
      </c>
      <c r="G2039" t="s">
        <v>202</v>
      </c>
      <c r="I2039" t="s">
        <v>155</v>
      </c>
      <c r="J2039" t="s">
        <v>156</v>
      </c>
      <c r="U2039" s="8">
        <v>42998</v>
      </c>
      <c r="V2039" t="s">
        <v>157</v>
      </c>
      <c r="W2039" t="s">
        <v>157</v>
      </c>
      <c r="X2039" t="s">
        <v>156</v>
      </c>
      <c r="Z2039" t="s">
        <v>5051</v>
      </c>
      <c r="AZ2039">
        <v>4.4000000000000004</v>
      </c>
      <c r="BA2039">
        <v>1950</v>
      </c>
      <c r="BB2039">
        <v>129.07</v>
      </c>
      <c r="BC2039">
        <v>15.11</v>
      </c>
      <c r="BD2039">
        <v>13.91</v>
      </c>
      <c r="BE2039">
        <v>0.9</v>
      </c>
      <c r="BF2039">
        <v>4000</v>
      </c>
      <c r="BG2039">
        <v>83.5</v>
      </c>
      <c r="BK2039" t="s">
        <v>156</v>
      </c>
      <c r="BL2039" t="s">
        <v>156</v>
      </c>
      <c r="BM2039" t="s">
        <v>156</v>
      </c>
      <c r="BV2039" s="8">
        <v>43406</v>
      </c>
      <c r="BW2039" t="s">
        <v>156</v>
      </c>
      <c r="BX2039" t="s">
        <v>156</v>
      </c>
      <c r="BY2039" t="s">
        <v>156</v>
      </c>
      <c r="CF2039" t="s">
        <v>159</v>
      </c>
      <c r="CN2039" t="s">
        <v>156</v>
      </c>
    </row>
    <row r="2040" spans="1:92" x14ac:dyDescent="0.3">
      <c r="A2040" t="s">
        <v>5115</v>
      </c>
      <c r="B2040" t="s">
        <v>4307</v>
      </c>
      <c r="C2040" t="s">
        <v>5049</v>
      </c>
      <c r="D2040" t="s">
        <v>5116</v>
      </c>
      <c r="E2040" t="s">
        <v>152</v>
      </c>
      <c r="F2040" t="s">
        <v>153</v>
      </c>
      <c r="G2040" t="s">
        <v>202</v>
      </c>
      <c r="I2040" t="s">
        <v>155</v>
      </c>
      <c r="J2040" t="s">
        <v>156</v>
      </c>
      <c r="U2040" s="8">
        <v>42998</v>
      </c>
      <c r="V2040" t="s">
        <v>157</v>
      </c>
      <c r="W2040" t="s">
        <v>157</v>
      </c>
      <c r="X2040" t="s">
        <v>156</v>
      </c>
      <c r="Z2040" t="s">
        <v>5051</v>
      </c>
      <c r="AZ2040">
        <v>4.4000000000000004</v>
      </c>
      <c r="BA2040">
        <v>2310</v>
      </c>
      <c r="BB2040">
        <v>127.02</v>
      </c>
      <c r="BC2040">
        <v>18.190000000000001</v>
      </c>
      <c r="BD2040">
        <v>13.37</v>
      </c>
      <c r="BE2040">
        <v>0.9</v>
      </c>
      <c r="BF2040">
        <v>5000</v>
      </c>
      <c r="BG2040">
        <v>84.4</v>
      </c>
      <c r="BK2040" t="s">
        <v>156</v>
      </c>
      <c r="BL2040" t="s">
        <v>156</v>
      </c>
      <c r="BM2040" t="s">
        <v>156</v>
      </c>
      <c r="BV2040" s="8">
        <v>43406</v>
      </c>
      <c r="BW2040" t="s">
        <v>156</v>
      </c>
      <c r="BX2040" t="s">
        <v>156</v>
      </c>
      <c r="BY2040" t="s">
        <v>156</v>
      </c>
      <c r="CF2040" t="s">
        <v>159</v>
      </c>
      <c r="CN2040" t="s">
        <v>156</v>
      </c>
    </row>
    <row r="2041" spans="1:92" x14ac:dyDescent="0.3">
      <c r="A2041" t="s">
        <v>5117</v>
      </c>
      <c r="B2041" t="s">
        <v>4307</v>
      </c>
      <c r="C2041" t="s">
        <v>5049</v>
      </c>
      <c r="D2041" t="s">
        <v>5118</v>
      </c>
      <c r="E2041" t="s">
        <v>152</v>
      </c>
      <c r="F2041" t="s">
        <v>153</v>
      </c>
      <c r="G2041" t="s">
        <v>202</v>
      </c>
      <c r="I2041" t="s">
        <v>155</v>
      </c>
      <c r="J2041" t="s">
        <v>156</v>
      </c>
      <c r="U2041" s="8">
        <v>42998</v>
      </c>
      <c r="V2041" t="s">
        <v>157</v>
      </c>
      <c r="W2041" t="s">
        <v>157</v>
      </c>
      <c r="X2041" t="s">
        <v>156</v>
      </c>
      <c r="Z2041" t="s">
        <v>5051</v>
      </c>
      <c r="AZ2041">
        <v>4.4000000000000004</v>
      </c>
      <c r="BA2041">
        <v>2146</v>
      </c>
      <c r="BB2041">
        <v>141.82</v>
      </c>
      <c r="BC2041">
        <v>15.13</v>
      </c>
      <c r="BD2041">
        <v>12.34</v>
      </c>
      <c r="BE2041">
        <v>0.9</v>
      </c>
      <c r="BF2041">
        <v>4000</v>
      </c>
      <c r="BG2041">
        <v>83.2</v>
      </c>
      <c r="BK2041" t="s">
        <v>156</v>
      </c>
      <c r="BL2041" t="s">
        <v>156</v>
      </c>
      <c r="BM2041" t="s">
        <v>156</v>
      </c>
      <c r="BV2041" s="8">
        <v>43406</v>
      </c>
      <c r="BW2041" t="s">
        <v>156</v>
      </c>
      <c r="BX2041" t="s">
        <v>156</v>
      </c>
      <c r="BY2041" t="s">
        <v>156</v>
      </c>
      <c r="CF2041" t="s">
        <v>159</v>
      </c>
      <c r="CN2041" t="s">
        <v>156</v>
      </c>
    </row>
    <row r="2042" spans="1:92" x14ac:dyDescent="0.3">
      <c r="A2042" t="s">
        <v>5119</v>
      </c>
      <c r="B2042" t="s">
        <v>292</v>
      </c>
      <c r="C2042" t="s">
        <v>293</v>
      </c>
      <c r="D2042" t="s">
        <v>5120</v>
      </c>
      <c r="E2042" t="s">
        <v>152</v>
      </c>
      <c r="F2042" t="s">
        <v>153</v>
      </c>
      <c r="G2042" t="s">
        <v>202</v>
      </c>
      <c r="I2042" t="s">
        <v>155</v>
      </c>
      <c r="J2042" t="s">
        <v>162</v>
      </c>
      <c r="L2042">
        <v>2034.7</v>
      </c>
      <c r="M2042">
        <v>114.76</v>
      </c>
      <c r="N2042">
        <v>17.73</v>
      </c>
      <c r="O2042">
        <v>7.63</v>
      </c>
      <c r="P2042">
        <v>0.97270000000000001</v>
      </c>
      <c r="Q2042">
        <v>2884</v>
      </c>
      <c r="R2042">
        <v>81.900000000000006</v>
      </c>
      <c r="S2042">
        <v>5</v>
      </c>
      <c r="T2042">
        <v>50000</v>
      </c>
      <c r="U2042" s="8">
        <v>42998</v>
      </c>
      <c r="V2042" t="s">
        <v>157</v>
      </c>
      <c r="W2042" t="s">
        <v>157</v>
      </c>
      <c r="X2042" t="s">
        <v>1343</v>
      </c>
      <c r="Z2042" t="s">
        <v>5064</v>
      </c>
      <c r="AP2042">
        <v>84.2</v>
      </c>
      <c r="AR2042">
        <v>1.24</v>
      </c>
      <c r="AS2042">
        <v>1.42</v>
      </c>
      <c r="AZ2042">
        <v>4.4000000000000004</v>
      </c>
      <c r="BA2042">
        <v>2160</v>
      </c>
      <c r="BB2042">
        <v>120</v>
      </c>
      <c r="BC2042">
        <v>18</v>
      </c>
      <c r="BD2042">
        <v>7.63</v>
      </c>
      <c r="BE2042">
        <v>0.9</v>
      </c>
      <c r="BF2042">
        <v>3000</v>
      </c>
      <c r="BG2042">
        <v>80</v>
      </c>
      <c r="BK2042" t="s">
        <v>156</v>
      </c>
      <c r="BL2042" t="s">
        <v>156</v>
      </c>
      <c r="BM2042" t="s">
        <v>156</v>
      </c>
      <c r="BV2042" s="8">
        <v>43406</v>
      </c>
      <c r="BW2042" t="s">
        <v>156</v>
      </c>
      <c r="BX2042" t="s">
        <v>156</v>
      </c>
      <c r="BY2042" t="s">
        <v>156</v>
      </c>
      <c r="CF2042" t="s">
        <v>159</v>
      </c>
      <c r="CN2042" t="s">
        <v>156</v>
      </c>
    </row>
    <row r="2043" spans="1:92" hidden="1" x14ac:dyDescent="0.3">
      <c r="A2043" t="s">
        <v>5121</v>
      </c>
      <c r="B2043" t="s">
        <v>640</v>
      </c>
      <c r="C2043" t="s">
        <v>641</v>
      </c>
      <c r="D2043" t="s">
        <v>5122</v>
      </c>
      <c r="E2043" t="s">
        <v>152</v>
      </c>
      <c r="F2043" t="s">
        <v>153</v>
      </c>
      <c r="G2043" t="s">
        <v>154</v>
      </c>
      <c r="I2043" t="s">
        <v>155</v>
      </c>
      <c r="J2043" t="s">
        <v>156</v>
      </c>
      <c r="U2043" s="8">
        <v>42997</v>
      </c>
      <c r="V2043" t="s">
        <v>189</v>
      </c>
      <c r="W2043" t="s">
        <v>478</v>
      </c>
      <c r="X2043" t="s">
        <v>156</v>
      </c>
      <c r="Z2043" t="s">
        <v>5123</v>
      </c>
      <c r="AZ2043">
        <v>4.4000000000000004</v>
      </c>
      <c r="BA2043">
        <v>2125</v>
      </c>
      <c r="BB2043">
        <v>125</v>
      </c>
      <c r="BC2043">
        <v>17</v>
      </c>
      <c r="BD2043">
        <v>10</v>
      </c>
      <c r="BE2043">
        <v>0.9</v>
      </c>
      <c r="BF2043">
        <v>3500</v>
      </c>
      <c r="BG2043">
        <v>83</v>
      </c>
      <c r="BK2043" t="s">
        <v>156</v>
      </c>
      <c r="BL2043" t="s">
        <v>156</v>
      </c>
      <c r="BM2043" t="s">
        <v>156</v>
      </c>
      <c r="BV2043" s="8">
        <v>43406</v>
      </c>
      <c r="BW2043" t="s">
        <v>156</v>
      </c>
      <c r="BX2043" t="s">
        <v>156</v>
      </c>
      <c r="BY2043" t="s">
        <v>156</v>
      </c>
      <c r="CF2043" t="s">
        <v>159</v>
      </c>
      <c r="CN2043" t="s">
        <v>156</v>
      </c>
    </row>
    <row r="2044" spans="1:92" x14ac:dyDescent="0.3">
      <c r="A2044" t="s">
        <v>5124</v>
      </c>
      <c r="B2044" t="s">
        <v>4980</v>
      </c>
      <c r="C2044" t="s">
        <v>4981</v>
      </c>
      <c r="D2044" t="s">
        <v>5125</v>
      </c>
      <c r="E2044" t="s">
        <v>152</v>
      </c>
      <c r="F2044" t="s">
        <v>153</v>
      </c>
      <c r="G2044" t="s">
        <v>202</v>
      </c>
      <c r="I2044" t="s">
        <v>155</v>
      </c>
      <c r="J2044" t="s">
        <v>162</v>
      </c>
      <c r="L2044">
        <v>1952</v>
      </c>
      <c r="M2044">
        <v>126.44</v>
      </c>
      <c r="N2044">
        <v>15.44</v>
      </c>
      <c r="O2044">
        <v>8.19</v>
      </c>
      <c r="P2044">
        <v>0.9194</v>
      </c>
      <c r="Q2044">
        <v>3043</v>
      </c>
      <c r="R2044">
        <v>82.9</v>
      </c>
      <c r="S2044">
        <v>5</v>
      </c>
      <c r="T2044">
        <v>50000</v>
      </c>
      <c r="U2044" s="8">
        <v>42997</v>
      </c>
      <c r="V2044" t="s">
        <v>157</v>
      </c>
      <c r="W2044" t="s">
        <v>157</v>
      </c>
      <c r="X2044" t="s">
        <v>156</v>
      </c>
      <c r="Z2044" t="s">
        <v>5126</v>
      </c>
      <c r="AP2044">
        <v>84.5</v>
      </c>
      <c r="AR2044">
        <v>1.22</v>
      </c>
      <c r="AS2044">
        <v>1.28</v>
      </c>
      <c r="AZ2044">
        <v>4.4000000000000004</v>
      </c>
      <c r="BA2044">
        <v>1952</v>
      </c>
      <c r="BB2044">
        <v>126.44</v>
      </c>
      <c r="BC2044">
        <v>15.44</v>
      </c>
      <c r="BD2044">
        <v>8.19</v>
      </c>
      <c r="BE2044">
        <v>0.92</v>
      </c>
      <c r="BF2044">
        <v>3000</v>
      </c>
      <c r="BG2044">
        <v>82.9</v>
      </c>
      <c r="BK2044" t="s">
        <v>156</v>
      </c>
      <c r="BL2044" t="s">
        <v>156</v>
      </c>
      <c r="BM2044" t="s">
        <v>156</v>
      </c>
      <c r="BV2044" s="8">
        <v>43406</v>
      </c>
      <c r="BW2044" t="s">
        <v>156</v>
      </c>
      <c r="BX2044" t="s">
        <v>156</v>
      </c>
      <c r="BY2044" t="s">
        <v>156</v>
      </c>
      <c r="CF2044" t="s">
        <v>159</v>
      </c>
      <c r="CN2044" t="s">
        <v>156</v>
      </c>
    </row>
    <row r="2045" spans="1:92" x14ac:dyDescent="0.3">
      <c r="A2045" t="s">
        <v>5127</v>
      </c>
      <c r="B2045" t="s">
        <v>4980</v>
      </c>
      <c r="C2045" t="s">
        <v>4981</v>
      </c>
      <c r="D2045" t="s">
        <v>5128</v>
      </c>
      <c r="E2045" t="s">
        <v>152</v>
      </c>
      <c r="F2045" t="s">
        <v>153</v>
      </c>
      <c r="G2045" t="s">
        <v>202</v>
      </c>
      <c r="I2045" t="s">
        <v>155</v>
      </c>
      <c r="J2045" t="s">
        <v>156</v>
      </c>
      <c r="U2045" s="8">
        <v>42997</v>
      </c>
      <c r="V2045" t="s">
        <v>157</v>
      </c>
      <c r="W2045" t="s">
        <v>157</v>
      </c>
      <c r="X2045" t="s">
        <v>156</v>
      </c>
      <c r="Z2045" t="s">
        <v>5129</v>
      </c>
      <c r="AZ2045">
        <v>4.4000000000000004</v>
      </c>
      <c r="BA2045">
        <v>2120</v>
      </c>
      <c r="BB2045">
        <v>125.3</v>
      </c>
      <c r="BC2045">
        <v>16.920000000000002</v>
      </c>
      <c r="BD2045">
        <v>7.36</v>
      </c>
      <c r="BE2045">
        <v>0.91</v>
      </c>
      <c r="BF2045">
        <v>4000</v>
      </c>
      <c r="BG2045">
        <v>82.8</v>
      </c>
      <c r="BK2045" t="s">
        <v>156</v>
      </c>
      <c r="BL2045" t="s">
        <v>156</v>
      </c>
      <c r="BM2045" t="s">
        <v>156</v>
      </c>
      <c r="BV2045" s="8">
        <v>43406</v>
      </c>
      <c r="BW2045" t="s">
        <v>156</v>
      </c>
      <c r="BX2045" t="s">
        <v>156</v>
      </c>
      <c r="BY2045" t="s">
        <v>156</v>
      </c>
      <c r="CF2045" t="s">
        <v>159</v>
      </c>
      <c r="CN2045" t="s">
        <v>156</v>
      </c>
    </row>
    <row r="2046" spans="1:92" x14ac:dyDescent="0.3">
      <c r="A2046" t="s">
        <v>5130</v>
      </c>
      <c r="B2046" t="s">
        <v>4980</v>
      </c>
      <c r="C2046" t="s">
        <v>4981</v>
      </c>
      <c r="D2046" t="s">
        <v>5131</v>
      </c>
      <c r="E2046" t="s">
        <v>152</v>
      </c>
      <c r="F2046" t="s">
        <v>153</v>
      </c>
      <c r="G2046" t="s">
        <v>202</v>
      </c>
      <c r="I2046" t="s">
        <v>155</v>
      </c>
      <c r="J2046" t="s">
        <v>156</v>
      </c>
      <c r="U2046" s="8">
        <v>42997</v>
      </c>
      <c r="V2046" t="s">
        <v>157</v>
      </c>
      <c r="W2046" t="s">
        <v>157</v>
      </c>
      <c r="X2046" t="s">
        <v>156</v>
      </c>
      <c r="Z2046" t="s">
        <v>5126</v>
      </c>
      <c r="AZ2046">
        <v>4.4000000000000004</v>
      </c>
      <c r="BA2046">
        <v>1969</v>
      </c>
      <c r="BB2046">
        <v>127.2</v>
      </c>
      <c r="BC2046">
        <v>15.48</v>
      </c>
      <c r="BD2046">
        <v>8.19</v>
      </c>
      <c r="BE2046">
        <v>0.92</v>
      </c>
      <c r="BF2046">
        <v>3500</v>
      </c>
      <c r="BG2046">
        <v>82.9</v>
      </c>
      <c r="BK2046" t="s">
        <v>156</v>
      </c>
      <c r="BL2046" t="s">
        <v>156</v>
      </c>
      <c r="BM2046" t="s">
        <v>156</v>
      </c>
      <c r="BV2046" s="8">
        <v>43406</v>
      </c>
      <c r="BW2046" t="s">
        <v>156</v>
      </c>
      <c r="BX2046" t="s">
        <v>156</v>
      </c>
      <c r="BY2046" t="s">
        <v>156</v>
      </c>
      <c r="CF2046" t="s">
        <v>159</v>
      </c>
      <c r="CN2046" t="s">
        <v>156</v>
      </c>
    </row>
    <row r="2047" spans="1:92" x14ac:dyDescent="0.3">
      <c r="A2047" t="s">
        <v>5132</v>
      </c>
      <c r="B2047" t="s">
        <v>4980</v>
      </c>
      <c r="C2047" t="s">
        <v>4981</v>
      </c>
      <c r="D2047" t="s">
        <v>5133</v>
      </c>
      <c r="E2047" t="s">
        <v>152</v>
      </c>
      <c r="F2047" t="s">
        <v>153</v>
      </c>
      <c r="G2047" t="s">
        <v>202</v>
      </c>
      <c r="I2047" t="s">
        <v>155</v>
      </c>
      <c r="J2047" t="s">
        <v>156</v>
      </c>
      <c r="U2047" s="8">
        <v>42997</v>
      </c>
      <c r="V2047" t="s">
        <v>157</v>
      </c>
      <c r="W2047" t="s">
        <v>157</v>
      </c>
      <c r="X2047" t="s">
        <v>156</v>
      </c>
      <c r="Z2047" t="s">
        <v>5126</v>
      </c>
      <c r="AZ2047">
        <v>4.4000000000000004</v>
      </c>
      <c r="BA2047">
        <v>1985</v>
      </c>
      <c r="BB2047">
        <v>128.22999999999999</v>
      </c>
      <c r="BC2047">
        <v>15.48</v>
      </c>
      <c r="BD2047">
        <v>8.19</v>
      </c>
      <c r="BE2047">
        <v>0.92</v>
      </c>
      <c r="BF2047">
        <v>4000</v>
      </c>
      <c r="BG2047">
        <v>82.9</v>
      </c>
      <c r="BK2047" t="s">
        <v>156</v>
      </c>
      <c r="BL2047" t="s">
        <v>156</v>
      </c>
      <c r="BM2047" t="s">
        <v>156</v>
      </c>
      <c r="BV2047" s="8">
        <v>43406</v>
      </c>
      <c r="BW2047" t="s">
        <v>156</v>
      </c>
      <c r="BX2047" t="s">
        <v>156</v>
      </c>
      <c r="BY2047" t="s">
        <v>156</v>
      </c>
      <c r="CF2047" t="s">
        <v>159</v>
      </c>
      <c r="CN2047" t="s">
        <v>156</v>
      </c>
    </row>
    <row r="2048" spans="1:92" x14ac:dyDescent="0.3">
      <c r="A2048" t="s">
        <v>5134</v>
      </c>
      <c r="B2048" t="s">
        <v>4980</v>
      </c>
      <c r="C2048" t="s">
        <v>4981</v>
      </c>
      <c r="D2048" t="s">
        <v>5135</v>
      </c>
      <c r="E2048" t="s">
        <v>152</v>
      </c>
      <c r="F2048" t="s">
        <v>153</v>
      </c>
      <c r="G2048" t="s">
        <v>202</v>
      </c>
      <c r="I2048" t="s">
        <v>155</v>
      </c>
      <c r="J2048" t="s">
        <v>156</v>
      </c>
      <c r="U2048" s="8">
        <v>42997</v>
      </c>
      <c r="V2048" t="s">
        <v>157</v>
      </c>
      <c r="W2048" t="s">
        <v>157</v>
      </c>
      <c r="X2048" t="s">
        <v>156</v>
      </c>
      <c r="Z2048" t="s">
        <v>5136</v>
      </c>
      <c r="AZ2048">
        <v>4.4000000000000004</v>
      </c>
      <c r="BA2048">
        <v>2442</v>
      </c>
      <c r="BB2048">
        <v>120.06</v>
      </c>
      <c r="BC2048">
        <v>20.34</v>
      </c>
      <c r="BD2048">
        <v>6.24</v>
      </c>
      <c r="BE2048">
        <v>0.92</v>
      </c>
      <c r="BF2048">
        <v>3500</v>
      </c>
      <c r="BG2048">
        <v>82.8</v>
      </c>
      <c r="BK2048" t="s">
        <v>156</v>
      </c>
      <c r="BL2048" t="s">
        <v>156</v>
      </c>
      <c r="BM2048" t="s">
        <v>156</v>
      </c>
      <c r="BV2048" s="8">
        <v>43406</v>
      </c>
      <c r="BW2048" t="s">
        <v>156</v>
      </c>
      <c r="BX2048" t="s">
        <v>156</v>
      </c>
      <c r="BY2048" t="s">
        <v>156</v>
      </c>
      <c r="CF2048" t="s">
        <v>159</v>
      </c>
      <c r="CN2048" t="s">
        <v>156</v>
      </c>
    </row>
    <row r="2049" spans="1:92" hidden="1" x14ac:dyDescent="0.3">
      <c r="A2049" t="s">
        <v>5137</v>
      </c>
      <c r="B2049" t="s">
        <v>640</v>
      </c>
      <c r="C2049" t="s">
        <v>641</v>
      </c>
      <c r="D2049" t="s">
        <v>5138</v>
      </c>
      <c r="E2049" t="s">
        <v>152</v>
      </c>
      <c r="F2049" t="s">
        <v>153</v>
      </c>
      <c r="G2049" t="s">
        <v>154</v>
      </c>
      <c r="I2049" t="s">
        <v>155</v>
      </c>
      <c r="J2049" t="s">
        <v>156</v>
      </c>
      <c r="U2049" s="8">
        <v>42997</v>
      </c>
      <c r="V2049" t="s">
        <v>189</v>
      </c>
      <c r="W2049" t="s">
        <v>478</v>
      </c>
      <c r="X2049" t="s">
        <v>156</v>
      </c>
      <c r="Z2049" t="s">
        <v>5123</v>
      </c>
      <c r="AZ2049">
        <v>4.4000000000000004</v>
      </c>
      <c r="BA2049">
        <v>2150</v>
      </c>
      <c r="BB2049">
        <v>126</v>
      </c>
      <c r="BC2049">
        <v>17</v>
      </c>
      <c r="BD2049">
        <v>10</v>
      </c>
      <c r="BE2049">
        <v>0.9</v>
      </c>
      <c r="BF2049">
        <v>4000</v>
      </c>
      <c r="BG2049">
        <v>83</v>
      </c>
      <c r="BK2049" t="s">
        <v>156</v>
      </c>
      <c r="BL2049" t="s">
        <v>156</v>
      </c>
      <c r="BM2049" t="s">
        <v>156</v>
      </c>
      <c r="BV2049" s="8">
        <v>43406</v>
      </c>
      <c r="BW2049" t="s">
        <v>156</v>
      </c>
      <c r="BX2049" t="s">
        <v>156</v>
      </c>
      <c r="BY2049" t="s">
        <v>156</v>
      </c>
      <c r="CF2049" t="s">
        <v>159</v>
      </c>
      <c r="CN2049" t="s">
        <v>156</v>
      </c>
    </row>
    <row r="2050" spans="1:92" x14ac:dyDescent="0.3">
      <c r="A2050" t="s">
        <v>5139</v>
      </c>
      <c r="B2050" t="s">
        <v>4980</v>
      </c>
      <c r="C2050" t="s">
        <v>4981</v>
      </c>
      <c r="D2050" t="s">
        <v>5140</v>
      </c>
      <c r="E2050" t="s">
        <v>152</v>
      </c>
      <c r="F2050" t="s">
        <v>153</v>
      </c>
      <c r="G2050" t="s">
        <v>202</v>
      </c>
      <c r="I2050" t="s">
        <v>155</v>
      </c>
      <c r="J2050" t="s">
        <v>156</v>
      </c>
      <c r="U2050" s="8">
        <v>42997</v>
      </c>
      <c r="V2050" t="s">
        <v>157</v>
      </c>
      <c r="W2050" t="s">
        <v>157</v>
      </c>
      <c r="X2050" t="s">
        <v>156</v>
      </c>
      <c r="Z2050" t="s">
        <v>5126</v>
      </c>
      <c r="AZ2050">
        <v>4.4000000000000004</v>
      </c>
      <c r="BA2050">
        <v>2018</v>
      </c>
      <c r="BB2050">
        <v>130.11000000000001</v>
      </c>
      <c r="BC2050">
        <v>15.51</v>
      </c>
      <c r="BD2050">
        <v>8.74</v>
      </c>
      <c r="BE2050">
        <v>0.92</v>
      </c>
      <c r="BF2050">
        <v>5000</v>
      </c>
      <c r="BG2050">
        <v>83.9</v>
      </c>
      <c r="BK2050" t="s">
        <v>156</v>
      </c>
      <c r="BL2050" t="s">
        <v>156</v>
      </c>
      <c r="BM2050" t="s">
        <v>156</v>
      </c>
      <c r="BV2050" s="8">
        <v>43406</v>
      </c>
      <c r="BW2050" t="s">
        <v>156</v>
      </c>
      <c r="BX2050" t="s">
        <v>156</v>
      </c>
      <c r="BY2050" t="s">
        <v>156</v>
      </c>
      <c r="CF2050" t="s">
        <v>159</v>
      </c>
      <c r="CN2050" t="s">
        <v>156</v>
      </c>
    </row>
    <row r="2051" spans="1:92" x14ac:dyDescent="0.3">
      <c r="A2051" t="s">
        <v>5141</v>
      </c>
      <c r="B2051" t="s">
        <v>4980</v>
      </c>
      <c r="C2051" t="s">
        <v>4981</v>
      </c>
      <c r="D2051" t="s">
        <v>5142</v>
      </c>
      <c r="E2051" t="s">
        <v>152</v>
      </c>
      <c r="F2051" t="s">
        <v>153</v>
      </c>
      <c r="G2051" t="s">
        <v>202</v>
      </c>
      <c r="I2051" t="s">
        <v>155</v>
      </c>
      <c r="J2051" t="s">
        <v>162</v>
      </c>
      <c r="L2051">
        <v>2091</v>
      </c>
      <c r="M2051">
        <v>123.86</v>
      </c>
      <c r="N2051">
        <v>16.88</v>
      </c>
      <c r="O2051">
        <v>7.36</v>
      </c>
      <c r="P2051">
        <v>0.90500000000000003</v>
      </c>
      <c r="Q2051">
        <v>3058</v>
      </c>
      <c r="R2051">
        <v>82.8</v>
      </c>
      <c r="S2051">
        <v>5</v>
      </c>
      <c r="T2051">
        <v>50000</v>
      </c>
      <c r="U2051" s="8">
        <v>42997</v>
      </c>
      <c r="V2051" t="s">
        <v>157</v>
      </c>
      <c r="W2051" t="s">
        <v>157</v>
      </c>
      <c r="X2051" t="s">
        <v>156</v>
      </c>
      <c r="Z2051" t="s">
        <v>5129</v>
      </c>
      <c r="AP2051">
        <v>84.3</v>
      </c>
      <c r="AR2051">
        <v>1.22</v>
      </c>
      <c r="AS2051">
        <v>1.28</v>
      </c>
      <c r="AZ2051">
        <v>4.4000000000000004</v>
      </c>
      <c r="BA2051">
        <v>2091</v>
      </c>
      <c r="BB2051">
        <v>123.86</v>
      </c>
      <c r="BC2051">
        <v>16.88</v>
      </c>
      <c r="BD2051">
        <v>7.36</v>
      </c>
      <c r="BE2051">
        <v>0.91</v>
      </c>
      <c r="BF2051">
        <v>3000</v>
      </c>
      <c r="BG2051">
        <v>82.8</v>
      </c>
      <c r="BK2051" t="s">
        <v>156</v>
      </c>
      <c r="BL2051" t="s">
        <v>156</v>
      </c>
      <c r="BM2051" t="s">
        <v>156</v>
      </c>
      <c r="BV2051" s="8">
        <v>43406</v>
      </c>
      <c r="BW2051" t="s">
        <v>156</v>
      </c>
      <c r="BX2051" t="s">
        <v>156</v>
      </c>
      <c r="BY2051" t="s">
        <v>156</v>
      </c>
      <c r="CF2051" t="s">
        <v>159</v>
      </c>
      <c r="CN2051" t="s">
        <v>156</v>
      </c>
    </row>
    <row r="2052" spans="1:92" x14ac:dyDescent="0.3">
      <c r="A2052" t="s">
        <v>5143</v>
      </c>
      <c r="B2052" t="s">
        <v>4980</v>
      </c>
      <c r="C2052" t="s">
        <v>4981</v>
      </c>
      <c r="D2052" t="s">
        <v>5144</v>
      </c>
      <c r="E2052" t="s">
        <v>152</v>
      </c>
      <c r="F2052" t="s">
        <v>153</v>
      </c>
      <c r="G2052" t="s">
        <v>202</v>
      </c>
      <c r="I2052" t="s">
        <v>155</v>
      </c>
      <c r="J2052" t="s">
        <v>156</v>
      </c>
      <c r="U2052" s="8">
        <v>42997</v>
      </c>
      <c r="V2052" t="s">
        <v>157</v>
      </c>
      <c r="W2052" t="s">
        <v>157</v>
      </c>
      <c r="X2052" t="s">
        <v>156</v>
      </c>
      <c r="Z2052" t="s">
        <v>5129</v>
      </c>
      <c r="AZ2052">
        <v>4.4000000000000004</v>
      </c>
      <c r="BA2052">
        <v>2106</v>
      </c>
      <c r="BB2052">
        <v>124.47</v>
      </c>
      <c r="BC2052">
        <v>16.920000000000002</v>
      </c>
      <c r="BD2052">
        <v>7.36</v>
      </c>
      <c r="BE2052">
        <v>0.91</v>
      </c>
      <c r="BF2052">
        <v>3500</v>
      </c>
      <c r="BG2052">
        <v>82.8</v>
      </c>
      <c r="BK2052" t="s">
        <v>156</v>
      </c>
      <c r="BL2052" t="s">
        <v>156</v>
      </c>
      <c r="BM2052" t="s">
        <v>156</v>
      </c>
      <c r="BV2052" s="8">
        <v>43406</v>
      </c>
      <c r="BW2052" t="s">
        <v>156</v>
      </c>
      <c r="BX2052" t="s">
        <v>156</v>
      </c>
      <c r="BY2052" t="s">
        <v>156</v>
      </c>
      <c r="CF2052" t="s">
        <v>159</v>
      </c>
      <c r="CN2052" t="s">
        <v>156</v>
      </c>
    </row>
    <row r="2053" spans="1:92" hidden="1" x14ac:dyDescent="0.3">
      <c r="A2053" t="s">
        <v>5145</v>
      </c>
      <c r="B2053" t="s">
        <v>640</v>
      </c>
      <c r="C2053" t="s">
        <v>641</v>
      </c>
      <c r="D2053" t="s">
        <v>5146</v>
      </c>
      <c r="E2053" t="s">
        <v>152</v>
      </c>
      <c r="F2053" t="s">
        <v>153</v>
      </c>
      <c r="G2053" t="s">
        <v>154</v>
      </c>
      <c r="I2053" t="s">
        <v>155</v>
      </c>
      <c r="J2053" t="s">
        <v>156</v>
      </c>
      <c r="U2053" s="8">
        <v>42997</v>
      </c>
      <c r="V2053" t="s">
        <v>189</v>
      </c>
      <c r="W2053" t="s">
        <v>478</v>
      </c>
      <c r="X2053" t="s">
        <v>156</v>
      </c>
      <c r="Z2053" t="s">
        <v>5123</v>
      </c>
      <c r="AZ2053">
        <v>4.4000000000000004</v>
      </c>
      <c r="BA2053">
        <v>2200</v>
      </c>
      <c r="BB2053">
        <v>129</v>
      </c>
      <c r="BC2053">
        <v>17</v>
      </c>
      <c r="BD2053">
        <v>10</v>
      </c>
      <c r="BE2053">
        <v>0.9</v>
      </c>
      <c r="BF2053">
        <v>5000</v>
      </c>
      <c r="BG2053">
        <v>83</v>
      </c>
      <c r="BK2053" t="s">
        <v>156</v>
      </c>
      <c r="BL2053" t="s">
        <v>156</v>
      </c>
      <c r="BM2053" t="s">
        <v>156</v>
      </c>
      <c r="BV2053" s="8">
        <v>43406</v>
      </c>
      <c r="BW2053" t="s">
        <v>156</v>
      </c>
      <c r="BX2053" t="s">
        <v>156</v>
      </c>
      <c r="BY2053" t="s">
        <v>156</v>
      </c>
      <c r="CF2053" t="s">
        <v>159</v>
      </c>
      <c r="CN2053" t="s">
        <v>156</v>
      </c>
    </row>
    <row r="2054" spans="1:92" hidden="1" x14ac:dyDescent="0.3">
      <c r="A2054" t="s">
        <v>5147</v>
      </c>
      <c r="B2054" t="s">
        <v>640</v>
      </c>
      <c r="C2054" t="s">
        <v>641</v>
      </c>
      <c r="D2054" t="s">
        <v>5148</v>
      </c>
      <c r="E2054" t="s">
        <v>152</v>
      </c>
      <c r="F2054" t="s">
        <v>153</v>
      </c>
      <c r="G2054" t="s">
        <v>154</v>
      </c>
      <c r="I2054" t="s">
        <v>155</v>
      </c>
      <c r="J2054" t="s">
        <v>162</v>
      </c>
      <c r="L2054">
        <v>2029</v>
      </c>
      <c r="M2054">
        <v>127.2</v>
      </c>
      <c r="N2054">
        <v>15.95</v>
      </c>
      <c r="O2054">
        <v>13.52</v>
      </c>
      <c r="P2054">
        <v>0.96299999999999997</v>
      </c>
      <c r="Q2054">
        <v>4822</v>
      </c>
      <c r="R2054">
        <v>82</v>
      </c>
      <c r="S2054">
        <v>5</v>
      </c>
      <c r="T2054">
        <v>50000</v>
      </c>
      <c r="U2054" s="8">
        <v>42997</v>
      </c>
      <c r="V2054" t="s">
        <v>189</v>
      </c>
      <c r="W2054" t="s">
        <v>478</v>
      </c>
      <c r="X2054" t="s">
        <v>156</v>
      </c>
      <c r="Z2054" t="s">
        <v>5123</v>
      </c>
      <c r="AP2054">
        <v>84.7</v>
      </c>
      <c r="AR2054">
        <v>1.3</v>
      </c>
      <c r="AS2054">
        <v>1.28</v>
      </c>
      <c r="AZ2054">
        <v>4.4000000000000004</v>
      </c>
      <c r="BA2054">
        <v>2100</v>
      </c>
      <c r="BB2054">
        <v>124</v>
      </c>
      <c r="BC2054">
        <v>17</v>
      </c>
      <c r="BD2054">
        <v>10</v>
      </c>
      <c r="BE2054">
        <v>0.9</v>
      </c>
      <c r="BF2054">
        <v>3000</v>
      </c>
      <c r="BG2054">
        <v>83</v>
      </c>
      <c r="BK2054" t="s">
        <v>156</v>
      </c>
      <c r="BL2054" t="s">
        <v>156</v>
      </c>
      <c r="BM2054" t="s">
        <v>156</v>
      </c>
      <c r="BV2054" s="8">
        <v>43406</v>
      </c>
      <c r="BW2054" t="s">
        <v>156</v>
      </c>
      <c r="BX2054" t="s">
        <v>156</v>
      </c>
      <c r="BY2054" t="s">
        <v>156</v>
      </c>
      <c r="CF2054" t="s">
        <v>159</v>
      </c>
      <c r="CN2054" t="s">
        <v>156</v>
      </c>
    </row>
    <row r="2055" spans="1:92" x14ac:dyDescent="0.3">
      <c r="A2055" t="s">
        <v>5149</v>
      </c>
      <c r="B2055" t="s">
        <v>4980</v>
      </c>
      <c r="C2055" t="s">
        <v>4981</v>
      </c>
      <c r="D2055" t="s">
        <v>5150</v>
      </c>
      <c r="E2055" t="s">
        <v>152</v>
      </c>
      <c r="F2055" t="s">
        <v>153</v>
      </c>
      <c r="G2055" t="s">
        <v>202</v>
      </c>
      <c r="I2055" t="s">
        <v>155</v>
      </c>
      <c r="J2055" t="s">
        <v>156</v>
      </c>
      <c r="U2055" s="8">
        <v>42997</v>
      </c>
      <c r="V2055" t="s">
        <v>157</v>
      </c>
      <c r="W2055" t="s">
        <v>157</v>
      </c>
      <c r="X2055" t="s">
        <v>156</v>
      </c>
      <c r="Z2055" t="s">
        <v>5129</v>
      </c>
      <c r="AZ2055">
        <v>4.4000000000000004</v>
      </c>
      <c r="BA2055">
        <v>2149</v>
      </c>
      <c r="BB2055">
        <v>126.79</v>
      </c>
      <c r="BC2055">
        <v>16.95</v>
      </c>
      <c r="BD2055">
        <v>7.7</v>
      </c>
      <c r="BE2055">
        <v>0.9</v>
      </c>
      <c r="BF2055">
        <v>5000</v>
      </c>
      <c r="BG2055">
        <v>83.9</v>
      </c>
      <c r="BK2055" t="s">
        <v>156</v>
      </c>
      <c r="BL2055" t="s">
        <v>156</v>
      </c>
      <c r="BM2055" t="s">
        <v>156</v>
      </c>
      <c r="BV2055" s="8">
        <v>43406</v>
      </c>
      <c r="BW2055" t="s">
        <v>156</v>
      </c>
      <c r="BX2055" t="s">
        <v>156</v>
      </c>
      <c r="BY2055" t="s">
        <v>156</v>
      </c>
      <c r="CF2055" t="s">
        <v>159</v>
      </c>
      <c r="CN2055" t="s">
        <v>156</v>
      </c>
    </row>
    <row r="2056" spans="1:92" x14ac:dyDescent="0.3">
      <c r="A2056" t="s">
        <v>5151</v>
      </c>
      <c r="B2056" t="s">
        <v>4980</v>
      </c>
      <c r="C2056" t="s">
        <v>4981</v>
      </c>
      <c r="D2056" t="s">
        <v>5152</v>
      </c>
      <c r="E2056" t="s">
        <v>152</v>
      </c>
      <c r="F2056" t="s">
        <v>153</v>
      </c>
      <c r="G2056" t="s">
        <v>202</v>
      </c>
      <c r="I2056" t="s">
        <v>155</v>
      </c>
      <c r="J2056" t="s">
        <v>156</v>
      </c>
      <c r="U2056" s="8">
        <v>42997</v>
      </c>
      <c r="V2056" t="s">
        <v>157</v>
      </c>
      <c r="W2056" t="s">
        <v>157</v>
      </c>
      <c r="X2056" t="s">
        <v>156</v>
      </c>
      <c r="Z2056" t="s">
        <v>5136</v>
      </c>
      <c r="AZ2056">
        <v>4.4000000000000004</v>
      </c>
      <c r="BA2056">
        <v>2456</v>
      </c>
      <c r="BB2056">
        <v>120.75</v>
      </c>
      <c r="BC2056">
        <v>20.34</v>
      </c>
      <c r="BD2056">
        <v>6.24</v>
      </c>
      <c r="BE2056">
        <v>0.92</v>
      </c>
      <c r="BF2056">
        <v>4000</v>
      </c>
      <c r="BG2056">
        <v>82.8</v>
      </c>
      <c r="BK2056" t="s">
        <v>156</v>
      </c>
      <c r="BL2056" t="s">
        <v>156</v>
      </c>
      <c r="BM2056" t="s">
        <v>156</v>
      </c>
      <c r="BV2056" s="8">
        <v>43406</v>
      </c>
      <c r="BW2056" t="s">
        <v>156</v>
      </c>
      <c r="BX2056" t="s">
        <v>156</v>
      </c>
      <c r="BY2056" t="s">
        <v>156</v>
      </c>
      <c r="CF2056" t="s">
        <v>159</v>
      </c>
      <c r="CN2056" t="s">
        <v>156</v>
      </c>
    </row>
    <row r="2057" spans="1:92" x14ac:dyDescent="0.3">
      <c r="A2057" t="s">
        <v>5153</v>
      </c>
      <c r="B2057" t="s">
        <v>4980</v>
      </c>
      <c r="C2057" t="s">
        <v>4981</v>
      </c>
      <c r="D2057" t="s">
        <v>5154</v>
      </c>
      <c r="E2057" t="s">
        <v>152</v>
      </c>
      <c r="F2057" t="s">
        <v>153</v>
      </c>
      <c r="G2057" t="s">
        <v>202</v>
      </c>
      <c r="I2057" t="s">
        <v>155</v>
      </c>
      <c r="J2057" t="s">
        <v>156</v>
      </c>
      <c r="U2057" s="8">
        <v>42997</v>
      </c>
      <c r="V2057" t="s">
        <v>157</v>
      </c>
      <c r="W2057" t="s">
        <v>157</v>
      </c>
      <c r="X2057" t="s">
        <v>156</v>
      </c>
      <c r="Z2057" t="s">
        <v>5136</v>
      </c>
      <c r="AZ2057">
        <v>4.4000000000000004</v>
      </c>
      <c r="BA2057">
        <v>2485</v>
      </c>
      <c r="BB2057">
        <v>122.34</v>
      </c>
      <c r="BC2057">
        <v>20.309999999999999</v>
      </c>
      <c r="BD2057">
        <v>6.49</v>
      </c>
      <c r="BE2057">
        <v>0.92</v>
      </c>
      <c r="BF2057">
        <v>5000</v>
      </c>
      <c r="BG2057">
        <v>83.9</v>
      </c>
      <c r="BK2057" t="s">
        <v>156</v>
      </c>
      <c r="BL2057" t="s">
        <v>156</v>
      </c>
      <c r="BM2057" t="s">
        <v>156</v>
      </c>
      <c r="BV2057" s="8">
        <v>43406</v>
      </c>
      <c r="BW2057" t="s">
        <v>156</v>
      </c>
      <c r="BX2057" t="s">
        <v>156</v>
      </c>
      <c r="BY2057" t="s">
        <v>156</v>
      </c>
      <c r="CF2057" t="s">
        <v>159</v>
      </c>
      <c r="CN2057" t="s">
        <v>156</v>
      </c>
    </row>
    <row r="2058" spans="1:92" hidden="1" x14ac:dyDescent="0.3">
      <c r="A2058" t="s">
        <v>5155</v>
      </c>
      <c r="B2058" t="s">
        <v>5156</v>
      </c>
      <c r="C2058" t="s">
        <v>5157</v>
      </c>
      <c r="D2058" t="s">
        <v>5158</v>
      </c>
      <c r="E2058" t="s">
        <v>152</v>
      </c>
      <c r="F2058" t="s">
        <v>153</v>
      </c>
      <c r="G2058" t="s">
        <v>154</v>
      </c>
      <c r="I2058" t="s">
        <v>155</v>
      </c>
      <c r="J2058" t="s">
        <v>162</v>
      </c>
      <c r="L2058">
        <v>2211</v>
      </c>
      <c r="M2058">
        <v>130.21</v>
      </c>
      <c r="N2058">
        <v>16.98</v>
      </c>
      <c r="O2058">
        <v>6.83</v>
      </c>
      <c r="P2058">
        <v>0.95879999999999999</v>
      </c>
      <c r="Q2058">
        <v>2872</v>
      </c>
      <c r="R2058">
        <v>83.2</v>
      </c>
      <c r="S2058">
        <v>5</v>
      </c>
      <c r="T2058">
        <v>50000</v>
      </c>
      <c r="U2058" s="8">
        <v>42996</v>
      </c>
      <c r="V2058" t="s">
        <v>157</v>
      </c>
      <c r="W2058" t="s">
        <v>157</v>
      </c>
      <c r="X2058" t="s">
        <v>156</v>
      </c>
      <c r="Z2058" t="s">
        <v>5159</v>
      </c>
      <c r="AP2058">
        <v>90.5</v>
      </c>
      <c r="AR2058">
        <v>1.1599999999999999</v>
      </c>
      <c r="AS2058">
        <v>1.34</v>
      </c>
      <c r="AZ2058">
        <v>4.4000000000000004</v>
      </c>
      <c r="BA2058">
        <v>2211</v>
      </c>
      <c r="BB2058">
        <v>130.21</v>
      </c>
      <c r="BC2058">
        <v>16.98</v>
      </c>
      <c r="BD2058">
        <v>15</v>
      </c>
      <c r="BE2058">
        <v>0.9</v>
      </c>
      <c r="BF2058">
        <v>3000</v>
      </c>
      <c r="BG2058">
        <v>80</v>
      </c>
      <c r="BK2058" t="s">
        <v>156</v>
      </c>
      <c r="BL2058" t="s">
        <v>156</v>
      </c>
      <c r="BM2058" t="s">
        <v>156</v>
      </c>
      <c r="BV2058" s="8">
        <v>43406</v>
      </c>
      <c r="BW2058" t="s">
        <v>156</v>
      </c>
      <c r="BX2058" t="s">
        <v>156</v>
      </c>
      <c r="BY2058" t="s">
        <v>156</v>
      </c>
      <c r="CF2058" t="s">
        <v>159</v>
      </c>
      <c r="CN2058" t="s">
        <v>156</v>
      </c>
    </row>
    <row r="2059" spans="1:92" hidden="1" x14ac:dyDescent="0.3">
      <c r="A2059" t="s">
        <v>5160</v>
      </c>
      <c r="B2059" t="s">
        <v>5156</v>
      </c>
      <c r="C2059" t="s">
        <v>5157</v>
      </c>
      <c r="D2059" t="s">
        <v>5161</v>
      </c>
      <c r="E2059" t="s">
        <v>152</v>
      </c>
      <c r="F2059" t="s">
        <v>153</v>
      </c>
      <c r="G2059" t="s">
        <v>154</v>
      </c>
      <c r="I2059" t="s">
        <v>155</v>
      </c>
      <c r="J2059" t="s">
        <v>156</v>
      </c>
      <c r="U2059" s="8">
        <v>42996</v>
      </c>
      <c r="V2059" t="s">
        <v>157</v>
      </c>
      <c r="W2059" t="s">
        <v>157</v>
      </c>
      <c r="X2059" t="s">
        <v>156</v>
      </c>
      <c r="Z2059" t="s">
        <v>5159</v>
      </c>
      <c r="AZ2059">
        <v>4.4000000000000004</v>
      </c>
      <c r="BA2059">
        <v>2245</v>
      </c>
      <c r="BB2059">
        <v>131.44</v>
      </c>
      <c r="BC2059">
        <v>17.079999999999998</v>
      </c>
      <c r="BD2059">
        <v>15</v>
      </c>
      <c r="BE2059">
        <v>0.9</v>
      </c>
      <c r="BF2059">
        <v>4000</v>
      </c>
      <c r="BG2059">
        <v>80</v>
      </c>
      <c r="BK2059" t="s">
        <v>156</v>
      </c>
      <c r="BL2059" t="s">
        <v>156</v>
      </c>
      <c r="BM2059" t="s">
        <v>156</v>
      </c>
      <c r="BV2059" s="8">
        <v>43406</v>
      </c>
      <c r="BW2059" t="s">
        <v>156</v>
      </c>
      <c r="BX2059" t="s">
        <v>156</v>
      </c>
      <c r="BY2059" t="s">
        <v>156</v>
      </c>
      <c r="CF2059" t="s">
        <v>159</v>
      </c>
      <c r="CN2059" t="s">
        <v>156</v>
      </c>
    </row>
    <row r="2060" spans="1:92" x14ac:dyDescent="0.3">
      <c r="A2060" t="s">
        <v>5162</v>
      </c>
      <c r="B2060" t="s">
        <v>913</v>
      </c>
      <c r="C2060" t="s">
        <v>914</v>
      </c>
      <c r="D2060" t="s">
        <v>5163</v>
      </c>
      <c r="E2060" t="s">
        <v>152</v>
      </c>
      <c r="F2060" t="s">
        <v>153</v>
      </c>
      <c r="G2060" t="s">
        <v>202</v>
      </c>
      <c r="I2060" t="s">
        <v>155</v>
      </c>
      <c r="J2060" t="s">
        <v>156</v>
      </c>
      <c r="U2060" s="8">
        <v>42996</v>
      </c>
      <c r="V2060" t="s">
        <v>157</v>
      </c>
      <c r="W2060" t="s">
        <v>157</v>
      </c>
      <c r="X2060" t="s">
        <v>156</v>
      </c>
      <c r="Z2060" t="s">
        <v>5164</v>
      </c>
      <c r="AZ2060">
        <v>4.4000000000000004</v>
      </c>
      <c r="BA2060">
        <v>2085</v>
      </c>
      <c r="BB2060">
        <v>135.38999999999999</v>
      </c>
      <c r="BC2060">
        <v>15.4</v>
      </c>
      <c r="BD2060">
        <v>15</v>
      </c>
      <c r="BE2060">
        <v>0.9</v>
      </c>
      <c r="BF2060">
        <v>5000</v>
      </c>
      <c r="BG2060">
        <v>80</v>
      </c>
      <c r="BK2060" t="s">
        <v>156</v>
      </c>
      <c r="BL2060" t="s">
        <v>156</v>
      </c>
      <c r="BM2060" t="s">
        <v>156</v>
      </c>
      <c r="BV2060" s="8">
        <v>43406</v>
      </c>
      <c r="BW2060" t="s">
        <v>156</v>
      </c>
      <c r="BX2060" t="s">
        <v>156</v>
      </c>
      <c r="BY2060" t="s">
        <v>156</v>
      </c>
      <c r="CF2060" t="s">
        <v>159</v>
      </c>
      <c r="CN2060" t="s">
        <v>156</v>
      </c>
    </row>
    <row r="2061" spans="1:92" x14ac:dyDescent="0.3">
      <c r="A2061" t="s">
        <v>5165</v>
      </c>
      <c r="B2061" t="s">
        <v>5166</v>
      </c>
      <c r="C2061" t="s">
        <v>5167</v>
      </c>
      <c r="D2061" t="s">
        <v>5168</v>
      </c>
      <c r="E2061" t="s">
        <v>152</v>
      </c>
      <c r="F2061" t="s">
        <v>153</v>
      </c>
      <c r="G2061" t="s">
        <v>202</v>
      </c>
      <c r="I2061" t="s">
        <v>155</v>
      </c>
      <c r="J2061" t="s">
        <v>156</v>
      </c>
      <c r="U2061" s="8">
        <v>42996</v>
      </c>
      <c r="V2061" t="s">
        <v>157</v>
      </c>
      <c r="W2061" t="s">
        <v>157</v>
      </c>
      <c r="X2061" t="s">
        <v>156</v>
      </c>
      <c r="Z2061" t="s">
        <v>5169</v>
      </c>
      <c r="AZ2061">
        <v>4.4000000000000004</v>
      </c>
      <c r="BA2061">
        <v>2059</v>
      </c>
      <c r="BB2061">
        <v>155.16</v>
      </c>
      <c r="BC2061">
        <v>13.27</v>
      </c>
      <c r="BD2061">
        <v>21.59</v>
      </c>
      <c r="BE2061">
        <v>0.89</v>
      </c>
      <c r="BF2061">
        <v>5000</v>
      </c>
      <c r="BG2061">
        <v>82.7</v>
      </c>
      <c r="BK2061" t="s">
        <v>156</v>
      </c>
      <c r="BL2061" t="s">
        <v>156</v>
      </c>
      <c r="BM2061" t="s">
        <v>156</v>
      </c>
      <c r="BV2061" s="8">
        <v>43406</v>
      </c>
      <c r="BW2061" t="s">
        <v>156</v>
      </c>
      <c r="BX2061" t="s">
        <v>156</v>
      </c>
      <c r="BY2061" t="s">
        <v>156</v>
      </c>
      <c r="CF2061" t="s">
        <v>159</v>
      </c>
      <c r="CN2061" t="s">
        <v>156</v>
      </c>
    </row>
    <row r="2062" spans="1:92" x14ac:dyDescent="0.3">
      <c r="A2062" t="s">
        <v>5170</v>
      </c>
      <c r="B2062" t="s">
        <v>5166</v>
      </c>
      <c r="C2062" t="s">
        <v>5167</v>
      </c>
      <c r="D2062" t="s">
        <v>5171</v>
      </c>
      <c r="E2062" t="s">
        <v>152</v>
      </c>
      <c r="F2062" t="s">
        <v>153</v>
      </c>
      <c r="G2062" t="s">
        <v>202</v>
      </c>
      <c r="I2062" t="s">
        <v>155</v>
      </c>
      <c r="J2062" t="s">
        <v>162</v>
      </c>
      <c r="L2062">
        <v>2051</v>
      </c>
      <c r="M2062">
        <v>153.4</v>
      </c>
      <c r="N2062">
        <v>13.37</v>
      </c>
      <c r="O2062">
        <v>21.67</v>
      </c>
      <c r="P2062">
        <v>0.89390000000000003</v>
      </c>
      <c r="Q2062">
        <v>3929</v>
      </c>
      <c r="R2062">
        <v>82</v>
      </c>
      <c r="S2062">
        <v>5</v>
      </c>
      <c r="T2062">
        <v>50000</v>
      </c>
      <c r="U2062" s="8">
        <v>42996</v>
      </c>
      <c r="V2062" t="s">
        <v>157</v>
      </c>
      <c r="W2062" t="s">
        <v>157</v>
      </c>
      <c r="X2062" t="s">
        <v>156</v>
      </c>
      <c r="Z2062" t="s">
        <v>5169</v>
      </c>
      <c r="AP2062">
        <v>84.6</v>
      </c>
      <c r="AR2062">
        <v>1.2</v>
      </c>
      <c r="AS2062">
        <v>1.32</v>
      </c>
      <c r="AZ2062">
        <v>4.4000000000000004</v>
      </c>
      <c r="BA2062">
        <v>2051</v>
      </c>
      <c r="BB2062">
        <v>153.4</v>
      </c>
      <c r="BC2062">
        <v>13.37</v>
      </c>
      <c r="BD2062">
        <v>21.69</v>
      </c>
      <c r="BE2062">
        <v>0.89</v>
      </c>
      <c r="BF2062">
        <v>4000</v>
      </c>
      <c r="BG2062">
        <v>82</v>
      </c>
      <c r="BK2062" t="s">
        <v>156</v>
      </c>
      <c r="BL2062" t="s">
        <v>156</v>
      </c>
      <c r="BM2062" t="s">
        <v>156</v>
      </c>
      <c r="BV2062" s="8">
        <v>43406</v>
      </c>
      <c r="BW2062" t="s">
        <v>156</v>
      </c>
      <c r="BX2062" t="s">
        <v>156</v>
      </c>
      <c r="BY2062" t="s">
        <v>156</v>
      </c>
      <c r="CF2062" t="s">
        <v>159</v>
      </c>
      <c r="CN2062" t="s">
        <v>156</v>
      </c>
    </row>
    <row r="2063" spans="1:92" x14ac:dyDescent="0.3">
      <c r="A2063" t="s">
        <v>5172</v>
      </c>
      <c r="B2063" t="s">
        <v>913</v>
      </c>
      <c r="C2063" t="s">
        <v>914</v>
      </c>
      <c r="D2063" t="s">
        <v>5173</v>
      </c>
      <c r="E2063" t="s">
        <v>152</v>
      </c>
      <c r="F2063" t="s">
        <v>153</v>
      </c>
      <c r="G2063" t="s">
        <v>202</v>
      </c>
      <c r="I2063" t="s">
        <v>155</v>
      </c>
      <c r="J2063" t="s">
        <v>156</v>
      </c>
      <c r="U2063" s="8">
        <v>42996</v>
      </c>
      <c r="V2063" t="s">
        <v>157</v>
      </c>
      <c r="W2063" t="s">
        <v>157</v>
      </c>
      <c r="X2063" t="s">
        <v>156</v>
      </c>
      <c r="Z2063" t="s">
        <v>5164</v>
      </c>
      <c r="AZ2063">
        <v>4.4000000000000004</v>
      </c>
      <c r="BA2063">
        <v>2070</v>
      </c>
      <c r="BB2063">
        <v>134.77000000000001</v>
      </c>
      <c r="BC2063">
        <v>15.36</v>
      </c>
      <c r="BD2063">
        <v>15</v>
      </c>
      <c r="BE2063">
        <v>0.9</v>
      </c>
      <c r="BF2063">
        <v>4500</v>
      </c>
      <c r="BG2063">
        <v>80</v>
      </c>
      <c r="BK2063" t="s">
        <v>156</v>
      </c>
      <c r="BL2063" t="s">
        <v>156</v>
      </c>
      <c r="BM2063" t="s">
        <v>156</v>
      </c>
      <c r="BV2063" s="8">
        <v>43406</v>
      </c>
      <c r="BW2063" t="s">
        <v>156</v>
      </c>
      <c r="BX2063" t="s">
        <v>156</v>
      </c>
      <c r="BY2063" t="s">
        <v>156</v>
      </c>
      <c r="CF2063" t="s">
        <v>159</v>
      </c>
      <c r="CN2063" t="s">
        <v>156</v>
      </c>
    </row>
    <row r="2064" spans="1:92" hidden="1" x14ac:dyDescent="0.3">
      <c r="A2064" t="s">
        <v>5174</v>
      </c>
      <c r="B2064" t="s">
        <v>5156</v>
      </c>
      <c r="C2064" t="s">
        <v>5157</v>
      </c>
      <c r="D2064" t="s">
        <v>5175</v>
      </c>
      <c r="E2064" t="s">
        <v>152</v>
      </c>
      <c r="F2064" t="s">
        <v>153</v>
      </c>
      <c r="G2064" t="s">
        <v>154</v>
      </c>
      <c r="I2064" t="s">
        <v>155</v>
      </c>
      <c r="J2064" t="s">
        <v>156</v>
      </c>
      <c r="U2064" s="8">
        <v>42996</v>
      </c>
      <c r="V2064" t="s">
        <v>157</v>
      </c>
      <c r="W2064" t="s">
        <v>157</v>
      </c>
      <c r="X2064" t="s">
        <v>156</v>
      </c>
      <c r="Z2064" t="s">
        <v>5159</v>
      </c>
      <c r="AZ2064">
        <v>4.4000000000000004</v>
      </c>
      <c r="BA2064">
        <v>2278</v>
      </c>
      <c r="BB2064">
        <v>132.66999999999999</v>
      </c>
      <c r="BC2064">
        <v>17.170000000000002</v>
      </c>
      <c r="BD2064">
        <v>15</v>
      </c>
      <c r="BE2064">
        <v>0.9</v>
      </c>
      <c r="BF2064">
        <v>5000</v>
      </c>
      <c r="BG2064">
        <v>80</v>
      </c>
      <c r="BK2064" t="s">
        <v>156</v>
      </c>
      <c r="BL2064" t="s">
        <v>156</v>
      </c>
      <c r="BM2064" t="s">
        <v>156</v>
      </c>
      <c r="BV2064" s="8">
        <v>43406</v>
      </c>
      <c r="BW2064" t="s">
        <v>156</v>
      </c>
      <c r="BX2064" t="s">
        <v>156</v>
      </c>
      <c r="BY2064" t="s">
        <v>156</v>
      </c>
      <c r="CF2064" t="s">
        <v>159</v>
      </c>
      <c r="CN2064" t="s">
        <v>156</v>
      </c>
    </row>
    <row r="2065" spans="1:92" x14ac:dyDescent="0.3">
      <c r="A2065" t="s">
        <v>5176</v>
      </c>
      <c r="B2065" t="s">
        <v>913</v>
      </c>
      <c r="C2065" t="s">
        <v>914</v>
      </c>
      <c r="D2065" t="s">
        <v>5177</v>
      </c>
      <c r="E2065" t="s">
        <v>152</v>
      </c>
      <c r="F2065" t="s">
        <v>153</v>
      </c>
      <c r="G2065" t="s">
        <v>202</v>
      </c>
      <c r="I2065" t="s">
        <v>155</v>
      </c>
      <c r="J2065" t="s">
        <v>156</v>
      </c>
      <c r="U2065" s="8">
        <v>42996</v>
      </c>
      <c r="V2065" t="s">
        <v>157</v>
      </c>
      <c r="W2065" t="s">
        <v>157</v>
      </c>
      <c r="X2065" t="s">
        <v>156</v>
      </c>
      <c r="Z2065" t="s">
        <v>5164</v>
      </c>
      <c r="AZ2065">
        <v>4.4000000000000004</v>
      </c>
      <c r="BA2065">
        <v>2040</v>
      </c>
      <c r="BB2065">
        <v>132.81</v>
      </c>
      <c r="BC2065">
        <v>15.36</v>
      </c>
      <c r="BD2065">
        <v>15</v>
      </c>
      <c r="BE2065">
        <v>0.9</v>
      </c>
      <c r="BF2065">
        <v>3500</v>
      </c>
      <c r="BG2065">
        <v>80</v>
      </c>
      <c r="BK2065" t="s">
        <v>156</v>
      </c>
      <c r="BL2065" t="s">
        <v>156</v>
      </c>
      <c r="BM2065" t="s">
        <v>156</v>
      </c>
      <c r="BV2065" s="8">
        <v>43406</v>
      </c>
      <c r="BW2065" t="s">
        <v>156</v>
      </c>
      <c r="BX2065" t="s">
        <v>156</v>
      </c>
      <c r="BY2065" t="s">
        <v>156</v>
      </c>
      <c r="CF2065" t="s">
        <v>159</v>
      </c>
      <c r="CN2065" t="s">
        <v>156</v>
      </c>
    </row>
    <row r="2066" spans="1:92" x14ac:dyDescent="0.3">
      <c r="A2066" t="s">
        <v>5178</v>
      </c>
      <c r="B2066" t="s">
        <v>913</v>
      </c>
      <c r="C2066" t="s">
        <v>914</v>
      </c>
      <c r="D2066" t="s">
        <v>5179</v>
      </c>
      <c r="E2066" t="s">
        <v>152</v>
      </c>
      <c r="F2066" t="s">
        <v>153</v>
      </c>
      <c r="G2066" t="s">
        <v>202</v>
      </c>
      <c r="I2066" t="s">
        <v>155</v>
      </c>
      <c r="J2066" t="s">
        <v>156</v>
      </c>
      <c r="U2066" s="8">
        <v>42996</v>
      </c>
      <c r="V2066" t="s">
        <v>157</v>
      </c>
      <c r="W2066" t="s">
        <v>157</v>
      </c>
      <c r="X2066" t="s">
        <v>156</v>
      </c>
      <c r="Z2066" t="s">
        <v>5164</v>
      </c>
      <c r="AZ2066">
        <v>4.4000000000000004</v>
      </c>
      <c r="BA2066">
        <v>2055</v>
      </c>
      <c r="BB2066">
        <v>133.79</v>
      </c>
      <c r="BC2066">
        <v>15.36</v>
      </c>
      <c r="BD2066">
        <v>15</v>
      </c>
      <c r="BE2066">
        <v>0.9</v>
      </c>
      <c r="BF2066">
        <v>4000</v>
      </c>
      <c r="BG2066">
        <v>80</v>
      </c>
      <c r="BK2066" t="s">
        <v>156</v>
      </c>
      <c r="BL2066" t="s">
        <v>156</v>
      </c>
      <c r="BM2066" t="s">
        <v>156</v>
      </c>
      <c r="BV2066" s="8">
        <v>43406</v>
      </c>
      <c r="BW2066" t="s">
        <v>156</v>
      </c>
      <c r="BX2066" t="s">
        <v>156</v>
      </c>
      <c r="BY2066" t="s">
        <v>156</v>
      </c>
      <c r="CF2066" t="s">
        <v>159</v>
      </c>
      <c r="CN2066" t="s">
        <v>156</v>
      </c>
    </row>
    <row r="2067" spans="1:92" x14ac:dyDescent="0.3">
      <c r="A2067" t="s">
        <v>5180</v>
      </c>
      <c r="B2067" t="s">
        <v>913</v>
      </c>
      <c r="C2067" t="s">
        <v>914</v>
      </c>
      <c r="D2067" t="s">
        <v>5181</v>
      </c>
      <c r="E2067" t="s">
        <v>152</v>
      </c>
      <c r="F2067" t="s">
        <v>153</v>
      </c>
      <c r="G2067" t="s">
        <v>202</v>
      </c>
      <c r="I2067" t="s">
        <v>155</v>
      </c>
      <c r="J2067" t="s">
        <v>162</v>
      </c>
      <c r="L2067">
        <v>2019</v>
      </c>
      <c r="M2067">
        <v>130.96</v>
      </c>
      <c r="N2067">
        <v>15.31</v>
      </c>
      <c r="O2067">
        <v>8.6199999999999992</v>
      </c>
      <c r="P2067">
        <v>0.97419999999999995</v>
      </c>
      <c r="Q2067">
        <v>2933</v>
      </c>
      <c r="R2067">
        <v>81.400000000000006</v>
      </c>
      <c r="S2067">
        <v>5</v>
      </c>
      <c r="T2067">
        <v>50000</v>
      </c>
      <c r="U2067" s="8">
        <v>42996</v>
      </c>
      <c r="V2067" t="s">
        <v>157</v>
      </c>
      <c r="W2067" t="s">
        <v>157</v>
      </c>
      <c r="X2067" t="s">
        <v>156</v>
      </c>
      <c r="Z2067" t="s">
        <v>5164</v>
      </c>
      <c r="AP2067">
        <v>90.5</v>
      </c>
      <c r="AR2067">
        <v>1.18</v>
      </c>
      <c r="AS2067">
        <v>1.36</v>
      </c>
      <c r="AZ2067">
        <v>4.4000000000000004</v>
      </c>
      <c r="BA2067">
        <v>2025</v>
      </c>
      <c r="BB2067">
        <v>132.28</v>
      </c>
      <c r="BC2067">
        <v>15.31</v>
      </c>
      <c r="BD2067">
        <v>15</v>
      </c>
      <c r="BE2067">
        <v>0.9</v>
      </c>
      <c r="BF2067">
        <v>3000</v>
      </c>
      <c r="BG2067">
        <v>80</v>
      </c>
      <c r="BK2067" t="s">
        <v>156</v>
      </c>
      <c r="BL2067" t="s">
        <v>156</v>
      </c>
      <c r="BM2067" t="s">
        <v>156</v>
      </c>
      <c r="BV2067" s="8">
        <v>43406</v>
      </c>
      <c r="BW2067" t="s">
        <v>156</v>
      </c>
      <c r="BX2067" t="s">
        <v>156</v>
      </c>
      <c r="BY2067" t="s">
        <v>156</v>
      </c>
      <c r="CF2067" t="s">
        <v>159</v>
      </c>
      <c r="CN2067" t="s">
        <v>156</v>
      </c>
    </row>
    <row r="2068" spans="1:92" x14ac:dyDescent="0.3">
      <c r="A2068" t="s">
        <v>5182</v>
      </c>
      <c r="B2068" t="s">
        <v>5183</v>
      </c>
      <c r="C2068" t="s">
        <v>5184</v>
      </c>
      <c r="D2068" t="s">
        <v>5185</v>
      </c>
      <c r="E2068" t="s">
        <v>152</v>
      </c>
      <c r="F2068" t="s">
        <v>153</v>
      </c>
      <c r="G2068" t="s">
        <v>202</v>
      </c>
      <c r="I2068" t="s">
        <v>155</v>
      </c>
      <c r="J2068" t="s">
        <v>156</v>
      </c>
      <c r="U2068" s="8">
        <v>42993</v>
      </c>
      <c r="V2068" t="s">
        <v>157</v>
      </c>
      <c r="W2068" t="s">
        <v>157</v>
      </c>
      <c r="X2068" t="s">
        <v>1343</v>
      </c>
      <c r="Z2068" t="s">
        <v>5186</v>
      </c>
      <c r="AZ2068">
        <v>4.4000000000000004</v>
      </c>
      <c r="BA2068">
        <v>2705.7</v>
      </c>
      <c r="BB2068">
        <v>143.91999999999999</v>
      </c>
      <c r="BC2068">
        <v>18.8</v>
      </c>
      <c r="BD2068">
        <v>20</v>
      </c>
      <c r="BE2068">
        <v>0.9</v>
      </c>
      <c r="BF2068">
        <v>5000</v>
      </c>
      <c r="BG2068">
        <v>82.3</v>
      </c>
      <c r="BK2068" t="s">
        <v>156</v>
      </c>
      <c r="BL2068" t="s">
        <v>156</v>
      </c>
      <c r="BM2068" t="s">
        <v>156</v>
      </c>
      <c r="BV2068" s="8">
        <v>43406</v>
      </c>
      <c r="BW2068" t="s">
        <v>156</v>
      </c>
      <c r="BX2068" t="s">
        <v>156</v>
      </c>
      <c r="BY2068" t="s">
        <v>156</v>
      </c>
      <c r="CF2068" t="s">
        <v>159</v>
      </c>
      <c r="CN2068" t="s">
        <v>156</v>
      </c>
    </row>
    <row r="2069" spans="1:92" x14ac:dyDescent="0.3">
      <c r="A2069" t="s">
        <v>5187</v>
      </c>
      <c r="B2069" t="s">
        <v>5183</v>
      </c>
      <c r="C2069" t="s">
        <v>5184</v>
      </c>
      <c r="D2069" t="s">
        <v>5188</v>
      </c>
      <c r="E2069" t="s">
        <v>152</v>
      </c>
      <c r="F2069" t="s">
        <v>153</v>
      </c>
      <c r="G2069" t="s">
        <v>202</v>
      </c>
      <c r="I2069" t="s">
        <v>155</v>
      </c>
      <c r="J2069" t="s">
        <v>156</v>
      </c>
      <c r="U2069" s="8">
        <v>42993</v>
      </c>
      <c r="V2069" t="s">
        <v>157</v>
      </c>
      <c r="W2069" t="s">
        <v>157</v>
      </c>
      <c r="X2069" t="s">
        <v>1343</v>
      </c>
      <c r="Z2069" t="s">
        <v>5186</v>
      </c>
      <c r="AZ2069">
        <v>4.4000000000000004</v>
      </c>
      <c r="BA2069">
        <v>2583.7800000000002</v>
      </c>
      <c r="BB2069">
        <v>138.16999999999999</v>
      </c>
      <c r="BC2069">
        <v>18.7</v>
      </c>
      <c r="BD2069">
        <v>20</v>
      </c>
      <c r="BE2069">
        <v>0.9</v>
      </c>
      <c r="BF2069">
        <v>3000</v>
      </c>
      <c r="BG2069">
        <v>82.3</v>
      </c>
      <c r="BK2069" t="s">
        <v>156</v>
      </c>
      <c r="BL2069" t="s">
        <v>156</v>
      </c>
      <c r="BM2069" t="s">
        <v>156</v>
      </c>
      <c r="BV2069" s="8">
        <v>43406</v>
      </c>
      <c r="BW2069" t="s">
        <v>156</v>
      </c>
      <c r="BX2069" t="s">
        <v>156</v>
      </c>
      <c r="BY2069" t="s">
        <v>156</v>
      </c>
      <c r="CF2069" t="s">
        <v>159</v>
      </c>
      <c r="CN2069" t="s">
        <v>156</v>
      </c>
    </row>
    <row r="2070" spans="1:92" x14ac:dyDescent="0.3">
      <c r="A2070" t="s">
        <v>5189</v>
      </c>
      <c r="B2070" t="s">
        <v>5183</v>
      </c>
      <c r="C2070" t="s">
        <v>5184</v>
      </c>
      <c r="D2070" t="s">
        <v>5190</v>
      </c>
      <c r="E2070" t="s">
        <v>152</v>
      </c>
      <c r="F2070" t="s">
        <v>153</v>
      </c>
      <c r="G2070" t="s">
        <v>202</v>
      </c>
      <c r="I2070" t="s">
        <v>155</v>
      </c>
      <c r="J2070" t="s">
        <v>156</v>
      </c>
      <c r="U2070" s="8">
        <v>42993</v>
      </c>
      <c r="V2070" t="s">
        <v>157</v>
      </c>
      <c r="W2070" t="s">
        <v>157</v>
      </c>
      <c r="X2070" t="s">
        <v>1343</v>
      </c>
      <c r="Z2070" t="s">
        <v>5186</v>
      </c>
      <c r="AZ2070">
        <v>4.4000000000000004</v>
      </c>
      <c r="BA2070">
        <v>2521.5500000000002</v>
      </c>
      <c r="BB2070">
        <v>136.30000000000001</v>
      </c>
      <c r="BC2070">
        <v>18.5</v>
      </c>
      <c r="BD2070">
        <v>20</v>
      </c>
      <c r="BE2070">
        <v>0.9</v>
      </c>
      <c r="BF2070">
        <v>4000</v>
      </c>
      <c r="BG2070">
        <v>82.3</v>
      </c>
      <c r="BK2070" t="s">
        <v>156</v>
      </c>
      <c r="BL2070" t="s">
        <v>156</v>
      </c>
      <c r="BM2070" t="s">
        <v>156</v>
      </c>
      <c r="BV2070" s="8">
        <v>43406</v>
      </c>
      <c r="BW2070" t="s">
        <v>156</v>
      </c>
      <c r="BX2070" t="s">
        <v>156</v>
      </c>
      <c r="BY2070" t="s">
        <v>156</v>
      </c>
      <c r="CF2070" t="s">
        <v>159</v>
      </c>
      <c r="CN2070" t="s">
        <v>156</v>
      </c>
    </row>
    <row r="2071" spans="1:92" x14ac:dyDescent="0.3">
      <c r="A2071" t="s">
        <v>5191</v>
      </c>
      <c r="B2071" t="s">
        <v>263</v>
      </c>
      <c r="C2071" t="s">
        <v>264</v>
      </c>
      <c r="D2071" t="s">
        <v>5192</v>
      </c>
      <c r="E2071" t="s">
        <v>152</v>
      </c>
      <c r="F2071" t="s">
        <v>153</v>
      </c>
      <c r="G2071" t="s">
        <v>202</v>
      </c>
      <c r="I2071" t="s">
        <v>155</v>
      </c>
      <c r="J2071" t="s">
        <v>156</v>
      </c>
      <c r="U2071" s="8">
        <v>42993</v>
      </c>
      <c r="V2071" t="s">
        <v>157</v>
      </c>
      <c r="W2071" t="s">
        <v>157</v>
      </c>
      <c r="X2071" t="s">
        <v>156</v>
      </c>
      <c r="Z2071" t="s">
        <v>5193</v>
      </c>
      <c r="AZ2071">
        <v>4.4000000000000004</v>
      </c>
      <c r="BA2071">
        <v>1867</v>
      </c>
      <c r="BB2071">
        <v>148.76</v>
      </c>
      <c r="BC2071">
        <v>12.55</v>
      </c>
      <c r="BD2071">
        <v>20</v>
      </c>
      <c r="BE2071">
        <v>0.9</v>
      </c>
      <c r="BF2071">
        <v>5000</v>
      </c>
      <c r="BG2071">
        <v>80</v>
      </c>
      <c r="BK2071" t="s">
        <v>156</v>
      </c>
      <c r="BL2071" t="s">
        <v>156</v>
      </c>
      <c r="BM2071" t="s">
        <v>156</v>
      </c>
      <c r="BV2071" s="8">
        <v>43406</v>
      </c>
      <c r="BW2071" t="s">
        <v>156</v>
      </c>
      <c r="BX2071" t="s">
        <v>156</v>
      </c>
      <c r="BY2071" t="s">
        <v>156</v>
      </c>
      <c r="CF2071" t="s">
        <v>159</v>
      </c>
      <c r="CN2071" t="s">
        <v>156</v>
      </c>
    </row>
    <row r="2072" spans="1:92" x14ac:dyDescent="0.3">
      <c r="A2072" t="s">
        <v>5194</v>
      </c>
      <c r="B2072" t="s">
        <v>5183</v>
      </c>
      <c r="C2072" t="s">
        <v>5184</v>
      </c>
      <c r="D2072" t="s">
        <v>5195</v>
      </c>
      <c r="E2072" t="s">
        <v>152</v>
      </c>
      <c r="F2072" t="s">
        <v>153</v>
      </c>
      <c r="G2072" t="s">
        <v>202</v>
      </c>
      <c r="I2072" t="s">
        <v>155</v>
      </c>
      <c r="J2072" t="s">
        <v>156</v>
      </c>
      <c r="U2072" s="8">
        <v>42993</v>
      </c>
      <c r="V2072" t="s">
        <v>157</v>
      </c>
      <c r="W2072" t="s">
        <v>157</v>
      </c>
      <c r="X2072" t="s">
        <v>1343</v>
      </c>
      <c r="Z2072" t="s">
        <v>5186</v>
      </c>
      <c r="AZ2072">
        <v>4.4000000000000004</v>
      </c>
      <c r="BA2072">
        <v>2583.7800000000002</v>
      </c>
      <c r="BB2072">
        <v>138.16999999999999</v>
      </c>
      <c r="BC2072">
        <v>18.7</v>
      </c>
      <c r="BD2072">
        <v>20</v>
      </c>
      <c r="BE2072">
        <v>0.9</v>
      </c>
      <c r="BF2072">
        <v>3500</v>
      </c>
      <c r="BG2072">
        <v>82.3</v>
      </c>
      <c r="BK2072" t="s">
        <v>156</v>
      </c>
      <c r="BL2072" t="s">
        <v>156</v>
      </c>
      <c r="BM2072" t="s">
        <v>156</v>
      </c>
      <c r="BV2072" s="8">
        <v>43406</v>
      </c>
      <c r="BW2072" t="s">
        <v>156</v>
      </c>
      <c r="BX2072" t="s">
        <v>156</v>
      </c>
      <c r="BY2072" t="s">
        <v>156</v>
      </c>
      <c r="CF2072" t="s">
        <v>159</v>
      </c>
      <c r="CN2072" t="s">
        <v>156</v>
      </c>
    </row>
    <row r="2073" spans="1:92" x14ac:dyDescent="0.3">
      <c r="A2073" t="s">
        <v>5196</v>
      </c>
      <c r="B2073" t="s">
        <v>5183</v>
      </c>
      <c r="C2073" t="s">
        <v>5184</v>
      </c>
      <c r="D2073" t="s">
        <v>5197</v>
      </c>
      <c r="E2073" t="s">
        <v>152</v>
      </c>
      <c r="F2073" t="s">
        <v>153</v>
      </c>
      <c r="G2073" t="s">
        <v>202</v>
      </c>
      <c r="I2073" t="s">
        <v>155</v>
      </c>
      <c r="J2073" t="s">
        <v>156</v>
      </c>
      <c r="U2073" s="8">
        <v>42993</v>
      </c>
      <c r="V2073" t="s">
        <v>157</v>
      </c>
      <c r="W2073" t="s">
        <v>157</v>
      </c>
      <c r="X2073" t="s">
        <v>1343</v>
      </c>
      <c r="Z2073" t="s">
        <v>5186</v>
      </c>
      <c r="AZ2073">
        <v>4.4000000000000004</v>
      </c>
      <c r="BA2073">
        <v>2685.58</v>
      </c>
      <c r="BB2073">
        <v>142.85</v>
      </c>
      <c r="BC2073">
        <v>18.8</v>
      </c>
      <c r="BD2073">
        <v>20</v>
      </c>
      <c r="BE2073">
        <v>0.9</v>
      </c>
      <c r="BF2073">
        <v>4000</v>
      </c>
      <c r="BG2073">
        <v>82.3</v>
      </c>
      <c r="BK2073" t="s">
        <v>156</v>
      </c>
      <c r="BL2073" t="s">
        <v>156</v>
      </c>
      <c r="BM2073" t="s">
        <v>156</v>
      </c>
      <c r="BV2073" s="8">
        <v>43406</v>
      </c>
      <c r="BW2073" t="s">
        <v>156</v>
      </c>
      <c r="BX2073" t="s">
        <v>156</v>
      </c>
      <c r="BY2073" t="s">
        <v>156</v>
      </c>
      <c r="CF2073" t="s">
        <v>159</v>
      </c>
      <c r="CN2073" t="s">
        <v>156</v>
      </c>
    </row>
    <row r="2074" spans="1:92" x14ac:dyDescent="0.3">
      <c r="A2074" t="s">
        <v>5198</v>
      </c>
      <c r="B2074" t="s">
        <v>5183</v>
      </c>
      <c r="C2074" t="s">
        <v>5184</v>
      </c>
      <c r="D2074" t="s">
        <v>5199</v>
      </c>
      <c r="E2074" t="s">
        <v>152</v>
      </c>
      <c r="F2074" t="s">
        <v>153</v>
      </c>
      <c r="G2074" t="s">
        <v>202</v>
      </c>
      <c r="I2074" t="s">
        <v>155</v>
      </c>
      <c r="J2074" t="s">
        <v>156</v>
      </c>
      <c r="U2074" s="8">
        <v>42993</v>
      </c>
      <c r="V2074" t="s">
        <v>157</v>
      </c>
      <c r="W2074" t="s">
        <v>157</v>
      </c>
      <c r="X2074" t="s">
        <v>1343</v>
      </c>
      <c r="Z2074" t="s">
        <v>5186</v>
      </c>
      <c r="AZ2074">
        <v>4.4000000000000004</v>
      </c>
      <c r="BA2074">
        <v>2521.5500000000002</v>
      </c>
      <c r="BB2074">
        <v>136.30000000000001</v>
      </c>
      <c r="BC2074">
        <v>18.5</v>
      </c>
      <c r="BD2074">
        <v>20</v>
      </c>
      <c r="BE2074">
        <v>0.9</v>
      </c>
      <c r="BF2074">
        <v>4500</v>
      </c>
      <c r="BG2074">
        <v>82.3</v>
      </c>
      <c r="BK2074" t="s">
        <v>156</v>
      </c>
      <c r="BL2074" t="s">
        <v>156</v>
      </c>
      <c r="BM2074" t="s">
        <v>156</v>
      </c>
      <c r="BV2074" s="8">
        <v>43406</v>
      </c>
      <c r="BW2074" t="s">
        <v>156</v>
      </c>
      <c r="BX2074" t="s">
        <v>156</v>
      </c>
      <c r="BY2074" t="s">
        <v>156</v>
      </c>
      <c r="CF2074" t="s">
        <v>159</v>
      </c>
      <c r="CN2074" t="s">
        <v>156</v>
      </c>
    </row>
    <row r="2075" spans="1:92" x14ac:dyDescent="0.3">
      <c r="A2075" t="s">
        <v>5200</v>
      </c>
      <c r="B2075" t="s">
        <v>263</v>
      </c>
      <c r="C2075" t="s">
        <v>264</v>
      </c>
      <c r="D2075" t="s">
        <v>5201</v>
      </c>
      <c r="E2075" t="s">
        <v>152</v>
      </c>
      <c r="F2075" t="s">
        <v>153</v>
      </c>
      <c r="G2075" t="s">
        <v>202</v>
      </c>
      <c r="I2075" t="s">
        <v>155</v>
      </c>
      <c r="J2075" t="s">
        <v>162</v>
      </c>
      <c r="L2075">
        <v>1742</v>
      </c>
      <c r="M2075">
        <v>152.13999999999999</v>
      </c>
      <c r="N2075">
        <v>11.45</v>
      </c>
      <c r="O2075">
        <v>19.829999999999998</v>
      </c>
      <c r="P2075">
        <v>0.90110000000000001</v>
      </c>
      <c r="Q2075">
        <v>3961</v>
      </c>
      <c r="R2075">
        <v>83.3</v>
      </c>
      <c r="S2075">
        <v>5</v>
      </c>
      <c r="T2075">
        <v>50000</v>
      </c>
      <c r="U2075" s="8">
        <v>42993</v>
      </c>
      <c r="V2075" t="s">
        <v>157</v>
      </c>
      <c r="W2075" t="s">
        <v>157</v>
      </c>
      <c r="X2075" t="s">
        <v>156</v>
      </c>
      <c r="Z2075" t="s">
        <v>5193</v>
      </c>
      <c r="AP2075">
        <v>89.3</v>
      </c>
      <c r="AR2075">
        <v>1.1599999999999999</v>
      </c>
      <c r="AS2075">
        <v>1.36</v>
      </c>
      <c r="AZ2075">
        <v>4.4000000000000004</v>
      </c>
      <c r="BA2075">
        <v>1822</v>
      </c>
      <c r="BB2075">
        <v>146.94</v>
      </c>
      <c r="BC2075">
        <v>12.4</v>
      </c>
      <c r="BD2075">
        <v>20</v>
      </c>
      <c r="BE2075">
        <v>0.9</v>
      </c>
      <c r="BF2075">
        <v>4000</v>
      </c>
      <c r="BG2075">
        <v>80</v>
      </c>
      <c r="BK2075" t="s">
        <v>156</v>
      </c>
      <c r="BL2075" t="s">
        <v>156</v>
      </c>
      <c r="BM2075" t="s">
        <v>156</v>
      </c>
      <c r="BV2075" s="8">
        <v>43406</v>
      </c>
      <c r="BW2075" t="s">
        <v>156</v>
      </c>
      <c r="BX2075" t="s">
        <v>156</v>
      </c>
      <c r="BY2075" t="s">
        <v>156</v>
      </c>
      <c r="CF2075" t="s">
        <v>159</v>
      </c>
      <c r="CN2075" t="s">
        <v>156</v>
      </c>
    </row>
    <row r="2076" spans="1:92" x14ac:dyDescent="0.3">
      <c r="A2076" t="s">
        <v>5202</v>
      </c>
      <c r="B2076" t="s">
        <v>5183</v>
      </c>
      <c r="C2076" t="s">
        <v>5184</v>
      </c>
      <c r="D2076" t="s">
        <v>5203</v>
      </c>
      <c r="E2076" t="s">
        <v>152</v>
      </c>
      <c r="F2076" t="s">
        <v>153</v>
      </c>
      <c r="G2076" t="s">
        <v>202</v>
      </c>
      <c r="I2076" t="s">
        <v>155</v>
      </c>
      <c r="J2076" t="s">
        <v>156</v>
      </c>
      <c r="U2076" s="8">
        <v>42993</v>
      </c>
      <c r="V2076" t="s">
        <v>157</v>
      </c>
      <c r="W2076" t="s">
        <v>157</v>
      </c>
      <c r="X2076" t="s">
        <v>1343</v>
      </c>
      <c r="Z2076" t="s">
        <v>5186</v>
      </c>
      <c r="AZ2076">
        <v>4.4000000000000004</v>
      </c>
      <c r="BA2076">
        <v>2685.58</v>
      </c>
      <c r="BB2076">
        <v>142.85</v>
      </c>
      <c r="BC2076">
        <v>18.8</v>
      </c>
      <c r="BD2076">
        <v>20</v>
      </c>
      <c r="BE2076">
        <v>0.9</v>
      </c>
      <c r="BF2076">
        <v>4500</v>
      </c>
      <c r="BG2076">
        <v>82.3</v>
      </c>
      <c r="BK2076" t="s">
        <v>156</v>
      </c>
      <c r="BL2076" t="s">
        <v>156</v>
      </c>
      <c r="BM2076" t="s">
        <v>156</v>
      </c>
      <c r="BV2076" s="8">
        <v>43406</v>
      </c>
      <c r="BW2076" t="s">
        <v>156</v>
      </c>
      <c r="BX2076" t="s">
        <v>156</v>
      </c>
      <c r="BY2076" t="s">
        <v>156</v>
      </c>
      <c r="CF2076" t="s">
        <v>159</v>
      </c>
      <c r="CN2076" t="s">
        <v>156</v>
      </c>
    </row>
    <row r="2077" spans="1:92" x14ac:dyDescent="0.3">
      <c r="A2077" t="s">
        <v>5204</v>
      </c>
      <c r="B2077" t="s">
        <v>5205</v>
      </c>
      <c r="C2077" t="s">
        <v>5184</v>
      </c>
      <c r="D2077" t="s">
        <v>5206</v>
      </c>
      <c r="E2077" t="s">
        <v>152</v>
      </c>
      <c r="F2077" t="s">
        <v>153</v>
      </c>
      <c r="G2077" t="s">
        <v>202</v>
      </c>
      <c r="I2077" t="s">
        <v>155</v>
      </c>
      <c r="J2077" t="s">
        <v>162</v>
      </c>
      <c r="L2077">
        <v>2399.6999999999998</v>
      </c>
      <c r="M2077">
        <v>130.56</v>
      </c>
      <c r="N2077">
        <v>18.38</v>
      </c>
      <c r="O2077">
        <v>6.75</v>
      </c>
      <c r="P2077">
        <v>0.96789999999999998</v>
      </c>
      <c r="Q2077">
        <v>3034</v>
      </c>
      <c r="R2077">
        <v>82.8</v>
      </c>
      <c r="S2077">
        <v>5</v>
      </c>
      <c r="T2077">
        <v>50000</v>
      </c>
      <c r="U2077" s="8">
        <v>42993</v>
      </c>
      <c r="V2077" t="s">
        <v>157</v>
      </c>
      <c r="W2077" t="s">
        <v>157</v>
      </c>
      <c r="X2077" t="s">
        <v>156</v>
      </c>
      <c r="Z2077" t="s">
        <v>5186</v>
      </c>
      <c r="AP2077">
        <v>92</v>
      </c>
      <c r="AR2077">
        <v>1.2</v>
      </c>
      <c r="AS2077">
        <v>1.36</v>
      </c>
      <c r="AZ2077">
        <v>4.4000000000000004</v>
      </c>
      <c r="BA2077">
        <v>2439.98</v>
      </c>
      <c r="BB2077">
        <v>130.62</v>
      </c>
      <c r="BC2077">
        <v>18.68</v>
      </c>
      <c r="BD2077">
        <v>20</v>
      </c>
      <c r="BE2077">
        <v>0.9</v>
      </c>
      <c r="BF2077">
        <v>3000</v>
      </c>
      <c r="BG2077">
        <v>82.3</v>
      </c>
      <c r="BK2077" t="s">
        <v>156</v>
      </c>
      <c r="BL2077" t="s">
        <v>156</v>
      </c>
      <c r="BM2077" t="s">
        <v>156</v>
      </c>
      <c r="BV2077" s="8">
        <v>43406</v>
      </c>
      <c r="BW2077" t="s">
        <v>156</v>
      </c>
      <c r="BX2077" t="s">
        <v>156</v>
      </c>
      <c r="BY2077" t="s">
        <v>156</v>
      </c>
      <c r="CF2077" t="s">
        <v>159</v>
      </c>
      <c r="CN2077" t="s">
        <v>156</v>
      </c>
    </row>
    <row r="2078" spans="1:92" x14ac:dyDescent="0.3">
      <c r="A2078" t="s">
        <v>5207</v>
      </c>
      <c r="B2078" t="s">
        <v>5183</v>
      </c>
      <c r="C2078" t="s">
        <v>5184</v>
      </c>
      <c r="D2078" t="s">
        <v>5208</v>
      </c>
      <c r="E2078" t="s">
        <v>152</v>
      </c>
      <c r="F2078" t="s">
        <v>153</v>
      </c>
      <c r="G2078" t="s">
        <v>202</v>
      </c>
      <c r="I2078" t="s">
        <v>155</v>
      </c>
      <c r="J2078" t="s">
        <v>156</v>
      </c>
      <c r="U2078" s="8">
        <v>42993</v>
      </c>
      <c r="V2078" t="s">
        <v>157</v>
      </c>
      <c r="W2078" t="s">
        <v>157</v>
      </c>
      <c r="X2078" t="s">
        <v>1343</v>
      </c>
      <c r="Z2078" t="s">
        <v>5186</v>
      </c>
      <c r="AZ2078">
        <v>4.4000000000000004</v>
      </c>
      <c r="BA2078">
        <v>2567.73</v>
      </c>
      <c r="BB2078">
        <v>138.05000000000001</v>
      </c>
      <c r="BC2078">
        <v>18.600000000000001</v>
      </c>
      <c r="BD2078">
        <v>20</v>
      </c>
      <c r="BE2078">
        <v>0.9</v>
      </c>
      <c r="BF2078">
        <v>5000</v>
      </c>
      <c r="BG2078">
        <v>82.3</v>
      </c>
      <c r="BK2078" t="s">
        <v>156</v>
      </c>
      <c r="BL2078" t="s">
        <v>156</v>
      </c>
      <c r="BM2078" t="s">
        <v>156</v>
      </c>
      <c r="BV2078" s="8">
        <v>43406</v>
      </c>
      <c r="BW2078" t="s">
        <v>156</v>
      </c>
      <c r="BX2078" t="s">
        <v>156</v>
      </c>
      <c r="BY2078" t="s">
        <v>156</v>
      </c>
      <c r="CF2078" t="s">
        <v>159</v>
      </c>
      <c r="CN2078" t="s">
        <v>156</v>
      </c>
    </row>
    <row r="2079" spans="1:92" x14ac:dyDescent="0.3">
      <c r="A2079" t="s">
        <v>5209</v>
      </c>
      <c r="B2079" t="s">
        <v>5183</v>
      </c>
      <c r="C2079" t="s">
        <v>5184</v>
      </c>
      <c r="D2079" t="s">
        <v>5210</v>
      </c>
      <c r="E2079" t="s">
        <v>152</v>
      </c>
      <c r="F2079" t="s">
        <v>153</v>
      </c>
      <c r="G2079" t="s">
        <v>202</v>
      </c>
      <c r="I2079" t="s">
        <v>155</v>
      </c>
      <c r="J2079" t="s">
        <v>156</v>
      </c>
      <c r="U2079" s="8">
        <v>42993</v>
      </c>
      <c r="V2079" t="s">
        <v>157</v>
      </c>
      <c r="W2079" t="s">
        <v>157</v>
      </c>
      <c r="X2079" t="s">
        <v>1343</v>
      </c>
      <c r="Z2079" t="s">
        <v>5186</v>
      </c>
      <c r="AZ2079">
        <v>4.4000000000000004</v>
      </c>
      <c r="BA2079">
        <v>2439.98</v>
      </c>
      <c r="BB2079">
        <v>130.62</v>
      </c>
      <c r="BC2079">
        <v>18.68</v>
      </c>
      <c r="BD2079">
        <v>20</v>
      </c>
      <c r="BE2079">
        <v>0.9</v>
      </c>
      <c r="BF2079">
        <v>3500</v>
      </c>
      <c r="BG2079">
        <v>82.3</v>
      </c>
      <c r="BK2079" t="s">
        <v>156</v>
      </c>
      <c r="BL2079" t="s">
        <v>156</v>
      </c>
      <c r="BM2079" t="s">
        <v>156</v>
      </c>
      <c r="BV2079" s="8">
        <v>43406</v>
      </c>
      <c r="BW2079" t="s">
        <v>156</v>
      </c>
      <c r="BX2079" t="s">
        <v>156</v>
      </c>
      <c r="BY2079" t="s">
        <v>156</v>
      </c>
      <c r="CF2079" t="s">
        <v>159</v>
      </c>
      <c r="CN2079" t="s">
        <v>156</v>
      </c>
    </row>
    <row r="2080" spans="1:92" x14ac:dyDescent="0.3">
      <c r="A2080" t="s">
        <v>5211</v>
      </c>
      <c r="B2080" t="s">
        <v>3699</v>
      </c>
      <c r="C2080" t="s">
        <v>3700</v>
      </c>
      <c r="D2080" t="s">
        <v>5212</v>
      </c>
      <c r="E2080" t="s">
        <v>152</v>
      </c>
      <c r="F2080" t="s">
        <v>153</v>
      </c>
      <c r="G2080" t="s">
        <v>202</v>
      </c>
      <c r="I2080" t="s">
        <v>155</v>
      </c>
      <c r="J2080" t="s">
        <v>156</v>
      </c>
      <c r="U2080" s="8">
        <v>42991</v>
      </c>
      <c r="V2080" t="s">
        <v>157</v>
      </c>
      <c r="W2080" t="s">
        <v>157</v>
      </c>
      <c r="X2080" t="s">
        <v>1343</v>
      </c>
      <c r="Z2080" t="s">
        <v>5213</v>
      </c>
      <c r="AZ2080">
        <v>4.4000000000000004</v>
      </c>
      <c r="BA2080">
        <v>1771.65</v>
      </c>
      <c r="BB2080">
        <v>139.5</v>
      </c>
      <c r="BC2080">
        <v>12.7</v>
      </c>
      <c r="BD2080">
        <v>20</v>
      </c>
      <c r="BE2080">
        <v>0.9</v>
      </c>
      <c r="BF2080">
        <v>3000</v>
      </c>
      <c r="BG2080">
        <v>82.3</v>
      </c>
      <c r="BK2080" t="s">
        <v>156</v>
      </c>
      <c r="BL2080" t="s">
        <v>156</v>
      </c>
      <c r="BM2080" t="s">
        <v>156</v>
      </c>
      <c r="BV2080" s="8">
        <v>43406</v>
      </c>
      <c r="BW2080" t="s">
        <v>156</v>
      </c>
      <c r="BX2080" t="s">
        <v>156</v>
      </c>
      <c r="BY2080" t="s">
        <v>156</v>
      </c>
      <c r="CF2080" t="s">
        <v>159</v>
      </c>
      <c r="CN2080" t="s">
        <v>156</v>
      </c>
    </row>
    <row r="2081" spans="1:92" x14ac:dyDescent="0.3">
      <c r="A2081" t="s">
        <v>5214</v>
      </c>
      <c r="B2081" t="s">
        <v>3699</v>
      </c>
      <c r="C2081" t="s">
        <v>3700</v>
      </c>
      <c r="D2081" t="s">
        <v>5215</v>
      </c>
      <c r="E2081" t="s">
        <v>152</v>
      </c>
      <c r="F2081" t="s">
        <v>153</v>
      </c>
      <c r="G2081" t="s">
        <v>202</v>
      </c>
      <c r="I2081" t="s">
        <v>155</v>
      </c>
      <c r="J2081" t="s">
        <v>156</v>
      </c>
      <c r="U2081" s="8">
        <v>42991</v>
      </c>
      <c r="V2081" t="s">
        <v>157</v>
      </c>
      <c r="W2081" t="s">
        <v>157</v>
      </c>
      <c r="X2081" t="s">
        <v>1343</v>
      </c>
      <c r="Z2081" t="s">
        <v>5213</v>
      </c>
      <c r="AZ2081">
        <v>4.4000000000000004</v>
      </c>
      <c r="BA2081">
        <v>1840.74</v>
      </c>
      <c r="BB2081">
        <v>144.94</v>
      </c>
      <c r="BC2081">
        <v>12.7</v>
      </c>
      <c r="BD2081">
        <v>20</v>
      </c>
      <c r="BE2081">
        <v>0.9</v>
      </c>
      <c r="BF2081">
        <v>4500</v>
      </c>
      <c r="BG2081">
        <v>82.3</v>
      </c>
      <c r="BK2081" t="s">
        <v>156</v>
      </c>
      <c r="BL2081" t="s">
        <v>156</v>
      </c>
      <c r="BM2081" t="s">
        <v>156</v>
      </c>
      <c r="BV2081" s="8">
        <v>43406</v>
      </c>
      <c r="BW2081" t="s">
        <v>156</v>
      </c>
      <c r="BX2081" t="s">
        <v>156</v>
      </c>
      <c r="BY2081" t="s">
        <v>156</v>
      </c>
      <c r="CF2081" t="s">
        <v>159</v>
      </c>
      <c r="CN2081" t="s">
        <v>156</v>
      </c>
    </row>
    <row r="2082" spans="1:92" x14ac:dyDescent="0.3">
      <c r="A2082" t="s">
        <v>5216</v>
      </c>
      <c r="B2082" t="s">
        <v>3699</v>
      </c>
      <c r="C2082" t="s">
        <v>3700</v>
      </c>
      <c r="D2082" t="s">
        <v>5217</v>
      </c>
      <c r="E2082" t="s">
        <v>152</v>
      </c>
      <c r="F2082" t="s">
        <v>153</v>
      </c>
      <c r="G2082" t="s">
        <v>202</v>
      </c>
      <c r="I2082" t="s">
        <v>155</v>
      </c>
      <c r="J2082" t="s">
        <v>156</v>
      </c>
      <c r="U2082" s="8">
        <v>42991</v>
      </c>
      <c r="V2082" t="s">
        <v>157</v>
      </c>
      <c r="W2082" t="s">
        <v>157</v>
      </c>
      <c r="X2082" t="s">
        <v>1343</v>
      </c>
      <c r="Z2082" t="s">
        <v>5213</v>
      </c>
      <c r="AZ2082">
        <v>4.4000000000000004</v>
      </c>
      <c r="BA2082">
        <v>1764.41</v>
      </c>
      <c r="BB2082">
        <v>138.93</v>
      </c>
      <c r="BC2082">
        <v>12.7</v>
      </c>
      <c r="BD2082">
        <v>20</v>
      </c>
      <c r="BE2082">
        <v>0.9</v>
      </c>
      <c r="BF2082">
        <v>5000</v>
      </c>
      <c r="BG2082">
        <v>82.3</v>
      </c>
      <c r="BK2082" t="s">
        <v>156</v>
      </c>
      <c r="BL2082" t="s">
        <v>156</v>
      </c>
      <c r="BM2082" t="s">
        <v>156</v>
      </c>
      <c r="BV2082" s="8">
        <v>43406</v>
      </c>
      <c r="BW2082" t="s">
        <v>156</v>
      </c>
      <c r="BX2082" t="s">
        <v>156</v>
      </c>
      <c r="BY2082" t="s">
        <v>156</v>
      </c>
      <c r="CF2082" t="s">
        <v>159</v>
      </c>
      <c r="CN2082" t="s">
        <v>156</v>
      </c>
    </row>
    <row r="2083" spans="1:92" x14ac:dyDescent="0.3">
      <c r="A2083" t="s">
        <v>5218</v>
      </c>
      <c r="B2083" t="s">
        <v>3699</v>
      </c>
      <c r="C2083" t="s">
        <v>3700</v>
      </c>
      <c r="D2083" t="s">
        <v>5219</v>
      </c>
      <c r="E2083" t="s">
        <v>152</v>
      </c>
      <c r="F2083" t="s">
        <v>153</v>
      </c>
      <c r="G2083" t="s">
        <v>202</v>
      </c>
      <c r="I2083" t="s">
        <v>155</v>
      </c>
      <c r="J2083" t="s">
        <v>156</v>
      </c>
      <c r="U2083" s="8">
        <v>42991</v>
      </c>
      <c r="V2083" t="s">
        <v>157</v>
      </c>
      <c r="W2083" t="s">
        <v>157</v>
      </c>
      <c r="X2083" t="s">
        <v>1343</v>
      </c>
      <c r="Z2083" t="s">
        <v>5213</v>
      </c>
      <c r="AZ2083">
        <v>4.4000000000000004</v>
      </c>
      <c r="BA2083">
        <v>1771.65</v>
      </c>
      <c r="BB2083">
        <v>139.5</v>
      </c>
      <c r="BC2083">
        <v>12.7</v>
      </c>
      <c r="BD2083">
        <v>20</v>
      </c>
      <c r="BE2083">
        <v>0.9</v>
      </c>
      <c r="BF2083">
        <v>3500</v>
      </c>
      <c r="BG2083">
        <v>82.3</v>
      </c>
      <c r="BK2083" t="s">
        <v>156</v>
      </c>
      <c r="BL2083" t="s">
        <v>156</v>
      </c>
      <c r="BM2083" t="s">
        <v>156</v>
      </c>
      <c r="BV2083" s="8">
        <v>43406</v>
      </c>
      <c r="BW2083" t="s">
        <v>156</v>
      </c>
      <c r="BX2083" t="s">
        <v>156</v>
      </c>
      <c r="BY2083" t="s">
        <v>156</v>
      </c>
      <c r="CF2083" t="s">
        <v>159</v>
      </c>
      <c r="CN2083" t="s">
        <v>156</v>
      </c>
    </row>
    <row r="2084" spans="1:92" x14ac:dyDescent="0.3">
      <c r="A2084" t="s">
        <v>5220</v>
      </c>
      <c r="B2084" t="s">
        <v>3699</v>
      </c>
      <c r="C2084" t="s">
        <v>3700</v>
      </c>
      <c r="D2084" t="s">
        <v>5221</v>
      </c>
      <c r="E2084" t="s">
        <v>152</v>
      </c>
      <c r="F2084" t="s">
        <v>153</v>
      </c>
      <c r="G2084" t="s">
        <v>202</v>
      </c>
      <c r="I2084" t="s">
        <v>155</v>
      </c>
      <c r="J2084" t="s">
        <v>156</v>
      </c>
      <c r="U2084" s="8">
        <v>42991</v>
      </c>
      <c r="V2084" t="s">
        <v>157</v>
      </c>
      <c r="W2084" t="s">
        <v>157</v>
      </c>
      <c r="X2084" t="s">
        <v>1343</v>
      </c>
      <c r="Z2084" t="s">
        <v>5213</v>
      </c>
      <c r="AZ2084">
        <v>4.4000000000000004</v>
      </c>
      <c r="BA2084">
        <v>1747.52</v>
      </c>
      <c r="BB2084">
        <v>137.6</v>
      </c>
      <c r="BC2084">
        <v>12.7</v>
      </c>
      <c r="BD2084">
        <v>20</v>
      </c>
      <c r="BE2084">
        <v>0.9</v>
      </c>
      <c r="BF2084">
        <v>4000</v>
      </c>
      <c r="BG2084">
        <v>82.3</v>
      </c>
      <c r="BK2084" t="s">
        <v>156</v>
      </c>
      <c r="BL2084" t="s">
        <v>156</v>
      </c>
      <c r="BM2084" t="s">
        <v>156</v>
      </c>
      <c r="BV2084" s="8">
        <v>43406</v>
      </c>
      <c r="BW2084" t="s">
        <v>156</v>
      </c>
      <c r="BX2084" t="s">
        <v>156</v>
      </c>
      <c r="BY2084" t="s">
        <v>156</v>
      </c>
      <c r="CF2084" t="s">
        <v>159</v>
      </c>
      <c r="CN2084" t="s">
        <v>156</v>
      </c>
    </row>
    <row r="2085" spans="1:92" x14ac:dyDescent="0.3">
      <c r="A2085" t="s">
        <v>5222</v>
      </c>
      <c r="B2085" t="s">
        <v>3699</v>
      </c>
      <c r="C2085" t="s">
        <v>3700</v>
      </c>
      <c r="D2085" t="s">
        <v>5223</v>
      </c>
      <c r="E2085" t="s">
        <v>152</v>
      </c>
      <c r="F2085" t="s">
        <v>153</v>
      </c>
      <c r="G2085" t="s">
        <v>202</v>
      </c>
      <c r="I2085" t="s">
        <v>155</v>
      </c>
      <c r="J2085" t="s">
        <v>156</v>
      </c>
      <c r="U2085" s="8">
        <v>42991</v>
      </c>
      <c r="V2085" t="s">
        <v>157</v>
      </c>
      <c r="W2085" t="s">
        <v>157</v>
      </c>
      <c r="X2085" t="s">
        <v>1343</v>
      </c>
      <c r="Z2085" t="s">
        <v>5213</v>
      </c>
      <c r="AZ2085">
        <v>4.4000000000000004</v>
      </c>
      <c r="BA2085">
        <v>1840.74</v>
      </c>
      <c r="BB2085">
        <v>144.94</v>
      </c>
      <c r="BC2085">
        <v>12.7</v>
      </c>
      <c r="BD2085">
        <v>20</v>
      </c>
      <c r="BE2085">
        <v>0.9</v>
      </c>
      <c r="BF2085">
        <v>4000</v>
      </c>
      <c r="BG2085">
        <v>82.3</v>
      </c>
      <c r="BK2085" t="s">
        <v>156</v>
      </c>
      <c r="BL2085" t="s">
        <v>156</v>
      </c>
      <c r="BM2085" t="s">
        <v>156</v>
      </c>
      <c r="BV2085" s="8">
        <v>43406</v>
      </c>
      <c r="BW2085" t="s">
        <v>156</v>
      </c>
      <c r="BX2085" t="s">
        <v>156</v>
      </c>
      <c r="BY2085" t="s">
        <v>156</v>
      </c>
      <c r="CF2085" t="s">
        <v>159</v>
      </c>
      <c r="CN2085" t="s">
        <v>156</v>
      </c>
    </row>
    <row r="2086" spans="1:92" x14ac:dyDescent="0.3">
      <c r="A2086" t="s">
        <v>5224</v>
      </c>
      <c r="B2086" t="s">
        <v>3699</v>
      </c>
      <c r="C2086" t="s">
        <v>3700</v>
      </c>
      <c r="D2086" t="s">
        <v>5225</v>
      </c>
      <c r="E2086" t="s">
        <v>152</v>
      </c>
      <c r="F2086" t="s">
        <v>153</v>
      </c>
      <c r="G2086" t="s">
        <v>202</v>
      </c>
      <c r="I2086" t="s">
        <v>155</v>
      </c>
      <c r="J2086" t="s">
        <v>156</v>
      </c>
      <c r="U2086" s="8">
        <v>42991</v>
      </c>
      <c r="V2086" t="s">
        <v>157</v>
      </c>
      <c r="W2086" t="s">
        <v>157</v>
      </c>
      <c r="X2086" t="s">
        <v>1343</v>
      </c>
      <c r="Z2086" t="s">
        <v>5213</v>
      </c>
      <c r="AZ2086">
        <v>4.4000000000000004</v>
      </c>
      <c r="BA2086">
        <v>1672.68</v>
      </c>
      <c r="BB2086">
        <v>131.5</v>
      </c>
      <c r="BC2086">
        <v>12.72</v>
      </c>
      <c r="BD2086">
        <v>20</v>
      </c>
      <c r="BE2086">
        <v>0.9</v>
      </c>
      <c r="BF2086">
        <v>3500</v>
      </c>
      <c r="BG2086">
        <v>82.3</v>
      </c>
      <c r="BK2086" t="s">
        <v>156</v>
      </c>
      <c r="BL2086" t="s">
        <v>156</v>
      </c>
      <c r="BM2086" t="s">
        <v>156</v>
      </c>
      <c r="BV2086" s="8">
        <v>43406</v>
      </c>
      <c r="BW2086" t="s">
        <v>156</v>
      </c>
      <c r="BX2086" t="s">
        <v>156</v>
      </c>
      <c r="BY2086" t="s">
        <v>156</v>
      </c>
      <c r="CF2086" t="s">
        <v>159</v>
      </c>
      <c r="CN2086" t="s">
        <v>156</v>
      </c>
    </row>
    <row r="2087" spans="1:92" x14ac:dyDescent="0.3">
      <c r="A2087" t="s">
        <v>5226</v>
      </c>
      <c r="B2087" t="s">
        <v>3699</v>
      </c>
      <c r="C2087" t="s">
        <v>3700</v>
      </c>
      <c r="D2087" t="s">
        <v>5227</v>
      </c>
      <c r="E2087" t="s">
        <v>152</v>
      </c>
      <c r="F2087" t="s">
        <v>153</v>
      </c>
      <c r="G2087" t="s">
        <v>202</v>
      </c>
      <c r="I2087" t="s">
        <v>155</v>
      </c>
      <c r="J2087" t="s">
        <v>156</v>
      </c>
      <c r="U2087" s="8">
        <v>42991</v>
      </c>
      <c r="V2087" t="s">
        <v>157</v>
      </c>
      <c r="W2087" t="s">
        <v>157</v>
      </c>
      <c r="X2087" t="s">
        <v>1343</v>
      </c>
      <c r="Z2087" t="s">
        <v>5213</v>
      </c>
      <c r="AZ2087">
        <v>4.4000000000000004</v>
      </c>
      <c r="BA2087">
        <v>1747.52</v>
      </c>
      <c r="BB2087">
        <v>137.6</v>
      </c>
      <c r="BC2087">
        <v>12.7</v>
      </c>
      <c r="BD2087">
        <v>20</v>
      </c>
      <c r="BE2087">
        <v>0.9</v>
      </c>
      <c r="BF2087">
        <v>4500</v>
      </c>
      <c r="BG2087">
        <v>82.3</v>
      </c>
      <c r="BK2087" t="s">
        <v>156</v>
      </c>
      <c r="BL2087" t="s">
        <v>156</v>
      </c>
      <c r="BM2087" t="s">
        <v>156</v>
      </c>
      <c r="BV2087" s="8">
        <v>43406</v>
      </c>
      <c r="BW2087" t="s">
        <v>156</v>
      </c>
      <c r="BX2087" t="s">
        <v>156</v>
      </c>
      <c r="BY2087" t="s">
        <v>156</v>
      </c>
      <c r="CF2087" t="s">
        <v>159</v>
      </c>
      <c r="CN2087" t="s">
        <v>156</v>
      </c>
    </row>
    <row r="2088" spans="1:92" x14ac:dyDescent="0.3">
      <c r="A2088" t="s">
        <v>5228</v>
      </c>
      <c r="B2088" t="s">
        <v>3699</v>
      </c>
      <c r="C2088" t="s">
        <v>3700</v>
      </c>
      <c r="D2088" t="s">
        <v>5229</v>
      </c>
      <c r="E2088" t="s">
        <v>152</v>
      </c>
      <c r="F2088" t="s">
        <v>153</v>
      </c>
      <c r="G2088" t="s">
        <v>202</v>
      </c>
      <c r="I2088" t="s">
        <v>155</v>
      </c>
      <c r="J2088" t="s">
        <v>156</v>
      </c>
      <c r="U2088" s="8">
        <v>42991</v>
      </c>
      <c r="V2088" t="s">
        <v>157</v>
      </c>
      <c r="W2088" t="s">
        <v>157</v>
      </c>
      <c r="X2088" t="s">
        <v>1343</v>
      </c>
      <c r="Z2088" t="s">
        <v>5213</v>
      </c>
      <c r="AZ2088">
        <v>4.4000000000000004</v>
      </c>
      <c r="BA2088">
        <v>1855.09</v>
      </c>
      <c r="BB2088">
        <v>146.07</v>
      </c>
      <c r="BC2088">
        <v>12.7</v>
      </c>
      <c r="BD2088">
        <v>20</v>
      </c>
      <c r="BE2088">
        <v>0.9</v>
      </c>
      <c r="BF2088">
        <v>5000</v>
      </c>
      <c r="BG2088">
        <v>82.3</v>
      </c>
      <c r="BK2088" t="s">
        <v>156</v>
      </c>
      <c r="BL2088" t="s">
        <v>156</v>
      </c>
      <c r="BM2088" t="s">
        <v>156</v>
      </c>
      <c r="BV2088" s="8">
        <v>43406</v>
      </c>
      <c r="BW2088" t="s">
        <v>156</v>
      </c>
      <c r="BX2088" t="s">
        <v>156</v>
      </c>
      <c r="BY2088" t="s">
        <v>156</v>
      </c>
      <c r="CF2088" t="s">
        <v>159</v>
      </c>
      <c r="CN2088" t="s">
        <v>156</v>
      </c>
    </row>
    <row r="2089" spans="1:92" x14ac:dyDescent="0.3">
      <c r="A2089" t="s">
        <v>5230</v>
      </c>
      <c r="B2089" t="s">
        <v>3699</v>
      </c>
      <c r="C2089" t="s">
        <v>3700</v>
      </c>
      <c r="D2089" t="s">
        <v>5231</v>
      </c>
      <c r="E2089" t="s">
        <v>152</v>
      </c>
      <c r="F2089" t="s">
        <v>153</v>
      </c>
      <c r="G2089" t="s">
        <v>202</v>
      </c>
      <c r="I2089" t="s">
        <v>155</v>
      </c>
      <c r="J2089" t="s">
        <v>162</v>
      </c>
      <c r="L2089">
        <v>1579</v>
      </c>
      <c r="M2089">
        <v>133.25</v>
      </c>
      <c r="N2089">
        <v>11.85</v>
      </c>
      <c r="O2089">
        <v>10.47</v>
      </c>
      <c r="P2089">
        <v>0.90810000000000002</v>
      </c>
      <c r="Q2089">
        <v>3006</v>
      </c>
      <c r="R2089">
        <v>82.2</v>
      </c>
      <c r="S2089">
        <v>5</v>
      </c>
      <c r="T2089">
        <v>50000</v>
      </c>
      <c r="U2089" s="8">
        <v>42991</v>
      </c>
      <c r="V2089" t="s">
        <v>157</v>
      </c>
      <c r="W2089" t="s">
        <v>157</v>
      </c>
      <c r="X2089" t="s">
        <v>1343</v>
      </c>
      <c r="Z2089" t="s">
        <v>5213</v>
      </c>
      <c r="AP2089">
        <v>90</v>
      </c>
      <c r="AR2089">
        <v>1.1599999999999999</v>
      </c>
      <c r="AS2089">
        <v>1.42</v>
      </c>
      <c r="AZ2089">
        <v>4.4000000000000004</v>
      </c>
      <c r="BA2089">
        <v>1672.68</v>
      </c>
      <c r="BB2089">
        <v>131.5</v>
      </c>
      <c r="BC2089">
        <v>12.72</v>
      </c>
      <c r="BD2089">
        <v>20</v>
      </c>
      <c r="BE2089">
        <v>0.9</v>
      </c>
      <c r="BF2089">
        <v>3000</v>
      </c>
      <c r="BG2089">
        <v>82.3</v>
      </c>
      <c r="BK2089" t="s">
        <v>156</v>
      </c>
      <c r="BL2089" t="s">
        <v>156</v>
      </c>
      <c r="BM2089" t="s">
        <v>156</v>
      </c>
      <c r="BV2089" s="8">
        <v>43406</v>
      </c>
      <c r="BW2089" t="s">
        <v>156</v>
      </c>
      <c r="BX2089" t="s">
        <v>156</v>
      </c>
      <c r="BY2089" t="s">
        <v>156</v>
      </c>
      <c r="CF2089" t="s">
        <v>159</v>
      </c>
      <c r="CN2089" t="s">
        <v>156</v>
      </c>
    </row>
    <row r="2090" spans="1:92" hidden="1" x14ac:dyDescent="0.3">
      <c r="A2090" t="s">
        <v>5232</v>
      </c>
      <c r="B2090" t="s">
        <v>766</v>
      </c>
      <c r="C2090" t="s">
        <v>1636</v>
      </c>
      <c r="D2090" t="s">
        <v>5233</v>
      </c>
      <c r="E2090" t="s">
        <v>152</v>
      </c>
      <c r="F2090" t="s">
        <v>153</v>
      </c>
      <c r="G2090" t="s">
        <v>154</v>
      </c>
      <c r="I2090" t="s">
        <v>155</v>
      </c>
      <c r="J2090" t="s">
        <v>156</v>
      </c>
      <c r="U2090" s="8">
        <v>42990</v>
      </c>
      <c r="V2090" t="s">
        <v>157</v>
      </c>
      <c r="W2090" t="s">
        <v>157</v>
      </c>
      <c r="X2090" t="s">
        <v>156</v>
      </c>
      <c r="Z2090" t="s">
        <v>5234</v>
      </c>
      <c r="AZ2090">
        <v>4.4000000000000004</v>
      </c>
      <c r="BA2090">
        <v>2312</v>
      </c>
      <c r="BB2090">
        <v>135</v>
      </c>
      <c r="BC2090">
        <v>17.25</v>
      </c>
      <c r="BD2090">
        <v>8.1300000000000008</v>
      </c>
      <c r="BE2090">
        <v>0.97</v>
      </c>
      <c r="BF2090">
        <v>4000</v>
      </c>
      <c r="BG2090">
        <v>82</v>
      </c>
      <c r="BK2090" t="s">
        <v>156</v>
      </c>
      <c r="BL2090" t="s">
        <v>156</v>
      </c>
      <c r="BM2090" t="s">
        <v>156</v>
      </c>
      <c r="BV2090" s="8">
        <v>43406</v>
      </c>
      <c r="BW2090" t="s">
        <v>156</v>
      </c>
      <c r="BX2090" t="s">
        <v>156</v>
      </c>
      <c r="BY2090" t="s">
        <v>156</v>
      </c>
      <c r="CF2090" t="s">
        <v>159</v>
      </c>
      <c r="CN2090" t="s">
        <v>156</v>
      </c>
    </row>
    <row r="2091" spans="1:92" hidden="1" x14ac:dyDescent="0.3">
      <c r="A2091" t="s">
        <v>5235</v>
      </c>
      <c r="B2091" t="s">
        <v>766</v>
      </c>
      <c r="C2091" t="s">
        <v>1636</v>
      </c>
      <c r="D2091" t="s">
        <v>5236</v>
      </c>
      <c r="E2091" t="s">
        <v>152</v>
      </c>
      <c r="F2091" t="s">
        <v>153</v>
      </c>
      <c r="G2091" t="s">
        <v>154</v>
      </c>
      <c r="I2091" t="s">
        <v>155</v>
      </c>
      <c r="J2091" t="s">
        <v>156</v>
      </c>
      <c r="U2091" s="8">
        <v>42990</v>
      </c>
      <c r="V2091" t="s">
        <v>157</v>
      </c>
      <c r="W2091" t="s">
        <v>157</v>
      </c>
      <c r="X2091" t="s">
        <v>156</v>
      </c>
      <c r="Z2091" t="s">
        <v>5234</v>
      </c>
      <c r="AZ2091">
        <v>4.4000000000000004</v>
      </c>
      <c r="BA2091">
        <v>2362.5</v>
      </c>
      <c r="BB2091">
        <v>138.44</v>
      </c>
      <c r="BC2091">
        <v>17.059999999999999</v>
      </c>
      <c r="BD2091">
        <v>8.1300000000000008</v>
      </c>
      <c r="BE2091">
        <v>0.97</v>
      </c>
      <c r="BF2091">
        <v>5000</v>
      </c>
      <c r="BG2091">
        <v>82</v>
      </c>
      <c r="BK2091" t="s">
        <v>156</v>
      </c>
      <c r="BL2091" t="s">
        <v>156</v>
      </c>
      <c r="BM2091" t="s">
        <v>156</v>
      </c>
      <c r="BV2091" s="8">
        <v>43406</v>
      </c>
      <c r="BW2091" t="s">
        <v>156</v>
      </c>
      <c r="BX2091" t="s">
        <v>156</v>
      </c>
      <c r="BY2091" t="s">
        <v>156</v>
      </c>
      <c r="CF2091" t="s">
        <v>159</v>
      </c>
      <c r="CN2091" t="s">
        <v>156</v>
      </c>
    </row>
    <row r="2092" spans="1:92" hidden="1" x14ac:dyDescent="0.3">
      <c r="A2092" t="s">
        <v>5237</v>
      </c>
      <c r="B2092" t="s">
        <v>766</v>
      </c>
      <c r="C2092" t="s">
        <v>1636</v>
      </c>
      <c r="D2092" t="s">
        <v>5238</v>
      </c>
      <c r="E2092" t="s">
        <v>152</v>
      </c>
      <c r="F2092" t="s">
        <v>153</v>
      </c>
      <c r="G2092" t="s">
        <v>154</v>
      </c>
      <c r="I2092" t="s">
        <v>155</v>
      </c>
      <c r="J2092" t="s">
        <v>162</v>
      </c>
      <c r="L2092">
        <v>2261</v>
      </c>
      <c r="M2092">
        <v>131.13999999999999</v>
      </c>
      <c r="N2092">
        <v>17.25</v>
      </c>
      <c r="O2092">
        <v>8.1300000000000008</v>
      </c>
      <c r="P2092">
        <v>0.97099999999999997</v>
      </c>
      <c r="Q2092">
        <v>3305</v>
      </c>
      <c r="R2092">
        <v>82.3</v>
      </c>
      <c r="S2092">
        <v>5</v>
      </c>
      <c r="T2092">
        <v>50000</v>
      </c>
      <c r="U2092" s="8">
        <v>42990</v>
      </c>
      <c r="V2092" t="s">
        <v>157</v>
      </c>
      <c r="W2092" t="s">
        <v>157</v>
      </c>
      <c r="X2092" t="s">
        <v>156</v>
      </c>
      <c r="Z2092" t="s">
        <v>5234</v>
      </c>
      <c r="AP2092">
        <v>85.1</v>
      </c>
      <c r="AR2092">
        <v>1.36</v>
      </c>
      <c r="AS2092">
        <v>1.2</v>
      </c>
      <c r="AZ2092">
        <v>4.4000000000000004</v>
      </c>
      <c r="BA2092">
        <v>2262</v>
      </c>
      <c r="BB2092">
        <v>131.13999999999999</v>
      </c>
      <c r="BC2092">
        <v>17.25</v>
      </c>
      <c r="BD2092">
        <v>8.1300000000000008</v>
      </c>
      <c r="BE2092">
        <v>0.97</v>
      </c>
      <c r="BF2092">
        <v>3500</v>
      </c>
      <c r="BG2092">
        <v>82</v>
      </c>
      <c r="BK2092" t="s">
        <v>156</v>
      </c>
      <c r="BL2092" t="s">
        <v>156</v>
      </c>
      <c r="BM2092" t="s">
        <v>156</v>
      </c>
      <c r="BV2092" s="8">
        <v>43406</v>
      </c>
      <c r="BW2092" t="s">
        <v>156</v>
      </c>
      <c r="BX2092" t="s">
        <v>156</v>
      </c>
      <c r="BY2092" t="s">
        <v>156</v>
      </c>
      <c r="CF2092" t="s">
        <v>159</v>
      </c>
      <c r="CN2092" t="s">
        <v>156</v>
      </c>
    </row>
    <row r="2093" spans="1:92" x14ac:dyDescent="0.3">
      <c r="A2093" t="s">
        <v>5239</v>
      </c>
      <c r="B2093" t="s">
        <v>1209</v>
      </c>
      <c r="C2093" t="s">
        <v>1210</v>
      </c>
      <c r="D2093" t="s">
        <v>5240</v>
      </c>
      <c r="E2093" t="s">
        <v>152</v>
      </c>
      <c r="F2093" t="s">
        <v>153</v>
      </c>
      <c r="G2093" t="s">
        <v>202</v>
      </c>
      <c r="I2093" t="s">
        <v>155</v>
      </c>
      <c r="J2093" t="s">
        <v>156</v>
      </c>
      <c r="U2093" s="8">
        <v>42989</v>
      </c>
      <c r="V2093" t="s">
        <v>157</v>
      </c>
      <c r="W2093" t="s">
        <v>157</v>
      </c>
      <c r="X2093" t="s">
        <v>156</v>
      </c>
      <c r="Z2093" t="s">
        <v>5241</v>
      </c>
      <c r="AZ2093">
        <v>4.4000000000000004</v>
      </c>
      <c r="BA2093">
        <v>2565</v>
      </c>
      <c r="BB2093">
        <v>120.54</v>
      </c>
      <c r="BC2093">
        <v>21.28</v>
      </c>
      <c r="BD2093">
        <v>20</v>
      </c>
      <c r="BE2093">
        <v>0.9</v>
      </c>
      <c r="BF2093">
        <v>5000</v>
      </c>
      <c r="BG2093">
        <v>80</v>
      </c>
      <c r="BK2093" t="s">
        <v>156</v>
      </c>
      <c r="BL2093" t="s">
        <v>156</v>
      </c>
      <c r="BM2093" t="s">
        <v>156</v>
      </c>
      <c r="BV2093" s="8">
        <v>43406</v>
      </c>
      <c r="BW2093" t="s">
        <v>156</v>
      </c>
      <c r="BX2093" t="s">
        <v>156</v>
      </c>
      <c r="BY2093" t="s">
        <v>156</v>
      </c>
      <c r="CF2093" t="s">
        <v>159</v>
      </c>
      <c r="CN2093" t="s">
        <v>156</v>
      </c>
    </row>
    <row r="2094" spans="1:92" x14ac:dyDescent="0.3">
      <c r="A2094" t="s">
        <v>5242</v>
      </c>
      <c r="B2094" t="s">
        <v>1209</v>
      </c>
      <c r="C2094" t="s">
        <v>1210</v>
      </c>
      <c r="D2094" t="s">
        <v>5243</v>
      </c>
      <c r="E2094" t="s">
        <v>152</v>
      </c>
      <c r="F2094" t="s">
        <v>153</v>
      </c>
      <c r="G2094" t="s">
        <v>202</v>
      </c>
      <c r="I2094" t="s">
        <v>155</v>
      </c>
      <c r="J2094" t="s">
        <v>162</v>
      </c>
      <c r="L2094">
        <v>1737</v>
      </c>
      <c r="M2094">
        <v>117.21</v>
      </c>
      <c r="N2094">
        <v>14.82</v>
      </c>
      <c r="O2094">
        <v>5.55</v>
      </c>
      <c r="P2094">
        <v>0.9516</v>
      </c>
      <c r="Q2094">
        <v>2917</v>
      </c>
      <c r="R2094">
        <v>82.2</v>
      </c>
      <c r="S2094">
        <v>5</v>
      </c>
      <c r="T2094">
        <v>50000</v>
      </c>
      <c r="U2094" s="8">
        <v>42989</v>
      </c>
      <c r="V2094" t="s">
        <v>157</v>
      </c>
      <c r="W2094" t="s">
        <v>157</v>
      </c>
      <c r="X2094" t="s">
        <v>156</v>
      </c>
      <c r="Y2094" t="s">
        <v>5244</v>
      </c>
      <c r="Z2094" t="s">
        <v>5245</v>
      </c>
      <c r="AP2094">
        <v>85.4</v>
      </c>
      <c r="AR2094">
        <v>1.24</v>
      </c>
      <c r="AS2094">
        <v>1.24</v>
      </c>
      <c r="AZ2094">
        <v>4.4000000000000004</v>
      </c>
      <c r="BA2094">
        <v>1800</v>
      </c>
      <c r="BB2094">
        <v>138.46199999999999</v>
      </c>
      <c r="BC2094">
        <v>13</v>
      </c>
      <c r="BD2094">
        <v>20</v>
      </c>
      <c r="BE2094">
        <v>0.9</v>
      </c>
      <c r="BF2094">
        <v>3000</v>
      </c>
      <c r="BG2094">
        <v>80</v>
      </c>
      <c r="BK2094" t="s">
        <v>156</v>
      </c>
      <c r="BL2094" t="s">
        <v>156</v>
      </c>
      <c r="BM2094" t="s">
        <v>156</v>
      </c>
      <c r="BV2094" s="8">
        <v>43406</v>
      </c>
      <c r="BW2094" t="s">
        <v>156</v>
      </c>
      <c r="BX2094" t="s">
        <v>156</v>
      </c>
      <c r="BY2094" t="s">
        <v>156</v>
      </c>
      <c r="CF2094" t="s">
        <v>159</v>
      </c>
      <c r="CN2094" t="s">
        <v>156</v>
      </c>
    </row>
    <row r="2095" spans="1:92" x14ac:dyDescent="0.3">
      <c r="A2095" t="s">
        <v>5246</v>
      </c>
      <c r="B2095" t="s">
        <v>1209</v>
      </c>
      <c r="C2095" t="s">
        <v>1210</v>
      </c>
      <c r="D2095" t="s">
        <v>5247</v>
      </c>
      <c r="E2095" t="s">
        <v>152</v>
      </c>
      <c r="F2095" t="s">
        <v>153</v>
      </c>
      <c r="G2095" t="s">
        <v>202</v>
      </c>
      <c r="I2095" t="s">
        <v>155</v>
      </c>
      <c r="J2095" t="s">
        <v>156</v>
      </c>
      <c r="U2095" s="8">
        <v>42989</v>
      </c>
      <c r="V2095" t="s">
        <v>157</v>
      </c>
      <c r="W2095" t="s">
        <v>157</v>
      </c>
      <c r="X2095" t="s">
        <v>156</v>
      </c>
      <c r="Y2095" t="s">
        <v>5244</v>
      </c>
      <c r="Z2095" t="s">
        <v>5245</v>
      </c>
      <c r="AZ2095">
        <v>4.4000000000000004</v>
      </c>
      <c r="BA2095">
        <v>1900</v>
      </c>
      <c r="BB2095">
        <v>146.154</v>
      </c>
      <c r="BC2095">
        <v>13</v>
      </c>
      <c r="BD2095">
        <v>20</v>
      </c>
      <c r="BE2095">
        <v>0.9</v>
      </c>
      <c r="BF2095">
        <v>5000</v>
      </c>
      <c r="BG2095">
        <v>80</v>
      </c>
      <c r="BK2095" t="s">
        <v>156</v>
      </c>
      <c r="BL2095" t="s">
        <v>156</v>
      </c>
      <c r="BM2095" t="s">
        <v>156</v>
      </c>
      <c r="BV2095" s="8">
        <v>43406</v>
      </c>
      <c r="BW2095" t="s">
        <v>156</v>
      </c>
      <c r="BX2095" t="s">
        <v>156</v>
      </c>
      <c r="BY2095" t="s">
        <v>156</v>
      </c>
      <c r="CF2095" t="s">
        <v>159</v>
      </c>
      <c r="CN2095" t="s">
        <v>156</v>
      </c>
    </row>
    <row r="2096" spans="1:92" x14ac:dyDescent="0.3">
      <c r="A2096" t="s">
        <v>5248</v>
      </c>
      <c r="B2096" t="s">
        <v>1209</v>
      </c>
      <c r="C2096" t="s">
        <v>1210</v>
      </c>
      <c r="D2096" t="s">
        <v>5249</v>
      </c>
      <c r="E2096" t="s">
        <v>152</v>
      </c>
      <c r="F2096" t="s">
        <v>153</v>
      </c>
      <c r="G2096" t="s">
        <v>202</v>
      </c>
      <c r="I2096" t="s">
        <v>155</v>
      </c>
      <c r="J2096" t="s">
        <v>156</v>
      </c>
      <c r="U2096" s="8">
        <v>42989</v>
      </c>
      <c r="V2096" t="s">
        <v>157</v>
      </c>
      <c r="W2096" t="s">
        <v>157</v>
      </c>
      <c r="X2096" t="s">
        <v>156</v>
      </c>
      <c r="Y2096" t="s">
        <v>5244</v>
      </c>
      <c r="Z2096" t="s">
        <v>5245</v>
      </c>
      <c r="AZ2096">
        <v>4.4000000000000004</v>
      </c>
      <c r="BA2096">
        <v>1900</v>
      </c>
      <c r="BB2096">
        <v>146.154</v>
      </c>
      <c r="BC2096">
        <v>13</v>
      </c>
      <c r="BD2096">
        <v>20</v>
      </c>
      <c r="BE2096">
        <v>0.9</v>
      </c>
      <c r="BF2096">
        <v>4000</v>
      </c>
      <c r="BG2096">
        <v>80</v>
      </c>
      <c r="BK2096" t="s">
        <v>156</v>
      </c>
      <c r="BL2096" t="s">
        <v>156</v>
      </c>
      <c r="BM2096" t="s">
        <v>156</v>
      </c>
      <c r="BV2096" s="8">
        <v>43406</v>
      </c>
      <c r="BW2096" t="s">
        <v>156</v>
      </c>
      <c r="BX2096" t="s">
        <v>156</v>
      </c>
      <c r="BY2096" t="s">
        <v>156</v>
      </c>
      <c r="CF2096" t="s">
        <v>159</v>
      </c>
      <c r="CN2096" t="s">
        <v>156</v>
      </c>
    </row>
    <row r="2097" spans="1:92" x14ac:dyDescent="0.3">
      <c r="A2097" t="s">
        <v>5250</v>
      </c>
      <c r="B2097" t="s">
        <v>1209</v>
      </c>
      <c r="C2097" t="s">
        <v>1210</v>
      </c>
      <c r="D2097" t="s">
        <v>5251</v>
      </c>
      <c r="E2097" t="s">
        <v>152</v>
      </c>
      <c r="F2097" t="s">
        <v>153</v>
      </c>
      <c r="G2097" t="s">
        <v>202</v>
      </c>
      <c r="I2097" t="s">
        <v>155</v>
      </c>
      <c r="J2097" t="s">
        <v>156</v>
      </c>
      <c r="U2097" s="8">
        <v>42989</v>
      </c>
      <c r="V2097" t="s">
        <v>157</v>
      </c>
      <c r="W2097" t="s">
        <v>157</v>
      </c>
      <c r="X2097" t="s">
        <v>156</v>
      </c>
      <c r="Y2097" t="s">
        <v>5244</v>
      </c>
      <c r="Z2097" t="s">
        <v>5245</v>
      </c>
      <c r="AZ2097">
        <v>4.4000000000000004</v>
      </c>
      <c r="BA2097">
        <v>1900</v>
      </c>
      <c r="BB2097">
        <v>146.154</v>
      </c>
      <c r="BC2097">
        <v>13</v>
      </c>
      <c r="BD2097">
        <v>20</v>
      </c>
      <c r="BE2097">
        <v>0.9</v>
      </c>
      <c r="BF2097">
        <v>4500</v>
      </c>
      <c r="BG2097">
        <v>80</v>
      </c>
      <c r="BK2097" t="s">
        <v>156</v>
      </c>
      <c r="BL2097" t="s">
        <v>156</v>
      </c>
      <c r="BM2097" t="s">
        <v>156</v>
      </c>
      <c r="BV2097" s="8">
        <v>43406</v>
      </c>
      <c r="BW2097" t="s">
        <v>156</v>
      </c>
      <c r="BX2097" t="s">
        <v>156</v>
      </c>
      <c r="BY2097" t="s">
        <v>156</v>
      </c>
      <c r="CF2097" t="s">
        <v>159</v>
      </c>
      <c r="CN2097" t="s">
        <v>156</v>
      </c>
    </row>
    <row r="2098" spans="1:92" x14ac:dyDescent="0.3">
      <c r="A2098" t="s">
        <v>5252</v>
      </c>
      <c r="B2098" t="s">
        <v>1209</v>
      </c>
      <c r="C2098" t="s">
        <v>1210</v>
      </c>
      <c r="D2098" t="s">
        <v>5253</v>
      </c>
      <c r="E2098" t="s">
        <v>152</v>
      </c>
      <c r="F2098" t="s">
        <v>153</v>
      </c>
      <c r="G2098" t="s">
        <v>202</v>
      </c>
      <c r="I2098" t="s">
        <v>155</v>
      </c>
      <c r="J2098" t="s">
        <v>156</v>
      </c>
      <c r="U2098" s="8">
        <v>42989</v>
      </c>
      <c r="V2098" t="s">
        <v>157</v>
      </c>
      <c r="W2098" t="s">
        <v>157</v>
      </c>
      <c r="X2098" t="s">
        <v>156</v>
      </c>
      <c r="Y2098" t="s">
        <v>5244</v>
      </c>
      <c r="Z2098" t="s">
        <v>5245</v>
      </c>
      <c r="AZ2098">
        <v>4.4000000000000004</v>
      </c>
      <c r="BA2098">
        <v>1800</v>
      </c>
      <c r="BB2098">
        <v>138.46199999999999</v>
      </c>
      <c r="BC2098">
        <v>13</v>
      </c>
      <c r="BD2098">
        <v>20</v>
      </c>
      <c r="BE2098">
        <v>0.9</v>
      </c>
      <c r="BF2098">
        <v>3500</v>
      </c>
      <c r="BG2098">
        <v>80</v>
      </c>
      <c r="BK2098" t="s">
        <v>156</v>
      </c>
      <c r="BL2098" t="s">
        <v>156</v>
      </c>
      <c r="BM2098" t="s">
        <v>156</v>
      </c>
      <c r="BV2098" s="8">
        <v>43406</v>
      </c>
      <c r="BW2098" t="s">
        <v>156</v>
      </c>
      <c r="BX2098" t="s">
        <v>156</v>
      </c>
      <c r="BY2098" t="s">
        <v>156</v>
      </c>
      <c r="CF2098" t="s">
        <v>159</v>
      </c>
      <c r="CN2098" t="s">
        <v>156</v>
      </c>
    </row>
    <row r="2099" spans="1:92" x14ac:dyDescent="0.3">
      <c r="A2099" t="s">
        <v>5254</v>
      </c>
      <c r="B2099" t="s">
        <v>5255</v>
      </c>
      <c r="C2099" t="s">
        <v>5256</v>
      </c>
      <c r="D2099" t="s">
        <v>5257</v>
      </c>
      <c r="E2099" t="s">
        <v>152</v>
      </c>
      <c r="F2099" t="s">
        <v>153</v>
      </c>
      <c r="G2099" t="s">
        <v>202</v>
      </c>
      <c r="I2099" t="s">
        <v>155</v>
      </c>
      <c r="J2099" t="s">
        <v>156</v>
      </c>
      <c r="U2099" s="8">
        <v>42986</v>
      </c>
      <c r="V2099" t="s">
        <v>2108</v>
      </c>
      <c r="W2099" t="s">
        <v>2108</v>
      </c>
      <c r="X2099" t="s">
        <v>1343</v>
      </c>
      <c r="Z2099" t="s">
        <v>5258</v>
      </c>
      <c r="AZ2099">
        <v>4.4000000000000004</v>
      </c>
      <c r="BA2099">
        <v>2580</v>
      </c>
      <c r="BB2099">
        <v>140</v>
      </c>
      <c r="BC2099">
        <v>18</v>
      </c>
      <c r="BD2099">
        <v>20</v>
      </c>
      <c r="BE2099">
        <v>0.9</v>
      </c>
      <c r="BF2099">
        <v>3000</v>
      </c>
      <c r="BG2099">
        <v>83</v>
      </c>
      <c r="BK2099" t="s">
        <v>156</v>
      </c>
      <c r="BL2099" t="s">
        <v>156</v>
      </c>
      <c r="BM2099" t="s">
        <v>156</v>
      </c>
      <c r="BV2099" s="8">
        <v>43406</v>
      </c>
      <c r="BW2099" t="s">
        <v>156</v>
      </c>
      <c r="BX2099" t="s">
        <v>156</v>
      </c>
      <c r="BY2099" t="s">
        <v>156</v>
      </c>
      <c r="CF2099" t="s">
        <v>159</v>
      </c>
      <c r="CN2099" t="s">
        <v>156</v>
      </c>
    </row>
    <row r="2100" spans="1:92" x14ac:dyDescent="0.3">
      <c r="A2100" t="s">
        <v>5259</v>
      </c>
      <c r="B2100" t="s">
        <v>5255</v>
      </c>
      <c r="C2100" t="s">
        <v>5256</v>
      </c>
      <c r="D2100" t="s">
        <v>5260</v>
      </c>
      <c r="E2100" t="s">
        <v>152</v>
      </c>
      <c r="F2100" t="s">
        <v>153</v>
      </c>
      <c r="G2100" t="s">
        <v>202</v>
      </c>
      <c r="I2100" t="s">
        <v>155</v>
      </c>
      <c r="J2100" t="s">
        <v>156</v>
      </c>
      <c r="U2100" s="8">
        <v>42986</v>
      </c>
      <c r="V2100" t="s">
        <v>2108</v>
      </c>
      <c r="W2100" t="s">
        <v>2108</v>
      </c>
      <c r="X2100" t="s">
        <v>1343</v>
      </c>
      <c r="Z2100" t="s">
        <v>5258</v>
      </c>
      <c r="AZ2100">
        <v>4.4000000000000004</v>
      </c>
      <c r="BA2100">
        <v>2400</v>
      </c>
      <c r="BB2100">
        <v>130</v>
      </c>
      <c r="BC2100">
        <v>18</v>
      </c>
      <c r="BD2100">
        <v>20</v>
      </c>
      <c r="BE2100">
        <v>0.9</v>
      </c>
      <c r="BF2100">
        <v>3500</v>
      </c>
      <c r="BG2100">
        <v>83</v>
      </c>
      <c r="BK2100" t="s">
        <v>156</v>
      </c>
      <c r="BL2100" t="s">
        <v>156</v>
      </c>
      <c r="BM2100" t="s">
        <v>156</v>
      </c>
      <c r="BV2100" s="8">
        <v>43406</v>
      </c>
      <c r="BW2100" t="s">
        <v>156</v>
      </c>
      <c r="BX2100" t="s">
        <v>156</v>
      </c>
      <c r="BY2100" t="s">
        <v>156</v>
      </c>
      <c r="CF2100" t="s">
        <v>159</v>
      </c>
      <c r="CN2100" t="s">
        <v>156</v>
      </c>
    </row>
    <row r="2101" spans="1:92" hidden="1" x14ac:dyDescent="0.3">
      <c r="A2101" t="s">
        <v>5261</v>
      </c>
      <c r="B2101" t="s">
        <v>5255</v>
      </c>
      <c r="C2101" t="s">
        <v>5256</v>
      </c>
      <c r="D2101" t="s">
        <v>5262</v>
      </c>
      <c r="E2101" t="s">
        <v>152</v>
      </c>
      <c r="F2101" t="s">
        <v>153</v>
      </c>
      <c r="G2101" t="s">
        <v>154</v>
      </c>
      <c r="I2101" t="s">
        <v>155</v>
      </c>
      <c r="J2101" t="s">
        <v>162</v>
      </c>
      <c r="L2101">
        <v>1920</v>
      </c>
      <c r="M2101">
        <v>133.33000000000001</v>
      </c>
      <c r="N2101">
        <v>14.4</v>
      </c>
      <c r="O2101">
        <v>9.66</v>
      </c>
      <c r="P2101">
        <v>0.90190000000000003</v>
      </c>
      <c r="Q2101">
        <v>3025</v>
      </c>
      <c r="R2101">
        <v>81.900000000000006</v>
      </c>
      <c r="S2101">
        <v>5</v>
      </c>
      <c r="T2101">
        <v>50000</v>
      </c>
      <c r="U2101" s="8">
        <v>42986</v>
      </c>
      <c r="V2101" t="s">
        <v>157</v>
      </c>
      <c r="W2101" t="s">
        <v>157</v>
      </c>
      <c r="X2101" t="s">
        <v>1343</v>
      </c>
      <c r="Z2101" t="s">
        <v>5263</v>
      </c>
      <c r="AP2101">
        <v>84.6</v>
      </c>
      <c r="AR2101">
        <v>1.38</v>
      </c>
      <c r="AS2101">
        <v>1.22</v>
      </c>
      <c r="AZ2101">
        <v>4.4000000000000004</v>
      </c>
      <c r="BA2101">
        <v>1920</v>
      </c>
      <c r="BB2101">
        <v>133.33000000000001</v>
      </c>
      <c r="BC2101">
        <v>14.4</v>
      </c>
      <c r="BD2101">
        <v>20</v>
      </c>
      <c r="BE2101">
        <v>0.9</v>
      </c>
      <c r="BF2101">
        <v>3000</v>
      </c>
      <c r="BG2101">
        <v>81.8</v>
      </c>
      <c r="BK2101" t="s">
        <v>156</v>
      </c>
      <c r="BL2101" t="s">
        <v>156</v>
      </c>
      <c r="BM2101" t="s">
        <v>156</v>
      </c>
      <c r="BV2101" s="8">
        <v>43406</v>
      </c>
      <c r="BW2101" t="s">
        <v>156</v>
      </c>
      <c r="BX2101" t="s">
        <v>156</v>
      </c>
      <c r="BY2101" t="s">
        <v>156</v>
      </c>
      <c r="CF2101" t="s">
        <v>159</v>
      </c>
      <c r="CN2101" t="s">
        <v>156</v>
      </c>
    </row>
    <row r="2102" spans="1:92" x14ac:dyDescent="0.3">
      <c r="A2102" t="s">
        <v>5264</v>
      </c>
      <c r="B2102" t="s">
        <v>5255</v>
      </c>
      <c r="C2102" t="s">
        <v>5256</v>
      </c>
      <c r="D2102" t="s">
        <v>5265</v>
      </c>
      <c r="E2102" t="s">
        <v>152</v>
      </c>
      <c r="F2102" t="s">
        <v>153</v>
      </c>
      <c r="G2102" t="s">
        <v>202</v>
      </c>
      <c r="I2102" t="s">
        <v>155</v>
      </c>
      <c r="J2102" t="s">
        <v>162</v>
      </c>
      <c r="L2102">
        <v>1705</v>
      </c>
      <c r="M2102">
        <v>141.11000000000001</v>
      </c>
      <c r="N2102">
        <v>12.21</v>
      </c>
      <c r="O2102">
        <v>14.28</v>
      </c>
      <c r="P2102">
        <v>0.90190000000000003</v>
      </c>
      <c r="Q2102">
        <v>3002</v>
      </c>
      <c r="R2102">
        <v>83.1</v>
      </c>
      <c r="S2102">
        <v>5</v>
      </c>
      <c r="T2102">
        <v>50000</v>
      </c>
      <c r="U2102" s="8">
        <v>42986</v>
      </c>
      <c r="V2102" t="s">
        <v>157</v>
      </c>
      <c r="W2102" t="s">
        <v>157</v>
      </c>
      <c r="X2102" t="s">
        <v>156</v>
      </c>
      <c r="Z2102" t="s">
        <v>5266</v>
      </c>
      <c r="AP2102">
        <v>88.5</v>
      </c>
      <c r="AR2102">
        <v>1.37</v>
      </c>
      <c r="AS2102">
        <v>1.1599999999999999</v>
      </c>
      <c r="AZ2102">
        <v>4.4000000000000004</v>
      </c>
      <c r="BA2102">
        <v>1700</v>
      </c>
      <c r="BB2102">
        <v>142</v>
      </c>
      <c r="BC2102">
        <v>12</v>
      </c>
      <c r="BD2102">
        <v>20</v>
      </c>
      <c r="BE2102">
        <v>0.9</v>
      </c>
      <c r="BF2102">
        <v>3000</v>
      </c>
      <c r="BG2102">
        <v>85</v>
      </c>
      <c r="BK2102" t="s">
        <v>156</v>
      </c>
      <c r="BL2102" t="s">
        <v>156</v>
      </c>
      <c r="BM2102" t="s">
        <v>156</v>
      </c>
      <c r="BV2102" s="8">
        <v>43406</v>
      </c>
      <c r="BW2102" t="s">
        <v>156</v>
      </c>
      <c r="BX2102" t="s">
        <v>156</v>
      </c>
      <c r="BY2102" t="s">
        <v>156</v>
      </c>
      <c r="CF2102" t="s">
        <v>159</v>
      </c>
      <c r="CN2102" t="s">
        <v>156</v>
      </c>
    </row>
    <row r="2103" spans="1:92" x14ac:dyDescent="0.3">
      <c r="A2103" t="s">
        <v>5267</v>
      </c>
      <c r="B2103" t="s">
        <v>5255</v>
      </c>
      <c r="C2103" t="s">
        <v>5256</v>
      </c>
      <c r="D2103" t="s">
        <v>5268</v>
      </c>
      <c r="E2103" t="s">
        <v>152</v>
      </c>
      <c r="F2103" t="s">
        <v>153</v>
      </c>
      <c r="G2103" t="s">
        <v>202</v>
      </c>
      <c r="I2103" t="s">
        <v>155</v>
      </c>
      <c r="J2103" t="s">
        <v>156</v>
      </c>
      <c r="U2103" s="8">
        <v>42986</v>
      </c>
      <c r="V2103" t="s">
        <v>2108</v>
      </c>
      <c r="W2103" t="s">
        <v>2108</v>
      </c>
      <c r="X2103" t="s">
        <v>1343</v>
      </c>
      <c r="Z2103" t="s">
        <v>5269</v>
      </c>
      <c r="AZ2103">
        <v>4.4000000000000004</v>
      </c>
      <c r="BA2103">
        <v>2172</v>
      </c>
      <c r="BB2103">
        <v>133</v>
      </c>
      <c r="BC2103">
        <v>16.3</v>
      </c>
      <c r="BD2103">
        <v>20</v>
      </c>
      <c r="BE2103">
        <v>0.9</v>
      </c>
      <c r="BF2103">
        <v>4500</v>
      </c>
      <c r="BG2103">
        <v>83</v>
      </c>
      <c r="BK2103" t="s">
        <v>156</v>
      </c>
      <c r="BL2103" t="s">
        <v>156</v>
      </c>
      <c r="BM2103" t="s">
        <v>156</v>
      </c>
      <c r="BV2103" s="8">
        <v>43406</v>
      </c>
      <c r="BW2103" t="s">
        <v>156</v>
      </c>
      <c r="BX2103" t="s">
        <v>156</v>
      </c>
      <c r="BY2103" t="s">
        <v>156</v>
      </c>
      <c r="CF2103" t="s">
        <v>159</v>
      </c>
      <c r="CN2103" t="s">
        <v>156</v>
      </c>
    </row>
    <row r="2104" spans="1:92" x14ac:dyDescent="0.3">
      <c r="A2104" t="s">
        <v>5270</v>
      </c>
      <c r="B2104" t="s">
        <v>5255</v>
      </c>
      <c r="C2104" t="s">
        <v>5256</v>
      </c>
      <c r="D2104" t="s">
        <v>5271</v>
      </c>
      <c r="E2104" t="s">
        <v>152</v>
      </c>
      <c r="F2104" t="s">
        <v>153</v>
      </c>
      <c r="G2104" t="s">
        <v>202</v>
      </c>
      <c r="I2104" t="s">
        <v>155</v>
      </c>
      <c r="J2104" t="s">
        <v>156</v>
      </c>
      <c r="U2104" s="8">
        <v>42986</v>
      </c>
      <c r="V2104" t="s">
        <v>157</v>
      </c>
      <c r="W2104" t="s">
        <v>157</v>
      </c>
      <c r="X2104" t="s">
        <v>156</v>
      </c>
      <c r="Z2104" t="s">
        <v>5266</v>
      </c>
      <c r="AZ2104">
        <v>4.4000000000000004</v>
      </c>
      <c r="BA2104">
        <v>1800</v>
      </c>
      <c r="BB2104">
        <v>150</v>
      </c>
      <c r="BC2104">
        <v>12</v>
      </c>
      <c r="BD2104">
        <v>20</v>
      </c>
      <c r="BE2104">
        <v>0.9</v>
      </c>
      <c r="BF2104">
        <v>4500</v>
      </c>
      <c r="BG2104">
        <v>85</v>
      </c>
      <c r="BK2104" t="s">
        <v>156</v>
      </c>
      <c r="BL2104" t="s">
        <v>156</v>
      </c>
      <c r="BM2104" t="s">
        <v>156</v>
      </c>
      <c r="BV2104" s="8">
        <v>43406</v>
      </c>
      <c r="BW2104" t="s">
        <v>156</v>
      </c>
      <c r="BX2104" t="s">
        <v>156</v>
      </c>
      <c r="BY2104" t="s">
        <v>156</v>
      </c>
      <c r="CF2104" t="s">
        <v>159</v>
      </c>
      <c r="CN2104" t="s">
        <v>156</v>
      </c>
    </row>
    <row r="2105" spans="1:92" hidden="1" x14ac:dyDescent="0.3">
      <c r="A2105" t="s">
        <v>5272</v>
      </c>
      <c r="B2105" t="s">
        <v>5255</v>
      </c>
      <c r="C2105" t="s">
        <v>5256</v>
      </c>
      <c r="D2105" t="s">
        <v>5273</v>
      </c>
      <c r="E2105" t="s">
        <v>152</v>
      </c>
      <c r="F2105" t="s">
        <v>153</v>
      </c>
      <c r="G2105" t="s">
        <v>154</v>
      </c>
      <c r="I2105" t="s">
        <v>155</v>
      </c>
      <c r="J2105" t="s">
        <v>156</v>
      </c>
      <c r="U2105" s="8">
        <v>42986</v>
      </c>
      <c r="V2105" t="s">
        <v>157</v>
      </c>
      <c r="W2105" t="s">
        <v>157</v>
      </c>
      <c r="X2105" t="s">
        <v>1343</v>
      </c>
      <c r="Z2105" t="s">
        <v>5263</v>
      </c>
      <c r="AZ2105">
        <v>4.4000000000000004</v>
      </c>
      <c r="BA2105">
        <v>1920</v>
      </c>
      <c r="BB2105">
        <v>133.33000000000001</v>
      </c>
      <c r="BC2105">
        <v>14.4</v>
      </c>
      <c r="BD2105">
        <v>20</v>
      </c>
      <c r="BE2105">
        <v>0.9</v>
      </c>
      <c r="BF2105">
        <v>5000</v>
      </c>
      <c r="BG2105">
        <v>80.7</v>
      </c>
      <c r="BK2105" t="s">
        <v>156</v>
      </c>
      <c r="BL2105" t="s">
        <v>156</v>
      </c>
      <c r="BM2105" t="s">
        <v>156</v>
      </c>
      <c r="BV2105" s="8">
        <v>43406</v>
      </c>
      <c r="BW2105" t="s">
        <v>156</v>
      </c>
      <c r="BX2105" t="s">
        <v>156</v>
      </c>
      <c r="BY2105" t="s">
        <v>156</v>
      </c>
      <c r="CF2105" t="s">
        <v>159</v>
      </c>
      <c r="CN2105" t="s">
        <v>156</v>
      </c>
    </row>
    <row r="2106" spans="1:92" x14ac:dyDescent="0.3">
      <c r="A2106" t="s">
        <v>5274</v>
      </c>
      <c r="B2106" t="s">
        <v>5255</v>
      </c>
      <c r="C2106" t="s">
        <v>5256</v>
      </c>
      <c r="D2106" t="s">
        <v>5275</v>
      </c>
      <c r="E2106" t="s">
        <v>152</v>
      </c>
      <c r="F2106" t="s">
        <v>153</v>
      </c>
      <c r="G2106" t="s">
        <v>202</v>
      </c>
      <c r="I2106" t="s">
        <v>155</v>
      </c>
      <c r="J2106" t="s">
        <v>156</v>
      </c>
      <c r="U2106" s="8">
        <v>42986</v>
      </c>
      <c r="V2106" t="s">
        <v>2108</v>
      </c>
      <c r="W2106" t="s">
        <v>2108</v>
      </c>
      <c r="X2106" t="s">
        <v>1343</v>
      </c>
      <c r="Z2106" t="s">
        <v>5269</v>
      </c>
      <c r="AZ2106">
        <v>4.4000000000000004</v>
      </c>
      <c r="BA2106">
        <v>2172</v>
      </c>
      <c r="BB2106">
        <v>133</v>
      </c>
      <c r="BC2106">
        <v>16.3</v>
      </c>
      <c r="BD2106">
        <v>20</v>
      </c>
      <c r="BE2106">
        <v>0.9</v>
      </c>
      <c r="BF2106">
        <v>4000</v>
      </c>
      <c r="BG2106">
        <v>83</v>
      </c>
      <c r="BK2106" t="s">
        <v>156</v>
      </c>
      <c r="BL2106" t="s">
        <v>156</v>
      </c>
      <c r="BM2106" t="s">
        <v>156</v>
      </c>
      <c r="BV2106" s="8">
        <v>43406</v>
      </c>
      <c r="BW2106" t="s">
        <v>156</v>
      </c>
      <c r="BX2106" t="s">
        <v>156</v>
      </c>
      <c r="BY2106" t="s">
        <v>156</v>
      </c>
      <c r="CF2106" t="s">
        <v>159</v>
      </c>
      <c r="CN2106" t="s">
        <v>156</v>
      </c>
    </row>
    <row r="2107" spans="1:92" hidden="1" x14ac:dyDescent="0.3">
      <c r="A2107" t="s">
        <v>5276</v>
      </c>
      <c r="B2107" t="s">
        <v>5255</v>
      </c>
      <c r="C2107" t="s">
        <v>5256</v>
      </c>
      <c r="D2107" t="s">
        <v>5277</v>
      </c>
      <c r="E2107" t="s">
        <v>152</v>
      </c>
      <c r="F2107" t="s">
        <v>153</v>
      </c>
      <c r="G2107" t="s">
        <v>154</v>
      </c>
      <c r="I2107" t="s">
        <v>155</v>
      </c>
      <c r="J2107" t="s">
        <v>156</v>
      </c>
      <c r="U2107" s="8">
        <v>42986</v>
      </c>
      <c r="V2107" t="s">
        <v>157</v>
      </c>
      <c r="W2107" t="s">
        <v>157</v>
      </c>
      <c r="X2107" t="s">
        <v>1343</v>
      </c>
      <c r="Z2107" t="s">
        <v>5263</v>
      </c>
      <c r="AZ2107">
        <v>4.4000000000000004</v>
      </c>
      <c r="BA2107">
        <v>2050</v>
      </c>
      <c r="BB2107">
        <v>142.4</v>
      </c>
      <c r="BC2107">
        <v>14.4</v>
      </c>
      <c r="BD2107">
        <v>12.37</v>
      </c>
      <c r="BE2107">
        <v>0.90559999999999996</v>
      </c>
      <c r="BF2107">
        <v>4000</v>
      </c>
      <c r="BG2107">
        <v>81.7</v>
      </c>
      <c r="BK2107" t="s">
        <v>156</v>
      </c>
      <c r="BL2107" t="s">
        <v>156</v>
      </c>
      <c r="BM2107" t="s">
        <v>156</v>
      </c>
      <c r="BV2107" s="8">
        <v>43406</v>
      </c>
      <c r="BW2107" t="s">
        <v>156</v>
      </c>
      <c r="BX2107" t="s">
        <v>156</v>
      </c>
      <c r="BY2107" t="s">
        <v>156</v>
      </c>
      <c r="CF2107" t="s">
        <v>159</v>
      </c>
      <c r="CN2107" t="s">
        <v>156</v>
      </c>
    </row>
    <row r="2108" spans="1:92" x14ac:dyDescent="0.3">
      <c r="A2108" t="s">
        <v>5278</v>
      </c>
      <c r="B2108" t="s">
        <v>5255</v>
      </c>
      <c r="C2108" t="s">
        <v>5256</v>
      </c>
      <c r="D2108" t="s">
        <v>5279</v>
      </c>
      <c r="E2108" t="s">
        <v>152</v>
      </c>
      <c r="F2108" t="s">
        <v>153</v>
      </c>
      <c r="G2108" t="s">
        <v>202</v>
      </c>
      <c r="I2108" t="s">
        <v>155</v>
      </c>
      <c r="J2108" t="s">
        <v>156</v>
      </c>
      <c r="U2108" s="8">
        <v>42986</v>
      </c>
      <c r="V2108" t="s">
        <v>157</v>
      </c>
      <c r="W2108" t="s">
        <v>157</v>
      </c>
      <c r="X2108" t="s">
        <v>1343</v>
      </c>
      <c r="Z2108" t="s">
        <v>5280</v>
      </c>
      <c r="AZ2108">
        <v>4.4000000000000004</v>
      </c>
      <c r="BA2108">
        <v>2697</v>
      </c>
      <c r="BB2108">
        <v>134.35</v>
      </c>
      <c r="BC2108">
        <v>20.079999999999998</v>
      </c>
      <c r="BD2108">
        <v>20</v>
      </c>
      <c r="BE2108">
        <v>0.9</v>
      </c>
      <c r="BF2108">
        <v>3500</v>
      </c>
      <c r="BG2108">
        <v>83</v>
      </c>
      <c r="BK2108" t="s">
        <v>156</v>
      </c>
      <c r="BL2108" t="s">
        <v>156</v>
      </c>
      <c r="BM2108" t="s">
        <v>156</v>
      </c>
      <c r="BV2108" s="8">
        <v>43406</v>
      </c>
      <c r="BW2108" t="s">
        <v>156</v>
      </c>
      <c r="BX2108" t="s">
        <v>156</v>
      </c>
      <c r="BY2108" t="s">
        <v>156</v>
      </c>
      <c r="CF2108" t="s">
        <v>159</v>
      </c>
      <c r="CN2108" t="s">
        <v>156</v>
      </c>
    </row>
    <row r="2109" spans="1:92" x14ac:dyDescent="0.3">
      <c r="A2109" t="s">
        <v>5281</v>
      </c>
      <c r="B2109" t="s">
        <v>5255</v>
      </c>
      <c r="C2109" t="s">
        <v>5256</v>
      </c>
      <c r="D2109" t="s">
        <v>5282</v>
      </c>
      <c r="E2109" t="s">
        <v>152</v>
      </c>
      <c r="F2109" t="s">
        <v>153</v>
      </c>
      <c r="G2109" t="s">
        <v>202</v>
      </c>
      <c r="I2109" t="s">
        <v>155</v>
      </c>
      <c r="J2109" t="s">
        <v>156</v>
      </c>
      <c r="U2109" s="8">
        <v>42986</v>
      </c>
      <c r="V2109" t="s">
        <v>157</v>
      </c>
      <c r="W2109" t="s">
        <v>157</v>
      </c>
      <c r="X2109" t="s">
        <v>1343</v>
      </c>
      <c r="Z2109" t="s">
        <v>5283</v>
      </c>
      <c r="AZ2109">
        <v>4.4000000000000004</v>
      </c>
      <c r="BA2109">
        <v>1930</v>
      </c>
      <c r="BB2109">
        <v>135</v>
      </c>
      <c r="BC2109">
        <v>14.3</v>
      </c>
      <c r="BD2109">
        <v>20</v>
      </c>
      <c r="BE2109">
        <v>0.9</v>
      </c>
      <c r="BF2109">
        <v>5000</v>
      </c>
      <c r="BG2109">
        <v>83</v>
      </c>
      <c r="BK2109" t="s">
        <v>156</v>
      </c>
      <c r="BL2109" t="s">
        <v>156</v>
      </c>
      <c r="BM2109" t="s">
        <v>156</v>
      </c>
      <c r="BV2109" s="8">
        <v>43406</v>
      </c>
      <c r="BW2109" t="s">
        <v>156</v>
      </c>
      <c r="BX2109" t="s">
        <v>156</v>
      </c>
      <c r="BY2109" t="s">
        <v>156</v>
      </c>
      <c r="CF2109" t="s">
        <v>159</v>
      </c>
      <c r="CN2109" t="s">
        <v>156</v>
      </c>
    </row>
    <row r="2110" spans="1:92" x14ac:dyDescent="0.3">
      <c r="A2110" t="s">
        <v>5284</v>
      </c>
      <c r="B2110" t="s">
        <v>5255</v>
      </c>
      <c r="C2110" t="s">
        <v>5256</v>
      </c>
      <c r="D2110" t="s">
        <v>5285</v>
      </c>
      <c r="E2110" t="s">
        <v>152</v>
      </c>
      <c r="F2110" t="s">
        <v>153</v>
      </c>
      <c r="G2110" t="s">
        <v>202</v>
      </c>
      <c r="I2110" t="s">
        <v>155</v>
      </c>
      <c r="J2110" t="s">
        <v>156</v>
      </c>
      <c r="U2110" s="8">
        <v>42986</v>
      </c>
      <c r="V2110" t="s">
        <v>2108</v>
      </c>
      <c r="W2110" t="s">
        <v>2108</v>
      </c>
      <c r="X2110" t="s">
        <v>1343</v>
      </c>
      <c r="Z2110" t="s">
        <v>5258</v>
      </c>
      <c r="AZ2110">
        <v>4.4000000000000004</v>
      </c>
      <c r="BA2110">
        <v>2580</v>
      </c>
      <c r="BB2110">
        <v>140</v>
      </c>
      <c r="BC2110">
        <v>18</v>
      </c>
      <c r="BD2110">
        <v>20</v>
      </c>
      <c r="BE2110">
        <v>0.9</v>
      </c>
      <c r="BF2110">
        <v>4500</v>
      </c>
      <c r="BG2110">
        <v>83</v>
      </c>
      <c r="BK2110" t="s">
        <v>156</v>
      </c>
      <c r="BL2110" t="s">
        <v>156</v>
      </c>
      <c r="BM2110" t="s">
        <v>156</v>
      </c>
      <c r="BV2110" s="8">
        <v>43406</v>
      </c>
      <c r="BW2110" t="s">
        <v>156</v>
      </c>
      <c r="BX2110" t="s">
        <v>156</v>
      </c>
      <c r="BY2110" t="s">
        <v>156</v>
      </c>
      <c r="CF2110" t="s">
        <v>159</v>
      </c>
      <c r="CN2110" t="s">
        <v>156</v>
      </c>
    </row>
    <row r="2111" spans="1:92" x14ac:dyDescent="0.3">
      <c r="A2111" t="s">
        <v>5286</v>
      </c>
      <c r="B2111" t="s">
        <v>5255</v>
      </c>
      <c r="C2111" t="s">
        <v>5256</v>
      </c>
      <c r="D2111" t="s">
        <v>5287</v>
      </c>
      <c r="E2111" t="s">
        <v>152</v>
      </c>
      <c r="F2111" t="s">
        <v>153</v>
      </c>
      <c r="G2111" t="s">
        <v>202</v>
      </c>
      <c r="I2111" t="s">
        <v>155</v>
      </c>
      <c r="J2111" t="s">
        <v>156</v>
      </c>
      <c r="U2111" s="8">
        <v>42986</v>
      </c>
      <c r="V2111" t="s">
        <v>2108</v>
      </c>
      <c r="W2111" t="s">
        <v>2108</v>
      </c>
      <c r="X2111" t="s">
        <v>1343</v>
      </c>
      <c r="Z2111" t="s">
        <v>5258</v>
      </c>
      <c r="AZ2111">
        <v>4.4000000000000004</v>
      </c>
      <c r="BA2111">
        <v>2400</v>
      </c>
      <c r="BB2111">
        <v>130</v>
      </c>
      <c r="BC2111">
        <v>18</v>
      </c>
      <c r="BD2111">
        <v>20</v>
      </c>
      <c r="BE2111">
        <v>0.9</v>
      </c>
      <c r="BF2111">
        <v>5000</v>
      </c>
      <c r="BG2111">
        <v>83</v>
      </c>
      <c r="BK2111" t="s">
        <v>156</v>
      </c>
      <c r="BL2111" t="s">
        <v>156</v>
      </c>
      <c r="BM2111" t="s">
        <v>156</v>
      </c>
      <c r="BV2111" s="8">
        <v>43406</v>
      </c>
      <c r="BW2111" t="s">
        <v>156</v>
      </c>
      <c r="BX2111" t="s">
        <v>156</v>
      </c>
      <c r="BY2111" t="s">
        <v>156</v>
      </c>
      <c r="CF2111" t="s">
        <v>159</v>
      </c>
      <c r="CN2111" t="s">
        <v>156</v>
      </c>
    </row>
    <row r="2112" spans="1:92" x14ac:dyDescent="0.3">
      <c r="A2112" t="s">
        <v>5288</v>
      </c>
      <c r="B2112" t="s">
        <v>5255</v>
      </c>
      <c r="C2112" t="s">
        <v>5256</v>
      </c>
      <c r="D2112" t="s">
        <v>5289</v>
      </c>
      <c r="E2112" t="s">
        <v>152</v>
      </c>
      <c r="F2112" t="s">
        <v>153</v>
      </c>
      <c r="G2112" t="s">
        <v>202</v>
      </c>
      <c r="I2112" t="s">
        <v>155</v>
      </c>
      <c r="J2112" t="s">
        <v>156</v>
      </c>
      <c r="U2112" s="8">
        <v>42986</v>
      </c>
      <c r="V2112" t="s">
        <v>2108</v>
      </c>
      <c r="W2112" t="s">
        <v>2108</v>
      </c>
      <c r="X2112" t="s">
        <v>1343</v>
      </c>
      <c r="Z2112" t="s">
        <v>5258</v>
      </c>
      <c r="AZ2112">
        <v>4.4000000000000004</v>
      </c>
      <c r="BA2112">
        <v>2580</v>
      </c>
      <c r="BB2112">
        <v>140</v>
      </c>
      <c r="BC2112">
        <v>18</v>
      </c>
      <c r="BD2112">
        <v>20</v>
      </c>
      <c r="BE2112">
        <v>0.9</v>
      </c>
      <c r="BF2112">
        <v>4000</v>
      </c>
      <c r="BG2112">
        <v>83</v>
      </c>
      <c r="BK2112" t="s">
        <v>156</v>
      </c>
      <c r="BL2112" t="s">
        <v>156</v>
      </c>
      <c r="BM2112" t="s">
        <v>156</v>
      </c>
      <c r="BV2112" s="8">
        <v>43406</v>
      </c>
      <c r="BW2112" t="s">
        <v>156</v>
      </c>
      <c r="BX2112" t="s">
        <v>156</v>
      </c>
      <c r="BY2112" t="s">
        <v>156</v>
      </c>
      <c r="CF2112" t="s">
        <v>159</v>
      </c>
      <c r="CN2112" t="s">
        <v>156</v>
      </c>
    </row>
    <row r="2113" spans="1:92" x14ac:dyDescent="0.3">
      <c r="A2113" t="s">
        <v>5290</v>
      </c>
      <c r="B2113" t="s">
        <v>5255</v>
      </c>
      <c r="C2113" t="s">
        <v>5256</v>
      </c>
      <c r="D2113" t="s">
        <v>5291</v>
      </c>
      <c r="E2113" t="s">
        <v>152</v>
      </c>
      <c r="F2113" t="s">
        <v>153</v>
      </c>
      <c r="G2113" t="s">
        <v>202</v>
      </c>
      <c r="I2113" t="s">
        <v>155</v>
      </c>
      <c r="J2113" t="s">
        <v>162</v>
      </c>
      <c r="L2113">
        <v>2172</v>
      </c>
      <c r="M2113">
        <v>133.25</v>
      </c>
      <c r="N2113">
        <v>16.3</v>
      </c>
      <c r="O2113">
        <v>6.91</v>
      </c>
      <c r="P2113">
        <v>0.95720000000000005</v>
      </c>
      <c r="Q2113">
        <v>3012</v>
      </c>
      <c r="R2113">
        <v>81.8</v>
      </c>
      <c r="S2113">
        <v>5</v>
      </c>
      <c r="T2113">
        <v>50000</v>
      </c>
      <c r="U2113" s="8">
        <v>42986</v>
      </c>
      <c r="V2113" t="s">
        <v>2108</v>
      </c>
      <c r="W2113" t="s">
        <v>2108</v>
      </c>
      <c r="X2113" t="s">
        <v>1343</v>
      </c>
      <c r="Z2113" t="s">
        <v>5269</v>
      </c>
      <c r="AP2113">
        <v>90</v>
      </c>
      <c r="AR2113">
        <v>1.1599999999999999</v>
      </c>
      <c r="AS2113">
        <v>1.38</v>
      </c>
      <c r="AZ2113">
        <v>4.4000000000000004</v>
      </c>
      <c r="BA2113">
        <v>2172</v>
      </c>
      <c r="BB2113">
        <v>133</v>
      </c>
      <c r="BC2113">
        <v>16.3</v>
      </c>
      <c r="BD2113">
        <v>20</v>
      </c>
      <c r="BE2113">
        <v>0.9</v>
      </c>
      <c r="BF2113">
        <v>3000</v>
      </c>
      <c r="BG2113">
        <v>83</v>
      </c>
      <c r="BK2113" t="s">
        <v>156</v>
      </c>
      <c r="BL2113" t="s">
        <v>156</v>
      </c>
      <c r="BM2113" t="s">
        <v>156</v>
      </c>
      <c r="BV2113" s="8">
        <v>43406</v>
      </c>
      <c r="BW2113" t="s">
        <v>156</v>
      </c>
      <c r="BX2113" t="s">
        <v>156</v>
      </c>
      <c r="BY2113" t="s">
        <v>156</v>
      </c>
      <c r="CF2113" t="s">
        <v>159</v>
      </c>
      <c r="CN2113" t="s">
        <v>156</v>
      </c>
    </row>
    <row r="2114" spans="1:92" hidden="1" x14ac:dyDescent="0.3">
      <c r="A2114" t="s">
        <v>5292</v>
      </c>
      <c r="B2114" t="s">
        <v>5255</v>
      </c>
      <c r="C2114" t="s">
        <v>5256</v>
      </c>
      <c r="D2114" t="s">
        <v>5293</v>
      </c>
      <c r="E2114" t="s">
        <v>152</v>
      </c>
      <c r="F2114" t="s">
        <v>153</v>
      </c>
      <c r="G2114" t="s">
        <v>154</v>
      </c>
      <c r="I2114" t="s">
        <v>155</v>
      </c>
      <c r="J2114" t="s">
        <v>156</v>
      </c>
      <c r="U2114" s="8">
        <v>42986</v>
      </c>
      <c r="V2114" t="s">
        <v>157</v>
      </c>
      <c r="W2114" t="s">
        <v>157</v>
      </c>
      <c r="X2114" t="s">
        <v>1343</v>
      </c>
      <c r="Z2114" t="s">
        <v>5294</v>
      </c>
      <c r="AZ2114">
        <v>4.4000000000000004</v>
      </c>
      <c r="BA2114">
        <v>1900</v>
      </c>
      <c r="BB2114">
        <v>141.80000000000001</v>
      </c>
      <c r="BC2114">
        <v>13.35</v>
      </c>
      <c r="BD2114">
        <v>10.6</v>
      </c>
      <c r="BE2114">
        <v>0.90629999999999999</v>
      </c>
      <c r="BF2114">
        <v>3000</v>
      </c>
      <c r="BG2114">
        <v>81.599999999999994</v>
      </c>
      <c r="BK2114" t="s">
        <v>156</v>
      </c>
      <c r="BL2114" t="s">
        <v>156</v>
      </c>
      <c r="BM2114" t="s">
        <v>156</v>
      </c>
      <c r="BV2114" s="8">
        <v>43406</v>
      </c>
      <c r="BW2114" t="s">
        <v>156</v>
      </c>
      <c r="BX2114" t="s">
        <v>156</v>
      </c>
      <c r="BY2114" t="s">
        <v>156</v>
      </c>
      <c r="CF2114" t="s">
        <v>159</v>
      </c>
      <c r="CN2114" t="s">
        <v>156</v>
      </c>
    </row>
    <row r="2115" spans="1:92" x14ac:dyDescent="0.3">
      <c r="A2115" t="s">
        <v>5295</v>
      </c>
      <c r="B2115" t="s">
        <v>5255</v>
      </c>
      <c r="C2115" t="s">
        <v>5256</v>
      </c>
      <c r="D2115" t="s">
        <v>5296</v>
      </c>
      <c r="E2115" t="s">
        <v>152</v>
      </c>
      <c r="F2115" t="s">
        <v>153</v>
      </c>
      <c r="G2115" t="s">
        <v>202</v>
      </c>
      <c r="I2115" t="s">
        <v>155</v>
      </c>
      <c r="J2115" t="s">
        <v>156</v>
      </c>
      <c r="U2115" s="8">
        <v>42986</v>
      </c>
      <c r="V2115" t="s">
        <v>2108</v>
      </c>
      <c r="W2115" t="s">
        <v>2108</v>
      </c>
      <c r="X2115" t="s">
        <v>1343</v>
      </c>
      <c r="Z2115" t="s">
        <v>5269</v>
      </c>
      <c r="AZ2115">
        <v>4.4000000000000004</v>
      </c>
      <c r="BA2115">
        <v>2172</v>
      </c>
      <c r="BB2115">
        <v>133</v>
      </c>
      <c r="BC2115">
        <v>16.3</v>
      </c>
      <c r="BD2115">
        <v>20</v>
      </c>
      <c r="BE2115">
        <v>0.9</v>
      </c>
      <c r="BF2115">
        <v>4000</v>
      </c>
      <c r="BG2115">
        <v>83</v>
      </c>
      <c r="BK2115" t="s">
        <v>156</v>
      </c>
      <c r="BL2115" t="s">
        <v>156</v>
      </c>
      <c r="BM2115" t="s">
        <v>156</v>
      </c>
      <c r="BV2115" s="8">
        <v>43406</v>
      </c>
      <c r="BW2115" t="s">
        <v>156</v>
      </c>
      <c r="BX2115" t="s">
        <v>156</v>
      </c>
      <c r="BY2115" t="s">
        <v>156</v>
      </c>
      <c r="CF2115" t="s">
        <v>159</v>
      </c>
      <c r="CN2115" t="s">
        <v>156</v>
      </c>
    </row>
    <row r="2116" spans="1:92" x14ac:dyDescent="0.3">
      <c r="A2116" t="s">
        <v>5297</v>
      </c>
      <c r="B2116" t="s">
        <v>5255</v>
      </c>
      <c r="C2116" t="s">
        <v>5256</v>
      </c>
      <c r="D2116" t="s">
        <v>5298</v>
      </c>
      <c r="E2116" t="s">
        <v>152</v>
      </c>
      <c r="F2116" t="s">
        <v>153</v>
      </c>
      <c r="G2116" t="s">
        <v>202</v>
      </c>
      <c r="I2116" t="s">
        <v>155</v>
      </c>
      <c r="J2116" t="s">
        <v>156</v>
      </c>
      <c r="U2116" s="8">
        <v>42986</v>
      </c>
      <c r="V2116" t="s">
        <v>157</v>
      </c>
      <c r="W2116" t="s">
        <v>157</v>
      </c>
      <c r="X2116" t="s">
        <v>1343</v>
      </c>
      <c r="Z2116" t="s">
        <v>5280</v>
      </c>
      <c r="AZ2116">
        <v>4.4000000000000004</v>
      </c>
      <c r="BA2116">
        <v>2697</v>
      </c>
      <c r="BB2116">
        <v>134.35</v>
      </c>
      <c r="BC2116">
        <v>20.079999999999998</v>
      </c>
      <c r="BD2116">
        <v>20</v>
      </c>
      <c r="BE2116">
        <v>0.9</v>
      </c>
      <c r="BF2116">
        <v>5000</v>
      </c>
      <c r="BG2116">
        <v>83</v>
      </c>
      <c r="BK2116" t="s">
        <v>156</v>
      </c>
      <c r="BL2116" t="s">
        <v>156</v>
      </c>
      <c r="BM2116" t="s">
        <v>156</v>
      </c>
      <c r="BV2116" s="8">
        <v>43406</v>
      </c>
      <c r="BW2116" t="s">
        <v>156</v>
      </c>
      <c r="BX2116" t="s">
        <v>156</v>
      </c>
      <c r="BY2116" t="s">
        <v>156</v>
      </c>
      <c r="CF2116" t="s">
        <v>159</v>
      </c>
      <c r="CN2116" t="s">
        <v>156</v>
      </c>
    </row>
    <row r="2117" spans="1:92" x14ac:dyDescent="0.3">
      <c r="A2117" t="s">
        <v>5299</v>
      </c>
      <c r="B2117" t="s">
        <v>5255</v>
      </c>
      <c r="C2117" t="s">
        <v>5256</v>
      </c>
      <c r="D2117" t="s">
        <v>5300</v>
      </c>
      <c r="E2117" t="s">
        <v>152</v>
      </c>
      <c r="F2117" t="s">
        <v>153</v>
      </c>
      <c r="G2117" t="s">
        <v>202</v>
      </c>
      <c r="I2117" t="s">
        <v>155</v>
      </c>
      <c r="J2117" t="s">
        <v>156</v>
      </c>
      <c r="U2117" s="8">
        <v>42986</v>
      </c>
      <c r="V2117" t="s">
        <v>157</v>
      </c>
      <c r="W2117" t="s">
        <v>157</v>
      </c>
      <c r="X2117" t="s">
        <v>1343</v>
      </c>
      <c r="Z2117" t="s">
        <v>5301</v>
      </c>
      <c r="AZ2117">
        <v>4.4000000000000004</v>
      </c>
      <c r="BA2117">
        <v>2807</v>
      </c>
      <c r="BB2117">
        <v>140.6</v>
      </c>
      <c r="BC2117">
        <v>19.97</v>
      </c>
      <c r="BD2117">
        <v>20</v>
      </c>
      <c r="BE2117">
        <v>0.9</v>
      </c>
      <c r="BF2117">
        <v>5000</v>
      </c>
      <c r="BG2117">
        <v>83</v>
      </c>
      <c r="BK2117" t="s">
        <v>156</v>
      </c>
      <c r="BL2117" t="s">
        <v>156</v>
      </c>
      <c r="BM2117" t="s">
        <v>156</v>
      </c>
      <c r="BV2117" s="8">
        <v>43406</v>
      </c>
      <c r="BW2117" t="s">
        <v>156</v>
      </c>
      <c r="BX2117" t="s">
        <v>156</v>
      </c>
      <c r="BY2117" t="s">
        <v>156</v>
      </c>
      <c r="CF2117" t="s">
        <v>159</v>
      </c>
      <c r="CN2117" t="s">
        <v>156</v>
      </c>
    </row>
    <row r="2118" spans="1:92" x14ac:dyDescent="0.3">
      <c r="A2118" t="s">
        <v>5302</v>
      </c>
      <c r="B2118" t="s">
        <v>5255</v>
      </c>
      <c r="C2118" t="s">
        <v>5256</v>
      </c>
      <c r="D2118" t="s">
        <v>5303</v>
      </c>
      <c r="E2118" t="s">
        <v>152</v>
      </c>
      <c r="F2118" t="s">
        <v>153</v>
      </c>
      <c r="G2118" t="s">
        <v>202</v>
      </c>
      <c r="I2118" t="s">
        <v>155</v>
      </c>
      <c r="J2118" t="s">
        <v>156</v>
      </c>
      <c r="U2118" s="8">
        <v>42986</v>
      </c>
      <c r="V2118" t="s">
        <v>157</v>
      </c>
      <c r="W2118" t="s">
        <v>157</v>
      </c>
      <c r="X2118" t="s">
        <v>1343</v>
      </c>
      <c r="Z2118" t="s">
        <v>5301</v>
      </c>
      <c r="AZ2118">
        <v>4.4000000000000004</v>
      </c>
      <c r="BA2118">
        <v>2807</v>
      </c>
      <c r="BB2118">
        <v>140.6</v>
      </c>
      <c r="BC2118">
        <v>19.97</v>
      </c>
      <c r="BD2118">
        <v>20</v>
      </c>
      <c r="BE2118">
        <v>0.9</v>
      </c>
      <c r="BF2118">
        <v>3500</v>
      </c>
      <c r="BG2118">
        <v>83</v>
      </c>
      <c r="BK2118" t="s">
        <v>156</v>
      </c>
      <c r="BL2118" t="s">
        <v>156</v>
      </c>
      <c r="BM2118" t="s">
        <v>156</v>
      </c>
      <c r="BV2118" s="8">
        <v>43406</v>
      </c>
      <c r="BW2118" t="s">
        <v>156</v>
      </c>
      <c r="BX2118" t="s">
        <v>156</v>
      </c>
      <c r="BY2118" t="s">
        <v>156</v>
      </c>
      <c r="CF2118" t="s">
        <v>159</v>
      </c>
      <c r="CN2118" t="s">
        <v>156</v>
      </c>
    </row>
    <row r="2119" spans="1:92" hidden="1" x14ac:dyDescent="0.3">
      <c r="A2119" t="s">
        <v>5304</v>
      </c>
      <c r="B2119" t="s">
        <v>5255</v>
      </c>
      <c r="C2119" t="s">
        <v>5256</v>
      </c>
      <c r="D2119" t="s">
        <v>5305</v>
      </c>
      <c r="E2119" t="s">
        <v>152</v>
      </c>
      <c r="F2119" t="s">
        <v>153</v>
      </c>
      <c r="G2119" t="s">
        <v>154</v>
      </c>
      <c r="I2119" t="s">
        <v>155</v>
      </c>
      <c r="J2119" t="s">
        <v>156</v>
      </c>
      <c r="U2119" s="8">
        <v>42986</v>
      </c>
      <c r="V2119" t="s">
        <v>157</v>
      </c>
      <c r="W2119" t="s">
        <v>157</v>
      </c>
      <c r="X2119" t="s">
        <v>1343</v>
      </c>
      <c r="Z2119" t="s">
        <v>5263</v>
      </c>
      <c r="AZ2119">
        <v>4.4000000000000004</v>
      </c>
      <c r="BA2119">
        <v>1920</v>
      </c>
      <c r="BB2119">
        <v>133.33000000000001</v>
      </c>
      <c r="BC2119">
        <v>14.4</v>
      </c>
      <c r="BD2119">
        <v>20</v>
      </c>
      <c r="BE2119">
        <v>0.9</v>
      </c>
      <c r="BF2119">
        <v>3500</v>
      </c>
      <c r="BG2119">
        <v>81.8</v>
      </c>
      <c r="BK2119" t="s">
        <v>156</v>
      </c>
      <c r="BL2119" t="s">
        <v>156</v>
      </c>
      <c r="BM2119" t="s">
        <v>156</v>
      </c>
      <c r="BV2119" s="8">
        <v>43406</v>
      </c>
      <c r="BW2119" t="s">
        <v>156</v>
      </c>
      <c r="BX2119" t="s">
        <v>156</v>
      </c>
      <c r="BY2119" t="s">
        <v>156</v>
      </c>
      <c r="CF2119" t="s">
        <v>159</v>
      </c>
      <c r="CN2119" t="s">
        <v>156</v>
      </c>
    </row>
    <row r="2120" spans="1:92" x14ac:dyDescent="0.3">
      <c r="A2120" t="s">
        <v>5306</v>
      </c>
      <c r="B2120" t="s">
        <v>5255</v>
      </c>
      <c r="C2120" t="s">
        <v>5256</v>
      </c>
      <c r="D2120" t="s">
        <v>5307</v>
      </c>
      <c r="E2120" t="s">
        <v>152</v>
      </c>
      <c r="F2120" t="s">
        <v>153</v>
      </c>
      <c r="G2120" t="s">
        <v>202</v>
      </c>
      <c r="I2120" t="s">
        <v>155</v>
      </c>
      <c r="J2120" t="s">
        <v>156</v>
      </c>
      <c r="U2120" s="8">
        <v>42986</v>
      </c>
      <c r="V2120" t="s">
        <v>157</v>
      </c>
      <c r="W2120" t="s">
        <v>157</v>
      </c>
      <c r="X2120" t="s">
        <v>1343</v>
      </c>
      <c r="Z2120" t="s">
        <v>5280</v>
      </c>
      <c r="AZ2120">
        <v>4.4000000000000004</v>
      </c>
      <c r="BA2120">
        <v>2697</v>
      </c>
      <c r="BB2120">
        <v>134.35</v>
      </c>
      <c r="BC2120">
        <v>20.079999999999998</v>
      </c>
      <c r="BD2120">
        <v>20</v>
      </c>
      <c r="BE2120">
        <v>0.9</v>
      </c>
      <c r="BF2120">
        <v>4000</v>
      </c>
      <c r="BG2120">
        <v>83</v>
      </c>
      <c r="BK2120" t="s">
        <v>156</v>
      </c>
      <c r="BL2120" t="s">
        <v>156</v>
      </c>
      <c r="BM2120" t="s">
        <v>156</v>
      </c>
      <c r="BV2120" s="8">
        <v>43406</v>
      </c>
      <c r="BW2120" t="s">
        <v>156</v>
      </c>
      <c r="BX2120" t="s">
        <v>156</v>
      </c>
      <c r="BY2120" t="s">
        <v>156</v>
      </c>
      <c r="CF2120" t="s">
        <v>159</v>
      </c>
      <c r="CN2120" t="s">
        <v>156</v>
      </c>
    </row>
    <row r="2121" spans="1:92" hidden="1" x14ac:dyDescent="0.3">
      <c r="A2121" t="s">
        <v>5308</v>
      </c>
      <c r="B2121" t="s">
        <v>5255</v>
      </c>
      <c r="C2121" t="s">
        <v>5256</v>
      </c>
      <c r="D2121" t="s">
        <v>5309</v>
      </c>
      <c r="E2121" t="s">
        <v>152</v>
      </c>
      <c r="F2121" t="s">
        <v>153</v>
      </c>
      <c r="G2121" t="s">
        <v>154</v>
      </c>
      <c r="I2121" t="s">
        <v>155</v>
      </c>
      <c r="J2121" t="s">
        <v>156</v>
      </c>
      <c r="U2121" s="8">
        <v>42986</v>
      </c>
      <c r="V2121" t="s">
        <v>157</v>
      </c>
      <c r="W2121" t="s">
        <v>157</v>
      </c>
      <c r="X2121" t="s">
        <v>1343</v>
      </c>
      <c r="Z2121" t="s">
        <v>5294</v>
      </c>
      <c r="AZ2121">
        <v>4.4000000000000004</v>
      </c>
      <c r="BA2121">
        <v>1769</v>
      </c>
      <c r="BB2121">
        <v>132.51</v>
      </c>
      <c r="BC2121">
        <v>13.35</v>
      </c>
      <c r="BD2121">
        <v>20</v>
      </c>
      <c r="BE2121">
        <v>0.9</v>
      </c>
      <c r="BF2121">
        <v>4000</v>
      </c>
      <c r="BG2121">
        <v>81.8</v>
      </c>
      <c r="BK2121" t="s">
        <v>156</v>
      </c>
      <c r="BL2121" t="s">
        <v>156</v>
      </c>
      <c r="BM2121" t="s">
        <v>156</v>
      </c>
      <c r="BV2121" s="8">
        <v>43406</v>
      </c>
      <c r="BW2121" t="s">
        <v>156</v>
      </c>
      <c r="BX2121" t="s">
        <v>156</v>
      </c>
      <c r="BY2121" t="s">
        <v>156</v>
      </c>
      <c r="CF2121" t="s">
        <v>159</v>
      </c>
      <c r="CN2121" t="s">
        <v>156</v>
      </c>
    </row>
    <row r="2122" spans="1:92" hidden="1" x14ac:dyDescent="0.3">
      <c r="A2122" t="s">
        <v>5310</v>
      </c>
      <c r="B2122" t="s">
        <v>5255</v>
      </c>
      <c r="C2122" t="s">
        <v>5256</v>
      </c>
      <c r="D2122" t="s">
        <v>5311</v>
      </c>
      <c r="E2122" t="s">
        <v>152</v>
      </c>
      <c r="F2122" t="s">
        <v>153</v>
      </c>
      <c r="G2122" t="s">
        <v>154</v>
      </c>
      <c r="I2122" t="s">
        <v>155</v>
      </c>
      <c r="J2122" t="s">
        <v>156</v>
      </c>
      <c r="U2122" s="8">
        <v>42986</v>
      </c>
      <c r="V2122" t="s">
        <v>157</v>
      </c>
      <c r="W2122" t="s">
        <v>157</v>
      </c>
      <c r="X2122" t="s">
        <v>1343</v>
      </c>
      <c r="Z2122" t="s">
        <v>5294</v>
      </c>
      <c r="AZ2122">
        <v>4.4000000000000004</v>
      </c>
      <c r="BA2122">
        <v>1769</v>
      </c>
      <c r="BB2122">
        <v>132.51</v>
      </c>
      <c r="BC2122">
        <v>13.35</v>
      </c>
      <c r="BD2122">
        <v>20</v>
      </c>
      <c r="BE2122">
        <v>0.9</v>
      </c>
      <c r="BF2122">
        <v>4500</v>
      </c>
      <c r="BG2122">
        <v>81.8</v>
      </c>
      <c r="BK2122" t="s">
        <v>156</v>
      </c>
      <c r="BL2122" t="s">
        <v>156</v>
      </c>
      <c r="BM2122" t="s">
        <v>156</v>
      </c>
      <c r="BV2122" s="8">
        <v>43406</v>
      </c>
      <c r="BW2122" t="s">
        <v>156</v>
      </c>
      <c r="BX2122" t="s">
        <v>156</v>
      </c>
      <c r="BY2122" t="s">
        <v>156</v>
      </c>
      <c r="CF2122" t="s">
        <v>159</v>
      </c>
      <c r="CN2122" t="s">
        <v>156</v>
      </c>
    </row>
    <row r="2123" spans="1:92" hidden="1" x14ac:dyDescent="0.3">
      <c r="A2123" t="s">
        <v>5312</v>
      </c>
      <c r="B2123" t="s">
        <v>5255</v>
      </c>
      <c r="C2123" t="s">
        <v>5256</v>
      </c>
      <c r="D2123" t="s">
        <v>5313</v>
      </c>
      <c r="E2123" t="s">
        <v>152</v>
      </c>
      <c r="F2123" t="s">
        <v>153</v>
      </c>
      <c r="G2123" t="s">
        <v>154</v>
      </c>
      <c r="I2123" t="s">
        <v>155</v>
      </c>
      <c r="J2123" t="s">
        <v>156</v>
      </c>
      <c r="U2123" s="8">
        <v>42986</v>
      </c>
      <c r="V2123" t="s">
        <v>157</v>
      </c>
      <c r="W2123" t="s">
        <v>157</v>
      </c>
      <c r="X2123" t="s">
        <v>1343</v>
      </c>
      <c r="Z2123" t="s">
        <v>5263</v>
      </c>
      <c r="AZ2123">
        <v>4.4000000000000004</v>
      </c>
      <c r="BA2123">
        <v>1920</v>
      </c>
      <c r="BB2123">
        <v>133.33000000000001</v>
      </c>
      <c r="BC2123">
        <v>14.4</v>
      </c>
      <c r="BD2123">
        <v>20</v>
      </c>
      <c r="BE2123">
        <v>0.9</v>
      </c>
      <c r="BF2123">
        <v>4500</v>
      </c>
      <c r="BG2123">
        <v>81.8</v>
      </c>
      <c r="BK2123" t="s">
        <v>156</v>
      </c>
      <c r="BL2123" t="s">
        <v>156</v>
      </c>
      <c r="BM2123" t="s">
        <v>156</v>
      </c>
      <c r="BV2123" s="8">
        <v>43406</v>
      </c>
      <c r="BW2123" t="s">
        <v>156</v>
      </c>
      <c r="BX2123" t="s">
        <v>156</v>
      </c>
      <c r="BY2123" t="s">
        <v>156</v>
      </c>
      <c r="CF2123" t="s">
        <v>159</v>
      </c>
      <c r="CN2123" t="s">
        <v>156</v>
      </c>
    </row>
    <row r="2124" spans="1:92" x14ac:dyDescent="0.3">
      <c r="A2124" t="s">
        <v>5314</v>
      </c>
      <c r="B2124" t="s">
        <v>5255</v>
      </c>
      <c r="C2124" t="s">
        <v>5256</v>
      </c>
      <c r="D2124" t="s">
        <v>5315</v>
      </c>
      <c r="E2124" t="s">
        <v>152</v>
      </c>
      <c r="F2124" t="s">
        <v>153</v>
      </c>
      <c r="G2124" t="s">
        <v>202</v>
      </c>
      <c r="I2124" t="s">
        <v>155</v>
      </c>
      <c r="J2124" t="s">
        <v>162</v>
      </c>
      <c r="L2124">
        <v>2399</v>
      </c>
      <c r="M2124">
        <v>130.56</v>
      </c>
      <c r="N2124">
        <v>18.100000000000001</v>
      </c>
      <c r="O2124">
        <v>6.74</v>
      </c>
      <c r="P2124">
        <v>0.94259999999999999</v>
      </c>
      <c r="Q2124">
        <v>3001</v>
      </c>
      <c r="R2124">
        <v>82.2</v>
      </c>
      <c r="S2124">
        <v>5</v>
      </c>
      <c r="T2124">
        <v>50000</v>
      </c>
      <c r="U2124" s="8">
        <v>42986</v>
      </c>
      <c r="V2124" t="s">
        <v>2108</v>
      </c>
      <c r="W2124" t="s">
        <v>2108</v>
      </c>
      <c r="X2124" t="s">
        <v>1343</v>
      </c>
      <c r="Z2124" t="s">
        <v>5258</v>
      </c>
      <c r="AP2124">
        <v>86.83</v>
      </c>
      <c r="AR2124">
        <v>1.22</v>
      </c>
      <c r="AS2124">
        <v>1.32</v>
      </c>
      <c r="AZ2124">
        <v>4.4000000000000004</v>
      </c>
      <c r="BA2124">
        <v>2400</v>
      </c>
      <c r="BB2124">
        <v>130</v>
      </c>
      <c r="BC2124">
        <v>18</v>
      </c>
      <c r="BD2124">
        <v>20</v>
      </c>
      <c r="BE2124">
        <v>0.9</v>
      </c>
      <c r="BF2124">
        <v>3000</v>
      </c>
      <c r="BG2124">
        <v>83</v>
      </c>
      <c r="BK2124" t="s">
        <v>156</v>
      </c>
      <c r="BL2124" t="s">
        <v>156</v>
      </c>
      <c r="BM2124" t="s">
        <v>156</v>
      </c>
      <c r="BV2124" s="8">
        <v>43406</v>
      </c>
      <c r="BW2124" t="s">
        <v>156</v>
      </c>
      <c r="BX2124" t="s">
        <v>156</v>
      </c>
      <c r="BY2124" t="s">
        <v>156</v>
      </c>
      <c r="CF2124" t="s">
        <v>159</v>
      </c>
      <c r="CN2124" t="s">
        <v>156</v>
      </c>
    </row>
    <row r="2125" spans="1:92" x14ac:dyDescent="0.3">
      <c r="A2125" t="s">
        <v>5316</v>
      </c>
      <c r="B2125" t="s">
        <v>5255</v>
      </c>
      <c r="C2125" t="s">
        <v>5256</v>
      </c>
      <c r="D2125" t="s">
        <v>5317</v>
      </c>
      <c r="E2125" t="s">
        <v>152</v>
      </c>
      <c r="F2125" t="s">
        <v>153</v>
      </c>
      <c r="G2125" t="s">
        <v>202</v>
      </c>
      <c r="I2125" t="s">
        <v>155</v>
      </c>
      <c r="J2125" t="s">
        <v>162</v>
      </c>
      <c r="L2125">
        <v>1930</v>
      </c>
      <c r="M2125">
        <v>135.06</v>
      </c>
      <c r="N2125">
        <v>14.3</v>
      </c>
      <c r="O2125">
        <v>14.92</v>
      </c>
      <c r="P2125">
        <v>0.90339999999999998</v>
      </c>
      <c r="Q2125">
        <v>3996</v>
      </c>
      <c r="R2125">
        <v>82.7</v>
      </c>
      <c r="S2125">
        <v>5</v>
      </c>
      <c r="T2125">
        <v>50000</v>
      </c>
      <c r="U2125" s="8">
        <v>42986</v>
      </c>
      <c r="V2125" t="s">
        <v>157</v>
      </c>
      <c r="W2125" t="s">
        <v>157</v>
      </c>
      <c r="X2125" t="s">
        <v>1343</v>
      </c>
      <c r="Z2125" t="s">
        <v>5283</v>
      </c>
      <c r="AP2125">
        <v>85.3</v>
      </c>
      <c r="AR2125">
        <v>1.3</v>
      </c>
      <c r="AS2125">
        <v>1.23</v>
      </c>
      <c r="AZ2125">
        <v>4.4000000000000004</v>
      </c>
      <c r="BA2125">
        <v>1930</v>
      </c>
      <c r="BB2125">
        <v>135</v>
      </c>
      <c r="BC2125">
        <v>14.3</v>
      </c>
      <c r="BD2125">
        <v>20</v>
      </c>
      <c r="BE2125">
        <v>0.9</v>
      </c>
      <c r="BF2125">
        <v>4000</v>
      </c>
      <c r="BG2125">
        <v>83</v>
      </c>
      <c r="BK2125" t="s">
        <v>156</v>
      </c>
      <c r="BL2125" t="s">
        <v>156</v>
      </c>
      <c r="BM2125" t="s">
        <v>156</v>
      </c>
      <c r="BV2125" s="8">
        <v>43406</v>
      </c>
      <c r="BW2125" t="s">
        <v>156</v>
      </c>
      <c r="BX2125" t="s">
        <v>156</v>
      </c>
      <c r="BY2125" t="s">
        <v>156</v>
      </c>
      <c r="CF2125" t="s">
        <v>159</v>
      </c>
      <c r="CN2125" t="s">
        <v>156</v>
      </c>
    </row>
    <row r="2126" spans="1:92" x14ac:dyDescent="0.3">
      <c r="A2126" t="s">
        <v>5318</v>
      </c>
      <c r="B2126" t="s">
        <v>5255</v>
      </c>
      <c r="C2126" t="s">
        <v>5256</v>
      </c>
      <c r="D2126" t="s">
        <v>5319</v>
      </c>
      <c r="E2126" t="s">
        <v>152</v>
      </c>
      <c r="F2126" t="s">
        <v>153</v>
      </c>
      <c r="G2126" t="s">
        <v>202</v>
      </c>
      <c r="I2126" t="s">
        <v>155</v>
      </c>
      <c r="J2126" t="s">
        <v>162</v>
      </c>
      <c r="L2126">
        <v>1850</v>
      </c>
      <c r="M2126">
        <v>131.19999999999999</v>
      </c>
      <c r="N2126">
        <v>14.1</v>
      </c>
      <c r="O2126">
        <v>14.45</v>
      </c>
      <c r="P2126">
        <v>0.9042</v>
      </c>
      <c r="Q2126">
        <v>3995</v>
      </c>
      <c r="R2126">
        <v>82.6</v>
      </c>
      <c r="S2126">
        <v>5</v>
      </c>
      <c r="T2126">
        <v>50000</v>
      </c>
      <c r="U2126" s="8">
        <v>42986</v>
      </c>
      <c r="V2126" t="s">
        <v>157</v>
      </c>
      <c r="W2126" t="s">
        <v>157</v>
      </c>
      <c r="X2126" t="s">
        <v>1343</v>
      </c>
      <c r="Z2126" t="s">
        <v>5320</v>
      </c>
      <c r="AP2126">
        <v>84.5</v>
      </c>
      <c r="AR2126">
        <v>1.33</v>
      </c>
      <c r="AS2126">
        <v>1.23</v>
      </c>
      <c r="AZ2126">
        <v>4.4000000000000004</v>
      </c>
      <c r="BA2126">
        <v>1850</v>
      </c>
      <c r="BB2126">
        <v>130</v>
      </c>
      <c r="BC2126">
        <v>14.2</v>
      </c>
      <c r="BD2126">
        <v>20</v>
      </c>
      <c r="BE2126">
        <v>0.9</v>
      </c>
      <c r="BF2126">
        <v>4000</v>
      </c>
      <c r="BG2126">
        <v>81</v>
      </c>
      <c r="BK2126" t="s">
        <v>156</v>
      </c>
      <c r="BL2126" t="s">
        <v>156</v>
      </c>
      <c r="BM2126" t="s">
        <v>156</v>
      </c>
      <c r="BV2126" s="8">
        <v>43406</v>
      </c>
      <c r="BW2126" t="s">
        <v>156</v>
      </c>
      <c r="BX2126" t="s">
        <v>156</v>
      </c>
      <c r="BY2126" t="s">
        <v>156</v>
      </c>
      <c r="CF2126" t="s">
        <v>159</v>
      </c>
      <c r="CN2126" t="s">
        <v>156</v>
      </c>
    </row>
    <row r="2127" spans="1:92" x14ac:dyDescent="0.3">
      <c r="A2127" t="s">
        <v>5321</v>
      </c>
      <c r="B2127" t="s">
        <v>5255</v>
      </c>
      <c r="C2127" t="s">
        <v>5256</v>
      </c>
      <c r="D2127" t="s">
        <v>5322</v>
      </c>
      <c r="E2127" t="s">
        <v>152</v>
      </c>
      <c r="F2127" t="s">
        <v>153</v>
      </c>
      <c r="G2127" t="s">
        <v>202</v>
      </c>
      <c r="I2127" t="s">
        <v>155</v>
      </c>
      <c r="J2127" t="s">
        <v>156</v>
      </c>
      <c r="U2127" s="8">
        <v>42986</v>
      </c>
      <c r="V2127" t="s">
        <v>2108</v>
      </c>
      <c r="W2127" t="s">
        <v>2108</v>
      </c>
      <c r="X2127" t="s">
        <v>1343</v>
      </c>
      <c r="Z2127" t="s">
        <v>5258</v>
      </c>
      <c r="AZ2127">
        <v>4.4000000000000004</v>
      </c>
      <c r="BA2127">
        <v>2580</v>
      </c>
      <c r="BB2127">
        <v>140</v>
      </c>
      <c r="BC2127">
        <v>18</v>
      </c>
      <c r="BD2127">
        <v>20</v>
      </c>
      <c r="BE2127">
        <v>0.9</v>
      </c>
      <c r="BF2127">
        <v>5000</v>
      </c>
      <c r="BG2127">
        <v>83</v>
      </c>
      <c r="BK2127" t="s">
        <v>156</v>
      </c>
      <c r="BL2127" t="s">
        <v>156</v>
      </c>
      <c r="BM2127" t="s">
        <v>156</v>
      </c>
      <c r="BV2127" s="8">
        <v>43406</v>
      </c>
      <c r="BW2127" t="s">
        <v>156</v>
      </c>
      <c r="BX2127" t="s">
        <v>156</v>
      </c>
      <c r="BY2127" t="s">
        <v>156</v>
      </c>
      <c r="CF2127" t="s">
        <v>159</v>
      </c>
      <c r="CN2127" t="s">
        <v>156</v>
      </c>
    </row>
    <row r="2128" spans="1:92" x14ac:dyDescent="0.3">
      <c r="A2128" t="s">
        <v>5323</v>
      </c>
      <c r="B2128" t="s">
        <v>5255</v>
      </c>
      <c r="C2128" t="s">
        <v>5256</v>
      </c>
      <c r="D2128" t="s">
        <v>5324</v>
      </c>
      <c r="E2128" t="s">
        <v>152</v>
      </c>
      <c r="F2128" t="s">
        <v>153</v>
      </c>
      <c r="G2128" t="s">
        <v>202</v>
      </c>
      <c r="I2128" t="s">
        <v>155</v>
      </c>
      <c r="J2128" t="s">
        <v>156</v>
      </c>
      <c r="U2128" s="8">
        <v>42986</v>
      </c>
      <c r="V2128" t="s">
        <v>157</v>
      </c>
      <c r="W2128" t="s">
        <v>157</v>
      </c>
      <c r="X2128" t="s">
        <v>156</v>
      </c>
      <c r="Z2128" t="s">
        <v>5266</v>
      </c>
      <c r="AZ2128">
        <v>4.4000000000000004</v>
      </c>
      <c r="BA2128">
        <v>1700</v>
      </c>
      <c r="BB2128">
        <v>142</v>
      </c>
      <c r="BC2128">
        <v>12</v>
      </c>
      <c r="BD2128">
        <v>20</v>
      </c>
      <c r="BE2128">
        <v>0.9</v>
      </c>
      <c r="BF2128">
        <v>3500</v>
      </c>
      <c r="BG2128">
        <v>85</v>
      </c>
      <c r="BK2128" t="s">
        <v>156</v>
      </c>
      <c r="BL2128" t="s">
        <v>156</v>
      </c>
      <c r="BM2128" t="s">
        <v>156</v>
      </c>
      <c r="BV2128" s="8">
        <v>43406</v>
      </c>
      <c r="BW2128" t="s">
        <v>156</v>
      </c>
      <c r="BX2128" t="s">
        <v>156</v>
      </c>
      <c r="BY2128" t="s">
        <v>156</v>
      </c>
      <c r="CF2128" t="s">
        <v>159</v>
      </c>
      <c r="CN2128" t="s">
        <v>156</v>
      </c>
    </row>
    <row r="2129" spans="1:92" hidden="1" x14ac:dyDescent="0.3">
      <c r="A2129" t="s">
        <v>5325</v>
      </c>
      <c r="B2129" t="s">
        <v>5255</v>
      </c>
      <c r="C2129" t="s">
        <v>5256</v>
      </c>
      <c r="D2129" t="s">
        <v>5326</v>
      </c>
      <c r="E2129" t="s">
        <v>152</v>
      </c>
      <c r="F2129" t="s">
        <v>153</v>
      </c>
      <c r="G2129" t="s">
        <v>154</v>
      </c>
      <c r="I2129" t="s">
        <v>155</v>
      </c>
      <c r="J2129" t="s">
        <v>156</v>
      </c>
      <c r="U2129" s="8">
        <v>42986</v>
      </c>
      <c r="V2129" t="s">
        <v>157</v>
      </c>
      <c r="W2129" t="s">
        <v>157</v>
      </c>
      <c r="X2129" t="s">
        <v>1343</v>
      </c>
      <c r="Z2129" t="s">
        <v>5263</v>
      </c>
      <c r="AZ2129">
        <v>4.4000000000000004</v>
      </c>
      <c r="BA2129">
        <v>1920</v>
      </c>
      <c r="BB2129">
        <v>133.33000000000001</v>
      </c>
      <c r="BC2129">
        <v>14.4</v>
      </c>
      <c r="BD2129">
        <v>20</v>
      </c>
      <c r="BE2129">
        <v>0.9</v>
      </c>
      <c r="BF2129">
        <v>4000</v>
      </c>
      <c r="BG2129">
        <v>81.8</v>
      </c>
      <c r="BK2129" t="s">
        <v>156</v>
      </c>
      <c r="BL2129" t="s">
        <v>156</v>
      </c>
      <c r="BM2129" t="s">
        <v>156</v>
      </c>
      <c r="BV2129" s="8">
        <v>43406</v>
      </c>
      <c r="BW2129" t="s">
        <v>156</v>
      </c>
      <c r="BX2129" t="s">
        <v>156</v>
      </c>
      <c r="BY2129" t="s">
        <v>156</v>
      </c>
      <c r="CF2129" t="s">
        <v>159</v>
      </c>
      <c r="CN2129" t="s">
        <v>156</v>
      </c>
    </row>
    <row r="2130" spans="1:92" x14ac:dyDescent="0.3">
      <c r="A2130" t="s">
        <v>5327</v>
      </c>
      <c r="B2130" t="s">
        <v>5255</v>
      </c>
      <c r="C2130" t="s">
        <v>5256</v>
      </c>
      <c r="D2130" t="s">
        <v>5328</v>
      </c>
      <c r="E2130" t="s">
        <v>152</v>
      </c>
      <c r="F2130" t="s">
        <v>153</v>
      </c>
      <c r="G2130" t="s">
        <v>202</v>
      </c>
      <c r="I2130" t="s">
        <v>155</v>
      </c>
      <c r="J2130" t="s">
        <v>156</v>
      </c>
      <c r="U2130" s="8">
        <v>42986</v>
      </c>
      <c r="V2130" t="s">
        <v>2108</v>
      </c>
      <c r="W2130" t="s">
        <v>2108</v>
      </c>
      <c r="X2130" t="s">
        <v>1343</v>
      </c>
      <c r="Z2130" t="s">
        <v>5269</v>
      </c>
      <c r="AZ2130">
        <v>4.4000000000000004</v>
      </c>
      <c r="BA2130">
        <v>2172</v>
      </c>
      <c r="BB2130">
        <v>133</v>
      </c>
      <c r="BC2130">
        <v>16.3</v>
      </c>
      <c r="BD2130">
        <v>20</v>
      </c>
      <c r="BE2130">
        <v>0.9</v>
      </c>
      <c r="BF2130">
        <v>3500</v>
      </c>
      <c r="BG2130">
        <v>83</v>
      </c>
      <c r="BK2130" t="s">
        <v>156</v>
      </c>
      <c r="BL2130" t="s">
        <v>156</v>
      </c>
      <c r="BM2130" t="s">
        <v>156</v>
      </c>
      <c r="BV2130" s="8">
        <v>43406</v>
      </c>
      <c r="BW2130" t="s">
        <v>156</v>
      </c>
      <c r="BX2130" t="s">
        <v>156</v>
      </c>
      <c r="BY2130" t="s">
        <v>156</v>
      </c>
      <c r="CF2130" t="s">
        <v>159</v>
      </c>
      <c r="CN2130" t="s">
        <v>156</v>
      </c>
    </row>
    <row r="2131" spans="1:92" hidden="1" x14ac:dyDescent="0.3">
      <c r="A2131" t="s">
        <v>5329</v>
      </c>
      <c r="B2131" t="s">
        <v>5255</v>
      </c>
      <c r="C2131" t="s">
        <v>5256</v>
      </c>
      <c r="D2131" t="s">
        <v>5330</v>
      </c>
      <c r="E2131" t="s">
        <v>152</v>
      </c>
      <c r="F2131" t="s">
        <v>153</v>
      </c>
      <c r="G2131" t="s">
        <v>154</v>
      </c>
      <c r="I2131" t="s">
        <v>155</v>
      </c>
      <c r="J2131" t="s">
        <v>156</v>
      </c>
      <c r="U2131" s="8">
        <v>42986</v>
      </c>
      <c r="V2131" t="s">
        <v>157</v>
      </c>
      <c r="W2131" t="s">
        <v>157</v>
      </c>
      <c r="X2131" t="s">
        <v>1343</v>
      </c>
      <c r="Z2131" t="s">
        <v>5263</v>
      </c>
      <c r="AZ2131">
        <v>4.4000000000000004</v>
      </c>
      <c r="BA2131">
        <v>2050</v>
      </c>
      <c r="BB2131">
        <v>142.4</v>
      </c>
      <c r="BC2131">
        <v>14.4</v>
      </c>
      <c r="BD2131">
        <v>12.37</v>
      </c>
      <c r="BE2131">
        <v>0.90559999999999996</v>
      </c>
      <c r="BF2131">
        <v>3000</v>
      </c>
      <c r="BG2131">
        <v>81.7</v>
      </c>
      <c r="BK2131" t="s">
        <v>156</v>
      </c>
      <c r="BL2131" t="s">
        <v>156</v>
      </c>
      <c r="BM2131" t="s">
        <v>156</v>
      </c>
      <c r="BV2131" s="8">
        <v>43406</v>
      </c>
      <c r="BW2131" t="s">
        <v>156</v>
      </c>
      <c r="BX2131" t="s">
        <v>156</v>
      </c>
      <c r="BY2131" t="s">
        <v>156</v>
      </c>
      <c r="CF2131" t="s">
        <v>159</v>
      </c>
      <c r="CN2131" t="s">
        <v>156</v>
      </c>
    </row>
    <row r="2132" spans="1:92" hidden="1" x14ac:dyDescent="0.3">
      <c r="A2132" t="s">
        <v>5331</v>
      </c>
      <c r="B2132" t="s">
        <v>5255</v>
      </c>
      <c r="C2132" t="s">
        <v>5256</v>
      </c>
      <c r="D2132" t="s">
        <v>5332</v>
      </c>
      <c r="E2132" t="s">
        <v>152</v>
      </c>
      <c r="F2132" t="s">
        <v>153</v>
      </c>
      <c r="G2132" t="s">
        <v>154</v>
      </c>
      <c r="I2132" t="s">
        <v>155</v>
      </c>
      <c r="J2132" t="s">
        <v>156</v>
      </c>
      <c r="U2132" s="8">
        <v>42986</v>
      </c>
      <c r="V2132" t="s">
        <v>157</v>
      </c>
      <c r="W2132" t="s">
        <v>157</v>
      </c>
      <c r="X2132" t="s">
        <v>1343</v>
      </c>
      <c r="Z2132" t="s">
        <v>5333</v>
      </c>
      <c r="AZ2132">
        <v>4.4000000000000004</v>
      </c>
      <c r="BA2132">
        <v>2112</v>
      </c>
      <c r="BB2132">
        <v>130.77000000000001</v>
      </c>
      <c r="BC2132">
        <v>16.149999999999999</v>
      </c>
      <c r="BD2132">
        <v>20</v>
      </c>
      <c r="BE2132">
        <v>0.9</v>
      </c>
      <c r="BF2132">
        <v>3500</v>
      </c>
      <c r="BG2132">
        <v>81.8</v>
      </c>
      <c r="BK2132" t="s">
        <v>156</v>
      </c>
      <c r="BL2132" t="s">
        <v>156</v>
      </c>
      <c r="BM2132" t="s">
        <v>156</v>
      </c>
      <c r="BV2132" s="8">
        <v>43406</v>
      </c>
      <c r="BW2132" t="s">
        <v>156</v>
      </c>
      <c r="BX2132" t="s">
        <v>156</v>
      </c>
      <c r="BY2132" t="s">
        <v>156</v>
      </c>
      <c r="CF2132" t="s">
        <v>159</v>
      </c>
      <c r="CN2132" t="s">
        <v>156</v>
      </c>
    </row>
    <row r="2133" spans="1:92" x14ac:dyDescent="0.3">
      <c r="A2133" t="s">
        <v>5334</v>
      </c>
      <c r="B2133" t="s">
        <v>5255</v>
      </c>
      <c r="C2133" t="s">
        <v>5256</v>
      </c>
      <c r="D2133" t="s">
        <v>5335</v>
      </c>
      <c r="E2133" t="s">
        <v>152</v>
      </c>
      <c r="F2133" t="s">
        <v>153</v>
      </c>
      <c r="G2133" t="s">
        <v>202</v>
      </c>
      <c r="I2133" t="s">
        <v>155</v>
      </c>
      <c r="J2133" t="s">
        <v>156</v>
      </c>
      <c r="U2133" s="8">
        <v>42986</v>
      </c>
      <c r="V2133" t="s">
        <v>2108</v>
      </c>
      <c r="W2133" t="s">
        <v>2108</v>
      </c>
      <c r="X2133" t="s">
        <v>1343</v>
      </c>
      <c r="Z2133" t="s">
        <v>5269</v>
      </c>
      <c r="AZ2133">
        <v>4.4000000000000004</v>
      </c>
      <c r="BA2133">
        <v>2172</v>
      </c>
      <c r="BB2133">
        <v>133</v>
      </c>
      <c r="BC2133">
        <v>16.3</v>
      </c>
      <c r="BD2133">
        <v>20</v>
      </c>
      <c r="BE2133">
        <v>0.9</v>
      </c>
      <c r="BF2133">
        <v>3000</v>
      </c>
      <c r="BG2133">
        <v>83</v>
      </c>
      <c r="BK2133" t="s">
        <v>156</v>
      </c>
      <c r="BL2133" t="s">
        <v>156</v>
      </c>
      <c r="BM2133" t="s">
        <v>156</v>
      </c>
      <c r="BV2133" s="8">
        <v>43406</v>
      </c>
      <c r="BW2133" t="s">
        <v>156</v>
      </c>
      <c r="BX2133" t="s">
        <v>156</v>
      </c>
      <c r="BY2133" t="s">
        <v>156</v>
      </c>
      <c r="CF2133" t="s">
        <v>159</v>
      </c>
      <c r="CN2133" t="s">
        <v>156</v>
      </c>
    </row>
    <row r="2134" spans="1:92" x14ac:dyDescent="0.3">
      <c r="A2134" t="s">
        <v>5336</v>
      </c>
      <c r="B2134" t="s">
        <v>5255</v>
      </c>
      <c r="C2134" t="s">
        <v>5256</v>
      </c>
      <c r="D2134" t="s">
        <v>5337</v>
      </c>
      <c r="E2134" t="s">
        <v>152</v>
      </c>
      <c r="F2134" t="s">
        <v>153</v>
      </c>
      <c r="G2134" t="s">
        <v>202</v>
      </c>
      <c r="I2134" t="s">
        <v>155</v>
      </c>
      <c r="J2134" t="s">
        <v>162</v>
      </c>
      <c r="L2134">
        <v>2697</v>
      </c>
      <c r="M2134">
        <v>134.35</v>
      </c>
      <c r="N2134">
        <v>20.079999999999998</v>
      </c>
      <c r="O2134">
        <v>6.38</v>
      </c>
      <c r="P2134">
        <v>0.96930000000000005</v>
      </c>
      <c r="Q2134">
        <v>3017</v>
      </c>
      <c r="R2134">
        <v>82.2</v>
      </c>
      <c r="S2134">
        <v>5</v>
      </c>
      <c r="T2134">
        <v>50000</v>
      </c>
      <c r="U2134" s="8">
        <v>42986</v>
      </c>
      <c r="V2134" t="s">
        <v>157</v>
      </c>
      <c r="W2134" t="s">
        <v>157</v>
      </c>
      <c r="X2134" t="s">
        <v>1343</v>
      </c>
      <c r="Z2134" t="s">
        <v>5280</v>
      </c>
      <c r="AP2134">
        <v>90.3</v>
      </c>
      <c r="AR2134">
        <v>1.1599999999999999</v>
      </c>
      <c r="AS2134">
        <v>1.36</v>
      </c>
      <c r="AZ2134">
        <v>4.4000000000000004</v>
      </c>
      <c r="BA2134">
        <v>2697</v>
      </c>
      <c r="BB2134">
        <v>134.35</v>
      </c>
      <c r="BC2134">
        <v>20.079999999999998</v>
      </c>
      <c r="BD2134">
        <v>20</v>
      </c>
      <c r="BE2134">
        <v>0.9</v>
      </c>
      <c r="BF2134">
        <v>3000</v>
      </c>
      <c r="BG2134">
        <v>83</v>
      </c>
      <c r="BK2134" t="s">
        <v>156</v>
      </c>
      <c r="BL2134" t="s">
        <v>156</v>
      </c>
      <c r="BM2134" t="s">
        <v>156</v>
      </c>
      <c r="BV2134" s="8">
        <v>43406</v>
      </c>
      <c r="BW2134" t="s">
        <v>156</v>
      </c>
      <c r="BX2134" t="s">
        <v>156</v>
      </c>
      <c r="BY2134" t="s">
        <v>156</v>
      </c>
      <c r="CF2134" t="s">
        <v>159</v>
      </c>
      <c r="CN2134" t="s">
        <v>156</v>
      </c>
    </row>
    <row r="2135" spans="1:92" hidden="1" x14ac:dyDescent="0.3">
      <c r="A2135" t="s">
        <v>5338</v>
      </c>
      <c r="B2135" t="s">
        <v>5255</v>
      </c>
      <c r="C2135" t="s">
        <v>5256</v>
      </c>
      <c r="D2135" t="s">
        <v>5339</v>
      </c>
      <c r="E2135" t="s">
        <v>152</v>
      </c>
      <c r="F2135" t="s">
        <v>153</v>
      </c>
      <c r="G2135" t="s">
        <v>154</v>
      </c>
      <c r="I2135" t="s">
        <v>155</v>
      </c>
      <c r="J2135" t="s">
        <v>156</v>
      </c>
      <c r="U2135" s="8">
        <v>42986</v>
      </c>
      <c r="V2135" t="s">
        <v>157</v>
      </c>
      <c r="W2135" t="s">
        <v>157</v>
      </c>
      <c r="X2135" t="s">
        <v>1343</v>
      </c>
      <c r="Z2135" t="s">
        <v>5294</v>
      </c>
      <c r="AZ2135">
        <v>4.4000000000000004</v>
      </c>
      <c r="BA2135">
        <v>1900</v>
      </c>
      <c r="BB2135">
        <v>141.80000000000001</v>
      </c>
      <c r="BC2135">
        <v>13.35</v>
      </c>
      <c r="BD2135">
        <v>10.6</v>
      </c>
      <c r="BE2135">
        <v>0.90629999999999999</v>
      </c>
      <c r="BF2135">
        <v>4500</v>
      </c>
      <c r="BG2135">
        <v>81.599999999999994</v>
      </c>
      <c r="BK2135" t="s">
        <v>156</v>
      </c>
      <c r="BL2135" t="s">
        <v>156</v>
      </c>
      <c r="BM2135" t="s">
        <v>156</v>
      </c>
      <c r="BV2135" s="8">
        <v>43406</v>
      </c>
      <c r="BW2135" t="s">
        <v>156</v>
      </c>
      <c r="BX2135" t="s">
        <v>156</v>
      </c>
      <c r="BY2135" t="s">
        <v>156</v>
      </c>
      <c r="CF2135" t="s">
        <v>159</v>
      </c>
      <c r="CN2135" t="s">
        <v>156</v>
      </c>
    </row>
    <row r="2136" spans="1:92" hidden="1" x14ac:dyDescent="0.3">
      <c r="A2136" t="s">
        <v>5340</v>
      </c>
      <c r="B2136" t="s">
        <v>5255</v>
      </c>
      <c r="C2136" t="s">
        <v>5256</v>
      </c>
      <c r="D2136" t="s">
        <v>5341</v>
      </c>
      <c r="E2136" t="s">
        <v>152</v>
      </c>
      <c r="F2136" t="s">
        <v>153</v>
      </c>
      <c r="G2136" t="s">
        <v>154</v>
      </c>
      <c r="I2136" t="s">
        <v>155</v>
      </c>
      <c r="J2136" t="s">
        <v>156</v>
      </c>
      <c r="U2136" s="8">
        <v>42986</v>
      </c>
      <c r="V2136" t="s">
        <v>157</v>
      </c>
      <c r="W2136" t="s">
        <v>157</v>
      </c>
      <c r="X2136" t="s">
        <v>1343</v>
      </c>
      <c r="Z2136" t="s">
        <v>5333</v>
      </c>
      <c r="AZ2136">
        <v>4.4000000000000004</v>
      </c>
      <c r="BA2136">
        <v>2112</v>
      </c>
      <c r="BB2136">
        <v>130.77000000000001</v>
      </c>
      <c r="BC2136">
        <v>16.149999999999999</v>
      </c>
      <c r="BD2136">
        <v>20</v>
      </c>
      <c r="BE2136">
        <v>0.9</v>
      </c>
      <c r="BF2136">
        <v>4500</v>
      </c>
      <c r="BG2136">
        <v>81.8</v>
      </c>
      <c r="BK2136" t="s">
        <v>156</v>
      </c>
      <c r="BL2136" t="s">
        <v>156</v>
      </c>
      <c r="BM2136" t="s">
        <v>156</v>
      </c>
      <c r="BV2136" s="8">
        <v>43406</v>
      </c>
      <c r="BW2136" t="s">
        <v>156</v>
      </c>
      <c r="BX2136" t="s">
        <v>156</v>
      </c>
      <c r="BY2136" t="s">
        <v>156</v>
      </c>
      <c r="CF2136" t="s">
        <v>159</v>
      </c>
      <c r="CN2136" t="s">
        <v>156</v>
      </c>
    </row>
    <row r="2137" spans="1:92" x14ac:dyDescent="0.3">
      <c r="A2137" t="s">
        <v>5342</v>
      </c>
      <c r="B2137" t="s">
        <v>5255</v>
      </c>
      <c r="C2137" t="s">
        <v>5256</v>
      </c>
      <c r="D2137" t="s">
        <v>5343</v>
      </c>
      <c r="E2137" t="s">
        <v>152</v>
      </c>
      <c r="F2137" t="s">
        <v>153</v>
      </c>
      <c r="G2137" t="s">
        <v>202</v>
      </c>
      <c r="I2137" t="s">
        <v>155</v>
      </c>
      <c r="J2137" t="s">
        <v>156</v>
      </c>
      <c r="U2137" s="8">
        <v>42986</v>
      </c>
      <c r="V2137" t="s">
        <v>2108</v>
      </c>
      <c r="W2137" t="s">
        <v>2108</v>
      </c>
      <c r="X2137" t="s">
        <v>1343</v>
      </c>
      <c r="Z2137" t="s">
        <v>5269</v>
      </c>
      <c r="AZ2137">
        <v>4.4000000000000004</v>
      </c>
      <c r="BA2137">
        <v>2172</v>
      </c>
      <c r="BB2137">
        <v>133</v>
      </c>
      <c r="BC2137">
        <v>16.3</v>
      </c>
      <c r="BD2137">
        <v>20</v>
      </c>
      <c r="BE2137">
        <v>0.9</v>
      </c>
      <c r="BF2137">
        <v>4500</v>
      </c>
      <c r="BG2137">
        <v>83</v>
      </c>
      <c r="BK2137" t="s">
        <v>156</v>
      </c>
      <c r="BL2137" t="s">
        <v>156</v>
      </c>
      <c r="BM2137" t="s">
        <v>156</v>
      </c>
      <c r="BV2137" s="8">
        <v>43406</v>
      </c>
      <c r="BW2137" t="s">
        <v>156</v>
      </c>
      <c r="BX2137" t="s">
        <v>156</v>
      </c>
      <c r="BY2137" t="s">
        <v>156</v>
      </c>
      <c r="CF2137" t="s">
        <v>159</v>
      </c>
      <c r="CN2137" t="s">
        <v>156</v>
      </c>
    </row>
    <row r="2138" spans="1:92" hidden="1" x14ac:dyDescent="0.3">
      <c r="A2138" t="s">
        <v>5344</v>
      </c>
      <c r="B2138" t="s">
        <v>5255</v>
      </c>
      <c r="C2138" t="s">
        <v>5256</v>
      </c>
      <c r="D2138" t="s">
        <v>5345</v>
      </c>
      <c r="E2138" t="s">
        <v>152</v>
      </c>
      <c r="F2138" t="s">
        <v>153</v>
      </c>
      <c r="G2138" t="s">
        <v>154</v>
      </c>
      <c r="I2138" t="s">
        <v>155</v>
      </c>
      <c r="J2138" t="s">
        <v>156</v>
      </c>
      <c r="U2138" s="8">
        <v>42986</v>
      </c>
      <c r="V2138" t="s">
        <v>157</v>
      </c>
      <c r="W2138" t="s">
        <v>157</v>
      </c>
      <c r="X2138" t="s">
        <v>1343</v>
      </c>
      <c r="Z2138" t="s">
        <v>5294</v>
      </c>
      <c r="AZ2138">
        <v>4.4000000000000004</v>
      </c>
      <c r="BA2138">
        <v>1769</v>
      </c>
      <c r="BB2138">
        <v>132.51</v>
      </c>
      <c r="BC2138">
        <v>13.35</v>
      </c>
      <c r="BD2138">
        <v>20</v>
      </c>
      <c r="BE2138">
        <v>0.9</v>
      </c>
      <c r="BF2138">
        <v>5000</v>
      </c>
      <c r="BG2138">
        <v>80.7</v>
      </c>
      <c r="BK2138" t="s">
        <v>156</v>
      </c>
      <c r="BL2138" t="s">
        <v>156</v>
      </c>
      <c r="BM2138" t="s">
        <v>156</v>
      </c>
      <c r="BV2138" s="8">
        <v>43406</v>
      </c>
      <c r="BW2138" t="s">
        <v>156</v>
      </c>
      <c r="BX2138" t="s">
        <v>156</v>
      </c>
      <c r="BY2138" t="s">
        <v>156</v>
      </c>
      <c r="CF2138" t="s">
        <v>159</v>
      </c>
      <c r="CN2138" t="s">
        <v>156</v>
      </c>
    </row>
    <row r="2139" spans="1:92" x14ac:dyDescent="0.3">
      <c r="A2139" t="s">
        <v>5346</v>
      </c>
      <c r="B2139" t="s">
        <v>5255</v>
      </c>
      <c r="C2139" t="s">
        <v>5256</v>
      </c>
      <c r="D2139" t="s">
        <v>5347</v>
      </c>
      <c r="E2139" t="s">
        <v>152</v>
      </c>
      <c r="F2139" t="s">
        <v>153</v>
      </c>
      <c r="G2139" t="s">
        <v>202</v>
      </c>
      <c r="I2139" t="s">
        <v>155</v>
      </c>
      <c r="J2139" t="s">
        <v>156</v>
      </c>
      <c r="U2139" s="8">
        <v>42986</v>
      </c>
      <c r="V2139" t="s">
        <v>2108</v>
      </c>
      <c r="W2139" t="s">
        <v>2108</v>
      </c>
      <c r="X2139" t="s">
        <v>1343</v>
      </c>
      <c r="Z2139" t="s">
        <v>5258</v>
      </c>
      <c r="AZ2139">
        <v>4.4000000000000004</v>
      </c>
      <c r="BA2139">
        <v>2400</v>
      </c>
      <c r="BB2139">
        <v>130</v>
      </c>
      <c r="BC2139">
        <v>18</v>
      </c>
      <c r="BD2139">
        <v>20</v>
      </c>
      <c r="BE2139">
        <v>0.9</v>
      </c>
      <c r="BF2139">
        <v>4000</v>
      </c>
      <c r="BG2139">
        <v>83</v>
      </c>
      <c r="BK2139" t="s">
        <v>156</v>
      </c>
      <c r="BL2139" t="s">
        <v>156</v>
      </c>
      <c r="BM2139" t="s">
        <v>156</v>
      </c>
      <c r="BV2139" s="8">
        <v>43406</v>
      </c>
      <c r="BW2139" t="s">
        <v>156</v>
      </c>
      <c r="BX2139" t="s">
        <v>156</v>
      </c>
      <c r="BY2139" t="s">
        <v>156</v>
      </c>
      <c r="CF2139" t="s">
        <v>159</v>
      </c>
      <c r="CN2139" t="s">
        <v>156</v>
      </c>
    </row>
    <row r="2140" spans="1:92" x14ac:dyDescent="0.3">
      <c r="A2140" t="s">
        <v>5348</v>
      </c>
      <c r="B2140" t="s">
        <v>5255</v>
      </c>
      <c r="C2140" t="s">
        <v>5256</v>
      </c>
      <c r="D2140" t="s">
        <v>5349</v>
      </c>
      <c r="E2140" t="s">
        <v>152</v>
      </c>
      <c r="F2140" t="s">
        <v>153</v>
      </c>
      <c r="G2140" t="s">
        <v>202</v>
      </c>
      <c r="I2140" t="s">
        <v>155</v>
      </c>
      <c r="J2140" t="s">
        <v>156</v>
      </c>
      <c r="U2140" s="8">
        <v>42986</v>
      </c>
      <c r="V2140" t="s">
        <v>2108</v>
      </c>
      <c r="W2140" t="s">
        <v>2108</v>
      </c>
      <c r="X2140" t="s">
        <v>1343</v>
      </c>
      <c r="Z2140" t="s">
        <v>5258</v>
      </c>
      <c r="AZ2140">
        <v>4.4000000000000004</v>
      </c>
      <c r="BA2140">
        <v>2400</v>
      </c>
      <c r="BB2140">
        <v>130</v>
      </c>
      <c r="BC2140">
        <v>18</v>
      </c>
      <c r="BD2140">
        <v>20</v>
      </c>
      <c r="BE2140">
        <v>0.9</v>
      </c>
      <c r="BF2140">
        <v>4500</v>
      </c>
      <c r="BG2140">
        <v>83</v>
      </c>
      <c r="BK2140" t="s">
        <v>156</v>
      </c>
      <c r="BL2140" t="s">
        <v>156</v>
      </c>
      <c r="BM2140" t="s">
        <v>156</v>
      </c>
      <c r="BV2140" s="8">
        <v>43406</v>
      </c>
      <c r="BW2140" t="s">
        <v>156</v>
      </c>
      <c r="BX2140" t="s">
        <v>156</v>
      </c>
      <c r="BY2140" t="s">
        <v>156</v>
      </c>
      <c r="CF2140" t="s">
        <v>159</v>
      </c>
      <c r="CN2140" t="s">
        <v>156</v>
      </c>
    </row>
    <row r="2141" spans="1:92" hidden="1" x14ac:dyDescent="0.3">
      <c r="A2141" t="s">
        <v>5350</v>
      </c>
      <c r="B2141" t="s">
        <v>5255</v>
      </c>
      <c r="C2141" t="s">
        <v>5256</v>
      </c>
      <c r="D2141" t="s">
        <v>5351</v>
      </c>
      <c r="E2141" t="s">
        <v>152</v>
      </c>
      <c r="F2141" t="s">
        <v>153</v>
      </c>
      <c r="G2141" t="s">
        <v>154</v>
      </c>
      <c r="I2141" t="s">
        <v>155</v>
      </c>
      <c r="J2141" t="s">
        <v>162</v>
      </c>
      <c r="L2141">
        <v>2112</v>
      </c>
      <c r="M2141">
        <v>130.77000000000001</v>
      </c>
      <c r="N2141">
        <v>16.149999999999999</v>
      </c>
      <c r="O2141">
        <v>7.36</v>
      </c>
      <c r="P2141">
        <v>0.95509999999999995</v>
      </c>
      <c r="Q2141">
        <v>2982</v>
      </c>
      <c r="R2141">
        <v>81.2</v>
      </c>
      <c r="S2141">
        <v>5</v>
      </c>
      <c r="T2141">
        <v>50000</v>
      </c>
      <c r="U2141" s="8">
        <v>42986</v>
      </c>
      <c r="V2141" t="s">
        <v>157</v>
      </c>
      <c r="W2141" t="s">
        <v>157</v>
      </c>
      <c r="X2141" t="s">
        <v>1343</v>
      </c>
      <c r="Z2141" t="s">
        <v>5333</v>
      </c>
      <c r="AP2141">
        <v>84.5</v>
      </c>
      <c r="AR2141">
        <v>1.25</v>
      </c>
      <c r="AS2141">
        <v>1.21</v>
      </c>
      <c r="AZ2141">
        <v>4.4000000000000004</v>
      </c>
      <c r="BA2141">
        <v>2112</v>
      </c>
      <c r="BB2141">
        <v>130.77000000000001</v>
      </c>
      <c r="BC2141">
        <v>16.149999999999999</v>
      </c>
      <c r="BD2141">
        <v>20</v>
      </c>
      <c r="BE2141">
        <v>0.9</v>
      </c>
      <c r="BF2141">
        <v>3000</v>
      </c>
      <c r="BG2141">
        <v>81.8</v>
      </c>
      <c r="BK2141" t="s">
        <v>156</v>
      </c>
      <c r="BL2141" t="s">
        <v>156</v>
      </c>
      <c r="BM2141" t="s">
        <v>156</v>
      </c>
      <c r="BV2141" s="8">
        <v>43406</v>
      </c>
      <c r="BW2141" t="s">
        <v>156</v>
      </c>
      <c r="BX2141" t="s">
        <v>156</v>
      </c>
      <c r="BY2141" t="s">
        <v>156</v>
      </c>
      <c r="CF2141" t="s">
        <v>159</v>
      </c>
      <c r="CN2141" t="s">
        <v>156</v>
      </c>
    </row>
    <row r="2142" spans="1:92" x14ac:dyDescent="0.3">
      <c r="A2142" t="s">
        <v>5352</v>
      </c>
      <c r="B2142" t="s">
        <v>5255</v>
      </c>
      <c r="C2142" t="s">
        <v>5256</v>
      </c>
      <c r="D2142" t="s">
        <v>5353</v>
      </c>
      <c r="E2142" t="s">
        <v>152</v>
      </c>
      <c r="F2142" t="s">
        <v>153</v>
      </c>
      <c r="G2142" t="s">
        <v>202</v>
      </c>
      <c r="I2142" t="s">
        <v>155</v>
      </c>
      <c r="J2142" t="s">
        <v>156</v>
      </c>
      <c r="U2142" s="8">
        <v>42986</v>
      </c>
      <c r="V2142" t="s">
        <v>157</v>
      </c>
      <c r="W2142" t="s">
        <v>157</v>
      </c>
      <c r="X2142" t="s">
        <v>156</v>
      </c>
      <c r="Z2142" t="s">
        <v>5266</v>
      </c>
      <c r="AZ2142">
        <v>4.4000000000000004</v>
      </c>
      <c r="BA2142">
        <v>1800</v>
      </c>
      <c r="BB2142">
        <v>150</v>
      </c>
      <c r="BC2142">
        <v>12</v>
      </c>
      <c r="BD2142">
        <v>20</v>
      </c>
      <c r="BE2142">
        <v>0.9</v>
      </c>
      <c r="BF2142">
        <v>5000</v>
      </c>
      <c r="BG2142">
        <v>85</v>
      </c>
      <c r="BK2142" t="s">
        <v>156</v>
      </c>
      <c r="BL2142" t="s">
        <v>156</v>
      </c>
      <c r="BM2142" t="s">
        <v>156</v>
      </c>
      <c r="BV2142" s="8">
        <v>43406</v>
      </c>
      <c r="BW2142" t="s">
        <v>156</v>
      </c>
      <c r="BX2142" t="s">
        <v>156</v>
      </c>
      <c r="BY2142" t="s">
        <v>156</v>
      </c>
      <c r="CF2142" t="s">
        <v>159</v>
      </c>
      <c r="CN2142" t="s">
        <v>156</v>
      </c>
    </row>
    <row r="2143" spans="1:92" hidden="1" x14ac:dyDescent="0.3">
      <c r="A2143" t="s">
        <v>5354</v>
      </c>
      <c r="B2143" t="s">
        <v>5255</v>
      </c>
      <c r="C2143" t="s">
        <v>5256</v>
      </c>
      <c r="D2143" t="s">
        <v>5355</v>
      </c>
      <c r="E2143" t="s">
        <v>152</v>
      </c>
      <c r="F2143" t="s">
        <v>153</v>
      </c>
      <c r="G2143" t="s">
        <v>154</v>
      </c>
      <c r="I2143" t="s">
        <v>155</v>
      </c>
      <c r="J2143" t="s">
        <v>156</v>
      </c>
      <c r="U2143" s="8">
        <v>42986</v>
      </c>
      <c r="V2143" t="s">
        <v>157</v>
      </c>
      <c r="W2143" t="s">
        <v>157</v>
      </c>
      <c r="X2143" t="s">
        <v>1343</v>
      </c>
      <c r="Z2143" t="s">
        <v>5333</v>
      </c>
      <c r="AZ2143">
        <v>4.4000000000000004</v>
      </c>
      <c r="BA2143">
        <v>2112</v>
      </c>
      <c r="BB2143">
        <v>130.77000000000001</v>
      </c>
      <c r="BC2143">
        <v>16.149999999999999</v>
      </c>
      <c r="BD2143">
        <v>20</v>
      </c>
      <c r="BE2143">
        <v>0.9</v>
      </c>
      <c r="BF2143">
        <v>5000</v>
      </c>
      <c r="BG2143">
        <v>80.7</v>
      </c>
      <c r="BK2143" t="s">
        <v>156</v>
      </c>
      <c r="BL2143" t="s">
        <v>156</v>
      </c>
      <c r="BM2143" t="s">
        <v>156</v>
      </c>
      <c r="BV2143" s="8">
        <v>43406</v>
      </c>
      <c r="BW2143" t="s">
        <v>156</v>
      </c>
      <c r="BX2143" t="s">
        <v>156</v>
      </c>
      <c r="BY2143" t="s">
        <v>156</v>
      </c>
      <c r="CF2143" t="s">
        <v>159</v>
      </c>
      <c r="CN2143" t="s">
        <v>156</v>
      </c>
    </row>
    <row r="2144" spans="1:92" hidden="1" x14ac:dyDescent="0.3">
      <c r="A2144" t="s">
        <v>5356</v>
      </c>
      <c r="B2144" t="s">
        <v>5255</v>
      </c>
      <c r="C2144" t="s">
        <v>5256</v>
      </c>
      <c r="D2144" t="s">
        <v>5357</v>
      </c>
      <c r="E2144" t="s">
        <v>152</v>
      </c>
      <c r="F2144" t="s">
        <v>153</v>
      </c>
      <c r="G2144" t="s">
        <v>154</v>
      </c>
      <c r="I2144" t="s">
        <v>155</v>
      </c>
      <c r="J2144" t="s">
        <v>156</v>
      </c>
      <c r="U2144" s="8">
        <v>42986</v>
      </c>
      <c r="V2144" t="s">
        <v>157</v>
      </c>
      <c r="W2144" t="s">
        <v>157</v>
      </c>
      <c r="X2144" t="s">
        <v>1343</v>
      </c>
      <c r="Z2144" t="s">
        <v>5263</v>
      </c>
      <c r="AZ2144">
        <v>4.4000000000000004</v>
      </c>
      <c r="BA2144">
        <v>2050</v>
      </c>
      <c r="BB2144">
        <v>142.4</v>
      </c>
      <c r="BC2144">
        <v>14.4</v>
      </c>
      <c r="BD2144">
        <v>12.07</v>
      </c>
      <c r="BE2144">
        <v>0.90429999999999999</v>
      </c>
      <c r="BF2144">
        <v>5000</v>
      </c>
      <c r="BG2144">
        <v>81.099999999999994</v>
      </c>
      <c r="BK2144" t="s">
        <v>156</v>
      </c>
      <c r="BL2144" t="s">
        <v>156</v>
      </c>
      <c r="BM2144" t="s">
        <v>156</v>
      </c>
      <c r="BV2144" s="8">
        <v>43406</v>
      </c>
      <c r="BW2144" t="s">
        <v>156</v>
      </c>
      <c r="BX2144" t="s">
        <v>156</v>
      </c>
      <c r="BY2144" t="s">
        <v>156</v>
      </c>
      <c r="CF2144" t="s">
        <v>159</v>
      </c>
      <c r="CN2144" t="s">
        <v>156</v>
      </c>
    </row>
    <row r="2145" spans="1:92" x14ac:dyDescent="0.3">
      <c r="A2145" t="s">
        <v>5358</v>
      </c>
      <c r="B2145" t="s">
        <v>5255</v>
      </c>
      <c r="C2145" t="s">
        <v>5256</v>
      </c>
      <c r="D2145" t="s">
        <v>5359</v>
      </c>
      <c r="E2145" t="s">
        <v>152</v>
      </c>
      <c r="F2145" t="s">
        <v>153</v>
      </c>
      <c r="G2145" t="s">
        <v>202</v>
      </c>
      <c r="I2145" t="s">
        <v>155</v>
      </c>
      <c r="J2145" t="s">
        <v>156</v>
      </c>
      <c r="U2145" s="8">
        <v>42986</v>
      </c>
      <c r="V2145" t="s">
        <v>2108</v>
      </c>
      <c r="W2145" t="s">
        <v>2108</v>
      </c>
      <c r="X2145" t="s">
        <v>1343</v>
      </c>
      <c r="Z2145" t="s">
        <v>5269</v>
      </c>
      <c r="AZ2145">
        <v>4.4000000000000004</v>
      </c>
      <c r="BA2145">
        <v>2172</v>
      </c>
      <c r="BB2145">
        <v>133</v>
      </c>
      <c r="BC2145">
        <v>16.3</v>
      </c>
      <c r="BD2145">
        <v>20</v>
      </c>
      <c r="BE2145">
        <v>0.9</v>
      </c>
      <c r="BF2145">
        <v>5000</v>
      </c>
      <c r="BG2145">
        <v>83</v>
      </c>
      <c r="BK2145" t="s">
        <v>156</v>
      </c>
      <c r="BL2145" t="s">
        <v>156</v>
      </c>
      <c r="BM2145" t="s">
        <v>156</v>
      </c>
      <c r="BV2145" s="8">
        <v>43406</v>
      </c>
      <c r="BW2145" t="s">
        <v>156</v>
      </c>
      <c r="BX2145" t="s">
        <v>156</v>
      </c>
      <c r="BY2145" t="s">
        <v>156</v>
      </c>
      <c r="CF2145" t="s">
        <v>159</v>
      </c>
      <c r="CN2145" t="s">
        <v>156</v>
      </c>
    </row>
    <row r="2146" spans="1:92" x14ac:dyDescent="0.3">
      <c r="A2146" t="s">
        <v>5360</v>
      </c>
      <c r="B2146" t="s">
        <v>5255</v>
      </c>
      <c r="C2146" t="s">
        <v>5256</v>
      </c>
      <c r="D2146" t="s">
        <v>5361</v>
      </c>
      <c r="E2146" t="s">
        <v>152</v>
      </c>
      <c r="F2146" t="s">
        <v>153</v>
      </c>
      <c r="G2146" t="s">
        <v>202</v>
      </c>
      <c r="I2146" t="s">
        <v>155</v>
      </c>
      <c r="J2146" t="s">
        <v>156</v>
      </c>
      <c r="U2146" s="8">
        <v>42986</v>
      </c>
      <c r="V2146" t="s">
        <v>157</v>
      </c>
      <c r="W2146" t="s">
        <v>157</v>
      </c>
      <c r="X2146" t="s">
        <v>1343</v>
      </c>
      <c r="Z2146" t="s">
        <v>5301</v>
      </c>
      <c r="AZ2146">
        <v>4.4000000000000004</v>
      </c>
      <c r="BA2146">
        <v>2807</v>
      </c>
      <c r="BB2146">
        <v>140.6</v>
      </c>
      <c r="BC2146">
        <v>19.97</v>
      </c>
      <c r="BD2146">
        <v>20</v>
      </c>
      <c r="BE2146">
        <v>0.9</v>
      </c>
      <c r="BF2146">
        <v>4000</v>
      </c>
      <c r="BG2146">
        <v>83</v>
      </c>
      <c r="BK2146" t="s">
        <v>156</v>
      </c>
      <c r="BL2146" t="s">
        <v>156</v>
      </c>
      <c r="BM2146" t="s">
        <v>156</v>
      </c>
      <c r="BV2146" s="8">
        <v>43406</v>
      </c>
      <c r="BW2146" t="s">
        <v>156</v>
      </c>
      <c r="BX2146" t="s">
        <v>156</v>
      </c>
      <c r="BY2146" t="s">
        <v>156</v>
      </c>
      <c r="CF2146" t="s">
        <v>159</v>
      </c>
      <c r="CN2146" t="s">
        <v>156</v>
      </c>
    </row>
    <row r="2147" spans="1:92" x14ac:dyDescent="0.3">
      <c r="A2147" t="s">
        <v>5362</v>
      </c>
      <c r="B2147" t="s">
        <v>5255</v>
      </c>
      <c r="C2147" t="s">
        <v>5256</v>
      </c>
      <c r="D2147" t="s">
        <v>5363</v>
      </c>
      <c r="E2147" t="s">
        <v>152</v>
      </c>
      <c r="F2147" t="s">
        <v>153</v>
      </c>
      <c r="G2147" t="s">
        <v>202</v>
      </c>
      <c r="I2147" t="s">
        <v>155</v>
      </c>
      <c r="J2147" t="s">
        <v>156</v>
      </c>
      <c r="U2147" s="8">
        <v>42986</v>
      </c>
      <c r="V2147" t="s">
        <v>157</v>
      </c>
      <c r="W2147" t="s">
        <v>157</v>
      </c>
      <c r="X2147" t="s">
        <v>156</v>
      </c>
      <c r="Z2147" t="s">
        <v>5266</v>
      </c>
      <c r="AZ2147">
        <v>4.4000000000000004</v>
      </c>
      <c r="BA2147">
        <v>1800</v>
      </c>
      <c r="BB2147">
        <v>150</v>
      </c>
      <c r="BC2147">
        <v>12</v>
      </c>
      <c r="BD2147">
        <v>20</v>
      </c>
      <c r="BE2147">
        <v>0.9</v>
      </c>
      <c r="BF2147">
        <v>4000</v>
      </c>
      <c r="BG2147">
        <v>85</v>
      </c>
      <c r="BK2147" t="s">
        <v>156</v>
      </c>
      <c r="BL2147" t="s">
        <v>156</v>
      </c>
      <c r="BM2147" t="s">
        <v>156</v>
      </c>
      <c r="BV2147" s="8">
        <v>43406</v>
      </c>
      <c r="BW2147" t="s">
        <v>156</v>
      </c>
      <c r="BX2147" t="s">
        <v>156</v>
      </c>
      <c r="BY2147" t="s">
        <v>156</v>
      </c>
      <c r="CF2147" t="s">
        <v>159</v>
      </c>
      <c r="CN2147" t="s">
        <v>156</v>
      </c>
    </row>
    <row r="2148" spans="1:92" hidden="1" x14ac:dyDescent="0.3">
      <c r="A2148" t="s">
        <v>5364</v>
      </c>
      <c r="B2148" t="s">
        <v>5255</v>
      </c>
      <c r="C2148" t="s">
        <v>5256</v>
      </c>
      <c r="D2148" t="s">
        <v>5365</v>
      </c>
      <c r="E2148" t="s">
        <v>152</v>
      </c>
      <c r="F2148" t="s">
        <v>153</v>
      </c>
      <c r="G2148" t="s">
        <v>154</v>
      </c>
      <c r="I2148" t="s">
        <v>155</v>
      </c>
      <c r="J2148" t="s">
        <v>156</v>
      </c>
      <c r="U2148" s="8">
        <v>42986</v>
      </c>
      <c r="V2148" t="s">
        <v>157</v>
      </c>
      <c r="W2148" t="s">
        <v>157</v>
      </c>
      <c r="X2148" t="s">
        <v>1343</v>
      </c>
      <c r="Z2148" t="s">
        <v>5294</v>
      </c>
      <c r="AZ2148">
        <v>4.4000000000000004</v>
      </c>
      <c r="BA2148">
        <v>1900</v>
      </c>
      <c r="BB2148">
        <v>141.80000000000001</v>
      </c>
      <c r="BC2148">
        <v>13.35</v>
      </c>
      <c r="BD2148">
        <v>10.6</v>
      </c>
      <c r="BE2148">
        <v>0.90629999999999999</v>
      </c>
      <c r="BF2148">
        <v>4000</v>
      </c>
      <c r="BG2148">
        <v>81.599999999999994</v>
      </c>
      <c r="BK2148" t="s">
        <v>156</v>
      </c>
      <c r="BL2148" t="s">
        <v>156</v>
      </c>
      <c r="BM2148" t="s">
        <v>156</v>
      </c>
      <c r="BV2148" s="8">
        <v>43406</v>
      </c>
      <c r="BW2148" t="s">
        <v>156</v>
      </c>
      <c r="BX2148" t="s">
        <v>156</v>
      </c>
      <c r="BY2148" t="s">
        <v>156</v>
      </c>
      <c r="CF2148" t="s">
        <v>159</v>
      </c>
      <c r="CN2148" t="s">
        <v>156</v>
      </c>
    </row>
    <row r="2149" spans="1:92" hidden="1" x14ac:dyDescent="0.3">
      <c r="A2149" t="s">
        <v>5366</v>
      </c>
      <c r="B2149" t="s">
        <v>5255</v>
      </c>
      <c r="C2149" t="s">
        <v>5256</v>
      </c>
      <c r="D2149" t="s">
        <v>5367</v>
      </c>
      <c r="E2149" t="s">
        <v>152</v>
      </c>
      <c r="F2149" t="s">
        <v>153</v>
      </c>
      <c r="G2149" t="s">
        <v>154</v>
      </c>
      <c r="I2149" t="s">
        <v>155</v>
      </c>
      <c r="J2149" t="s">
        <v>156</v>
      </c>
      <c r="U2149" s="8">
        <v>42986</v>
      </c>
      <c r="V2149" t="s">
        <v>157</v>
      </c>
      <c r="W2149" t="s">
        <v>157</v>
      </c>
      <c r="X2149" t="s">
        <v>1343</v>
      </c>
      <c r="Z2149" t="s">
        <v>5263</v>
      </c>
      <c r="AZ2149">
        <v>4.4000000000000004</v>
      </c>
      <c r="BA2149">
        <v>2050</v>
      </c>
      <c r="BB2149">
        <v>142.4</v>
      </c>
      <c r="BC2149">
        <v>14.4</v>
      </c>
      <c r="BD2149">
        <v>12.37</v>
      </c>
      <c r="BE2149">
        <v>0.90559999999999996</v>
      </c>
      <c r="BF2149">
        <v>4500</v>
      </c>
      <c r="BG2149">
        <v>81.7</v>
      </c>
      <c r="BK2149" t="s">
        <v>156</v>
      </c>
      <c r="BL2149" t="s">
        <v>156</v>
      </c>
      <c r="BM2149" t="s">
        <v>156</v>
      </c>
      <c r="BV2149" s="8">
        <v>43406</v>
      </c>
      <c r="BW2149" t="s">
        <v>156</v>
      </c>
      <c r="BX2149" t="s">
        <v>156</v>
      </c>
      <c r="BY2149" t="s">
        <v>156</v>
      </c>
      <c r="CF2149" t="s">
        <v>159</v>
      </c>
      <c r="CN2149" t="s">
        <v>156</v>
      </c>
    </row>
    <row r="2150" spans="1:92" x14ac:dyDescent="0.3">
      <c r="A2150" t="s">
        <v>5368</v>
      </c>
      <c r="B2150" t="s">
        <v>5255</v>
      </c>
      <c r="C2150" t="s">
        <v>5256</v>
      </c>
      <c r="D2150" t="s">
        <v>5369</v>
      </c>
      <c r="E2150" t="s">
        <v>152</v>
      </c>
      <c r="F2150" t="s">
        <v>153</v>
      </c>
      <c r="G2150" t="s">
        <v>202</v>
      </c>
      <c r="I2150" t="s">
        <v>155</v>
      </c>
      <c r="J2150" t="s">
        <v>156</v>
      </c>
      <c r="U2150" s="8">
        <v>42986</v>
      </c>
      <c r="V2150" t="s">
        <v>157</v>
      </c>
      <c r="W2150" t="s">
        <v>157</v>
      </c>
      <c r="X2150" t="s">
        <v>1343</v>
      </c>
      <c r="Z2150" t="s">
        <v>5280</v>
      </c>
      <c r="AZ2150">
        <v>4.4000000000000004</v>
      </c>
      <c r="BA2150">
        <v>2697</v>
      </c>
      <c r="BB2150">
        <v>134.35</v>
      </c>
      <c r="BC2150">
        <v>20.079999999999998</v>
      </c>
      <c r="BD2150">
        <v>20</v>
      </c>
      <c r="BE2150">
        <v>0.9</v>
      </c>
      <c r="BF2150">
        <v>4500</v>
      </c>
      <c r="BG2150">
        <v>83</v>
      </c>
      <c r="BK2150" t="s">
        <v>156</v>
      </c>
      <c r="BL2150" t="s">
        <v>156</v>
      </c>
      <c r="BM2150" t="s">
        <v>156</v>
      </c>
      <c r="BV2150" s="8">
        <v>43406</v>
      </c>
      <c r="BW2150" t="s">
        <v>156</v>
      </c>
      <c r="BX2150" t="s">
        <v>156</v>
      </c>
      <c r="BY2150" t="s">
        <v>156</v>
      </c>
      <c r="CF2150" t="s">
        <v>159</v>
      </c>
      <c r="CN2150" t="s">
        <v>156</v>
      </c>
    </row>
    <row r="2151" spans="1:92" hidden="1" x14ac:dyDescent="0.3">
      <c r="A2151" t="s">
        <v>5370</v>
      </c>
      <c r="B2151" t="s">
        <v>5255</v>
      </c>
      <c r="C2151" t="s">
        <v>5256</v>
      </c>
      <c r="D2151" t="s">
        <v>5371</v>
      </c>
      <c r="E2151" t="s">
        <v>152</v>
      </c>
      <c r="F2151" t="s">
        <v>153</v>
      </c>
      <c r="G2151" t="s">
        <v>154</v>
      </c>
      <c r="I2151" t="s">
        <v>155</v>
      </c>
      <c r="J2151" t="s">
        <v>156</v>
      </c>
      <c r="U2151" s="8">
        <v>42986</v>
      </c>
      <c r="V2151" t="s">
        <v>157</v>
      </c>
      <c r="W2151" t="s">
        <v>157</v>
      </c>
      <c r="X2151" t="s">
        <v>1343</v>
      </c>
      <c r="Z2151" t="s">
        <v>5263</v>
      </c>
      <c r="AZ2151">
        <v>4.4000000000000004</v>
      </c>
      <c r="BA2151">
        <v>2050</v>
      </c>
      <c r="BB2151">
        <v>142.4</v>
      </c>
      <c r="BC2151">
        <v>14.4</v>
      </c>
      <c r="BD2151">
        <v>12.37</v>
      </c>
      <c r="BE2151">
        <v>0.90559999999999996</v>
      </c>
      <c r="BF2151">
        <v>3500</v>
      </c>
      <c r="BG2151">
        <v>81.7</v>
      </c>
      <c r="BK2151" t="s">
        <v>156</v>
      </c>
      <c r="BL2151" t="s">
        <v>156</v>
      </c>
      <c r="BM2151" t="s">
        <v>156</v>
      </c>
      <c r="BV2151" s="8">
        <v>43406</v>
      </c>
      <c r="BW2151" t="s">
        <v>156</v>
      </c>
      <c r="BX2151" t="s">
        <v>156</v>
      </c>
      <c r="BY2151" t="s">
        <v>156</v>
      </c>
      <c r="CF2151" t="s">
        <v>159</v>
      </c>
      <c r="CN2151" t="s">
        <v>156</v>
      </c>
    </row>
    <row r="2152" spans="1:92" hidden="1" x14ac:dyDescent="0.3">
      <c r="A2152" t="s">
        <v>5372</v>
      </c>
      <c r="B2152" t="s">
        <v>5255</v>
      </c>
      <c r="C2152" t="s">
        <v>5256</v>
      </c>
      <c r="D2152" t="s">
        <v>5373</v>
      </c>
      <c r="E2152" t="s">
        <v>152</v>
      </c>
      <c r="F2152" t="s">
        <v>153</v>
      </c>
      <c r="G2152" t="s">
        <v>154</v>
      </c>
      <c r="I2152" t="s">
        <v>155</v>
      </c>
      <c r="J2152" t="s">
        <v>156</v>
      </c>
      <c r="U2152" s="8">
        <v>42986</v>
      </c>
      <c r="V2152" t="s">
        <v>157</v>
      </c>
      <c r="W2152" t="s">
        <v>157</v>
      </c>
      <c r="X2152" t="s">
        <v>1343</v>
      </c>
      <c r="Z2152" t="s">
        <v>5294</v>
      </c>
      <c r="AZ2152">
        <v>4.4000000000000004</v>
      </c>
      <c r="BA2152">
        <v>1769</v>
      </c>
      <c r="BB2152">
        <v>132.51</v>
      </c>
      <c r="BC2152">
        <v>13.35</v>
      </c>
      <c r="BD2152">
        <v>20</v>
      </c>
      <c r="BE2152">
        <v>0.9</v>
      </c>
      <c r="BF2152">
        <v>3500</v>
      </c>
      <c r="BG2152">
        <v>81.8</v>
      </c>
      <c r="BK2152" t="s">
        <v>156</v>
      </c>
      <c r="BL2152" t="s">
        <v>156</v>
      </c>
      <c r="BM2152" t="s">
        <v>156</v>
      </c>
      <c r="BV2152" s="8">
        <v>43406</v>
      </c>
      <c r="BW2152" t="s">
        <v>156</v>
      </c>
      <c r="BX2152" t="s">
        <v>156</v>
      </c>
      <c r="BY2152" t="s">
        <v>156</v>
      </c>
      <c r="CF2152" t="s">
        <v>159</v>
      </c>
      <c r="CN2152" t="s">
        <v>156</v>
      </c>
    </row>
    <row r="2153" spans="1:92" x14ac:dyDescent="0.3">
      <c r="A2153" t="s">
        <v>5374</v>
      </c>
      <c r="B2153" t="s">
        <v>5255</v>
      </c>
      <c r="C2153" t="s">
        <v>5256</v>
      </c>
      <c r="D2153" t="s">
        <v>5375</v>
      </c>
      <c r="E2153" t="s">
        <v>152</v>
      </c>
      <c r="F2153" t="s">
        <v>153</v>
      </c>
      <c r="G2153" t="s">
        <v>202</v>
      </c>
      <c r="I2153" t="s">
        <v>155</v>
      </c>
      <c r="J2153" t="s">
        <v>156</v>
      </c>
      <c r="U2153" s="8">
        <v>42986</v>
      </c>
      <c r="V2153" t="s">
        <v>2108</v>
      </c>
      <c r="W2153" t="s">
        <v>2108</v>
      </c>
      <c r="X2153" t="s">
        <v>1343</v>
      </c>
      <c r="Z2153" t="s">
        <v>5269</v>
      </c>
      <c r="AZ2153">
        <v>4.4000000000000004</v>
      </c>
      <c r="BA2153">
        <v>2172</v>
      </c>
      <c r="BB2153">
        <v>133</v>
      </c>
      <c r="BC2153">
        <v>16.3</v>
      </c>
      <c r="BD2153">
        <v>20</v>
      </c>
      <c r="BE2153">
        <v>0.9</v>
      </c>
      <c r="BF2153">
        <v>3500</v>
      </c>
      <c r="BG2153">
        <v>83</v>
      </c>
      <c r="BK2153" t="s">
        <v>156</v>
      </c>
      <c r="BL2153" t="s">
        <v>156</v>
      </c>
      <c r="BM2153" t="s">
        <v>156</v>
      </c>
      <c r="BV2153" s="8">
        <v>43406</v>
      </c>
      <c r="BW2153" t="s">
        <v>156</v>
      </c>
      <c r="BX2153" t="s">
        <v>156</v>
      </c>
      <c r="BY2153" t="s">
        <v>156</v>
      </c>
      <c r="CF2153" t="s">
        <v>159</v>
      </c>
      <c r="CN2153" t="s">
        <v>156</v>
      </c>
    </row>
    <row r="2154" spans="1:92" x14ac:dyDescent="0.3">
      <c r="A2154" t="s">
        <v>5376</v>
      </c>
      <c r="B2154" t="s">
        <v>5255</v>
      </c>
      <c r="C2154" t="s">
        <v>5256</v>
      </c>
      <c r="D2154" t="s">
        <v>5377</v>
      </c>
      <c r="E2154" t="s">
        <v>152</v>
      </c>
      <c r="F2154" t="s">
        <v>153</v>
      </c>
      <c r="G2154" t="s">
        <v>202</v>
      </c>
      <c r="I2154" t="s">
        <v>155</v>
      </c>
      <c r="J2154" t="s">
        <v>156</v>
      </c>
      <c r="U2154" s="8">
        <v>42986</v>
      </c>
      <c r="V2154" t="s">
        <v>2108</v>
      </c>
      <c r="W2154" t="s">
        <v>2108</v>
      </c>
      <c r="X2154" t="s">
        <v>1343</v>
      </c>
      <c r="Z2154" t="s">
        <v>5269</v>
      </c>
      <c r="AZ2154">
        <v>4.4000000000000004</v>
      </c>
      <c r="BA2154">
        <v>2172</v>
      </c>
      <c r="BB2154">
        <v>133</v>
      </c>
      <c r="BC2154">
        <v>16.3</v>
      </c>
      <c r="BD2154">
        <v>20</v>
      </c>
      <c r="BE2154">
        <v>0.9</v>
      </c>
      <c r="BF2154">
        <v>5000</v>
      </c>
      <c r="BG2154">
        <v>83</v>
      </c>
      <c r="BK2154" t="s">
        <v>156</v>
      </c>
      <c r="BL2154" t="s">
        <v>156</v>
      </c>
      <c r="BM2154" t="s">
        <v>156</v>
      </c>
      <c r="BV2154" s="8">
        <v>43406</v>
      </c>
      <c r="BW2154" t="s">
        <v>156</v>
      </c>
      <c r="BX2154" t="s">
        <v>156</v>
      </c>
      <c r="BY2154" t="s">
        <v>156</v>
      </c>
      <c r="CF2154" t="s">
        <v>159</v>
      </c>
      <c r="CN2154" t="s">
        <v>156</v>
      </c>
    </row>
    <row r="2155" spans="1:92" x14ac:dyDescent="0.3">
      <c r="A2155" t="s">
        <v>5378</v>
      </c>
      <c r="B2155" t="s">
        <v>5255</v>
      </c>
      <c r="C2155" t="s">
        <v>5256</v>
      </c>
      <c r="D2155" t="s">
        <v>5379</v>
      </c>
      <c r="E2155" t="s">
        <v>152</v>
      </c>
      <c r="F2155" t="s">
        <v>153</v>
      </c>
      <c r="G2155" t="s">
        <v>202</v>
      </c>
      <c r="I2155" t="s">
        <v>155</v>
      </c>
      <c r="J2155" t="s">
        <v>156</v>
      </c>
      <c r="U2155" s="8">
        <v>42986</v>
      </c>
      <c r="V2155" t="s">
        <v>157</v>
      </c>
      <c r="W2155" t="s">
        <v>157</v>
      </c>
      <c r="X2155" t="s">
        <v>1343</v>
      </c>
      <c r="Z2155" t="s">
        <v>5301</v>
      </c>
      <c r="AZ2155">
        <v>4.4000000000000004</v>
      </c>
      <c r="BA2155">
        <v>2807</v>
      </c>
      <c r="BB2155">
        <v>140.6</v>
      </c>
      <c r="BC2155">
        <v>19.97</v>
      </c>
      <c r="BD2155">
        <v>20</v>
      </c>
      <c r="BE2155">
        <v>0.9</v>
      </c>
      <c r="BF2155">
        <v>4500</v>
      </c>
      <c r="BG2155">
        <v>83</v>
      </c>
      <c r="BK2155" t="s">
        <v>156</v>
      </c>
      <c r="BL2155" t="s">
        <v>156</v>
      </c>
      <c r="BM2155" t="s">
        <v>156</v>
      </c>
      <c r="BV2155" s="8">
        <v>43406</v>
      </c>
      <c r="BW2155" t="s">
        <v>156</v>
      </c>
      <c r="BX2155" t="s">
        <v>156</v>
      </c>
      <c r="BY2155" t="s">
        <v>156</v>
      </c>
      <c r="CF2155" t="s">
        <v>159</v>
      </c>
      <c r="CN2155" t="s">
        <v>156</v>
      </c>
    </row>
    <row r="2156" spans="1:92" hidden="1" x14ac:dyDescent="0.3">
      <c r="A2156" t="s">
        <v>5380</v>
      </c>
      <c r="B2156" t="s">
        <v>5255</v>
      </c>
      <c r="C2156" t="s">
        <v>5256</v>
      </c>
      <c r="D2156" t="s">
        <v>5381</v>
      </c>
      <c r="E2156" t="s">
        <v>152</v>
      </c>
      <c r="F2156" t="s">
        <v>153</v>
      </c>
      <c r="G2156" t="s">
        <v>154</v>
      </c>
      <c r="I2156" t="s">
        <v>155</v>
      </c>
      <c r="J2156" t="s">
        <v>156</v>
      </c>
      <c r="U2156" s="8">
        <v>42986</v>
      </c>
      <c r="V2156" t="s">
        <v>157</v>
      </c>
      <c r="W2156" t="s">
        <v>157</v>
      </c>
      <c r="X2156" t="s">
        <v>1343</v>
      </c>
      <c r="Z2156" t="s">
        <v>5294</v>
      </c>
      <c r="AZ2156">
        <v>4.4000000000000004</v>
      </c>
      <c r="BA2156">
        <v>1900</v>
      </c>
      <c r="BB2156">
        <v>141.80000000000001</v>
      </c>
      <c r="BC2156">
        <v>13.35</v>
      </c>
      <c r="BD2156">
        <v>14.63</v>
      </c>
      <c r="BE2156">
        <v>0.90310000000000001</v>
      </c>
      <c r="BF2156">
        <v>5000</v>
      </c>
      <c r="BG2156">
        <v>81.599999999999994</v>
      </c>
      <c r="BK2156" t="s">
        <v>156</v>
      </c>
      <c r="BL2156" t="s">
        <v>156</v>
      </c>
      <c r="BM2156" t="s">
        <v>156</v>
      </c>
      <c r="BV2156" s="8">
        <v>43406</v>
      </c>
      <c r="BW2156" t="s">
        <v>156</v>
      </c>
      <c r="BX2156" t="s">
        <v>156</v>
      </c>
      <c r="BY2156" t="s">
        <v>156</v>
      </c>
      <c r="CF2156" t="s">
        <v>159</v>
      </c>
      <c r="CN2156" t="s">
        <v>156</v>
      </c>
    </row>
    <row r="2157" spans="1:92" hidden="1" x14ac:dyDescent="0.3">
      <c r="A2157" t="s">
        <v>5382</v>
      </c>
      <c r="B2157" t="s">
        <v>5255</v>
      </c>
      <c r="C2157" t="s">
        <v>5256</v>
      </c>
      <c r="D2157" t="s">
        <v>5383</v>
      </c>
      <c r="E2157" t="s">
        <v>152</v>
      </c>
      <c r="F2157" t="s">
        <v>153</v>
      </c>
      <c r="G2157" t="s">
        <v>154</v>
      </c>
      <c r="I2157" t="s">
        <v>155</v>
      </c>
      <c r="J2157" t="s">
        <v>156</v>
      </c>
      <c r="U2157" s="8">
        <v>42986</v>
      </c>
      <c r="V2157" t="s">
        <v>157</v>
      </c>
      <c r="W2157" t="s">
        <v>157</v>
      </c>
      <c r="X2157" t="s">
        <v>1343</v>
      </c>
      <c r="Z2157" t="s">
        <v>5294</v>
      </c>
      <c r="AZ2157">
        <v>4.4000000000000004</v>
      </c>
      <c r="BA2157">
        <v>1900</v>
      </c>
      <c r="BB2157">
        <v>141.80000000000001</v>
      </c>
      <c r="BC2157">
        <v>13.35</v>
      </c>
      <c r="BD2157">
        <v>10.6</v>
      </c>
      <c r="BE2157">
        <v>0.90629999999999999</v>
      </c>
      <c r="BF2157">
        <v>3500</v>
      </c>
      <c r="BG2157">
        <v>81.599999999999994</v>
      </c>
      <c r="BK2157" t="s">
        <v>156</v>
      </c>
      <c r="BL2157" t="s">
        <v>156</v>
      </c>
      <c r="BM2157" t="s">
        <v>156</v>
      </c>
      <c r="BV2157" s="8">
        <v>43406</v>
      </c>
      <c r="BW2157" t="s">
        <v>156</v>
      </c>
      <c r="BX2157" t="s">
        <v>156</v>
      </c>
      <c r="BY2157" t="s">
        <v>156</v>
      </c>
      <c r="CF2157" t="s">
        <v>159</v>
      </c>
      <c r="CN2157" t="s">
        <v>156</v>
      </c>
    </row>
    <row r="2158" spans="1:92" hidden="1" x14ac:dyDescent="0.3">
      <c r="A2158" t="s">
        <v>5384</v>
      </c>
      <c r="B2158" t="s">
        <v>5255</v>
      </c>
      <c r="C2158" t="s">
        <v>5256</v>
      </c>
      <c r="D2158" t="s">
        <v>5385</v>
      </c>
      <c r="E2158" t="s">
        <v>152</v>
      </c>
      <c r="F2158" t="s">
        <v>153</v>
      </c>
      <c r="G2158" t="s">
        <v>154</v>
      </c>
      <c r="I2158" t="s">
        <v>155</v>
      </c>
      <c r="J2158" t="s">
        <v>162</v>
      </c>
      <c r="L2158">
        <v>1769</v>
      </c>
      <c r="M2158">
        <v>132.51</v>
      </c>
      <c r="N2158">
        <v>13.35</v>
      </c>
      <c r="O2158">
        <v>10</v>
      </c>
      <c r="P2158">
        <v>0.90210000000000001</v>
      </c>
      <c r="Q2158">
        <v>2953</v>
      </c>
      <c r="R2158">
        <v>80.400000000000006</v>
      </c>
      <c r="S2158">
        <v>5</v>
      </c>
      <c r="T2158">
        <v>50000</v>
      </c>
      <c r="U2158" s="8">
        <v>42986</v>
      </c>
      <c r="V2158" t="s">
        <v>157</v>
      </c>
      <c r="W2158" t="s">
        <v>157</v>
      </c>
      <c r="X2158" t="s">
        <v>1343</v>
      </c>
      <c r="Z2158" t="s">
        <v>5294</v>
      </c>
      <c r="AP2158">
        <v>84.5</v>
      </c>
      <c r="AR2158">
        <v>1.33</v>
      </c>
      <c r="AS2158">
        <v>1.23</v>
      </c>
      <c r="AZ2158">
        <v>4.4000000000000004</v>
      </c>
      <c r="BA2158">
        <v>1769</v>
      </c>
      <c r="BB2158">
        <v>132.51</v>
      </c>
      <c r="BC2158">
        <v>13.35</v>
      </c>
      <c r="BD2158">
        <v>20</v>
      </c>
      <c r="BE2158">
        <v>0.9</v>
      </c>
      <c r="BF2158">
        <v>3000</v>
      </c>
      <c r="BG2158">
        <v>81.8</v>
      </c>
      <c r="BK2158" t="s">
        <v>156</v>
      </c>
      <c r="BL2158" t="s">
        <v>156</v>
      </c>
      <c r="BM2158" t="s">
        <v>156</v>
      </c>
      <c r="BV2158" s="8">
        <v>43406</v>
      </c>
      <c r="BW2158" t="s">
        <v>156</v>
      </c>
      <c r="BX2158" t="s">
        <v>156</v>
      </c>
      <c r="BY2158" t="s">
        <v>156</v>
      </c>
      <c r="CF2158" t="s">
        <v>159</v>
      </c>
      <c r="CN2158" t="s">
        <v>156</v>
      </c>
    </row>
    <row r="2159" spans="1:92" x14ac:dyDescent="0.3">
      <c r="A2159" t="s">
        <v>5386</v>
      </c>
      <c r="B2159" t="s">
        <v>5255</v>
      </c>
      <c r="C2159" t="s">
        <v>5256</v>
      </c>
      <c r="D2159" t="s">
        <v>5387</v>
      </c>
      <c r="E2159" t="s">
        <v>152</v>
      </c>
      <c r="F2159" t="s">
        <v>153</v>
      </c>
      <c r="G2159" t="s">
        <v>202</v>
      </c>
      <c r="I2159" t="s">
        <v>155</v>
      </c>
      <c r="J2159" t="s">
        <v>156</v>
      </c>
      <c r="U2159" s="8">
        <v>42986</v>
      </c>
      <c r="V2159" t="s">
        <v>2108</v>
      </c>
      <c r="W2159" t="s">
        <v>2108</v>
      </c>
      <c r="X2159" t="s">
        <v>1343</v>
      </c>
      <c r="Z2159" t="s">
        <v>5258</v>
      </c>
      <c r="AZ2159">
        <v>4.4000000000000004</v>
      </c>
      <c r="BA2159">
        <v>2580</v>
      </c>
      <c r="BB2159">
        <v>140</v>
      </c>
      <c r="BC2159">
        <v>18</v>
      </c>
      <c r="BD2159">
        <v>20</v>
      </c>
      <c r="BE2159">
        <v>0.9</v>
      </c>
      <c r="BF2159">
        <v>3500</v>
      </c>
      <c r="BG2159">
        <v>83</v>
      </c>
      <c r="BK2159" t="s">
        <v>156</v>
      </c>
      <c r="BL2159" t="s">
        <v>156</v>
      </c>
      <c r="BM2159" t="s">
        <v>156</v>
      </c>
      <c r="BV2159" s="8">
        <v>43406</v>
      </c>
      <c r="BW2159" t="s">
        <v>156</v>
      </c>
      <c r="BX2159" t="s">
        <v>156</v>
      </c>
      <c r="BY2159" t="s">
        <v>156</v>
      </c>
      <c r="CF2159" t="s">
        <v>159</v>
      </c>
      <c r="CN2159" t="s">
        <v>156</v>
      </c>
    </row>
    <row r="2160" spans="1:92" x14ac:dyDescent="0.3">
      <c r="A2160" t="s">
        <v>5388</v>
      </c>
      <c r="B2160" t="s">
        <v>5255</v>
      </c>
      <c r="C2160" t="s">
        <v>5256</v>
      </c>
      <c r="D2160" t="s">
        <v>5389</v>
      </c>
      <c r="E2160" t="s">
        <v>152</v>
      </c>
      <c r="F2160" t="s">
        <v>153</v>
      </c>
      <c r="G2160" t="s">
        <v>202</v>
      </c>
      <c r="I2160" t="s">
        <v>155</v>
      </c>
      <c r="J2160" t="s">
        <v>162</v>
      </c>
      <c r="L2160">
        <v>2807</v>
      </c>
      <c r="M2160">
        <v>140.6</v>
      </c>
      <c r="N2160">
        <v>19.97</v>
      </c>
      <c r="O2160">
        <v>6.92</v>
      </c>
      <c r="P2160">
        <v>0.97340000000000004</v>
      </c>
      <c r="Q2160">
        <v>3079</v>
      </c>
      <c r="R2160">
        <v>83.5</v>
      </c>
      <c r="S2160">
        <v>5</v>
      </c>
      <c r="T2160">
        <v>50000</v>
      </c>
      <c r="U2160" s="8">
        <v>42986</v>
      </c>
      <c r="V2160" t="s">
        <v>157</v>
      </c>
      <c r="W2160" t="s">
        <v>157</v>
      </c>
      <c r="X2160" t="s">
        <v>1343</v>
      </c>
      <c r="Z2160" t="s">
        <v>5301</v>
      </c>
      <c r="AP2160">
        <v>91.7</v>
      </c>
      <c r="AR2160">
        <v>1.2</v>
      </c>
      <c r="AS2160">
        <v>1.4</v>
      </c>
      <c r="AZ2160">
        <v>4.4000000000000004</v>
      </c>
      <c r="BA2160">
        <v>2807</v>
      </c>
      <c r="BB2160">
        <v>140.6</v>
      </c>
      <c r="BC2160">
        <v>19.97</v>
      </c>
      <c r="BD2160">
        <v>20</v>
      </c>
      <c r="BE2160">
        <v>0.9</v>
      </c>
      <c r="BF2160">
        <v>3000</v>
      </c>
      <c r="BG2160">
        <v>83</v>
      </c>
      <c r="BK2160" t="s">
        <v>156</v>
      </c>
      <c r="BL2160" t="s">
        <v>156</v>
      </c>
      <c r="BM2160" t="s">
        <v>156</v>
      </c>
      <c r="BV2160" s="8">
        <v>43406</v>
      </c>
      <c r="BW2160" t="s">
        <v>156</v>
      </c>
      <c r="BX2160" t="s">
        <v>156</v>
      </c>
      <c r="BY2160" t="s">
        <v>156</v>
      </c>
      <c r="CF2160" t="s">
        <v>159</v>
      </c>
      <c r="CN2160" t="s">
        <v>156</v>
      </c>
    </row>
    <row r="2161" spans="1:92" x14ac:dyDescent="0.3">
      <c r="A2161" t="s">
        <v>5390</v>
      </c>
      <c r="B2161" t="s">
        <v>5255</v>
      </c>
      <c r="C2161" t="s">
        <v>5256</v>
      </c>
      <c r="D2161" t="s">
        <v>5391</v>
      </c>
      <c r="E2161" t="s">
        <v>152</v>
      </c>
      <c r="F2161" t="s">
        <v>153</v>
      </c>
      <c r="G2161" t="s">
        <v>202</v>
      </c>
      <c r="I2161" t="s">
        <v>155</v>
      </c>
      <c r="J2161" t="s">
        <v>156</v>
      </c>
      <c r="U2161" s="8">
        <v>42986</v>
      </c>
      <c r="V2161" t="s">
        <v>157</v>
      </c>
      <c r="W2161" t="s">
        <v>157</v>
      </c>
      <c r="X2161" t="s">
        <v>1343</v>
      </c>
      <c r="Z2161" t="s">
        <v>5320</v>
      </c>
      <c r="AZ2161">
        <v>4.4000000000000004</v>
      </c>
      <c r="BA2161">
        <v>1850</v>
      </c>
      <c r="BB2161">
        <v>130</v>
      </c>
      <c r="BC2161">
        <v>14.2</v>
      </c>
      <c r="BD2161">
        <v>20</v>
      </c>
      <c r="BE2161">
        <v>0.9</v>
      </c>
      <c r="BF2161">
        <v>4000</v>
      </c>
      <c r="BG2161">
        <v>81</v>
      </c>
      <c r="BK2161" t="s">
        <v>156</v>
      </c>
      <c r="BL2161" t="s">
        <v>156</v>
      </c>
      <c r="BM2161" t="s">
        <v>156</v>
      </c>
      <c r="BV2161" s="8">
        <v>43406</v>
      </c>
      <c r="BW2161" t="s">
        <v>156</v>
      </c>
      <c r="BX2161" t="s">
        <v>156</v>
      </c>
      <c r="BY2161" t="s">
        <v>156</v>
      </c>
      <c r="CF2161" t="s">
        <v>159</v>
      </c>
      <c r="CN2161" t="s">
        <v>156</v>
      </c>
    </row>
    <row r="2162" spans="1:92" hidden="1" x14ac:dyDescent="0.3">
      <c r="A2162" t="s">
        <v>5392</v>
      </c>
      <c r="B2162" t="s">
        <v>5255</v>
      </c>
      <c r="C2162" t="s">
        <v>5256</v>
      </c>
      <c r="D2162" t="s">
        <v>5393</v>
      </c>
      <c r="E2162" t="s">
        <v>152</v>
      </c>
      <c r="F2162" t="s">
        <v>153</v>
      </c>
      <c r="G2162" t="s">
        <v>154</v>
      </c>
      <c r="I2162" t="s">
        <v>155</v>
      </c>
      <c r="J2162" t="s">
        <v>156</v>
      </c>
      <c r="U2162" s="8">
        <v>42986</v>
      </c>
      <c r="V2162" t="s">
        <v>157</v>
      </c>
      <c r="W2162" t="s">
        <v>157</v>
      </c>
      <c r="X2162" t="s">
        <v>1343</v>
      </c>
      <c r="Z2162" t="s">
        <v>5333</v>
      </c>
      <c r="AZ2162">
        <v>4.4000000000000004</v>
      </c>
      <c r="BA2162">
        <v>2112</v>
      </c>
      <c r="BB2162">
        <v>130.77000000000001</v>
      </c>
      <c r="BC2162">
        <v>16.149999999999999</v>
      </c>
      <c r="BD2162">
        <v>20</v>
      </c>
      <c r="BE2162">
        <v>0.9</v>
      </c>
      <c r="BF2162">
        <v>4000</v>
      </c>
      <c r="BG2162">
        <v>81.8</v>
      </c>
      <c r="BK2162" t="s">
        <v>156</v>
      </c>
      <c r="BL2162" t="s">
        <v>156</v>
      </c>
      <c r="BM2162" t="s">
        <v>156</v>
      </c>
      <c r="BV2162" s="8">
        <v>43406</v>
      </c>
      <c r="BW2162" t="s">
        <v>156</v>
      </c>
      <c r="BX2162" t="s">
        <v>156</v>
      </c>
      <c r="BY2162" t="s">
        <v>156</v>
      </c>
      <c r="CF2162" t="s">
        <v>159</v>
      </c>
      <c r="CN2162" t="s">
        <v>156</v>
      </c>
    </row>
    <row r="2163" spans="1:92" x14ac:dyDescent="0.3">
      <c r="A2163" t="s">
        <v>5394</v>
      </c>
      <c r="B2163" t="s">
        <v>913</v>
      </c>
      <c r="C2163" t="s">
        <v>914</v>
      </c>
      <c r="D2163" t="s">
        <v>5395</v>
      </c>
      <c r="E2163" t="s">
        <v>152</v>
      </c>
      <c r="F2163" t="s">
        <v>153</v>
      </c>
      <c r="G2163" t="s">
        <v>202</v>
      </c>
      <c r="I2163" t="s">
        <v>155</v>
      </c>
      <c r="J2163" t="s">
        <v>162</v>
      </c>
      <c r="L2163">
        <v>2943</v>
      </c>
      <c r="M2163">
        <v>135.37</v>
      </c>
      <c r="N2163">
        <v>21.74</v>
      </c>
      <c r="O2163">
        <v>21.02</v>
      </c>
      <c r="P2163">
        <v>0.93279999999999996</v>
      </c>
      <c r="Q2163">
        <v>2907</v>
      </c>
      <c r="R2163">
        <v>82.5</v>
      </c>
      <c r="S2163">
        <v>5</v>
      </c>
      <c r="T2163">
        <v>50000</v>
      </c>
      <c r="U2163" s="8">
        <v>42984</v>
      </c>
      <c r="V2163" t="s">
        <v>157</v>
      </c>
      <c r="W2163" t="s">
        <v>157</v>
      </c>
      <c r="X2163" t="s">
        <v>156</v>
      </c>
      <c r="Z2163" t="s">
        <v>5396</v>
      </c>
      <c r="AP2163">
        <v>90.7</v>
      </c>
      <c r="AR2163">
        <v>1.18</v>
      </c>
      <c r="AS2163">
        <v>1.36</v>
      </c>
      <c r="AZ2163">
        <v>4.4000000000000004</v>
      </c>
      <c r="BA2163">
        <v>2943</v>
      </c>
      <c r="BB2163">
        <v>135.37</v>
      </c>
      <c r="BC2163">
        <v>21.74</v>
      </c>
      <c r="BD2163">
        <v>21.02</v>
      </c>
      <c r="BE2163">
        <v>0.93</v>
      </c>
      <c r="BF2163">
        <v>3000</v>
      </c>
      <c r="BG2163">
        <v>82.5</v>
      </c>
      <c r="BK2163" t="s">
        <v>156</v>
      </c>
      <c r="BL2163" t="s">
        <v>156</v>
      </c>
      <c r="BM2163" t="s">
        <v>156</v>
      </c>
      <c r="BV2163" s="8">
        <v>43406</v>
      </c>
      <c r="BW2163" t="s">
        <v>156</v>
      </c>
      <c r="BX2163" t="s">
        <v>156</v>
      </c>
      <c r="BY2163" t="s">
        <v>156</v>
      </c>
      <c r="CF2163" t="s">
        <v>159</v>
      </c>
      <c r="CN2163" t="s">
        <v>156</v>
      </c>
    </row>
    <row r="2164" spans="1:92" x14ac:dyDescent="0.3">
      <c r="A2164" t="s">
        <v>5397</v>
      </c>
      <c r="B2164" t="s">
        <v>913</v>
      </c>
      <c r="C2164" t="s">
        <v>914</v>
      </c>
      <c r="D2164" t="s">
        <v>5398</v>
      </c>
      <c r="E2164" t="s">
        <v>152</v>
      </c>
      <c r="F2164" t="s">
        <v>153</v>
      </c>
      <c r="G2164" t="s">
        <v>202</v>
      </c>
      <c r="I2164" t="s">
        <v>155</v>
      </c>
      <c r="J2164" t="s">
        <v>156</v>
      </c>
      <c r="U2164" s="8">
        <v>42984</v>
      </c>
      <c r="V2164" t="s">
        <v>157</v>
      </c>
      <c r="W2164" t="s">
        <v>157</v>
      </c>
      <c r="X2164" t="s">
        <v>156</v>
      </c>
      <c r="Z2164" t="s">
        <v>5399</v>
      </c>
      <c r="AZ2164">
        <v>4.4000000000000004</v>
      </c>
      <c r="BA2164">
        <v>2530</v>
      </c>
      <c r="BB2164">
        <v>142.13</v>
      </c>
      <c r="BC2164">
        <v>17.8</v>
      </c>
      <c r="BD2164">
        <v>24.08</v>
      </c>
      <c r="BE2164">
        <v>0.91</v>
      </c>
      <c r="BF2164">
        <v>4000</v>
      </c>
      <c r="BG2164">
        <v>82.6</v>
      </c>
      <c r="BK2164" t="s">
        <v>156</v>
      </c>
      <c r="BL2164" t="s">
        <v>156</v>
      </c>
      <c r="BM2164" t="s">
        <v>156</v>
      </c>
      <c r="BV2164" s="8">
        <v>43406</v>
      </c>
      <c r="BW2164" t="s">
        <v>156</v>
      </c>
      <c r="BX2164" t="s">
        <v>156</v>
      </c>
      <c r="BY2164" t="s">
        <v>156</v>
      </c>
      <c r="CF2164" t="s">
        <v>159</v>
      </c>
      <c r="CN2164" t="s">
        <v>156</v>
      </c>
    </row>
    <row r="2165" spans="1:92" hidden="1" x14ac:dyDescent="0.3">
      <c r="A2165" t="s">
        <v>5400</v>
      </c>
      <c r="B2165" t="s">
        <v>5005</v>
      </c>
      <c r="C2165" t="s">
        <v>5006</v>
      </c>
      <c r="D2165" t="s">
        <v>5401</v>
      </c>
      <c r="E2165" t="s">
        <v>152</v>
      </c>
      <c r="F2165" t="s">
        <v>153</v>
      </c>
      <c r="G2165" t="s">
        <v>154</v>
      </c>
      <c r="I2165" t="s">
        <v>155</v>
      </c>
      <c r="J2165" t="s">
        <v>156</v>
      </c>
      <c r="U2165" s="8">
        <v>43263</v>
      </c>
      <c r="V2165" t="s">
        <v>157</v>
      </c>
      <c r="W2165" t="s">
        <v>157</v>
      </c>
      <c r="X2165" t="s">
        <v>156</v>
      </c>
      <c r="Z2165" t="s">
        <v>5402</v>
      </c>
      <c r="AZ2165">
        <v>4.4000000000000004</v>
      </c>
      <c r="BA2165">
        <v>2200</v>
      </c>
      <c r="BB2165">
        <v>123</v>
      </c>
      <c r="BC2165">
        <v>18</v>
      </c>
      <c r="BD2165">
        <v>20</v>
      </c>
      <c r="BE2165">
        <v>0.9</v>
      </c>
      <c r="BF2165">
        <v>4000</v>
      </c>
      <c r="BG2165">
        <v>83</v>
      </c>
      <c r="BK2165" t="s">
        <v>156</v>
      </c>
      <c r="BL2165" t="s">
        <v>156</v>
      </c>
      <c r="BM2165" t="s">
        <v>156</v>
      </c>
      <c r="BV2165" s="8">
        <v>43406</v>
      </c>
      <c r="BW2165" t="s">
        <v>156</v>
      </c>
      <c r="BX2165" t="s">
        <v>156</v>
      </c>
      <c r="BY2165" t="s">
        <v>156</v>
      </c>
      <c r="CF2165" t="s">
        <v>159</v>
      </c>
      <c r="CN2165" t="s">
        <v>156</v>
      </c>
    </row>
    <row r="2166" spans="1:92" x14ac:dyDescent="0.3">
      <c r="A2166" t="s">
        <v>5403</v>
      </c>
      <c r="B2166" t="s">
        <v>913</v>
      </c>
      <c r="C2166" t="s">
        <v>914</v>
      </c>
      <c r="D2166" t="s">
        <v>5404</v>
      </c>
      <c r="E2166" t="s">
        <v>152</v>
      </c>
      <c r="F2166" t="s">
        <v>153</v>
      </c>
      <c r="G2166" t="s">
        <v>202</v>
      </c>
      <c r="I2166" t="s">
        <v>155</v>
      </c>
      <c r="J2166" t="s">
        <v>156</v>
      </c>
      <c r="U2166" s="8">
        <v>42984</v>
      </c>
      <c r="V2166" t="s">
        <v>157</v>
      </c>
      <c r="W2166" t="s">
        <v>157</v>
      </c>
      <c r="X2166" t="s">
        <v>156</v>
      </c>
      <c r="Z2166" t="s">
        <v>5396</v>
      </c>
      <c r="AZ2166">
        <v>4.4000000000000004</v>
      </c>
      <c r="BA2166">
        <v>2965</v>
      </c>
      <c r="BB2166">
        <v>136.01</v>
      </c>
      <c r="BC2166">
        <v>21.8</v>
      </c>
      <c r="BD2166">
        <v>21.02</v>
      </c>
      <c r="BE2166">
        <v>0.93</v>
      </c>
      <c r="BF2166">
        <v>3500</v>
      </c>
      <c r="BG2166">
        <v>82.5</v>
      </c>
      <c r="BK2166" t="s">
        <v>156</v>
      </c>
      <c r="BL2166" t="s">
        <v>156</v>
      </c>
      <c r="BM2166" t="s">
        <v>156</v>
      </c>
      <c r="BV2166" s="8">
        <v>43406</v>
      </c>
      <c r="BW2166" t="s">
        <v>156</v>
      </c>
      <c r="BX2166" t="s">
        <v>156</v>
      </c>
      <c r="BY2166" t="s">
        <v>156</v>
      </c>
      <c r="CF2166" t="s">
        <v>159</v>
      </c>
      <c r="CN2166" t="s">
        <v>156</v>
      </c>
    </row>
    <row r="2167" spans="1:92" x14ac:dyDescent="0.3">
      <c r="A2167" t="s">
        <v>5405</v>
      </c>
      <c r="B2167" t="s">
        <v>913</v>
      </c>
      <c r="C2167" t="s">
        <v>914</v>
      </c>
      <c r="D2167" t="s">
        <v>5406</v>
      </c>
      <c r="E2167" t="s">
        <v>152</v>
      </c>
      <c r="F2167" t="s">
        <v>153</v>
      </c>
      <c r="G2167" t="s">
        <v>202</v>
      </c>
      <c r="I2167" t="s">
        <v>155</v>
      </c>
      <c r="J2167" t="s">
        <v>156</v>
      </c>
      <c r="U2167" s="8">
        <v>42984</v>
      </c>
      <c r="V2167" t="s">
        <v>157</v>
      </c>
      <c r="W2167" t="s">
        <v>157</v>
      </c>
      <c r="X2167" t="s">
        <v>156</v>
      </c>
      <c r="Z2167" t="s">
        <v>5396</v>
      </c>
      <c r="AZ2167">
        <v>4.4000000000000004</v>
      </c>
      <c r="BA2167">
        <v>3010</v>
      </c>
      <c r="BB2167">
        <v>138.07</v>
      </c>
      <c r="BC2167">
        <v>21.8</v>
      </c>
      <c r="BD2167">
        <v>21.02</v>
      </c>
      <c r="BE2167">
        <v>0.93</v>
      </c>
      <c r="BF2167">
        <v>4500</v>
      </c>
      <c r="BG2167">
        <v>82.5</v>
      </c>
      <c r="BK2167" t="s">
        <v>156</v>
      </c>
      <c r="BL2167" t="s">
        <v>156</v>
      </c>
      <c r="BM2167" t="s">
        <v>156</v>
      </c>
      <c r="BV2167" s="8">
        <v>43406</v>
      </c>
      <c r="BW2167" t="s">
        <v>156</v>
      </c>
      <c r="BX2167" t="s">
        <v>156</v>
      </c>
      <c r="BY2167" t="s">
        <v>156</v>
      </c>
      <c r="CF2167" t="s">
        <v>159</v>
      </c>
      <c r="CN2167" t="s">
        <v>156</v>
      </c>
    </row>
    <row r="2168" spans="1:92" x14ac:dyDescent="0.3">
      <c r="A2168" t="s">
        <v>5407</v>
      </c>
      <c r="B2168" t="s">
        <v>913</v>
      </c>
      <c r="C2168" t="s">
        <v>914</v>
      </c>
      <c r="D2168" t="s">
        <v>5408</v>
      </c>
      <c r="E2168" t="s">
        <v>152</v>
      </c>
      <c r="F2168" t="s">
        <v>153</v>
      </c>
      <c r="G2168" t="s">
        <v>202</v>
      </c>
      <c r="I2168" t="s">
        <v>155</v>
      </c>
      <c r="J2168" t="s">
        <v>156</v>
      </c>
      <c r="U2168" s="8">
        <v>42984</v>
      </c>
      <c r="V2168" t="s">
        <v>157</v>
      </c>
      <c r="W2168" t="s">
        <v>157</v>
      </c>
      <c r="X2168" t="s">
        <v>156</v>
      </c>
      <c r="Z2168" t="s">
        <v>5399</v>
      </c>
      <c r="AZ2168">
        <v>4.4000000000000004</v>
      </c>
      <c r="BA2168">
        <v>2570</v>
      </c>
      <c r="BB2168">
        <v>143.91999999999999</v>
      </c>
      <c r="BC2168">
        <v>17.86</v>
      </c>
      <c r="BD2168">
        <v>24.34</v>
      </c>
      <c r="BE2168">
        <v>0.91</v>
      </c>
      <c r="BF2168">
        <v>5000</v>
      </c>
      <c r="BG2168">
        <v>82.1</v>
      </c>
      <c r="BK2168" t="s">
        <v>156</v>
      </c>
      <c r="BL2168" t="s">
        <v>156</v>
      </c>
      <c r="BM2168" t="s">
        <v>156</v>
      </c>
      <c r="BV2168" s="8">
        <v>43406</v>
      </c>
      <c r="BW2168" t="s">
        <v>156</v>
      </c>
      <c r="BX2168" t="s">
        <v>156</v>
      </c>
      <c r="BY2168" t="s">
        <v>156</v>
      </c>
      <c r="CF2168" t="s">
        <v>159</v>
      </c>
      <c r="CN2168" t="s">
        <v>156</v>
      </c>
    </row>
    <row r="2169" spans="1:92" x14ac:dyDescent="0.3">
      <c r="A2169" t="s">
        <v>5409</v>
      </c>
      <c r="B2169" t="s">
        <v>913</v>
      </c>
      <c r="C2169" t="s">
        <v>914</v>
      </c>
      <c r="D2169" t="s">
        <v>5410</v>
      </c>
      <c r="E2169" t="s">
        <v>152</v>
      </c>
      <c r="F2169" t="s">
        <v>153</v>
      </c>
      <c r="G2169" t="s">
        <v>202</v>
      </c>
      <c r="I2169" t="s">
        <v>155</v>
      </c>
      <c r="J2169" t="s">
        <v>156</v>
      </c>
      <c r="U2169" s="8">
        <v>42984</v>
      </c>
      <c r="V2169" t="s">
        <v>157</v>
      </c>
      <c r="W2169" t="s">
        <v>157</v>
      </c>
      <c r="X2169" t="s">
        <v>156</v>
      </c>
      <c r="Z2169" t="s">
        <v>5399</v>
      </c>
      <c r="AZ2169">
        <v>4.4000000000000004</v>
      </c>
      <c r="BA2169">
        <v>2510</v>
      </c>
      <c r="BB2169">
        <v>141.01</v>
      </c>
      <c r="BC2169">
        <v>17.8</v>
      </c>
      <c r="BD2169">
        <v>24.08</v>
      </c>
      <c r="BE2169">
        <v>0.91</v>
      </c>
      <c r="BF2169">
        <v>3500</v>
      </c>
      <c r="BG2169">
        <v>82.6</v>
      </c>
      <c r="BK2169" t="s">
        <v>156</v>
      </c>
      <c r="BL2169" t="s">
        <v>156</v>
      </c>
      <c r="BM2169" t="s">
        <v>156</v>
      </c>
      <c r="BV2169" s="8">
        <v>43406</v>
      </c>
      <c r="BW2169" t="s">
        <v>156</v>
      </c>
      <c r="BX2169" t="s">
        <v>156</v>
      </c>
      <c r="BY2169" t="s">
        <v>156</v>
      </c>
      <c r="CF2169" t="s">
        <v>159</v>
      </c>
      <c r="CN2169" t="s">
        <v>156</v>
      </c>
    </row>
    <row r="2170" spans="1:92" x14ac:dyDescent="0.3">
      <c r="A2170" t="s">
        <v>5411</v>
      </c>
      <c r="B2170" t="s">
        <v>913</v>
      </c>
      <c r="C2170" t="s">
        <v>914</v>
      </c>
      <c r="D2170" t="s">
        <v>5412</v>
      </c>
      <c r="E2170" t="s">
        <v>152</v>
      </c>
      <c r="F2170" t="s">
        <v>153</v>
      </c>
      <c r="G2170" t="s">
        <v>202</v>
      </c>
      <c r="I2170" t="s">
        <v>155</v>
      </c>
      <c r="J2170" t="s">
        <v>162</v>
      </c>
      <c r="L2170">
        <v>2501</v>
      </c>
      <c r="M2170">
        <v>140.12</v>
      </c>
      <c r="N2170">
        <v>17.850000000000001</v>
      </c>
      <c r="O2170">
        <v>24.08</v>
      </c>
      <c r="P2170">
        <v>0.91410000000000002</v>
      </c>
      <c r="Q2170">
        <v>2888</v>
      </c>
      <c r="R2170">
        <v>82.6</v>
      </c>
      <c r="S2170">
        <v>5</v>
      </c>
      <c r="T2170">
        <v>50000</v>
      </c>
      <c r="U2170" s="8">
        <v>42984</v>
      </c>
      <c r="V2170" t="s">
        <v>157</v>
      </c>
      <c r="W2170" t="s">
        <v>157</v>
      </c>
      <c r="X2170" t="s">
        <v>156</v>
      </c>
      <c r="Z2170" t="s">
        <v>5399</v>
      </c>
      <c r="AP2170">
        <v>90.5</v>
      </c>
      <c r="AR2170">
        <v>1.18</v>
      </c>
      <c r="AS2170">
        <v>1.34</v>
      </c>
      <c r="AZ2170">
        <v>4.4000000000000004</v>
      </c>
      <c r="BA2170">
        <v>2490</v>
      </c>
      <c r="BB2170">
        <v>140.37</v>
      </c>
      <c r="BC2170">
        <v>17.739999999999998</v>
      </c>
      <c r="BD2170">
        <v>24.08</v>
      </c>
      <c r="BE2170">
        <v>0.91</v>
      </c>
      <c r="BF2170">
        <v>3000</v>
      </c>
      <c r="BG2170">
        <v>82.6</v>
      </c>
      <c r="BK2170" t="s">
        <v>156</v>
      </c>
      <c r="BL2170" t="s">
        <v>156</v>
      </c>
      <c r="BM2170" t="s">
        <v>156</v>
      </c>
      <c r="BV2170" s="8">
        <v>43406</v>
      </c>
      <c r="BW2170" t="s">
        <v>156</v>
      </c>
      <c r="BX2170" t="s">
        <v>156</v>
      </c>
      <c r="BY2170" t="s">
        <v>156</v>
      </c>
      <c r="CF2170" t="s">
        <v>159</v>
      </c>
      <c r="CN2170" t="s">
        <v>156</v>
      </c>
    </row>
    <row r="2171" spans="1:92" x14ac:dyDescent="0.3">
      <c r="A2171" t="s">
        <v>5413</v>
      </c>
      <c r="B2171" t="s">
        <v>913</v>
      </c>
      <c r="C2171" t="s">
        <v>914</v>
      </c>
      <c r="D2171" t="s">
        <v>5414</v>
      </c>
      <c r="E2171" t="s">
        <v>152</v>
      </c>
      <c r="F2171" t="s">
        <v>153</v>
      </c>
      <c r="G2171" t="s">
        <v>202</v>
      </c>
      <c r="I2171" t="s">
        <v>155</v>
      </c>
      <c r="J2171" t="s">
        <v>156</v>
      </c>
      <c r="U2171" s="8">
        <v>42984</v>
      </c>
      <c r="V2171" t="s">
        <v>157</v>
      </c>
      <c r="W2171" t="s">
        <v>157</v>
      </c>
      <c r="X2171" t="s">
        <v>156</v>
      </c>
      <c r="Z2171" t="s">
        <v>5396</v>
      </c>
      <c r="AZ2171">
        <v>4.4000000000000004</v>
      </c>
      <c r="BA2171">
        <v>3032</v>
      </c>
      <c r="BB2171">
        <v>138.69999999999999</v>
      </c>
      <c r="BC2171">
        <v>21.86</v>
      </c>
      <c r="BD2171">
        <v>21.6</v>
      </c>
      <c r="BE2171">
        <v>0.93</v>
      </c>
      <c r="BF2171">
        <v>5000</v>
      </c>
      <c r="BG2171">
        <v>81.599999999999994</v>
      </c>
      <c r="BK2171" t="s">
        <v>156</v>
      </c>
      <c r="BL2171" t="s">
        <v>156</v>
      </c>
      <c r="BM2171" t="s">
        <v>156</v>
      </c>
      <c r="BV2171" s="8">
        <v>43406</v>
      </c>
      <c r="BW2171" t="s">
        <v>156</v>
      </c>
      <c r="BX2171" t="s">
        <v>156</v>
      </c>
      <c r="BY2171" t="s">
        <v>156</v>
      </c>
      <c r="CF2171" t="s">
        <v>159</v>
      </c>
      <c r="CN2171" t="s">
        <v>156</v>
      </c>
    </row>
    <row r="2172" spans="1:92" x14ac:dyDescent="0.3">
      <c r="A2172" t="s">
        <v>5415</v>
      </c>
      <c r="B2172" t="s">
        <v>913</v>
      </c>
      <c r="C2172" t="s">
        <v>914</v>
      </c>
      <c r="D2172" t="s">
        <v>5416</v>
      </c>
      <c r="E2172" t="s">
        <v>152</v>
      </c>
      <c r="F2172" t="s">
        <v>153</v>
      </c>
      <c r="G2172" t="s">
        <v>202</v>
      </c>
      <c r="I2172" t="s">
        <v>155</v>
      </c>
      <c r="J2172" t="s">
        <v>156</v>
      </c>
      <c r="U2172" s="8">
        <v>42984</v>
      </c>
      <c r="V2172" t="s">
        <v>157</v>
      </c>
      <c r="W2172" t="s">
        <v>157</v>
      </c>
      <c r="X2172" t="s">
        <v>156</v>
      </c>
      <c r="Z2172" t="s">
        <v>5399</v>
      </c>
      <c r="AZ2172">
        <v>4.4000000000000004</v>
      </c>
      <c r="BA2172">
        <v>2550</v>
      </c>
      <c r="BB2172">
        <v>143.26</v>
      </c>
      <c r="BC2172">
        <v>17.8</v>
      </c>
      <c r="BD2172">
        <v>24.08</v>
      </c>
      <c r="BE2172">
        <v>0.91</v>
      </c>
      <c r="BF2172">
        <v>4500</v>
      </c>
      <c r="BG2172">
        <v>82.6</v>
      </c>
      <c r="BK2172" t="s">
        <v>156</v>
      </c>
      <c r="BL2172" t="s">
        <v>156</v>
      </c>
      <c r="BM2172" t="s">
        <v>156</v>
      </c>
      <c r="BV2172" s="8">
        <v>43406</v>
      </c>
      <c r="BW2172" t="s">
        <v>156</v>
      </c>
      <c r="BX2172" t="s">
        <v>156</v>
      </c>
      <c r="BY2172" t="s">
        <v>156</v>
      </c>
      <c r="CF2172" t="s">
        <v>159</v>
      </c>
      <c r="CN2172" t="s">
        <v>156</v>
      </c>
    </row>
    <row r="2173" spans="1:92" x14ac:dyDescent="0.3">
      <c r="A2173" t="s">
        <v>5417</v>
      </c>
      <c r="B2173" t="s">
        <v>913</v>
      </c>
      <c r="C2173" t="s">
        <v>914</v>
      </c>
      <c r="D2173" t="s">
        <v>5418</v>
      </c>
      <c r="E2173" t="s">
        <v>152</v>
      </c>
      <c r="F2173" t="s">
        <v>153</v>
      </c>
      <c r="G2173" t="s">
        <v>202</v>
      </c>
      <c r="I2173" t="s">
        <v>155</v>
      </c>
      <c r="J2173" t="s">
        <v>156</v>
      </c>
      <c r="U2173" s="8">
        <v>42984</v>
      </c>
      <c r="V2173" t="s">
        <v>157</v>
      </c>
      <c r="W2173" t="s">
        <v>157</v>
      </c>
      <c r="X2173" t="s">
        <v>156</v>
      </c>
      <c r="Z2173" t="s">
        <v>5396</v>
      </c>
      <c r="AZ2173">
        <v>4.4000000000000004</v>
      </c>
      <c r="BA2173">
        <v>2988</v>
      </c>
      <c r="BB2173">
        <v>137.06</v>
      </c>
      <c r="BC2173">
        <v>21.8</v>
      </c>
      <c r="BD2173">
        <v>21.02</v>
      </c>
      <c r="BE2173">
        <v>0.93</v>
      </c>
      <c r="BF2173">
        <v>4000</v>
      </c>
      <c r="BG2173">
        <v>82.5</v>
      </c>
      <c r="BK2173" t="s">
        <v>156</v>
      </c>
      <c r="BL2173" t="s">
        <v>156</v>
      </c>
      <c r="BM2173" t="s">
        <v>156</v>
      </c>
      <c r="BV2173" s="8">
        <v>43406</v>
      </c>
      <c r="BW2173" t="s">
        <v>156</v>
      </c>
      <c r="BX2173" t="s">
        <v>156</v>
      </c>
      <c r="BY2173" t="s">
        <v>156</v>
      </c>
      <c r="CF2173" t="s">
        <v>159</v>
      </c>
      <c r="CN2173" t="s">
        <v>156</v>
      </c>
    </row>
    <row r="2174" spans="1:92" hidden="1" x14ac:dyDescent="0.3">
      <c r="A2174" t="s">
        <v>5419</v>
      </c>
      <c r="B2174" t="s">
        <v>5420</v>
      </c>
      <c r="C2174" t="s">
        <v>5421</v>
      </c>
      <c r="D2174" t="s">
        <v>5422</v>
      </c>
      <c r="E2174" t="s">
        <v>152</v>
      </c>
      <c r="F2174" t="s">
        <v>153</v>
      </c>
      <c r="G2174" t="s">
        <v>154</v>
      </c>
      <c r="I2174" t="s">
        <v>155</v>
      </c>
      <c r="J2174" t="s">
        <v>156</v>
      </c>
      <c r="U2174" s="8">
        <v>42983</v>
      </c>
      <c r="V2174" t="s">
        <v>189</v>
      </c>
      <c r="W2174" t="s">
        <v>1973</v>
      </c>
      <c r="X2174" t="s">
        <v>156</v>
      </c>
      <c r="Z2174" t="s">
        <v>5423</v>
      </c>
      <c r="AZ2174">
        <v>4.4000000000000004</v>
      </c>
      <c r="BA2174">
        <v>2430.4</v>
      </c>
      <c r="BB2174">
        <v>124.15</v>
      </c>
      <c r="BC2174">
        <v>19.579999999999998</v>
      </c>
      <c r="BD2174">
        <v>10.98</v>
      </c>
      <c r="BE2174">
        <v>0.97</v>
      </c>
      <c r="BF2174">
        <v>4044</v>
      </c>
      <c r="BG2174">
        <v>83.7</v>
      </c>
      <c r="BK2174" t="s">
        <v>156</v>
      </c>
      <c r="BL2174" t="s">
        <v>156</v>
      </c>
      <c r="BM2174" t="s">
        <v>156</v>
      </c>
      <c r="BV2174" s="8">
        <v>43406</v>
      </c>
      <c r="BW2174" t="s">
        <v>156</v>
      </c>
      <c r="BX2174" t="s">
        <v>156</v>
      </c>
      <c r="BY2174" t="s">
        <v>156</v>
      </c>
      <c r="CF2174" t="s">
        <v>159</v>
      </c>
      <c r="CN2174" t="s">
        <v>156</v>
      </c>
    </row>
    <row r="2175" spans="1:92" hidden="1" x14ac:dyDescent="0.3">
      <c r="A2175" t="s">
        <v>5424</v>
      </c>
      <c r="B2175" t="s">
        <v>5420</v>
      </c>
      <c r="C2175" t="s">
        <v>5421</v>
      </c>
      <c r="D2175" t="s">
        <v>5425</v>
      </c>
      <c r="E2175" t="s">
        <v>152</v>
      </c>
      <c r="F2175" t="s">
        <v>153</v>
      </c>
      <c r="G2175" t="s">
        <v>154</v>
      </c>
      <c r="I2175" t="s">
        <v>155</v>
      </c>
      <c r="J2175" t="s">
        <v>156</v>
      </c>
      <c r="U2175" s="8">
        <v>42983</v>
      </c>
      <c r="V2175" t="s">
        <v>189</v>
      </c>
      <c r="W2175" t="s">
        <v>1973</v>
      </c>
      <c r="X2175" t="s">
        <v>156</v>
      </c>
      <c r="Z2175" t="s">
        <v>5423</v>
      </c>
      <c r="AZ2175">
        <v>4.4000000000000004</v>
      </c>
      <c r="BA2175">
        <v>2477</v>
      </c>
      <c r="BB2175">
        <v>126.43</v>
      </c>
      <c r="BC2175">
        <v>19.59</v>
      </c>
      <c r="BD2175">
        <v>11.05</v>
      </c>
      <c r="BE2175">
        <v>0.97</v>
      </c>
      <c r="BF2175">
        <v>4974</v>
      </c>
      <c r="BG2175">
        <v>82.8</v>
      </c>
      <c r="BK2175" t="s">
        <v>156</v>
      </c>
      <c r="BL2175" t="s">
        <v>156</v>
      </c>
      <c r="BM2175" t="s">
        <v>156</v>
      </c>
      <c r="BV2175" s="8">
        <v>43406</v>
      </c>
      <c r="BW2175" t="s">
        <v>156</v>
      </c>
      <c r="BX2175" t="s">
        <v>156</v>
      </c>
      <c r="BY2175" t="s">
        <v>156</v>
      </c>
      <c r="CF2175" t="s">
        <v>159</v>
      </c>
      <c r="CN2175" t="s">
        <v>156</v>
      </c>
    </row>
    <row r="2176" spans="1:92" x14ac:dyDescent="0.3">
      <c r="A2176" t="s">
        <v>5426</v>
      </c>
      <c r="B2176" t="s">
        <v>1209</v>
      </c>
      <c r="C2176" t="s">
        <v>1210</v>
      </c>
      <c r="D2176" t="s">
        <v>5427</v>
      </c>
      <c r="E2176" t="s">
        <v>152</v>
      </c>
      <c r="F2176" t="s">
        <v>153</v>
      </c>
      <c r="G2176" t="s">
        <v>202</v>
      </c>
      <c r="I2176" t="s">
        <v>155</v>
      </c>
      <c r="J2176" t="s">
        <v>156</v>
      </c>
      <c r="U2176" s="8">
        <v>42978</v>
      </c>
      <c r="V2176" t="s">
        <v>157</v>
      </c>
      <c r="W2176" t="s">
        <v>157</v>
      </c>
      <c r="X2176" t="s">
        <v>156</v>
      </c>
      <c r="Y2176" t="s">
        <v>5244</v>
      </c>
      <c r="Z2176" t="s">
        <v>5428</v>
      </c>
      <c r="AZ2176">
        <v>4.4000000000000004</v>
      </c>
      <c r="BA2176">
        <v>1900</v>
      </c>
      <c r="BB2176">
        <v>146.154</v>
      </c>
      <c r="BC2176">
        <v>13</v>
      </c>
      <c r="BD2176">
        <v>8.2899999999999991</v>
      </c>
      <c r="BE2176">
        <v>0.90449999999999997</v>
      </c>
      <c r="BF2176">
        <v>4000</v>
      </c>
      <c r="BG2176">
        <v>82.7</v>
      </c>
      <c r="BK2176" t="s">
        <v>156</v>
      </c>
      <c r="BL2176" t="s">
        <v>156</v>
      </c>
      <c r="BM2176" t="s">
        <v>156</v>
      </c>
      <c r="BV2176" s="8">
        <v>43406</v>
      </c>
      <c r="BW2176" t="s">
        <v>156</v>
      </c>
      <c r="BX2176" t="s">
        <v>156</v>
      </c>
      <c r="BY2176" t="s">
        <v>156</v>
      </c>
      <c r="CF2176" t="s">
        <v>159</v>
      </c>
      <c r="CN2176" t="s">
        <v>156</v>
      </c>
    </row>
    <row r="2177" spans="1:92" x14ac:dyDescent="0.3">
      <c r="A2177" t="s">
        <v>5429</v>
      </c>
      <c r="B2177" t="s">
        <v>1209</v>
      </c>
      <c r="C2177" t="s">
        <v>1210</v>
      </c>
      <c r="D2177" t="s">
        <v>5430</v>
      </c>
      <c r="E2177" t="s">
        <v>152</v>
      </c>
      <c r="F2177" t="s">
        <v>153</v>
      </c>
      <c r="G2177" t="s">
        <v>202</v>
      </c>
      <c r="I2177" t="s">
        <v>155</v>
      </c>
      <c r="J2177" t="s">
        <v>156</v>
      </c>
      <c r="U2177" s="8">
        <v>42978</v>
      </c>
      <c r="V2177" t="s">
        <v>157</v>
      </c>
      <c r="W2177" t="s">
        <v>157</v>
      </c>
      <c r="X2177" t="s">
        <v>156</v>
      </c>
      <c r="Y2177" t="s">
        <v>5244</v>
      </c>
      <c r="Z2177" t="s">
        <v>5428</v>
      </c>
      <c r="AZ2177">
        <v>4.4000000000000004</v>
      </c>
      <c r="BA2177">
        <v>1900</v>
      </c>
      <c r="BB2177">
        <v>146.154</v>
      </c>
      <c r="BC2177">
        <v>13</v>
      </c>
      <c r="BD2177">
        <v>8.2899999999999991</v>
      </c>
      <c r="BE2177">
        <v>0.90449999999999997</v>
      </c>
      <c r="BF2177">
        <v>4500</v>
      </c>
      <c r="BG2177">
        <v>82.7</v>
      </c>
      <c r="BK2177" t="s">
        <v>156</v>
      </c>
      <c r="BL2177" t="s">
        <v>156</v>
      </c>
      <c r="BM2177" t="s">
        <v>156</v>
      </c>
      <c r="BV2177" s="8">
        <v>43406</v>
      </c>
      <c r="BW2177" t="s">
        <v>156</v>
      </c>
      <c r="BX2177" t="s">
        <v>156</v>
      </c>
      <c r="BY2177" t="s">
        <v>156</v>
      </c>
      <c r="CF2177" t="s">
        <v>159</v>
      </c>
      <c r="CN2177" t="s">
        <v>156</v>
      </c>
    </row>
    <row r="2178" spans="1:92" x14ac:dyDescent="0.3">
      <c r="A2178" t="s">
        <v>5431</v>
      </c>
      <c r="B2178" t="s">
        <v>1209</v>
      </c>
      <c r="C2178" t="s">
        <v>1210</v>
      </c>
      <c r="D2178" t="s">
        <v>5432</v>
      </c>
      <c r="E2178" t="s">
        <v>152</v>
      </c>
      <c r="F2178" t="s">
        <v>153</v>
      </c>
      <c r="G2178" t="s">
        <v>202</v>
      </c>
      <c r="I2178" t="s">
        <v>155</v>
      </c>
      <c r="J2178" t="s">
        <v>156</v>
      </c>
      <c r="U2178" s="8">
        <v>42978</v>
      </c>
      <c r="V2178" t="s">
        <v>157</v>
      </c>
      <c r="W2178" t="s">
        <v>157</v>
      </c>
      <c r="X2178" t="s">
        <v>156</v>
      </c>
      <c r="Y2178" t="s">
        <v>5244</v>
      </c>
      <c r="Z2178" t="s">
        <v>5428</v>
      </c>
      <c r="AZ2178">
        <v>4.4000000000000004</v>
      </c>
      <c r="BA2178">
        <v>1950</v>
      </c>
      <c r="BB2178">
        <v>150</v>
      </c>
      <c r="BC2178">
        <v>13</v>
      </c>
      <c r="BD2178">
        <v>8.98</v>
      </c>
      <c r="BE2178">
        <v>0.90469999999999995</v>
      </c>
      <c r="BF2178">
        <v>5000</v>
      </c>
      <c r="BG2178">
        <v>81.8</v>
      </c>
      <c r="BK2178" t="s">
        <v>156</v>
      </c>
      <c r="BL2178" t="s">
        <v>156</v>
      </c>
      <c r="BM2178" t="s">
        <v>156</v>
      </c>
      <c r="BV2178" s="8">
        <v>43406</v>
      </c>
      <c r="BW2178" t="s">
        <v>156</v>
      </c>
      <c r="BX2178" t="s">
        <v>156</v>
      </c>
      <c r="BY2178" t="s">
        <v>156</v>
      </c>
      <c r="CF2178" t="s">
        <v>159</v>
      </c>
      <c r="CN2178" t="s">
        <v>156</v>
      </c>
    </row>
    <row r="2179" spans="1:92" x14ac:dyDescent="0.3">
      <c r="A2179" t="s">
        <v>5433</v>
      </c>
      <c r="B2179" t="s">
        <v>1209</v>
      </c>
      <c r="C2179" t="s">
        <v>1210</v>
      </c>
      <c r="D2179" t="s">
        <v>5434</v>
      </c>
      <c r="E2179" t="s">
        <v>152</v>
      </c>
      <c r="F2179" t="s">
        <v>153</v>
      </c>
      <c r="G2179" t="s">
        <v>202</v>
      </c>
      <c r="I2179" t="s">
        <v>155</v>
      </c>
      <c r="J2179" t="s">
        <v>162</v>
      </c>
      <c r="L2179">
        <v>1882</v>
      </c>
      <c r="M2179">
        <v>119.77</v>
      </c>
      <c r="N2179">
        <v>15.72</v>
      </c>
      <c r="O2179">
        <v>8.2899999999999991</v>
      </c>
      <c r="P2179">
        <v>0.90449999999999997</v>
      </c>
      <c r="Q2179">
        <v>2912</v>
      </c>
      <c r="R2179">
        <v>82.7</v>
      </c>
      <c r="S2179">
        <v>5</v>
      </c>
      <c r="T2179">
        <v>50000</v>
      </c>
      <c r="U2179" s="8">
        <v>42978</v>
      </c>
      <c r="V2179" t="s">
        <v>157</v>
      </c>
      <c r="W2179" t="s">
        <v>157</v>
      </c>
      <c r="X2179" t="s">
        <v>156</v>
      </c>
      <c r="Y2179" t="s">
        <v>5244</v>
      </c>
      <c r="Z2179" t="s">
        <v>5428</v>
      </c>
      <c r="AP2179">
        <v>84.4</v>
      </c>
      <c r="AR2179">
        <v>1.24</v>
      </c>
      <c r="AS2179">
        <v>1.3</v>
      </c>
      <c r="AZ2179">
        <v>4.4000000000000004</v>
      </c>
      <c r="BA2179">
        <v>1900</v>
      </c>
      <c r="BB2179">
        <v>146.154</v>
      </c>
      <c r="BC2179">
        <v>13</v>
      </c>
      <c r="BD2179">
        <v>8.2899999999999991</v>
      </c>
      <c r="BE2179">
        <v>0.90449999999999997</v>
      </c>
      <c r="BF2179">
        <v>3000</v>
      </c>
      <c r="BG2179">
        <v>82.7</v>
      </c>
      <c r="BK2179" t="s">
        <v>156</v>
      </c>
      <c r="BL2179" t="s">
        <v>156</v>
      </c>
      <c r="BM2179" t="s">
        <v>156</v>
      </c>
      <c r="BV2179" s="8">
        <v>43406</v>
      </c>
      <c r="BW2179" t="s">
        <v>156</v>
      </c>
      <c r="BX2179" t="s">
        <v>156</v>
      </c>
      <c r="BY2179" t="s">
        <v>156</v>
      </c>
      <c r="CF2179" t="s">
        <v>159</v>
      </c>
      <c r="CN2179" t="s">
        <v>156</v>
      </c>
    </row>
    <row r="2180" spans="1:92" x14ac:dyDescent="0.3">
      <c r="A2180" t="s">
        <v>5435</v>
      </c>
      <c r="B2180" t="s">
        <v>1209</v>
      </c>
      <c r="C2180" t="s">
        <v>1210</v>
      </c>
      <c r="D2180" t="s">
        <v>5436</v>
      </c>
      <c r="E2180" t="s">
        <v>152</v>
      </c>
      <c r="F2180" t="s">
        <v>153</v>
      </c>
      <c r="G2180" t="s">
        <v>202</v>
      </c>
      <c r="I2180" t="s">
        <v>155</v>
      </c>
      <c r="J2180" t="s">
        <v>156</v>
      </c>
      <c r="U2180" s="8">
        <v>42978</v>
      </c>
      <c r="V2180" t="s">
        <v>157</v>
      </c>
      <c r="W2180" t="s">
        <v>157</v>
      </c>
      <c r="X2180" t="s">
        <v>156</v>
      </c>
      <c r="Y2180" t="s">
        <v>5244</v>
      </c>
      <c r="Z2180" t="s">
        <v>5428</v>
      </c>
      <c r="AZ2180">
        <v>4.4000000000000004</v>
      </c>
      <c r="BA2180">
        <v>1900</v>
      </c>
      <c r="BB2180">
        <v>146.154</v>
      </c>
      <c r="BC2180">
        <v>13</v>
      </c>
      <c r="BD2180">
        <v>8.2899999999999991</v>
      </c>
      <c r="BE2180">
        <v>0.90449999999999997</v>
      </c>
      <c r="BF2180">
        <v>3500</v>
      </c>
      <c r="BG2180">
        <v>82.7</v>
      </c>
      <c r="BK2180" t="s">
        <v>156</v>
      </c>
      <c r="BL2180" t="s">
        <v>156</v>
      </c>
      <c r="BM2180" t="s">
        <v>156</v>
      </c>
      <c r="BV2180" s="8">
        <v>43406</v>
      </c>
      <c r="BW2180" t="s">
        <v>156</v>
      </c>
      <c r="BX2180" t="s">
        <v>156</v>
      </c>
      <c r="BY2180" t="s">
        <v>156</v>
      </c>
      <c r="CF2180" t="s">
        <v>159</v>
      </c>
      <c r="CN2180" t="s">
        <v>156</v>
      </c>
    </row>
    <row r="2181" spans="1:92" x14ac:dyDescent="0.3">
      <c r="A2181" t="s">
        <v>5437</v>
      </c>
      <c r="B2181" t="s">
        <v>1209</v>
      </c>
      <c r="C2181" t="s">
        <v>1210</v>
      </c>
      <c r="D2181" t="s">
        <v>5438</v>
      </c>
      <c r="E2181" t="s">
        <v>152</v>
      </c>
      <c r="F2181" t="s">
        <v>153</v>
      </c>
      <c r="G2181" t="s">
        <v>202</v>
      </c>
      <c r="I2181" t="s">
        <v>155</v>
      </c>
      <c r="J2181" t="s">
        <v>162</v>
      </c>
      <c r="L2181">
        <v>2112</v>
      </c>
      <c r="M2181">
        <v>122.15</v>
      </c>
      <c r="N2181">
        <v>17.29</v>
      </c>
      <c r="O2181">
        <v>7.21</v>
      </c>
      <c r="P2181">
        <v>0.89639999999999997</v>
      </c>
      <c r="Q2181">
        <v>2914</v>
      </c>
      <c r="R2181">
        <v>83</v>
      </c>
      <c r="S2181">
        <v>5</v>
      </c>
      <c r="T2181">
        <v>50000</v>
      </c>
      <c r="U2181" s="8">
        <v>42975</v>
      </c>
      <c r="V2181" t="s">
        <v>157</v>
      </c>
      <c r="W2181" t="s">
        <v>157</v>
      </c>
      <c r="X2181" t="s">
        <v>156</v>
      </c>
      <c r="Z2181" t="s">
        <v>5439</v>
      </c>
      <c r="AP2181">
        <v>84.4</v>
      </c>
      <c r="AR2181">
        <v>1.24</v>
      </c>
      <c r="AS2181">
        <v>1.3</v>
      </c>
      <c r="AZ2181">
        <v>4.4000000000000004</v>
      </c>
      <c r="BA2181">
        <v>2112</v>
      </c>
      <c r="BB2181">
        <v>122.15</v>
      </c>
      <c r="BC2181">
        <v>17.29</v>
      </c>
      <c r="BD2181">
        <v>7.21</v>
      </c>
      <c r="BE2181">
        <v>0.9</v>
      </c>
      <c r="BF2181">
        <v>3000</v>
      </c>
      <c r="BG2181">
        <v>83</v>
      </c>
      <c r="BK2181" t="s">
        <v>156</v>
      </c>
      <c r="BL2181" t="s">
        <v>156</v>
      </c>
      <c r="BM2181" t="s">
        <v>156</v>
      </c>
      <c r="BV2181" s="8">
        <v>43406</v>
      </c>
      <c r="BW2181" t="s">
        <v>156</v>
      </c>
      <c r="BX2181" t="s">
        <v>156</v>
      </c>
      <c r="BY2181" t="s">
        <v>156</v>
      </c>
      <c r="CF2181" t="s">
        <v>159</v>
      </c>
      <c r="CN2181" t="s">
        <v>156</v>
      </c>
    </row>
    <row r="2182" spans="1:92" x14ac:dyDescent="0.3">
      <c r="A2182" t="s">
        <v>5440</v>
      </c>
      <c r="B2182" t="s">
        <v>1209</v>
      </c>
      <c r="C2182" t="s">
        <v>1210</v>
      </c>
      <c r="D2182" t="s">
        <v>5441</v>
      </c>
      <c r="E2182" t="s">
        <v>152</v>
      </c>
      <c r="F2182" t="s">
        <v>153</v>
      </c>
      <c r="G2182" t="s">
        <v>202</v>
      </c>
      <c r="I2182" t="s">
        <v>155</v>
      </c>
      <c r="J2182" t="s">
        <v>156</v>
      </c>
      <c r="U2182" s="8">
        <v>42975</v>
      </c>
      <c r="V2182" t="s">
        <v>157</v>
      </c>
      <c r="W2182" t="s">
        <v>157</v>
      </c>
      <c r="X2182" t="s">
        <v>156</v>
      </c>
      <c r="Z2182" t="s">
        <v>5439</v>
      </c>
      <c r="AZ2182">
        <v>4.4000000000000004</v>
      </c>
      <c r="BA2182">
        <v>2131</v>
      </c>
      <c r="BB2182">
        <v>122.2</v>
      </c>
      <c r="BC2182">
        <v>17.440000000000001</v>
      </c>
      <c r="BD2182">
        <v>7.21</v>
      </c>
      <c r="BE2182">
        <v>0.9</v>
      </c>
      <c r="BF2182">
        <v>3500</v>
      </c>
      <c r="BG2182">
        <v>83</v>
      </c>
      <c r="BK2182" t="s">
        <v>156</v>
      </c>
      <c r="BL2182" t="s">
        <v>156</v>
      </c>
      <c r="BM2182" t="s">
        <v>156</v>
      </c>
      <c r="BV2182" s="8">
        <v>43406</v>
      </c>
      <c r="BW2182" t="s">
        <v>156</v>
      </c>
      <c r="BX2182" t="s">
        <v>156</v>
      </c>
      <c r="BY2182" t="s">
        <v>156</v>
      </c>
      <c r="CF2182" t="s">
        <v>159</v>
      </c>
      <c r="CN2182" t="s">
        <v>156</v>
      </c>
    </row>
    <row r="2183" spans="1:92" x14ac:dyDescent="0.3">
      <c r="A2183" t="s">
        <v>5442</v>
      </c>
      <c r="B2183" t="s">
        <v>1209</v>
      </c>
      <c r="C2183" t="s">
        <v>1210</v>
      </c>
      <c r="D2183" t="s">
        <v>5443</v>
      </c>
      <c r="E2183" t="s">
        <v>152</v>
      </c>
      <c r="F2183" t="s">
        <v>153</v>
      </c>
      <c r="G2183" t="s">
        <v>202</v>
      </c>
      <c r="I2183" t="s">
        <v>155</v>
      </c>
      <c r="J2183" t="s">
        <v>156</v>
      </c>
      <c r="U2183" s="8">
        <v>42975</v>
      </c>
      <c r="V2183" t="s">
        <v>157</v>
      </c>
      <c r="W2183" t="s">
        <v>157</v>
      </c>
      <c r="X2183" t="s">
        <v>156</v>
      </c>
      <c r="Z2183" t="s">
        <v>5439</v>
      </c>
      <c r="AZ2183">
        <v>4.4000000000000004</v>
      </c>
      <c r="BA2183">
        <v>2149</v>
      </c>
      <c r="BB2183">
        <v>123.26</v>
      </c>
      <c r="BC2183">
        <v>17.440000000000001</v>
      </c>
      <c r="BD2183">
        <v>7.21</v>
      </c>
      <c r="BE2183">
        <v>0.9</v>
      </c>
      <c r="BF2183">
        <v>4000</v>
      </c>
      <c r="BG2183">
        <v>83</v>
      </c>
      <c r="BK2183" t="s">
        <v>156</v>
      </c>
      <c r="BL2183" t="s">
        <v>156</v>
      </c>
      <c r="BM2183" t="s">
        <v>156</v>
      </c>
      <c r="BV2183" s="8">
        <v>43406</v>
      </c>
      <c r="BW2183" t="s">
        <v>156</v>
      </c>
      <c r="BX2183" t="s">
        <v>156</v>
      </c>
      <c r="BY2183" t="s">
        <v>156</v>
      </c>
      <c r="CF2183" t="s">
        <v>159</v>
      </c>
      <c r="CN2183" t="s">
        <v>156</v>
      </c>
    </row>
    <row r="2184" spans="1:92" x14ac:dyDescent="0.3">
      <c r="A2184" t="s">
        <v>5444</v>
      </c>
      <c r="B2184" t="s">
        <v>1209</v>
      </c>
      <c r="C2184" t="s">
        <v>1210</v>
      </c>
      <c r="D2184" t="s">
        <v>5445</v>
      </c>
      <c r="E2184" t="s">
        <v>152</v>
      </c>
      <c r="F2184" t="s">
        <v>153</v>
      </c>
      <c r="G2184" t="s">
        <v>202</v>
      </c>
      <c r="I2184" t="s">
        <v>155</v>
      </c>
      <c r="J2184" t="s">
        <v>156</v>
      </c>
      <c r="U2184" s="8">
        <v>42975</v>
      </c>
      <c r="V2184" t="s">
        <v>157</v>
      </c>
      <c r="W2184" t="s">
        <v>157</v>
      </c>
      <c r="X2184" t="s">
        <v>156</v>
      </c>
      <c r="Z2184" t="s">
        <v>5439</v>
      </c>
      <c r="AZ2184">
        <v>4.4000000000000004</v>
      </c>
      <c r="BA2184">
        <v>2168</v>
      </c>
      <c r="BB2184">
        <v>124.32</v>
      </c>
      <c r="BC2184">
        <v>17.440000000000001</v>
      </c>
      <c r="BD2184">
        <v>7.21</v>
      </c>
      <c r="BE2184">
        <v>0.9</v>
      </c>
      <c r="BF2184">
        <v>4500</v>
      </c>
      <c r="BG2184">
        <v>83</v>
      </c>
      <c r="BK2184" t="s">
        <v>156</v>
      </c>
      <c r="BL2184" t="s">
        <v>156</v>
      </c>
      <c r="BM2184" t="s">
        <v>156</v>
      </c>
      <c r="BV2184" s="8">
        <v>43406</v>
      </c>
      <c r="BW2184" t="s">
        <v>156</v>
      </c>
      <c r="BX2184" t="s">
        <v>156</v>
      </c>
      <c r="BY2184" t="s">
        <v>156</v>
      </c>
      <c r="CF2184" t="s">
        <v>159</v>
      </c>
      <c r="CN2184" t="s">
        <v>156</v>
      </c>
    </row>
    <row r="2185" spans="1:92" x14ac:dyDescent="0.3">
      <c r="A2185" t="s">
        <v>5446</v>
      </c>
      <c r="B2185" t="s">
        <v>1209</v>
      </c>
      <c r="C2185" t="s">
        <v>1210</v>
      </c>
      <c r="D2185" t="s">
        <v>5447</v>
      </c>
      <c r="E2185" t="s">
        <v>152</v>
      </c>
      <c r="F2185" t="s">
        <v>153</v>
      </c>
      <c r="G2185" t="s">
        <v>202</v>
      </c>
      <c r="I2185" t="s">
        <v>155</v>
      </c>
      <c r="J2185" t="s">
        <v>156</v>
      </c>
      <c r="U2185" s="8">
        <v>42975</v>
      </c>
      <c r="V2185" t="s">
        <v>157</v>
      </c>
      <c r="W2185" t="s">
        <v>157</v>
      </c>
      <c r="X2185" t="s">
        <v>156</v>
      </c>
      <c r="Z2185" t="s">
        <v>5439</v>
      </c>
      <c r="AZ2185">
        <v>4.4000000000000004</v>
      </c>
      <c r="BA2185">
        <v>2186</v>
      </c>
      <c r="BB2185">
        <v>124.35</v>
      </c>
      <c r="BC2185">
        <v>17.579999999999998</v>
      </c>
      <c r="BD2185">
        <v>7.58</v>
      </c>
      <c r="BE2185">
        <v>0.9</v>
      </c>
      <c r="BF2185">
        <v>5000</v>
      </c>
      <c r="BG2185">
        <v>84</v>
      </c>
      <c r="BK2185" t="s">
        <v>156</v>
      </c>
      <c r="BL2185" t="s">
        <v>156</v>
      </c>
      <c r="BM2185" t="s">
        <v>156</v>
      </c>
      <c r="BV2185" s="8">
        <v>43406</v>
      </c>
      <c r="BW2185" t="s">
        <v>156</v>
      </c>
      <c r="BX2185" t="s">
        <v>156</v>
      </c>
      <c r="BY2185" t="s">
        <v>156</v>
      </c>
      <c r="CF2185" t="s">
        <v>159</v>
      </c>
      <c r="CN2185" t="s">
        <v>156</v>
      </c>
    </row>
    <row r="2186" spans="1:92" hidden="1" x14ac:dyDescent="0.3">
      <c r="A2186" t="s">
        <v>5448</v>
      </c>
      <c r="B2186" t="s">
        <v>5005</v>
      </c>
      <c r="C2186" t="s">
        <v>5006</v>
      </c>
      <c r="D2186" t="s">
        <v>5449</v>
      </c>
      <c r="E2186" t="s">
        <v>152</v>
      </c>
      <c r="F2186" t="s">
        <v>153</v>
      </c>
      <c r="G2186" t="s">
        <v>154</v>
      </c>
      <c r="I2186" t="s">
        <v>155</v>
      </c>
      <c r="J2186" t="s">
        <v>156</v>
      </c>
      <c r="U2186" s="8">
        <v>43263</v>
      </c>
      <c r="V2186" t="s">
        <v>157</v>
      </c>
      <c r="W2186" t="s">
        <v>157</v>
      </c>
      <c r="X2186" t="s">
        <v>156</v>
      </c>
      <c r="Z2186" t="s">
        <v>5402</v>
      </c>
      <c r="AZ2186">
        <v>4.4000000000000004</v>
      </c>
      <c r="BA2186">
        <v>2200</v>
      </c>
      <c r="BB2186">
        <v>123</v>
      </c>
      <c r="BC2186">
        <v>18</v>
      </c>
      <c r="BD2186">
        <v>20</v>
      </c>
      <c r="BE2186">
        <v>0.9</v>
      </c>
      <c r="BF2186">
        <v>5000</v>
      </c>
      <c r="BG2186">
        <v>83</v>
      </c>
      <c r="BK2186" t="s">
        <v>156</v>
      </c>
      <c r="BL2186" t="s">
        <v>156</v>
      </c>
      <c r="BM2186" t="s">
        <v>156</v>
      </c>
      <c r="BV2186" s="8">
        <v>43406</v>
      </c>
      <c r="BW2186" t="s">
        <v>156</v>
      </c>
      <c r="BX2186" t="s">
        <v>156</v>
      </c>
      <c r="BY2186" t="s">
        <v>156</v>
      </c>
      <c r="CF2186" t="s">
        <v>159</v>
      </c>
      <c r="CN2186" t="s">
        <v>156</v>
      </c>
    </row>
    <row r="2187" spans="1:92" hidden="1" x14ac:dyDescent="0.3">
      <c r="A2187" t="s">
        <v>5450</v>
      </c>
      <c r="B2187" t="s">
        <v>5005</v>
      </c>
      <c r="C2187" t="s">
        <v>5006</v>
      </c>
      <c r="D2187" t="s">
        <v>5451</v>
      </c>
      <c r="E2187" t="s">
        <v>152</v>
      </c>
      <c r="F2187" t="s">
        <v>153</v>
      </c>
      <c r="G2187" t="s">
        <v>154</v>
      </c>
      <c r="I2187" t="s">
        <v>155</v>
      </c>
      <c r="J2187" t="s">
        <v>156</v>
      </c>
      <c r="U2187" s="8">
        <v>43220</v>
      </c>
      <c r="V2187" t="s">
        <v>189</v>
      </c>
      <c r="W2187" t="s">
        <v>478</v>
      </c>
      <c r="X2187" t="s">
        <v>156</v>
      </c>
      <c r="Z2187" t="s">
        <v>5452</v>
      </c>
      <c r="AZ2187">
        <v>4.4000000000000004</v>
      </c>
      <c r="BA2187">
        <v>2000</v>
      </c>
      <c r="BB2187">
        <v>135</v>
      </c>
      <c r="BC2187">
        <v>15.5</v>
      </c>
      <c r="BD2187">
        <v>20</v>
      </c>
      <c r="BE2187">
        <v>0.9</v>
      </c>
      <c r="BF2187">
        <v>3500</v>
      </c>
      <c r="BG2187">
        <v>82</v>
      </c>
      <c r="BK2187" t="s">
        <v>156</v>
      </c>
      <c r="BL2187" t="s">
        <v>156</v>
      </c>
      <c r="BM2187" t="s">
        <v>156</v>
      </c>
      <c r="BV2187" s="8">
        <v>43406</v>
      </c>
      <c r="BW2187" t="s">
        <v>156</v>
      </c>
      <c r="BX2187" t="s">
        <v>156</v>
      </c>
      <c r="BY2187" t="s">
        <v>156</v>
      </c>
      <c r="CF2187" t="s">
        <v>159</v>
      </c>
      <c r="CN2187" t="s">
        <v>156</v>
      </c>
    </row>
    <row r="2188" spans="1:92" hidden="1" x14ac:dyDescent="0.3">
      <c r="A2188" t="s">
        <v>5453</v>
      </c>
      <c r="B2188" t="s">
        <v>5005</v>
      </c>
      <c r="C2188" t="s">
        <v>5006</v>
      </c>
      <c r="D2188" t="s">
        <v>5454</v>
      </c>
      <c r="E2188" t="s">
        <v>152</v>
      </c>
      <c r="F2188" t="s">
        <v>153</v>
      </c>
      <c r="G2188" t="s">
        <v>154</v>
      </c>
      <c r="I2188" t="s">
        <v>155</v>
      </c>
      <c r="J2188" t="s">
        <v>156</v>
      </c>
      <c r="U2188" s="8">
        <v>43220</v>
      </c>
      <c r="V2188" t="s">
        <v>189</v>
      </c>
      <c r="W2188" t="s">
        <v>478</v>
      </c>
      <c r="X2188" t="s">
        <v>156</v>
      </c>
      <c r="Z2188" t="s">
        <v>5452</v>
      </c>
      <c r="AZ2188">
        <v>4.4000000000000004</v>
      </c>
      <c r="BA2188">
        <v>2100</v>
      </c>
      <c r="BB2188">
        <v>135</v>
      </c>
      <c r="BC2188">
        <v>15.5</v>
      </c>
      <c r="BD2188">
        <v>20</v>
      </c>
      <c r="BE2188">
        <v>0.9</v>
      </c>
      <c r="BF2188">
        <v>5000</v>
      </c>
      <c r="BG2188">
        <v>82</v>
      </c>
      <c r="BK2188" t="s">
        <v>156</v>
      </c>
      <c r="BL2188" t="s">
        <v>156</v>
      </c>
      <c r="BM2188" t="s">
        <v>156</v>
      </c>
      <c r="BV2188" s="8">
        <v>43406</v>
      </c>
      <c r="BW2188" t="s">
        <v>156</v>
      </c>
      <c r="BX2188" t="s">
        <v>156</v>
      </c>
      <c r="BY2188" t="s">
        <v>156</v>
      </c>
      <c r="CF2188" t="s">
        <v>159</v>
      </c>
      <c r="CN2188" t="s">
        <v>156</v>
      </c>
    </row>
    <row r="2189" spans="1:92" hidden="1" x14ac:dyDescent="0.3">
      <c r="A2189" t="s">
        <v>5455</v>
      </c>
      <c r="B2189" t="s">
        <v>5005</v>
      </c>
      <c r="C2189" t="s">
        <v>5006</v>
      </c>
      <c r="D2189" t="s">
        <v>5456</v>
      </c>
      <c r="E2189" t="s">
        <v>152</v>
      </c>
      <c r="F2189" t="s">
        <v>153</v>
      </c>
      <c r="G2189" t="s">
        <v>154</v>
      </c>
      <c r="I2189" t="s">
        <v>155</v>
      </c>
      <c r="J2189" t="s">
        <v>156</v>
      </c>
      <c r="U2189" s="8">
        <v>43220</v>
      </c>
      <c r="V2189" t="s">
        <v>189</v>
      </c>
      <c r="W2189" t="s">
        <v>478</v>
      </c>
      <c r="X2189" t="s">
        <v>156</v>
      </c>
      <c r="Z2189" t="s">
        <v>5452</v>
      </c>
      <c r="AZ2189">
        <v>4.4000000000000004</v>
      </c>
      <c r="BA2189">
        <v>2100</v>
      </c>
      <c r="BB2189">
        <v>135</v>
      </c>
      <c r="BC2189">
        <v>15.5</v>
      </c>
      <c r="BD2189">
        <v>20</v>
      </c>
      <c r="BE2189">
        <v>0.9</v>
      </c>
      <c r="BF2189">
        <v>4100</v>
      </c>
      <c r="BG2189">
        <v>82</v>
      </c>
      <c r="BK2189" t="s">
        <v>156</v>
      </c>
      <c r="BL2189" t="s">
        <v>156</v>
      </c>
      <c r="BM2189" t="s">
        <v>156</v>
      </c>
      <c r="BV2189" s="8">
        <v>43406</v>
      </c>
      <c r="BW2189" t="s">
        <v>156</v>
      </c>
      <c r="BX2189" t="s">
        <v>156</v>
      </c>
      <c r="BY2189" t="s">
        <v>156</v>
      </c>
      <c r="CF2189" t="s">
        <v>159</v>
      </c>
      <c r="CN2189" t="s">
        <v>156</v>
      </c>
    </row>
    <row r="2190" spans="1:92" hidden="1" x14ac:dyDescent="0.3">
      <c r="A2190" t="s">
        <v>5457</v>
      </c>
      <c r="B2190" t="s">
        <v>4713</v>
      </c>
      <c r="C2190" t="s">
        <v>4714</v>
      </c>
      <c r="D2190" t="s">
        <v>5458</v>
      </c>
      <c r="E2190" t="s">
        <v>152</v>
      </c>
      <c r="F2190" t="s">
        <v>153</v>
      </c>
      <c r="G2190" t="s">
        <v>154</v>
      </c>
      <c r="I2190" t="s">
        <v>155</v>
      </c>
      <c r="J2190" t="s">
        <v>156</v>
      </c>
      <c r="U2190" s="8">
        <v>42971</v>
      </c>
      <c r="V2190" t="s">
        <v>157</v>
      </c>
      <c r="W2190" t="s">
        <v>157</v>
      </c>
      <c r="X2190" t="s">
        <v>156</v>
      </c>
      <c r="Z2190" t="s">
        <v>5459</v>
      </c>
      <c r="AZ2190">
        <v>4.4000000000000004</v>
      </c>
      <c r="BA2190">
        <v>2451</v>
      </c>
      <c r="BB2190">
        <v>128.46</v>
      </c>
      <c r="BC2190">
        <v>19.079999999999998</v>
      </c>
      <c r="BD2190">
        <v>15.03</v>
      </c>
      <c r="BE2190">
        <v>0.97</v>
      </c>
      <c r="BF2190">
        <v>5000</v>
      </c>
      <c r="BG2190">
        <v>83.1</v>
      </c>
      <c r="BK2190" t="s">
        <v>156</v>
      </c>
      <c r="BL2190" t="s">
        <v>156</v>
      </c>
      <c r="BM2190" t="s">
        <v>156</v>
      </c>
      <c r="BN2190" s="8">
        <v>43222</v>
      </c>
      <c r="BO2190">
        <v>4.3</v>
      </c>
      <c r="BQ2190" t="s">
        <v>155</v>
      </c>
      <c r="BV2190" s="8">
        <v>43406</v>
      </c>
      <c r="BW2190" t="s">
        <v>156</v>
      </c>
      <c r="BX2190" t="s">
        <v>156</v>
      </c>
      <c r="BY2190" t="s">
        <v>156</v>
      </c>
      <c r="CF2190" t="s">
        <v>159</v>
      </c>
      <c r="CN2190" t="s">
        <v>156</v>
      </c>
    </row>
    <row r="2191" spans="1:92" hidden="1" x14ac:dyDescent="0.3">
      <c r="A2191" t="s">
        <v>5460</v>
      </c>
      <c r="B2191" t="s">
        <v>325</v>
      </c>
      <c r="C2191" t="s">
        <v>326</v>
      </c>
      <c r="D2191" t="s">
        <v>5461</v>
      </c>
      <c r="E2191" t="s">
        <v>152</v>
      </c>
      <c r="F2191" t="s">
        <v>153</v>
      </c>
      <c r="G2191" t="s">
        <v>154</v>
      </c>
      <c r="I2191" t="s">
        <v>155</v>
      </c>
      <c r="J2191" t="s">
        <v>156</v>
      </c>
      <c r="U2191" s="8">
        <v>42971</v>
      </c>
      <c r="V2191" t="s">
        <v>157</v>
      </c>
      <c r="W2191" t="s">
        <v>157</v>
      </c>
      <c r="X2191" t="s">
        <v>156</v>
      </c>
      <c r="Z2191" t="s">
        <v>5462</v>
      </c>
      <c r="AZ2191">
        <v>4.4000000000000004</v>
      </c>
      <c r="BA2191">
        <v>2100</v>
      </c>
      <c r="BB2191">
        <v>131</v>
      </c>
      <c r="BC2191">
        <v>16</v>
      </c>
      <c r="BD2191">
        <v>8</v>
      </c>
      <c r="BE2191">
        <v>0.9</v>
      </c>
      <c r="BF2191">
        <v>3500</v>
      </c>
      <c r="BG2191">
        <v>80</v>
      </c>
      <c r="BK2191" t="s">
        <v>156</v>
      </c>
      <c r="BL2191" t="s">
        <v>156</v>
      </c>
      <c r="BM2191" t="s">
        <v>156</v>
      </c>
      <c r="BV2191" s="8">
        <v>43406</v>
      </c>
      <c r="BW2191" t="s">
        <v>156</v>
      </c>
      <c r="BX2191" t="s">
        <v>156</v>
      </c>
      <c r="BY2191" t="s">
        <v>156</v>
      </c>
      <c r="CF2191" t="s">
        <v>159</v>
      </c>
      <c r="CN2191" t="s">
        <v>156</v>
      </c>
    </row>
    <row r="2192" spans="1:92" hidden="1" x14ac:dyDescent="0.3">
      <c r="A2192" t="s">
        <v>5463</v>
      </c>
      <c r="B2192" t="s">
        <v>4713</v>
      </c>
      <c r="C2192" t="s">
        <v>4714</v>
      </c>
      <c r="D2192" t="s">
        <v>5464</v>
      </c>
      <c r="E2192" t="s">
        <v>152</v>
      </c>
      <c r="F2192" t="s">
        <v>153</v>
      </c>
      <c r="G2192" t="s">
        <v>154</v>
      </c>
      <c r="I2192" t="s">
        <v>155</v>
      </c>
      <c r="J2192" t="s">
        <v>162</v>
      </c>
      <c r="L2192">
        <v>2326</v>
      </c>
      <c r="M2192">
        <v>122.16</v>
      </c>
      <c r="N2192">
        <v>19.04</v>
      </c>
      <c r="O2192">
        <v>15.11</v>
      </c>
      <c r="P2192">
        <v>0.97209999999999996</v>
      </c>
      <c r="Q2192">
        <v>3107</v>
      </c>
      <c r="R2192">
        <v>83.1</v>
      </c>
      <c r="S2192">
        <v>5</v>
      </c>
      <c r="T2192">
        <v>50000</v>
      </c>
      <c r="U2192" s="8">
        <v>42971</v>
      </c>
      <c r="V2192" t="s">
        <v>157</v>
      </c>
      <c r="W2192" t="s">
        <v>157</v>
      </c>
      <c r="X2192" t="s">
        <v>156</v>
      </c>
      <c r="Z2192" t="s">
        <v>5459</v>
      </c>
      <c r="AP2192">
        <v>84.6</v>
      </c>
      <c r="AR2192">
        <v>1.24</v>
      </c>
      <c r="AS2192">
        <v>1.36</v>
      </c>
      <c r="AZ2192">
        <v>4.4000000000000004</v>
      </c>
      <c r="BA2192">
        <v>2326</v>
      </c>
      <c r="BB2192">
        <v>122.16</v>
      </c>
      <c r="BC2192">
        <v>19.04</v>
      </c>
      <c r="BD2192">
        <v>15.11</v>
      </c>
      <c r="BE2192">
        <v>0.97</v>
      </c>
      <c r="BF2192">
        <v>3000</v>
      </c>
      <c r="BG2192">
        <v>83.1</v>
      </c>
      <c r="BK2192" t="s">
        <v>156</v>
      </c>
      <c r="BL2192" t="s">
        <v>156</v>
      </c>
      <c r="BM2192" t="s">
        <v>156</v>
      </c>
      <c r="BN2192" s="8">
        <v>43222</v>
      </c>
      <c r="BO2192">
        <v>4.3</v>
      </c>
      <c r="BQ2192" t="s">
        <v>155</v>
      </c>
      <c r="BV2192" s="8">
        <v>43406</v>
      </c>
      <c r="BW2192" t="s">
        <v>156</v>
      </c>
      <c r="BX2192" t="s">
        <v>156</v>
      </c>
      <c r="BY2192" t="s">
        <v>156</v>
      </c>
      <c r="CF2192" t="s">
        <v>159</v>
      </c>
      <c r="CN2192" t="s">
        <v>156</v>
      </c>
    </row>
    <row r="2193" spans="1:92" hidden="1" x14ac:dyDescent="0.3">
      <c r="A2193" t="s">
        <v>5465</v>
      </c>
      <c r="B2193" t="s">
        <v>325</v>
      </c>
      <c r="C2193" t="s">
        <v>326</v>
      </c>
      <c r="D2193" t="s">
        <v>5466</v>
      </c>
      <c r="E2193" t="s">
        <v>152</v>
      </c>
      <c r="F2193" t="s">
        <v>153</v>
      </c>
      <c r="G2193" t="s">
        <v>154</v>
      </c>
      <c r="I2193" t="s">
        <v>155</v>
      </c>
      <c r="J2193" t="s">
        <v>156</v>
      </c>
      <c r="U2193" s="8">
        <v>42971</v>
      </c>
      <c r="V2193" t="s">
        <v>157</v>
      </c>
      <c r="W2193" t="s">
        <v>157</v>
      </c>
      <c r="X2193" t="s">
        <v>156</v>
      </c>
      <c r="Z2193" t="s">
        <v>5462</v>
      </c>
      <c r="AZ2193">
        <v>4.4000000000000004</v>
      </c>
      <c r="BA2193">
        <v>2100</v>
      </c>
      <c r="BB2193">
        <v>131</v>
      </c>
      <c r="BC2193">
        <v>16</v>
      </c>
      <c r="BD2193">
        <v>8</v>
      </c>
      <c r="BE2193">
        <v>0.9</v>
      </c>
      <c r="BF2193">
        <v>4000</v>
      </c>
      <c r="BG2193">
        <v>80</v>
      </c>
      <c r="BK2193" t="s">
        <v>156</v>
      </c>
      <c r="BL2193" t="s">
        <v>156</v>
      </c>
      <c r="BM2193" t="s">
        <v>156</v>
      </c>
      <c r="BV2193" s="8">
        <v>43406</v>
      </c>
      <c r="BW2193" t="s">
        <v>156</v>
      </c>
      <c r="BX2193" t="s">
        <v>156</v>
      </c>
      <c r="BY2193" t="s">
        <v>156</v>
      </c>
      <c r="CF2193" t="s">
        <v>159</v>
      </c>
      <c r="CN2193" t="s">
        <v>156</v>
      </c>
    </row>
    <row r="2194" spans="1:92" hidden="1" x14ac:dyDescent="0.3">
      <c r="A2194" t="s">
        <v>5467</v>
      </c>
      <c r="B2194" t="s">
        <v>325</v>
      </c>
      <c r="C2194" t="s">
        <v>326</v>
      </c>
      <c r="D2194" t="s">
        <v>5468</v>
      </c>
      <c r="E2194" t="s">
        <v>152</v>
      </c>
      <c r="F2194" t="s">
        <v>153</v>
      </c>
      <c r="G2194" t="s">
        <v>154</v>
      </c>
      <c r="I2194" t="s">
        <v>155</v>
      </c>
      <c r="J2194" t="s">
        <v>156</v>
      </c>
      <c r="U2194" s="8">
        <v>42971</v>
      </c>
      <c r="V2194" t="s">
        <v>157</v>
      </c>
      <c r="W2194" t="s">
        <v>157</v>
      </c>
      <c r="X2194" t="s">
        <v>156</v>
      </c>
      <c r="Z2194" t="s">
        <v>5462</v>
      </c>
      <c r="AZ2194">
        <v>4.4000000000000004</v>
      </c>
      <c r="BA2194">
        <v>2100</v>
      </c>
      <c r="BB2194">
        <v>131</v>
      </c>
      <c r="BC2194">
        <v>16</v>
      </c>
      <c r="BD2194">
        <v>8</v>
      </c>
      <c r="BE2194">
        <v>0.9</v>
      </c>
      <c r="BF2194">
        <v>5000</v>
      </c>
      <c r="BG2194">
        <v>80</v>
      </c>
      <c r="BK2194" t="s">
        <v>156</v>
      </c>
      <c r="BL2194" t="s">
        <v>156</v>
      </c>
      <c r="BM2194" t="s">
        <v>156</v>
      </c>
      <c r="BV2194" s="8">
        <v>43406</v>
      </c>
      <c r="BW2194" t="s">
        <v>156</v>
      </c>
      <c r="BX2194" t="s">
        <v>156</v>
      </c>
      <c r="BY2194" t="s">
        <v>156</v>
      </c>
      <c r="CF2194" t="s">
        <v>159</v>
      </c>
      <c r="CN2194" t="s">
        <v>156</v>
      </c>
    </row>
    <row r="2195" spans="1:92" hidden="1" x14ac:dyDescent="0.3">
      <c r="A2195" t="s">
        <v>5469</v>
      </c>
      <c r="B2195" t="s">
        <v>4713</v>
      </c>
      <c r="C2195" t="s">
        <v>4714</v>
      </c>
      <c r="D2195" t="s">
        <v>5470</v>
      </c>
      <c r="E2195" t="s">
        <v>152</v>
      </c>
      <c r="F2195" t="s">
        <v>153</v>
      </c>
      <c r="G2195" t="s">
        <v>154</v>
      </c>
      <c r="I2195" t="s">
        <v>155</v>
      </c>
      <c r="J2195" t="s">
        <v>156</v>
      </c>
      <c r="U2195" s="8">
        <v>42971</v>
      </c>
      <c r="V2195" t="s">
        <v>157</v>
      </c>
      <c r="W2195" t="s">
        <v>157</v>
      </c>
      <c r="X2195" t="s">
        <v>156</v>
      </c>
      <c r="Z2195" t="s">
        <v>5459</v>
      </c>
      <c r="AZ2195">
        <v>4.4000000000000004</v>
      </c>
      <c r="BA2195">
        <v>2326</v>
      </c>
      <c r="BB2195">
        <v>122.16</v>
      </c>
      <c r="BC2195">
        <v>19.04</v>
      </c>
      <c r="BD2195">
        <v>15.11</v>
      </c>
      <c r="BE2195">
        <v>0.97</v>
      </c>
      <c r="BF2195">
        <v>4000</v>
      </c>
      <c r="BG2195">
        <v>83.1</v>
      </c>
      <c r="BK2195" t="s">
        <v>156</v>
      </c>
      <c r="BL2195" t="s">
        <v>156</v>
      </c>
      <c r="BM2195" t="s">
        <v>156</v>
      </c>
      <c r="BN2195" s="8">
        <v>43222</v>
      </c>
      <c r="BO2195">
        <v>4.3</v>
      </c>
      <c r="BQ2195" t="s">
        <v>155</v>
      </c>
      <c r="BV2195" s="8">
        <v>43406</v>
      </c>
      <c r="BW2195" t="s">
        <v>156</v>
      </c>
      <c r="BX2195" t="s">
        <v>156</v>
      </c>
      <c r="BY2195" t="s">
        <v>156</v>
      </c>
      <c r="CF2195" t="s">
        <v>159</v>
      </c>
      <c r="CN2195" t="s">
        <v>156</v>
      </c>
    </row>
    <row r="2196" spans="1:92" hidden="1" x14ac:dyDescent="0.3">
      <c r="A2196" t="s">
        <v>5471</v>
      </c>
      <c r="B2196" t="s">
        <v>325</v>
      </c>
      <c r="C2196" t="s">
        <v>326</v>
      </c>
      <c r="D2196" t="s">
        <v>5472</v>
      </c>
      <c r="E2196" t="s">
        <v>152</v>
      </c>
      <c r="F2196" t="s">
        <v>153</v>
      </c>
      <c r="G2196" t="s">
        <v>154</v>
      </c>
      <c r="I2196" t="s">
        <v>155</v>
      </c>
      <c r="J2196" t="s">
        <v>162</v>
      </c>
      <c r="L2196">
        <v>1979.2</v>
      </c>
      <c r="M2196">
        <v>122.96</v>
      </c>
      <c r="N2196">
        <v>16.100000000000001</v>
      </c>
      <c r="O2196">
        <v>4.68</v>
      </c>
      <c r="P2196">
        <v>0.96279999999999999</v>
      </c>
      <c r="Q2196">
        <v>2955</v>
      </c>
      <c r="R2196">
        <v>83.7</v>
      </c>
      <c r="S2196">
        <v>5</v>
      </c>
      <c r="T2196">
        <v>50000</v>
      </c>
      <c r="U2196" s="8">
        <v>42971</v>
      </c>
      <c r="V2196" t="s">
        <v>157</v>
      </c>
      <c r="W2196" t="s">
        <v>157</v>
      </c>
      <c r="X2196" t="s">
        <v>156</v>
      </c>
      <c r="Z2196" t="s">
        <v>5462</v>
      </c>
      <c r="AP2196">
        <v>82.5</v>
      </c>
      <c r="AR2196">
        <v>1.28</v>
      </c>
      <c r="AS2196">
        <v>1.32</v>
      </c>
      <c r="AZ2196">
        <v>4.4000000000000004</v>
      </c>
      <c r="BA2196">
        <v>2100</v>
      </c>
      <c r="BB2196">
        <v>131</v>
      </c>
      <c r="BC2196">
        <v>16</v>
      </c>
      <c r="BD2196">
        <v>8</v>
      </c>
      <c r="BE2196">
        <v>0.9</v>
      </c>
      <c r="BF2196">
        <v>3000</v>
      </c>
      <c r="BG2196">
        <v>80</v>
      </c>
      <c r="BK2196" t="s">
        <v>156</v>
      </c>
      <c r="BL2196" t="s">
        <v>156</v>
      </c>
      <c r="BM2196" t="s">
        <v>156</v>
      </c>
      <c r="BV2196" s="8">
        <v>43406</v>
      </c>
      <c r="BW2196" t="s">
        <v>156</v>
      </c>
      <c r="BX2196" t="s">
        <v>156</v>
      </c>
      <c r="BY2196" t="s">
        <v>156</v>
      </c>
      <c r="CF2196" t="s">
        <v>159</v>
      </c>
      <c r="CN2196" t="s">
        <v>156</v>
      </c>
    </row>
    <row r="2197" spans="1:92" hidden="1" x14ac:dyDescent="0.3">
      <c r="A2197" t="s">
        <v>5473</v>
      </c>
      <c r="B2197" t="s">
        <v>325</v>
      </c>
      <c r="C2197" t="s">
        <v>326</v>
      </c>
      <c r="D2197" t="s">
        <v>5474</v>
      </c>
      <c r="E2197" t="s">
        <v>152</v>
      </c>
      <c r="F2197" t="s">
        <v>153</v>
      </c>
      <c r="G2197" t="s">
        <v>154</v>
      </c>
      <c r="I2197" t="s">
        <v>155</v>
      </c>
      <c r="J2197" t="s">
        <v>156</v>
      </c>
      <c r="U2197" s="8">
        <v>42969</v>
      </c>
      <c r="V2197" t="s">
        <v>157</v>
      </c>
      <c r="W2197" t="s">
        <v>157</v>
      </c>
      <c r="X2197" t="s">
        <v>156</v>
      </c>
      <c r="Z2197" t="s">
        <v>5475</v>
      </c>
      <c r="AZ2197">
        <v>4.4000000000000004</v>
      </c>
      <c r="BA2197">
        <v>1650</v>
      </c>
      <c r="BB2197">
        <v>127</v>
      </c>
      <c r="BC2197">
        <v>13</v>
      </c>
      <c r="BD2197">
        <v>8</v>
      </c>
      <c r="BE2197">
        <v>0.9</v>
      </c>
      <c r="BF2197">
        <v>5000</v>
      </c>
      <c r="BG2197">
        <v>80</v>
      </c>
      <c r="BK2197" t="s">
        <v>156</v>
      </c>
      <c r="BL2197" t="s">
        <v>156</v>
      </c>
      <c r="BM2197" t="s">
        <v>156</v>
      </c>
      <c r="BV2197" s="8">
        <v>43406</v>
      </c>
      <c r="BW2197" t="s">
        <v>156</v>
      </c>
      <c r="BX2197" t="s">
        <v>156</v>
      </c>
      <c r="BY2197" t="s">
        <v>156</v>
      </c>
      <c r="CF2197" t="s">
        <v>159</v>
      </c>
      <c r="CN2197" t="s">
        <v>156</v>
      </c>
    </row>
    <row r="2198" spans="1:92" hidden="1" x14ac:dyDescent="0.3">
      <c r="A2198" t="s">
        <v>5476</v>
      </c>
      <c r="B2198" t="s">
        <v>325</v>
      </c>
      <c r="C2198" t="s">
        <v>326</v>
      </c>
      <c r="D2198" t="s">
        <v>5477</v>
      </c>
      <c r="E2198" t="s">
        <v>152</v>
      </c>
      <c r="F2198" t="s">
        <v>153</v>
      </c>
      <c r="G2198" t="s">
        <v>154</v>
      </c>
      <c r="I2198" t="s">
        <v>155</v>
      </c>
      <c r="J2198" t="s">
        <v>156</v>
      </c>
      <c r="U2198" s="8">
        <v>42969</v>
      </c>
      <c r="V2198" t="s">
        <v>157</v>
      </c>
      <c r="W2198" t="s">
        <v>157</v>
      </c>
      <c r="X2198" t="s">
        <v>156</v>
      </c>
      <c r="Z2198" t="s">
        <v>5475</v>
      </c>
      <c r="AZ2198">
        <v>4.4000000000000004</v>
      </c>
      <c r="BA2198">
        <v>1650</v>
      </c>
      <c r="BB2198">
        <v>127</v>
      </c>
      <c r="BC2198">
        <v>13</v>
      </c>
      <c r="BD2198">
        <v>8</v>
      </c>
      <c r="BE2198">
        <v>0.9</v>
      </c>
      <c r="BF2198">
        <v>3500</v>
      </c>
      <c r="BG2198">
        <v>80</v>
      </c>
      <c r="BK2198" t="s">
        <v>156</v>
      </c>
      <c r="BL2198" t="s">
        <v>156</v>
      </c>
      <c r="BM2198" t="s">
        <v>156</v>
      </c>
      <c r="BV2198" s="8">
        <v>43406</v>
      </c>
      <c r="BW2198" t="s">
        <v>156</v>
      </c>
      <c r="BX2198" t="s">
        <v>156</v>
      </c>
      <c r="BY2198" t="s">
        <v>156</v>
      </c>
      <c r="CF2198" t="s">
        <v>159</v>
      </c>
      <c r="CN2198" t="s">
        <v>156</v>
      </c>
    </row>
    <row r="2199" spans="1:92" hidden="1" x14ac:dyDescent="0.3">
      <c r="A2199" t="s">
        <v>5478</v>
      </c>
      <c r="B2199" t="s">
        <v>5479</v>
      </c>
      <c r="C2199" t="s">
        <v>5480</v>
      </c>
      <c r="D2199" t="s">
        <v>5481</v>
      </c>
      <c r="E2199" t="s">
        <v>152</v>
      </c>
      <c r="F2199" t="s">
        <v>153</v>
      </c>
      <c r="G2199" t="s">
        <v>154</v>
      </c>
      <c r="I2199" t="s">
        <v>155</v>
      </c>
      <c r="J2199" t="s">
        <v>156</v>
      </c>
      <c r="U2199" s="8">
        <v>42969</v>
      </c>
      <c r="V2199" t="s">
        <v>157</v>
      </c>
      <c r="W2199" t="s">
        <v>157</v>
      </c>
      <c r="X2199" t="s">
        <v>156</v>
      </c>
      <c r="Z2199" t="s">
        <v>5482</v>
      </c>
      <c r="AZ2199">
        <v>4.4000000000000004</v>
      </c>
      <c r="BA2199">
        <v>2334</v>
      </c>
      <c r="BB2199">
        <v>125.74</v>
      </c>
      <c r="BC2199">
        <v>18.559999999999999</v>
      </c>
      <c r="BD2199">
        <v>11.86</v>
      </c>
      <c r="BE2199">
        <v>0.97</v>
      </c>
      <c r="BF2199">
        <v>5000</v>
      </c>
      <c r="BG2199">
        <v>83.5</v>
      </c>
      <c r="BK2199" t="s">
        <v>156</v>
      </c>
      <c r="BL2199" t="s">
        <v>156</v>
      </c>
      <c r="BM2199" t="s">
        <v>156</v>
      </c>
      <c r="BV2199" s="8">
        <v>43406</v>
      </c>
      <c r="BW2199" t="s">
        <v>156</v>
      </c>
      <c r="BX2199" t="s">
        <v>156</v>
      </c>
      <c r="BY2199" t="s">
        <v>156</v>
      </c>
      <c r="CF2199" t="s">
        <v>159</v>
      </c>
      <c r="CN2199" t="s">
        <v>156</v>
      </c>
    </row>
    <row r="2200" spans="1:92" hidden="1" x14ac:dyDescent="0.3">
      <c r="A2200" t="s">
        <v>5483</v>
      </c>
      <c r="B2200" t="s">
        <v>5479</v>
      </c>
      <c r="C2200" t="s">
        <v>5480</v>
      </c>
      <c r="D2200" t="s">
        <v>5484</v>
      </c>
      <c r="E2200" t="s">
        <v>152</v>
      </c>
      <c r="F2200" t="s">
        <v>153</v>
      </c>
      <c r="G2200" t="s">
        <v>154</v>
      </c>
      <c r="I2200" t="s">
        <v>155</v>
      </c>
      <c r="J2200" t="s">
        <v>156</v>
      </c>
      <c r="U2200" s="8">
        <v>42969</v>
      </c>
      <c r="V2200" t="s">
        <v>157</v>
      </c>
      <c r="W2200" t="s">
        <v>157</v>
      </c>
      <c r="X2200" t="s">
        <v>156</v>
      </c>
      <c r="Z2200" t="s">
        <v>5482</v>
      </c>
      <c r="AZ2200">
        <v>4.4000000000000004</v>
      </c>
      <c r="BA2200">
        <v>2303</v>
      </c>
      <c r="BB2200">
        <v>124.96</v>
      </c>
      <c r="BC2200">
        <v>18.43</v>
      </c>
      <c r="BD2200">
        <v>11.29</v>
      </c>
      <c r="BE2200">
        <v>0.97</v>
      </c>
      <c r="BF2200">
        <v>4500</v>
      </c>
      <c r="BG2200">
        <v>82.7</v>
      </c>
      <c r="BK2200" t="s">
        <v>156</v>
      </c>
      <c r="BL2200" t="s">
        <v>156</v>
      </c>
      <c r="BM2200" t="s">
        <v>156</v>
      </c>
      <c r="BV2200" s="8">
        <v>43406</v>
      </c>
      <c r="BW2200" t="s">
        <v>156</v>
      </c>
      <c r="BX2200" t="s">
        <v>156</v>
      </c>
      <c r="BY2200" t="s">
        <v>156</v>
      </c>
      <c r="CF2200" t="s">
        <v>159</v>
      </c>
      <c r="CN2200" t="s">
        <v>156</v>
      </c>
    </row>
    <row r="2201" spans="1:92" hidden="1" x14ac:dyDescent="0.3">
      <c r="A2201" t="s">
        <v>5485</v>
      </c>
      <c r="B2201" t="s">
        <v>5479</v>
      </c>
      <c r="C2201" t="s">
        <v>5480</v>
      </c>
      <c r="D2201" t="s">
        <v>5486</v>
      </c>
      <c r="E2201" t="s">
        <v>152</v>
      </c>
      <c r="F2201" t="s">
        <v>153</v>
      </c>
      <c r="G2201" t="s">
        <v>154</v>
      </c>
      <c r="I2201" t="s">
        <v>155</v>
      </c>
      <c r="J2201" t="s">
        <v>162</v>
      </c>
      <c r="L2201">
        <v>2272</v>
      </c>
      <c r="M2201">
        <v>124.15</v>
      </c>
      <c r="N2201">
        <v>18.3</v>
      </c>
      <c r="O2201">
        <v>11.29</v>
      </c>
      <c r="P2201">
        <v>0.97309999999999997</v>
      </c>
      <c r="Q2201">
        <v>4116</v>
      </c>
      <c r="R2201">
        <v>82.7</v>
      </c>
      <c r="S2201">
        <v>5</v>
      </c>
      <c r="T2201">
        <v>50000</v>
      </c>
      <c r="U2201" s="8">
        <v>42969</v>
      </c>
      <c r="V2201" t="s">
        <v>157</v>
      </c>
      <c r="W2201" t="s">
        <v>157</v>
      </c>
      <c r="X2201" t="s">
        <v>156</v>
      </c>
      <c r="Z2201" t="s">
        <v>5482</v>
      </c>
      <c r="AP2201">
        <v>85.1</v>
      </c>
      <c r="AR2201">
        <v>1.22</v>
      </c>
      <c r="AS2201">
        <v>1.3</v>
      </c>
      <c r="AZ2201">
        <v>4.4000000000000004</v>
      </c>
      <c r="BA2201">
        <v>2272</v>
      </c>
      <c r="BB2201">
        <v>124.15</v>
      </c>
      <c r="BC2201">
        <v>18.3</v>
      </c>
      <c r="BD2201">
        <v>11.29</v>
      </c>
      <c r="BE2201">
        <v>0.97</v>
      </c>
      <c r="BF2201">
        <v>4000</v>
      </c>
      <c r="BG2201">
        <v>82.7</v>
      </c>
      <c r="BK2201" t="s">
        <v>156</v>
      </c>
      <c r="BL2201" t="s">
        <v>156</v>
      </c>
      <c r="BM2201" t="s">
        <v>156</v>
      </c>
      <c r="BV2201" s="8">
        <v>43406</v>
      </c>
      <c r="BW2201" t="s">
        <v>156</v>
      </c>
      <c r="BX2201" t="s">
        <v>156</v>
      </c>
      <c r="BY2201" t="s">
        <v>156</v>
      </c>
      <c r="CF2201" t="s">
        <v>159</v>
      </c>
      <c r="CN2201" t="s">
        <v>156</v>
      </c>
    </row>
    <row r="2202" spans="1:92" hidden="1" x14ac:dyDescent="0.3">
      <c r="A2202" t="s">
        <v>5487</v>
      </c>
      <c r="B2202" t="s">
        <v>325</v>
      </c>
      <c r="C2202" t="s">
        <v>326</v>
      </c>
      <c r="D2202" t="s">
        <v>5488</v>
      </c>
      <c r="E2202" t="s">
        <v>152</v>
      </c>
      <c r="F2202" t="s">
        <v>153</v>
      </c>
      <c r="G2202" t="s">
        <v>154</v>
      </c>
      <c r="I2202" t="s">
        <v>155</v>
      </c>
      <c r="J2202" t="s">
        <v>156</v>
      </c>
      <c r="U2202" s="8">
        <v>42969</v>
      </c>
      <c r="V2202" t="s">
        <v>157</v>
      </c>
      <c r="W2202" t="s">
        <v>157</v>
      </c>
      <c r="X2202" t="s">
        <v>156</v>
      </c>
      <c r="Z2202" t="s">
        <v>5475</v>
      </c>
      <c r="AZ2202">
        <v>4.4000000000000004</v>
      </c>
      <c r="BA2202">
        <v>1650</v>
      </c>
      <c r="BB2202">
        <v>127</v>
      </c>
      <c r="BC2202">
        <v>13</v>
      </c>
      <c r="BD2202">
        <v>8</v>
      </c>
      <c r="BE2202">
        <v>0.9</v>
      </c>
      <c r="BF2202">
        <v>4000</v>
      </c>
      <c r="BG2202">
        <v>80</v>
      </c>
      <c r="BK2202" t="s">
        <v>156</v>
      </c>
      <c r="BL2202" t="s">
        <v>156</v>
      </c>
      <c r="BM2202" t="s">
        <v>156</v>
      </c>
      <c r="BV2202" s="8">
        <v>43406</v>
      </c>
      <c r="BW2202" t="s">
        <v>156</v>
      </c>
      <c r="BX2202" t="s">
        <v>156</v>
      </c>
      <c r="BY2202" t="s">
        <v>156</v>
      </c>
      <c r="CF2202" t="s">
        <v>159</v>
      </c>
      <c r="CN2202" t="s">
        <v>156</v>
      </c>
    </row>
    <row r="2203" spans="1:92" hidden="1" x14ac:dyDescent="0.3">
      <c r="A2203" t="s">
        <v>5489</v>
      </c>
      <c r="B2203" t="s">
        <v>325</v>
      </c>
      <c r="C2203" t="s">
        <v>326</v>
      </c>
      <c r="D2203" t="s">
        <v>5490</v>
      </c>
      <c r="E2203" t="s">
        <v>152</v>
      </c>
      <c r="F2203" t="s">
        <v>153</v>
      </c>
      <c r="G2203" t="s">
        <v>154</v>
      </c>
      <c r="I2203" t="s">
        <v>155</v>
      </c>
      <c r="J2203" t="s">
        <v>162</v>
      </c>
      <c r="L2203">
        <v>1602</v>
      </c>
      <c r="M2203">
        <v>118.99</v>
      </c>
      <c r="N2203">
        <v>13.46</v>
      </c>
      <c r="O2203">
        <v>5.19</v>
      </c>
      <c r="P2203">
        <v>0.95020000000000004</v>
      </c>
      <c r="Q2203">
        <v>2962</v>
      </c>
      <c r="R2203">
        <v>83.8</v>
      </c>
      <c r="S2203">
        <v>5</v>
      </c>
      <c r="T2203">
        <v>50000</v>
      </c>
      <c r="U2203" s="8">
        <v>42969</v>
      </c>
      <c r="V2203" t="s">
        <v>157</v>
      </c>
      <c r="W2203" t="s">
        <v>157</v>
      </c>
      <c r="X2203" t="s">
        <v>156</v>
      </c>
      <c r="Z2203" t="s">
        <v>5475</v>
      </c>
      <c r="AP2203">
        <v>82.2</v>
      </c>
      <c r="AR2203">
        <v>1.28</v>
      </c>
      <c r="AS2203">
        <v>1.32</v>
      </c>
      <c r="AZ2203">
        <v>4.4000000000000004</v>
      </c>
      <c r="BA2203">
        <v>1650</v>
      </c>
      <c r="BB2203">
        <v>127</v>
      </c>
      <c r="BC2203">
        <v>13</v>
      </c>
      <c r="BD2203">
        <v>8</v>
      </c>
      <c r="BE2203">
        <v>0.9</v>
      </c>
      <c r="BF2203">
        <v>3000</v>
      </c>
      <c r="BG2203">
        <v>80</v>
      </c>
      <c r="BK2203" t="s">
        <v>156</v>
      </c>
      <c r="BL2203" t="s">
        <v>156</v>
      </c>
      <c r="BM2203" t="s">
        <v>156</v>
      </c>
      <c r="BV2203" s="8">
        <v>43406</v>
      </c>
      <c r="BW2203" t="s">
        <v>156</v>
      </c>
      <c r="BX2203" t="s">
        <v>156</v>
      </c>
      <c r="BY2203" t="s">
        <v>156</v>
      </c>
      <c r="CF2203" t="s">
        <v>159</v>
      </c>
      <c r="CN2203" t="s">
        <v>156</v>
      </c>
    </row>
    <row r="2204" spans="1:92" x14ac:dyDescent="0.3">
      <c r="A2204" t="s">
        <v>5491</v>
      </c>
      <c r="B2204" t="s">
        <v>5492</v>
      </c>
      <c r="C2204" t="s">
        <v>5493</v>
      </c>
      <c r="D2204" t="s">
        <v>5494</v>
      </c>
      <c r="E2204" t="s">
        <v>152</v>
      </c>
      <c r="F2204" t="s">
        <v>153</v>
      </c>
      <c r="G2204" t="s">
        <v>202</v>
      </c>
      <c r="I2204" t="s">
        <v>155</v>
      </c>
      <c r="J2204" t="s">
        <v>156</v>
      </c>
      <c r="U2204" s="8">
        <v>42968</v>
      </c>
      <c r="V2204" t="s">
        <v>157</v>
      </c>
      <c r="W2204" t="s">
        <v>157</v>
      </c>
      <c r="X2204" t="s">
        <v>156</v>
      </c>
      <c r="Z2204" t="s">
        <v>5495</v>
      </c>
      <c r="AZ2204">
        <v>4.4000000000000004</v>
      </c>
      <c r="BA2204">
        <v>2180</v>
      </c>
      <c r="BB2204">
        <v>164.78</v>
      </c>
      <c r="BC2204">
        <v>13.23</v>
      </c>
      <c r="BD2204">
        <v>17.53</v>
      </c>
      <c r="BE2204">
        <v>0.9</v>
      </c>
      <c r="BF2204">
        <v>5000</v>
      </c>
      <c r="BG2204">
        <v>80.2</v>
      </c>
      <c r="BK2204" t="s">
        <v>156</v>
      </c>
      <c r="BL2204" t="s">
        <v>156</v>
      </c>
      <c r="BM2204" t="s">
        <v>156</v>
      </c>
      <c r="BN2204" s="8">
        <v>43222</v>
      </c>
      <c r="BO2204">
        <v>4.3</v>
      </c>
      <c r="BQ2204" t="s">
        <v>155</v>
      </c>
      <c r="BV2204" s="8">
        <v>43406</v>
      </c>
      <c r="BW2204" t="s">
        <v>156</v>
      </c>
      <c r="BX2204" t="s">
        <v>156</v>
      </c>
      <c r="BY2204" t="s">
        <v>156</v>
      </c>
      <c r="CF2204" t="s">
        <v>159</v>
      </c>
      <c r="CN2204" t="s">
        <v>156</v>
      </c>
    </row>
    <row r="2205" spans="1:92" x14ac:dyDescent="0.3">
      <c r="A2205" t="s">
        <v>5496</v>
      </c>
      <c r="B2205" t="s">
        <v>5492</v>
      </c>
      <c r="C2205" t="s">
        <v>5493</v>
      </c>
      <c r="D2205" t="s">
        <v>5497</v>
      </c>
      <c r="E2205" t="s">
        <v>152</v>
      </c>
      <c r="F2205" t="s">
        <v>153</v>
      </c>
      <c r="G2205" t="s">
        <v>202</v>
      </c>
      <c r="I2205" t="s">
        <v>155</v>
      </c>
      <c r="J2205" t="s">
        <v>156</v>
      </c>
      <c r="U2205" s="8">
        <v>42968</v>
      </c>
      <c r="V2205" t="s">
        <v>157</v>
      </c>
      <c r="W2205" t="s">
        <v>157</v>
      </c>
      <c r="X2205" t="s">
        <v>156</v>
      </c>
      <c r="Z2205" t="s">
        <v>5498</v>
      </c>
      <c r="AZ2205">
        <v>4.4000000000000004</v>
      </c>
      <c r="BA2205">
        <v>2773</v>
      </c>
      <c r="BB2205">
        <v>145.72</v>
      </c>
      <c r="BC2205">
        <v>19.03</v>
      </c>
      <c r="BD2205">
        <v>19.68</v>
      </c>
      <c r="BE2205">
        <v>0.9</v>
      </c>
      <c r="BF2205">
        <v>5000</v>
      </c>
      <c r="BG2205">
        <v>82.7</v>
      </c>
      <c r="BK2205" t="s">
        <v>156</v>
      </c>
      <c r="BL2205" t="s">
        <v>156</v>
      </c>
      <c r="BM2205" t="s">
        <v>156</v>
      </c>
      <c r="BN2205" s="8">
        <v>43222</v>
      </c>
      <c r="BO2205">
        <v>4.3</v>
      </c>
      <c r="BQ2205" t="s">
        <v>155</v>
      </c>
      <c r="BV2205" s="8">
        <v>43406</v>
      </c>
      <c r="BW2205" t="s">
        <v>156</v>
      </c>
      <c r="BX2205" t="s">
        <v>156</v>
      </c>
      <c r="BY2205" t="s">
        <v>156</v>
      </c>
      <c r="CF2205" t="s">
        <v>159</v>
      </c>
      <c r="CN2205" t="s">
        <v>156</v>
      </c>
    </row>
    <row r="2206" spans="1:92" hidden="1" x14ac:dyDescent="0.3">
      <c r="A2206" t="s">
        <v>5499</v>
      </c>
      <c r="B2206" t="s">
        <v>274</v>
      </c>
      <c r="C2206" t="s">
        <v>275</v>
      </c>
      <c r="D2206" t="s">
        <v>5500</v>
      </c>
      <c r="E2206" t="s">
        <v>152</v>
      </c>
      <c r="F2206" t="s">
        <v>153</v>
      </c>
      <c r="G2206" t="s">
        <v>154</v>
      </c>
      <c r="I2206" t="s">
        <v>155</v>
      </c>
      <c r="J2206" t="s">
        <v>162</v>
      </c>
      <c r="L2206">
        <v>2171</v>
      </c>
      <c r="M2206">
        <v>130.1</v>
      </c>
      <c r="N2206">
        <v>16.690000000000001</v>
      </c>
      <c r="O2206">
        <v>11.37</v>
      </c>
      <c r="P2206">
        <v>0.96609999999999996</v>
      </c>
      <c r="Q2206">
        <v>3465</v>
      </c>
      <c r="R2206">
        <v>83.4</v>
      </c>
      <c r="S2206">
        <v>5</v>
      </c>
      <c r="T2206">
        <v>50000</v>
      </c>
      <c r="U2206" s="8">
        <v>42968</v>
      </c>
      <c r="V2206" t="s">
        <v>157</v>
      </c>
      <c r="W2206" t="s">
        <v>157</v>
      </c>
      <c r="X2206" t="s">
        <v>156</v>
      </c>
      <c r="Z2206" t="s">
        <v>5501</v>
      </c>
      <c r="AP2206">
        <v>81.3</v>
      </c>
      <c r="AR2206">
        <v>1.28</v>
      </c>
      <c r="AS2206">
        <v>1.28</v>
      </c>
      <c r="AZ2206">
        <v>4.4000000000000004</v>
      </c>
      <c r="BA2206">
        <v>2200</v>
      </c>
      <c r="BB2206">
        <v>129</v>
      </c>
      <c r="BC2206">
        <v>17</v>
      </c>
      <c r="BD2206">
        <v>20</v>
      </c>
      <c r="BE2206">
        <v>0.9</v>
      </c>
      <c r="BF2206">
        <v>3500</v>
      </c>
      <c r="BG2206">
        <v>80</v>
      </c>
      <c r="BK2206" t="s">
        <v>156</v>
      </c>
      <c r="BL2206" t="s">
        <v>156</v>
      </c>
      <c r="BM2206" t="s">
        <v>156</v>
      </c>
      <c r="BV2206" s="8">
        <v>43406</v>
      </c>
      <c r="BW2206" t="s">
        <v>156</v>
      </c>
      <c r="BX2206" t="s">
        <v>156</v>
      </c>
      <c r="BY2206" t="s">
        <v>156</v>
      </c>
      <c r="CF2206" t="s">
        <v>159</v>
      </c>
      <c r="CN2206" t="s">
        <v>156</v>
      </c>
    </row>
    <row r="2207" spans="1:92" hidden="1" x14ac:dyDescent="0.3">
      <c r="A2207" t="s">
        <v>5502</v>
      </c>
      <c r="B2207" t="s">
        <v>274</v>
      </c>
      <c r="C2207" t="s">
        <v>275</v>
      </c>
      <c r="D2207" t="s">
        <v>5503</v>
      </c>
      <c r="E2207" t="s">
        <v>152</v>
      </c>
      <c r="F2207" t="s">
        <v>153</v>
      </c>
      <c r="G2207" t="s">
        <v>154</v>
      </c>
      <c r="I2207" t="s">
        <v>155</v>
      </c>
      <c r="J2207" t="s">
        <v>156</v>
      </c>
      <c r="U2207" s="8">
        <v>42968</v>
      </c>
      <c r="V2207" t="s">
        <v>157</v>
      </c>
      <c r="W2207" t="s">
        <v>157</v>
      </c>
      <c r="X2207" t="s">
        <v>156</v>
      </c>
      <c r="Z2207" t="s">
        <v>5501</v>
      </c>
      <c r="AZ2207">
        <v>4.4000000000000004</v>
      </c>
      <c r="BA2207">
        <v>2200</v>
      </c>
      <c r="BB2207">
        <v>129</v>
      </c>
      <c r="BC2207">
        <v>17</v>
      </c>
      <c r="BD2207">
        <v>20</v>
      </c>
      <c r="BE2207">
        <v>0.9</v>
      </c>
      <c r="BF2207">
        <v>5000</v>
      </c>
      <c r="BG2207">
        <v>80</v>
      </c>
      <c r="BK2207" t="s">
        <v>156</v>
      </c>
      <c r="BL2207" t="s">
        <v>156</v>
      </c>
      <c r="BM2207" t="s">
        <v>156</v>
      </c>
      <c r="BV2207" s="8">
        <v>43406</v>
      </c>
      <c r="BW2207" t="s">
        <v>156</v>
      </c>
      <c r="BX2207" t="s">
        <v>156</v>
      </c>
      <c r="BY2207" t="s">
        <v>156</v>
      </c>
      <c r="CF2207" t="s">
        <v>159</v>
      </c>
      <c r="CN2207" t="s">
        <v>156</v>
      </c>
    </row>
    <row r="2208" spans="1:92" hidden="1" x14ac:dyDescent="0.3">
      <c r="A2208" t="s">
        <v>5504</v>
      </c>
      <c r="B2208" t="s">
        <v>274</v>
      </c>
      <c r="C2208" t="s">
        <v>275</v>
      </c>
      <c r="D2208" t="s">
        <v>5505</v>
      </c>
      <c r="E2208" t="s">
        <v>152</v>
      </c>
      <c r="F2208" t="s">
        <v>153</v>
      </c>
      <c r="G2208" t="s">
        <v>154</v>
      </c>
      <c r="I2208" t="s">
        <v>155</v>
      </c>
      <c r="J2208" t="s">
        <v>156</v>
      </c>
      <c r="U2208" s="8">
        <v>42968</v>
      </c>
      <c r="V2208" t="s">
        <v>157</v>
      </c>
      <c r="W2208" t="s">
        <v>157</v>
      </c>
      <c r="X2208" t="s">
        <v>156</v>
      </c>
      <c r="Z2208" t="s">
        <v>5501</v>
      </c>
      <c r="AZ2208">
        <v>4.4000000000000004</v>
      </c>
      <c r="BA2208">
        <v>2200</v>
      </c>
      <c r="BB2208">
        <v>129</v>
      </c>
      <c r="BC2208">
        <v>17</v>
      </c>
      <c r="BD2208">
        <v>20</v>
      </c>
      <c r="BE2208">
        <v>0.9</v>
      </c>
      <c r="BF2208">
        <v>4000</v>
      </c>
      <c r="BG2208">
        <v>80</v>
      </c>
      <c r="BK2208" t="s">
        <v>156</v>
      </c>
      <c r="BL2208" t="s">
        <v>156</v>
      </c>
      <c r="BM2208" t="s">
        <v>156</v>
      </c>
      <c r="BV2208" s="8">
        <v>43406</v>
      </c>
      <c r="BW2208" t="s">
        <v>156</v>
      </c>
      <c r="BX2208" t="s">
        <v>156</v>
      </c>
      <c r="BY2208" t="s">
        <v>156</v>
      </c>
      <c r="CF2208" t="s">
        <v>159</v>
      </c>
      <c r="CN2208" t="s">
        <v>156</v>
      </c>
    </row>
    <row r="2209" spans="1:92" x14ac:dyDescent="0.3">
      <c r="A2209" t="s">
        <v>5506</v>
      </c>
      <c r="B2209" t="s">
        <v>5492</v>
      </c>
      <c r="C2209" t="s">
        <v>5493</v>
      </c>
      <c r="D2209" t="s">
        <v>5507</v>
      </c>
      <c r="E2209" t="s">
        <v>152</v>
      </c>
      <c r="F2209" t="s">
        <v>153</v>
      </c>
      <c r="G2209" t="s">
        <v>202</v>
      </c>
      <c r="I2209" t="s">
        <v>155</v>
      </c>
      <c r="J2209" t="s">
        <v>162</v>
      </c>
      <c r="L2209">
        <v>2066</v>
      </c>
      <c r="M2209">
        <v>140.35</v>
      </c>
      <c r="N2209">
        <v>14.72</v>
      </c>
      <c r="O2209">
        <v>18.75</v>
      </c>
      <c r="P2209">
        <v>0.90149999999999997</v>
      </c>
      <c r="Q2209">
        <v>3943</v>
      </c>
      <c r="R2209">
        <v>80.8</v>
      </c>
      <c r="S2209">
        <v>5</v>
      </c>
      <c r="T2209">
        <v>50000</v>
      </c>
      <c r="U2209" s="8">
        <v>42968</v>
      </c>
      <c r="V2209" t="s">
        <v>157</v>
      </c>
      <c r="W2209" t="s">
        <v>157</v>
      </c>
      <c r="X2209" t="s">
        <v>156</v>
      </c>
      <c r="Z2209" t="s">
        <v>5508</v>
      </c>
      <c r="AP2209">
        <v>84.8</v>
      </c>
      <c r="AR2209">
        <v>1.2</v>
      </c>
      <c r="AS2209">
        <v>1.34</v>
      </c>
      <c r="AZ2209">
        <v>4.4000000000000004</v>
      </c>
      <c r="BA2209">
        <v>2066</v>
      </c>
      <c r="BB2209">
        <v>140.35</v>
      </c>
      <c r="BC2209">
        <v>14.72</v>
      </c>
      <c r="BD2209">
        <v>18.75</v>
      </c>
      <c r="BE2209">
        <v>0.9</v>
      </c>
      <c r="BF2209">
        <v>4000</v>
      </c>
      <c r="BG2209">
        <v>80.8</v>
      </c>
      <c r="BK2209" t="s">
        <v>156</v>
      </c>
      <c r="BL2209" t="s">
        <v>156</v>
      </c>
      <c r="BM2209" t="s">
        <v>156</v>
      </c>
      <c r="BN2209" s="8">
        <v>43222</v>
      </c>
      <c r="BO2209">
        <v>4.3</v>
      </c>
      <c r="BQ2209" t="s">
        <v>155</v>
      </c>
      <c r="BV2209" s="8">
        <v>43406</v>
      </c>
      <c r="BW2209" t="s">
        <v>156</v>
      </c>
      <c r="BX2209" t="s">
        <v>156</v>
      </c>
      <c r="BY2209" t="s">
        <v>156</v>
      </c>
      <c r="CF2209" t="s">
        <v>159</v>
      </c>
      <c r="CN2209" t="s">
        <v>156</v>
      </c>
    </row>
    <row r="2210" spans="1:92" x14ac:dyDescent="0.3">
      <c r="A2210" t="s">
        <v>5509</v>
      </c>
      <c r="B2210" t="s">
        <v>5492</v>
      </c>
      <c r="C2210" t="s">
        <v>5493</v>
      </c>
      <c r="D2210" t="s">
        <v>5510</v>
      </c>
      <c r="E2210" t="s">
        <v>152</v>
      </c>
      <c r="F2210" t="s">
        <v>153</v>
      </c>
      <c r="G2210" t="s">
        <v>202</v>
      </c>
      <c r="I2210" t="s">
        <v>155</v>
      </c>
      <c r="J2210" t="s">
        <v>162</v>
      </c>
      <c r="L2210">
        <v>2124</v>
      </c>
      <c r="M2210">
        <v>160.79</v>
      </c>
      <c r="N2210">
        <v>13.21</v>
      </c>
      <c r="O2210">
        <v>19.05</v>
      </c>
      <c r="P2210">
        <v>0.90039999999999998</v>
      </c>
      <c r="Q2210">
        <v>4058</v>
      </c>
      <c r="R2210">
        <v>80.8</v>
      </c>
      <c r="S2210">
        <v>5</v>
      </c>
      <c r="T2210">
        <v>50000</v>
      </c>
      <c r="U2210" s="8">
        <v>42968</v>
      </c>
      <c r="V2210" t="s">
        <v>157</v>
      </c>
      <c r="W2210" t="s">
        <v>157</v>
      </c>
      <c r="X2210" t="s">
        <v>156</v>
      </c>
      <c r="Z2210" t="s">
        <v>5495</v>
      </c>
      <c r="AP2210">
        <v>85.7</v>
      </c>
      <c r="AR2210">
        <v>1.22</v>
      </c>
      <c r="AS2210">
        <v>1.22</v>
      </c>
      <c r="AZ2210">
        <v>4.4000000000000004</v>
      </c>
      <c r="BA2210">
        <v>2124</v>
      </c>
      <c r="BB2210">
        <v>160.91</v>
      </c>
      <c r="BC2210">
        <v>13.2</v>
      </c>
      <c r="BD2210">
        <v>17.78</v>
      </c>
      <c r="BE2210">
        <v>0.9</v>
      </c>
      <c r="BF2210">
        <v>4000</v>
      </c>
      <c r="BG2210">
        <v>80.8</v>
      </c>
      <c r="BK2210" t="s">
        <v>156</v>
      </c>
      <c r="BL2210" t="s">
        <v>156</v>
      </c>
      <c r="BM2210" t="s">
        <v>156</v>
      </c>
      <c r="BN2210" s="8">
        <v>43222</v>
      </c>
      <c r="BO2210">
        <v>4.3</v>
      </c>
      <c r="BQ2210" t="s">
        <v>155</v>
      </c>
      <c r="BV2210" s="8">
        <v>43406</v>
      </c>
      <c r="BW2210" t="s">
        <v>156</v>
      </c>
      <c r="BX2210" t="s">
        <v>156</v>
      </c>
      <c r="BY2210" t="s">
        <v>156</v>
      </c>
      <c r="CF2210" t="s">
        <v>159</v>
      </c>
      <c r="CN2210" t="s">
        <v>156</v>
      </c>
    </row>
    <row r="2211" spans="1:92" x14ac:dyDescent="0.3">
      <c r="A2211" t="s">
        <v>5511</v>
      </c>
      <c r="B2211" t="s">
        <v>5492</v>
      </c>
      <c r="C2211" t="s">
        <v>5493</v>
      </c>
      <c r="D2211" t="s">
        <v>5512</v>
      </c>
      <c r="E2211" t="s">
        <v>152</v>
      </c>
      <c r="F2211" t="s">
        <v>153</v>
      </c>
      <c r="G2211" t="s">
        <v>202</v>
      </c>
      <c r="I2211" t="s">
        <v>155</v>
      </c>
      <c r="J2211" t="s">
        <v>156</v>
      </c>
      <c r="U2211" s="8">
        <v>42968</v>
      </c>
      <c r="V2211" t="s">
        <v>157</v>
      </c>
      <c r="W2211" t="s">
        <v>157</v>
      </c>
      <c r="X2211" t="s">
        <v>156</v>
      </c>
      <c r="Z2211" t="s">
        <v>5508</v>
      </c>
      <c r="AZ2211">
        <v>4.4000000000000004</v>
      </c>
      <c r="BA2211">
        <v>2164</v>
      </c>
      <c r="BB2211">
        <v>145.13999999999999</v>
      </c>
      <c r="BC2211">
        <v>14.91</v>
      </c>
      <c r="BD2211">
        <v>18.48</v>
      </c>
      <c r="BE2211">
        <v>0.9</v>
      </c>
      <c r="BF2211">
        <v>5000</v>
      </c>
      <c r="BG2211">
        <v>80.2</v>
      </c>
      <c r="BK2211" t="s">
        <v>156</v>
      </c>
      <c r="BL2211" t="s">
        <v>156</v>
      </c>
      <c r="BM2211" t="s">
        <v>156</v>
      </c>
      <c r="BN2211" s="8">
        <v>43222</v>
      </c>
      <c r="BO2211">
        <v>4.3</v>
      </c>
      <c r="BQ2211" t="s">
        <v>155</v>
      </c>
      <c r="BV2211" s="8">
        <v>43406</v>
      </c>
      <c r="BW2211" t="s">
        <v>156</v>
      </c>
      <c r="BX2211" t="s">
        <v>156</v>
      </c>
      <c r="BY2211" t="s">
        <v>156</v>
      </c>
      <c r="CF2211" t="s">
        <v>159</v>
      </c>
      <c r="CN2211" t="s">
        <v>156</v>
      </c>
    </row>
    <row r="2212" spans="1:92" x14ac:dyDescent="0.3">
      <c r="A2212" t="s">
        <v>5513</v>
      </c>
      <c r="B2212" t="s">
        <v>5492</v>
      </c>
      <c r="C2212" t="s">
        <v>5493</v>
      </c>
      <c r="D2212" t="s">
        <v>5514</v>
      </c>
      <c r="E2212" t="s">
        <v>152</v>
      </c>
      <c r="F2212" t="s">
        <v>153</v>
      </c>
      <c r="G2212" t="s">
        <v>202</v>
      </c>
      <c r="I2212" t="s">
        <v>155</v>
      </c>
      <c r="J2212" t="s">
        <v>162</v>
      </c>
      <c r="L2212">
        <v>2636</v>
      </c>
      <c r="M2212">
        <v>140.21</v>
      </c>
      <c r="N2212">
        <v>18.8</v>
      </c>
      <c r="O2212">
        <v>19.54</v>
      </c>
      <c r="P2212">
        <v>0.9012</v>
      </c>
      <c r="Q2212">
        <v>3999</v>
      </c>
      <c r="R2212">
        <v>80.7</v>
      </c>
      <c r="S2212">
        <v>5</v>
      </c>
      <c r="T2212">
        <v>50000</v>
      </c>
      <c r="U2212" s="8">
        <v>42968</v>
      </c>
      <c r="V2212" t="s">
        <v>157</v>
      </c>
      <c r="W2212" t="s">
        <v>157</v>
      </c>
      <c r="X2212" t="s">
        <v>156</v>
      </c>
      <c r="Z2212" t="s">
        <v>5498</v>
      </c>
      <c r="AP2212">
        <v>84.9</v>
      </c>
      <c r="AR2212">
        <v>1.22</v>
      </c>
      <c r="AS2212">
        <v>1.4</v>
      </c>
      <c r="AZ2212">
        <v>4.4000000000000004</v>
      </c>
      <c r="BA2212">
        <v>2636</v>
      </c>
      <c r="BB2212">
        <v>140.21</v>
      </c>
      <c r="BC2212">
        <v>18.8</v>
      </c>
      <c r="BD2212">
        <v>19.45</v>
      </c>
      <c r="BE2212">
        <v>0.9</v>
      </c>
      <c r="BF2212">
        <v>4000</v>
      </c>
      <c r="BG2212">
        <v>80.7</v>
      </c>
      <c r="BK2212" t="s">
        <v>156</v>
      </c>
      <c r="BL2212" t="s">
        <v>156</v>
      </c>
      <c r="BM2212" t="s">
        <v>156</v>
      </c>
      <c r="BN2212" s="8">
        <v>43222</v>
      </c>
      <c r="BO2212">
        <v>4.3</v>
      </c>
      <c r="BQ2212" t="s">
        <v>155</v>
      </c>
      <c r="BV2212" s="8">
        <v>43406</v>
      </c>
      <c r="BW2212" t="s">
        <v>156</v>
      </c>
      <c r="BX2212" t="s">
        <v>156</v>
      </c>
      <c r="BY2212" t="s">
        <v>156</v>
      </c>
      <c r="CF2212" t="s">
        <v>159</v>
      </c>
      <c r="CN2212" t="s">
        <v>156</v>
      </c>
    </row>
    <row r="2213" spans="1:92" hidden="1" x14ac:dyDescent="0.3">
      <c r="A2213" t="s">
        <v>5515</v>
      </c>
      <c r="B2213" t="s">
        <v>274</v>
      </c>
      <c r="C2213" t="s">
        <v>275</v>
      </c>
      <c r="D2213" t="s">
        <v>5516</v>
      </c>
      <c r="E2213" t="s">
        <v>152</v>
      </c>
      <c r="F2213" t="s">
        <v>153</v>
      </c>
      <c r="G2213" t="s">
        <v>154</v>
      </c>
      <c r="I2213" t="s">
        <v>155</v>
      </c>
      <c r="J2213" t="s">
        <v>156</v>
      </c>
      <c r="U2213" s="8">
        <v>42965</v>
      </c>
      <c r="V2213" t="s">
        <v>157</v>
      </c>
      <c r="W2213" t="s">
        <v>157</v>
      </c>
      <c r="X2213" t="s">
        <v>156</v>
      </c>
      <c r="Z2213" t="s">
        <v>5517</v>
      </c>
      <c r="AZ2213">
        <v>4.4000000000000004</v>
      </c>
      <c r="BA2213">
        <v>1800</v>
      </c>
      <c r="BB2213">
        <v>128</v>
      </c>
      <c r="BC2213">
        <v>14</v>
      </c>
      <c r="BD2213">
        <v>20</v>
      </c>
      <c r="BE2213">
        <v>0.9</v>
      </c>
      <c r="BF2213">
        <v>5000</v>
      </c>
      <c r="BG2213">
        <v>80</v>
      </c>
      <c r="BK2213" t="s">
        <v>156</v>
      </c>
      <c r="BL2213" t="s">
        <v>156</v>
      </c>
      <c r="BM2213" t="s">
        <v>156</v>
      </c>
      <c r="BV2213" s="8">
        <v>43406</v>
      </c>
      <c r="BW2213" t="s">
        <v>156</v>
      </c>
      <c r="BX2213" t="s">
        <v>156</v>
      </c>
      <c r="BY2213" t="s">
        <v>156</v>
      </c>
      <c r="CF2213" t="s">
        <v>159</v>
      </c>
      <c r="CN2213" t="s">
        <v>156</v>
      </c>
    </row>
    <row r="2214" spans="1:92" hidden="1" x14ac:dyDescent="0.3">
      <c r="A2214" t="s">
        <v>5518</v>
      </c>
      <c r="B2214" t="s">
        <v>5519</v>
      </c>
      <c r="C2214" t="s">
        <v>5520</v>
      </c>
      <c r="D2214" t="s">
        <v>5521</v>
      </c>
      <c r="E2214" t="s">
        <v>152</v>
      </c>
      <c r="F2214" t="s">
        <v>153</v>
      </c>
      <c r="G2214" t="s">
        <v>154</v>
      </c>
      <c r="I2214" t="s">
        <v>155</v>
      </c>
      <c r="J2214" t="s">
        <v>156</v>
      </c>
      <c r="U2214" s="8">
        <v>42965</v>
      </c>
      <c r="V2214" t="s">
        <v>157</v>
      </c>
      <c r="W2214" t="s">
        <v>157</v>
      </c>
      <c r="X2214" t="s">
        <v>156</v>
      </c>
      <c r="Z2214" t="s">
        <v>5522</v>
      </c>
      <c r="AZ2214">
        <v>4.4000000000000004</v>
      </c>
      <c r="BA2214">
        <v>2501</v>
      </c>
      <c r="BB2214">
        <v>123.2</v>
      </c>
      <c r="BC2214">
        <v>20.3</v>
      </c>
      <c r="BD2214">
        <v>4.6900000000000004</v>
      </c>
      <c r="BE2214">
        <v>0.98</v>
      </c>
      <c r="BF2214">
        <v>5000</v>
      </c>
      <c r="BG2214">
        <v>84.8</v>
      </c>
      <c r="BK2214" t="s">
        <v>156</v>
      </c>
      <c r="BL2214" t="s">
        <v>156</v>
      </c>
      <c r="BM2214" t="s">
        <v>156</v>
      </c>
      <c r="BV2214" s="8">
        <v>43406</v>
      </c>
      <c r="BW2214" t="s">
        <v>156</v>
      </c>
      <c r="BX2214" t="s">
        <v>156</v>
      </c>
      <c r="BY2214" t="s">
        <v>156</v>
      </c>
      <c r="CF2214" t="s">
        <v>159</v>
      </c>
      <c r="CN2214" t="s">
        <v>156</v>
      </c>
    </row>
    <row r="2215" spans="1:92" hidden="1" x14ac:dyDescent="0.3">
      <c r="A2215" t="s">
        <v>5523</v>
      </c>
      <c r="B2215" t="s">
        <v>5524</v>
      </c>
      <c r="C2215" t="s">
        <v>5525</v>
      </c>
      <c r="D2215" t="s">
        <v>5526</v>
      </c>
      <c r="E2215" t="s">
        <v>152</v>
      </c>
      <c r="F2215" t="s">
        <v>153</v>
      </c>
      <c r="G2215" t="s">
        <v>154</v>
      </c>
      <c r="I2215" t="s">
        <v>155</v>
      </c>
      <c r="J2215" t="s">
        <v>156</v>
      </c>
      <c r="U2215" s="8">
        <v>42965</v>
      </c>
      <c r="V2215" t="s">
        <v>157</v>
      </c>
      <c r="W2215" t="s">
        <v>157</v>
      </c>
      <c r="X2215" t="s">
        <v>156</v>
      </c>
      <c r="Z2215" t="s">
        <v>5527</v>
      </c>
      <c r="AZ2215">
        <v>4.4000000000000004</v>
      </c>
      <c r="BA2215">
        <v>2200</v>
      </c>
      <c r="BB2215">
        <v>122.22</v>
      </c>
      <c r="BC2215">
        <v>18</v>
      </c>
      <c r="BD2215">
        <v>11.89</v>
      </c>
      <c r="BE2215">
        <v>0.97</v>
      </c>
      <c r="BF2215">
        <v>5000</v>
      </c>
      <c r="BG2215">
        <v>83.9</v>
      </c>
      <c r="BK2215" t="s">
        <v>156</v>
      </c>
      <c r="BL2215" t="s">
        <v>156</v>
      </c>
      <c r="BM2215" t="s">
        <v>156</v>
      </c>
      <c r="BN2215" s="8">
        <v>43222</v>
      </c>
      <c r="BO2215">
        <v>4.3</v>
      </c>
      <c r="BQ2215" t="s">
        <v>155</v>
      </c>
      <c r="BV2215" s="8">
        <v>43406</v>
      </c>
      <c r="BW2215" t="s">
        <v>156</v>
      </c>
      <c r="BX2215" t="s">
        <v>156</v>
      </c>
      <c r="BY2215" t="s">
        <v>156</v>
      </c>
      <c r="CF2215" t="s">
        <v>159</v>
      </c>
      <c r="CN2215" t="s">
        <v>156</v>
      </c>
    </row>
    <row r="2216" spans="1:92" hidden="1" x14ac:dyDescent="0.3">
      <c r="A2216" t="s">
        <v>5528</v>
      </c>
      <c r="B2216" t="s">
        <v>274</v>
      </c>
      <c r="C2216" t="s">
        <v>275</v>
      </c>
      <c r="D2216" t="s">
        <v>5529</v>
      </c>
      <c r="E2216" t="s">
        <v>152</v>
      </c>
      <c r="F2216" t="s">
        <v>153</v>
      </c>
      <c r="G2216" t="s">
        <v>154</v>
      </c>
      <c r="I2216" t="s">
        <v>155</v>
      </c>
      <c r="J2216" t="s">
        <v>162</v>
      </c>
      <c r="L2216">
        <v>1830</v>
      </c>
      <c r="M2216">
        <v>130.19999999999999</v>
      </c>
      <c r="N2216">
        <v>14.06</v>
      </c>
      <c r="O2216">
        <v>14.39</v>
      </c>
      <c r="P2216">
        <v>0.9546</v>
      </c>
      <c r="Q2216">
        <v>3465</v>
      </c>
      <c r="R2216">
        <v>83.5</v>
      </c>
      <c r="S2216">
        <v>5</v>
      </c>
      <c r="T2216">
        <v>50000</v>
      </c>
      <c r="U2216" s="8">
        <v>42965</v>
      </c>
      <c r="V2216" t="s">
        <v>157</v>
      </c>
      <c r="W2216" t="s">
        <v>157</v>
      </c>
      <c r="X2216" t="s">
        <v>156</v>
      </c>
      <c r="Z2216" t="s">
        <v>5517</v>
      </c>
      <c r="AP2216">
        <v>81.3</v>
      </c>
      <c r="AR2216">
        <v>1.24</v>
      </c>
      <c r="AS2216">
        <v>1.24</v>
      </c>
      <c r="AZ2216">
        <v>4.4000000000000004</v>
      </c>
      <c r="BA2216">
        <v>1800</v>
      </c>
      <c r="BB2216">
        <v>128</v>
      </c>
      <c r="BC2216">
        <v>14</v>
      </c>
      <c r="BD2216">
        <v>20</v>
      </c>
      <c r="BE2216">
        <v>0.9</v>
      </c>
      <c r="BF2216">
        <v>3500</v>
      </c>
      <c r="BG2216">
        <v>80</v>
      </c>
      <c r="BK2216" t="s">
        <v>156</v>
      </c>
      <c r="BL2216" t="s">
        <v>156</v>
      </c>
      <c r="BM2216" t="s">
        <v>156</v>
      </c>
      <c r="BV2216" s="8">
        <v>43406</v>
      </c>
      <c r="BW2216" t="s">
        <v>156</v>
      </c>
      <c r="BX2216" t="s">
        <v>156</v>
      </c>
      <c r="BY2216" t="s">
        <v>156</v>
      </c>
      <c r="CF2216" t="s">
        <v>159</v>
      </c>
      <c r="CN2216" t="s">
        <v>156</v>
      </c>
    </row>
    <row r="2217" spans="1:92" hidden="1" x14ac:dyDescent="0.3">
      <c r="A2217" t="s">
        <v>5530</v>
      </c>
      <c r="B2217" t="s">
        <v>274</v>
      </c>
      <c r="C2217" t="s">
        <v>275</v>
      </c>
      <c r="D2217" t="s">
        <v>5531</v>
      </c>
      <c r="E2217" t="s">
        <v>152</v>
      </c>
      <c r="F2217" t="s">
        <v>153</v>
      </c>
      <c r="G2217" t="s">
        <v>154</v>
      </c>
      <c r="I2217" t="s">
        <v>155</v>
      </c>
      <c r="J2217" t="s">
        <v>156</v>
      </c>
      <c r="U2217" s="8">
        <v>42965</v>
      </c>
      <c r="V2217" t="s">
        <v>157</v>
      </c>
      <c r="W2217" t="s">
        <v>157</v>
      </c>
      <c r="X2217" t="s">
        <v>156</v>
      </c>
      <c r="Z2217" t="s">
        <v>5517</v>
      </c>
      <c r="AZ2217">
        <v>4.4000000000000004</v>
      </c>
      <c r="BA2217">
        <v>1800</v>
      </c>
      <c r="BB2217">
        <v>128</v>
      </c>
      <c r="BC2217">
        <v>14</v>
      </c>
      <c r="BD2217">
        <v>20</v>
      </c>
      <c r="BE2217">
        <v>0.9</v>
      </c>
      <c r="BF2217">
        <v>4000</v>
      </c>
      <c r="BG2217">
        <v>80</v>
      </c>
      <c r="BK2217" t="s">
        <v>156</v>
      </c>
      <c r="BL2217" t="s">
        <v>156</v>
      </c>
      <c r="BM2217" t="s">
        <v>156</v>
      </c>
      <c r="BV2217" s="8">
        <v>43406</v>
      </c>
      <c r="BW2217" t="s">
        <v>156</v>
      </c>
      <c r="BX2217" t="s">
        <v>156</v>
      </c>
      <c r="BY2217" t="s">
        <v>156</v>
      </c>
      <c r="CF2217" t="s">
        <v>159</v>
      </c>
      <c r="CN2217" t="s">
        <v>156</v>
      </c>
    </row>
    <row r="2218" spans="1:92" hidden="1" x14ac:dyDescent="0.3">
      <c r="A2218" t="s">
        <v>5532</v>
      </c>
      <c r="B2218" t="s">
        <v>5519</v>
      </c>
      <c r="C2218" t="s">
        <v>5520</v>
      </c>
      <c r="D2218" t="s">
        <v>5533</v>
      </c>
      <c r="E2218" t="s">
        <v>152</v>
      </c>
      <c r="F2218" t="s">
        <v>153</v>
      </c>
      <c r="G2218" t="s">
        <v>154</v>
      </c>
      <c r="I2218" t="s">
        <v>155</v>
      </c>
      <c r="J2218" t="s">
        <v>162</v>
      </c>
      <c r="L2218">
        <v>2472</v>
      </c>
      <c r="M2218">
        <v>121.53</v>
      </c>
      <c r="N2218">
        <v>20.34</v>
      </c>
      <c r="O2218">
        <v>4.58</v>
      </c>
      <c r="P2218">
        <v>0.97629999999999995</v>
      </c>
      <c r="Q2218">
        <v>3947</v>
      </c>
      <c r="R2218">
        <v>82.9</v>
      </c>
      <c r="S2218">
        <v>5</v>
      </c>
      <c r="T2218">
        <v>50000</v>
      </c>
      <c r="U2218" s="8">
        <v>42965</v>
      </c>
      <c r="V2218" t="s">
        <v>157</v>
      </c>
      <c r="W2218" t="s">
        <v>157</v>
      </c>
      <c r="X2218" t="s">
        <v>156</v>
      </c>
      <c r="Z2218" t="s">
        <v>5522</v>
      </c>
      <c r="AP2218">
        <v>85.6</v>
      </c>
      <c r="AR2218">
        <v>1.26</v>
      </c>
      <c r="AS2218">
        <v>1.3</v>
      </c>
      <c r="AZ2218">
        <v>4.4000000000000004</v>
      </c>
      <c r="BA2218">
        <v>2472</v>
      </c>
      <c r="BB2218">
        <v>121.53</v>
      </c>
      <c r="BC2218">
        <v>20.34</v>
      </c>
      <c r="BD2218">
        <v>4.51</v>
      </c>
      <c r="BE2218">
        <v>0.98</v>
      </c>
      <c r="BF2218">
        <v>4000</v>
      </c>
      <c r="BG2218">
        <v>82.9</v>
      </c>
      <c r="BK2218" t="s">
        <v>156</v>
      </c>
      <c r="BL2218" t="s">
        <v>156</v>
      </c>
      <c r="BM2218" t="s">
        <v>156</v>
      </c>
      <c r="BV2218" s="8">
        <v>43406</v>
      </c>
      <c r="BW2218" t="s">
        <v>156</v>
      </c>
      <c r="BX2218" t="s">
        <v>156</v>
      </c>
      <c r="BY2218" t="s">
        <v>156</v>
      </c>
      <c r="CF2218" t="s">
        <v>159</v>
      </c>
      <c r="CN2218" t="s">
        <v>156</v>
      </c>
    </row>
    <row r="2219" spans="1:92" x14ac:dyDescent="0.3">
      <c r="A2219" t="s">
        <v>5534</v>
      </c>
      <c r="B2219" t="s">
        <v>1209</v>
      </c>
      <c r="C2219" t="s">
        <v>1210</v>
      </c>
      <c r="D2219" t="s">
        <v>5535</v>
      </c>
      <c r="E2219" t="s">
        <v>152</v>
      </c>
      <c r="F2219" t="s">
        <v>153</v>
      </c>
      <c r="G2219" t="s">
        <v>202</v>
      </c>
      <c r="I2219" t="s">
        <v>155</v>
      </c>
      <c r="J2219" t="s">
        <v>156</v>
      </c>
      <c r="U2219" s="8">
        <v>42964</v>
      </c>
      <c r="V2219" t="s">
        <v>189</v>
      </c>
      <c r="W2219" t="s">
        <v>1973</v>
      </c>
      <c r="X2219" t="s">
        <v>156</v>
      </c>
      <c r="Y2219" t="s">
        <v>5244</v>
      </c>
      <c r="Z2219" t="s">
        <v>5536</v>
      </c>
      <c r="AZ2219">
        <v>4.4000000000000004</v>
      </c>
      <c r="BA2219">
        <v>1850</v>
      </c>
      <c r="BB2219">
        <v>142.30799999999999</v>
      </c>
      <c r="BC2219">
        <v>13</v>
      </c>
      <c r="BD2219">
        <v>8.64</v>
      </c>
      <c r="BE2219">
        <v>0.90039999999999998</v>
      </c>
      <c r="BF2219">
        <v>3500</v>
      </c>
      <c r="BG2219">
        <v>84</v>
      </c>
      <c r="BK2219" t="s">
        <v>156</v>
      </c>
      <c r="BL2219" t="s">
        <v>156</v>
      </c>
      <c r="BM2219" t="s">
        <v>156</v>
      </c>
      <c r="BV2219" s="8">
        <v>43406</v>
      </c>
      <c r="BW2219" t="s">
        <v>156</v>
      </c>
      <c r="BX2219" t="s">
        <v>156</v>
      </c>
      <c r="BY2219" t="s">
        <v>156</v>
      </c>
      <c r="CF2219" t="s">
        <v>159</v>
      </c>
      <c r="CN2219" t="s">
        <v>156</v>
      </c>
    </row>
    <row r="2220" spans="1:92" hidden="1" x14ac:dyDescent="0.3">
      <c r="A2220" t="s">
        <v>5537</v>
      </c>
      <c r="B2220" t="s">
        <v>640</v>
      </c>
      <c r="C2220" t="s">
        <v>641</v>
      </c>
      <c r="D2220" t="s">
        <v>5538</v>
      </c>
      <c r="E2220" t="s">
        <v>152</v>
      </c>
      <c r="F2220" t="s">
        <v>153</v>
      </c>
      <c r="G2220" t="s">
        <v>154</v>
      </c>
      <c r="I2220" t="s">
        <v>155</v>
      </c>
      <c r="J2220" t="s">
        <v>156</v>
      </c>
      <c r="U2220" s="8">
        <v>42964</v>
      </c>
      <c r="V2220" t="s">
        <v>189</v>
      </c>
      <c r="W2220" t="s">
        <v>190</v>
      </c>
      <c r="X2220" t="s">
        <v>156</v>
      </c>
      <c r="Z2220" t="s">
        <v>5539</v>
      </c>
      <c r="AZ2220">
        <v>4.4000000000000004</v>
      </c>
      <c r="BA2220">
        <v>1708</v>
      </c>
      <c r="BB2220">
        <v>122</v>
      </c>
      <c r="BC2220">
        <v>14</v>
      </c>
      <c r="BD2220">
        <v>10</v>
      </c>
      <c r="BE2220">
        <v>0.9</v>
      </c>
      <c r="BF2220">
        <v>3500</v>
      </c>
      <c r="BG2220">
        <v>83</v>
      </c>
      <c r="BK2220" t="s">
        <v>156</v>
      </c>
      <c r="BL2220" t="s">
        <v>156</v>
      </c>
      <c r="BM2220" t="s">
        <v>156</v>
      </c>
      <c r="BV2220" s="8">
        <v>43406</v>
      </c>
      <c r="BW2220" t="s">
        <v>156</v>
      </c>
      <c r="BX2220" t="s">
        <v>156</v>
      </c>
      <c r="BY2220" t="s">
        <v>156</v>
      </c>
      <c r="CF2220" t="s">
        <v>159</v>
      </c>
      <c r="CN2220" t="s">
        <v>156</v>
      </c>
    </row>
    <row r="2221" spans="1:92" x14ac:dyDescent="0.3">
      <c r="A2221" t="s">
        <v>5540</v>
      </c>
      <c r="B2221" t="s">
        <v>1209</v>
      </c>
      <c r="C2221" t="s">
        <v>1210</v>
      </c>
      <c r="D2221" t="s">
        <v>5541</v>
      </c>
      <c r="E2221" t="s">
        <v>152</v>
      </c>
      <c r="F2221" t="s">
        <v>153</v>
      </c>
      <c r="G2221" t="s">
        <v>202</v>
      </c>
      <c r="I2221" t="s">
        <v>155</v>
      </c>
      <c r="J2221" t="s">
        <v>156</v>
      </c>
      <c r="U2221" s="8">
        <v>42964</v>
      </c>
      <c r="V2221" t="s">
        <v>189</v>
      </c>
      <c r="W2221" t="s">
        <v>1973</v>
      </c>
      <c r="X2221" t="s">
        <v>156</v>
      </c>
      <c r="Z2221" t="s">
        <v>5542</v>
      </c>
      <c r="AZ2221">
        <v>4.4000000000000004</v>
      </c>
      <c r="BA2221">
        <v>2465</v>
      </c>
      <c r="BB2221">
        <v>120.99</v>
      </c>
      <c r="BC2221">
        <v>20.37</v>
      </c>
      <c r="BD2221">
        <v>6.81</v>
      </c>
      <c r="BE2221">
        <v>0.92</v>
      </c>
      <c r="BF2221">
        <v>4000</v>
      </c>
      <c r="BG2221">
        <v>83.3</v>
      </c>
      <c r="BK2221" t="s">
        <v>156</v>
      </c>
      <c r="BL2221" t="s">
        <v>156</v>
      </c>
      <c r="BM2221" t="s">
        <v>156</v>
      </c>
      <c r="BV2221" s="8">
        <v>43406</v>
      </c>
      <c r="BW2221" t="s">
        <v>156</v>
      </c>
      <c r="BX2221" t="s">
        <v>156</v>
      </c>
      <c r="BY2221" t="s">
        <v>156</v>
      </c>
      <c r="CF2221" t="s">
        <v>159</v>
      </c>
      <c r="CN2221" t="s">
        <v>156</v>
      </c>
    </row>
    <row r="2222" spans="1:92" hidden="1" x14ac:dyDescent="0.3">
      <c r="A2222" t="s">
        <v>5543</v>
      </c>
      <c r="B2222" t="s">
        <v>640</v>
      </c>
      <c r="C2222" t="s">
        <v>641</v>
      </c>
      <c r="D2222" t="s">
        <v>5544</v>
      </c>
      <c r="E2222" t="s">
        <v>152</v>
      </c>
      <c r="F2222" t="s">
        <v>153</v>
      </c>
      <c r="G2222" t="s">
        <v>154</v>
      </c>
      <c r="I2222" t="s">
        <v>155</v>
      </c>
      <c r="J2222" t="s">
        <v>156</v>
      </c>
      <c r="U2222" s="8">
        <v>42964</v>
      </c>
      <c r="V2222" t="s">
        <v>189</v>
      </c>
      <c r="W2222" t="s">
        <v>190</v>
      </c>
      <c r="X2222" t="s">
        <v>156</v>
      </c>
      <c r="Z2222" t="s">
        <v>5539</v>
      </c>
      <c r="AZ2222">
        <v>4.4000000000000004</v>
      </c>
      <c r="BA2222">
        <v>1750</v>
      </c>
      <c r="BB2222">
        <v>125</v>
      </c>
      <c r="BC2222">
        <v>14</v>
      </c>
      <c r="BD2222">
        <v>10</v>
      </c>
      <c r="BE2222">
        <v>0.9</v>
      </c>
      <c r="BF2222">
        <v>4000</v>
      </c>
      <c r="BG2222">
        <v>83</v>
      </c>
      <c r="BK2222" t="s">
        <v>156</v>
      </c>
      <c r="BL2222" t="s">
        <v>156</v>
      </c>
      <c r="BM2222" t="s">
        <v>156</v>
      </c>
      <c r="BV2222" s="8">
        <v>43406</v>
      </c>
      <c r="BW2222" t="s">
        <v>156</v>
      </c>
      <c r="BX2222" t="s">
        <v>156</v>
      </c>
      <c r="BY2222" t="s">
        <v>156</v>
      </c>
      <c r="CF2222" t="s">
        <v>159</v>
      </c>
      <c r="CN2222" t="s">
        <v>156</v>
      </c>
    </row>
    <row r="2223" spans="1:92" x14ac:dyDescent="0.3">
      <c r="A2223" t="s">
        <v>5545</v>
      </c>
      <c r="B2223" t="s">
        <v>1209</v>
      </c>
      <c r="C2223" t="s">
        <v>1210</v>
      </c>
      <c r="D2223" t="s">
        <v>5546</v>
      </c>
      <c r="E2223" t="s">
        <v>152</v>
      </c>
      <c r="F2223" t="s">
        <v>153</v>
      </c>
      <c r="G2223" t="s">
        <v>202</v>
      </c>
      <c r="I2223" t="s">
        <v>155</v>
      </c>
      <c r="J2223" t="s">
        <v>162</v>
      </c>
      <c r="L2223">
        <v>1819</v>
      </c>
      <c r="M2223">
        <v>115.86</v>
      </c>
      <c r="N2223">
        <v>15.7</v>
      </c>
      <c r="O2223">
        <v>8.64</v>
      </c>
      <c r="P2223">
        <v>0.90039999999999998</v>
      </c>
      <c r="Q2223">
        <v>2913</v>
      </c>
      <c r="R2223">
        <v>84</v>
      </c>
      <c r="S2223">
        <v>5</v>
      </c>
      <c r="T2223">
        <v>50000</v>
      </c>
      <c r="U2223" s="8">
        <v>42964</v>
      </c>
      <c r="V2223" t="s">
        <v>189</v>
      </c>
      <c r="W2223" t="s">
        <v>1973</v>
      </c>
      <c r="X2223" t="s">
        <v>156</v>
      </c>
      <c r="Y2223" t="s">
        <v>5244</v>
      </c>
      <c r="Z2223" t="s">
        <v>5536</v>
      </c>
      <c r="AP2223">
        <v>89.1</v>
      </c>
      <c r="AR2223">
        <v>1.18</v>
      </c>
      <c r="AS2223">
        <v>1.38</v>
      </c>
      <c r="AZ2223">
        <v>4.4000000000000004</v>
      </c>
      <c r="BA2223">
        <v>1820</v>
      </c>
      <c r="BB2223">
        <v>140</v>
      </c>
      <c r="BC2223">
        <v>13</v>
      </c>
      <c r="BD2223">
        <v>8.64</v>
      </c>
      <c r="BE2223">
        <v>0.90039999999999998</v>
      </c>
      <c r="BF2223">
        <v>3000</v>
      </c>
      <c r="BG2223">
        <v>84</v>
      </c>
      <c r="BK2223" t="s">
        <v>156</v>
      </c>
      <c r="BL2223" t="s">
        <v>156</v>
      </c>
      <c r="BM2223" t="s">
        <v>156</v>
      </c>
      <c r="BV2223" s="8">
        <v>43406</v>
      </c>
      <c r="BW2223" t="s">
        <v>156</v>
      </c>
      <c r="BX2223" t="s">
        <v>156</v>
      </c>
      <c r="BY2223" t="s">
        <v>156</v>
      </c>
      <c r="CF2223" t="s">
        <v>159</v>
      </c>
      <c r="CN2223" t="s">
        <v>156</v>
      </c>
    </row>
    <row r="2224" spans="1:92" x14ac:dyDescent="0.3">
      <c r="A2224" t="s">
        <v>5547</v>
      </c>
      <c r="B2224" t="s">
        <v>1209</v>
      </c>
      <c r="C2224" t="s">
        <v>1210</v>
      </c>
      <c r="D2224" t="s">
        <v>5548</v>
      </c>
      <c r="E2224" t="s">
        <v>152</v>
      </c>
      <c r="F2224" t="s">
        <v>153</v>
      </c>
      <c r="G2224" t="s">
        <v>202</v>
      </c>
      <c r="I2224" t="s">
        <v>155</v>
      </c>
      <c r="J2224" t="s">
        <v>156</v>
      </c>
      <c r="U2224" s="8">
        <v>42964</v>
      </c>
      <c r="V2224" t="s">
        <v>189</v>
      </c>
      <c r="W2224" t="s">
        <v>1973</v>
      </c>
      <c r="X2224" t="s">
        <v>156</v>
      </c>
      <c r="Y2224" t="s">
        <v>5244</v>
      </c>
      <c r="Z2224" t="s">
        <v>5536</v>
      </c>
      <c r="AZ2224">
        <v>4.4000000000000004</v>
      </c>
      <c r="BA2224">
        <v>1950</v>
      </c>
      <c r="BB2224">
        <v>150</v>
      </c>
      <c r="BC2224">
        <v>13</v>
      </c>
      <c r="BD2224">
        <v>8.91</v>
      </c>
      <c r="BE2224">
        <v>0.90059999999999996</v>
      </c>
      <c r="BF2224">
        <v>5000</v>
      </c>
      <c r="BG2224">
        <v>83.4</v>
      </c>
      <c r="BK2224" t="s">
        <v>156</v>
      </c>
      <c r="BL2224" t="s">
        <v>156</v>
      </c>
      <c r="BM2224" t="s">
        <v>156</v>
      </c>
      <c r="BV2224" s="8">
        <v>43406</v>
      </c>
      <c r="BW2224" t="s">
        <v>156</v>
      </c>
      <c r="BX2224" t="s">
        <v>156</v>
      </c>
      <c r="BY2224" t="s">
        <v>156</v>
      </c>
      <c r="CF2224" t="s">
        <v>159</v>
      </c>
      <c r="CN2224" t="s">
        <v>156</v>
      </c>
    </row>
    <row r="2225" spans="1:92" x14ac:dyDescent="0.3">
      <c r="A2225" t="s">
        <v>5549</v>
      </c>
      <c r="B2225" t="s">
        <v>1209</v>
      </c>
      <c r="C2225" t="s">
        <v>1210</v>
      </c>
      <c r="D2225" t="s">
        <v>5550</v>
      </c>
      <c r="E2225" t="s">
        <v>152</v>
      </c>
      <c r="F2225" t="s">
        <v>153</v>
      </c>
      <c r="G2225" t="s">
        <v>202</v>
      </c>
      <c r="I2225" t="s">
        <v>155</v>
      </c>
      <c r="J2225" t="s">
        <v>156</v>
      </c>
      <c r="U2225" s="8">
        <v>42964</v>
      </c>
      <c r="V2225" t="s">
        <v>189</v>
      </c>
      <c r="W2225" t="s">
        <v>1973</v>
      </c>
      <c r="X2225" t="s">
        <v>156</v>
      </c>
      <c r="Y2225" t="s">
        <v>5244</v>
      </c>
      <c r="Z2225" t="s">
        <v>5536</v>
      </c>
      <c r="AZ2225">
        <v>4.4000000000000004</v>
      </c>
      <c r="BA2225">
        <v>1900</v>
      </c>
      <c r="BB2225">
        <v>146.154</v>
      </c>
      <c r="BC2225">
        <v>13</v>
      </c>
      <c r="BD2225">
        <v>8.64</v>
      </c>
      <c r="BE2225">
        <v>0.90039999999999998</v>
      </c>
      <c r="BF2225">
        <v>4000</v>
      </c>
      <c r="BG2225">
        <v>84</v>
      </c>
      <c r="BK2225" t="s">
        <v>156</v>
      </c>
      <c r="BL2225" t="s">
        <v>156</v>
      </c>
      <c r="BM2225" t="s">
        <v>156</v>
      </c>
      <c r="BV2225" s="8">
        <v>43406</v>
      </c>
      <c r="BW2225" t="s">
        <v>156</v>
      </c>
      <c r="BX2225" t="s">
        <v>156</v>
      </c>
      <c r="BY2225" t="s">
        <v>156</v>
      </c>
      <c r="CF2225" t="s">
        <v>159</v>
      </c>
      <c r="CN2225" t="s">
        <v>156</v>
      </c>
    </row>
    <row r="2226" spans="1:92" x14ac:dyDescent="0.3">
      <c r="A2226" t="s">
        <v>5551</v>
      </c>
      <c r="B2226" t="s">
        <v>1209</v>
      </c>
      <c r="C2226" t="s">
        <v>1210</v>
      </c>
      <c r="D2226" t="s">
        <v>5552</v>
      </c>
      <c r="E2226" t="s">
        <v>152</v>
      </c>
      <c r="F2226" t="s">
        <v>153</v>
      </c>
      <c r="G2226" t="s">
        <v>202</v>
      </c>
      <c r="I2226" t="s">
        <v>155</v>
      </c>
      <c r="J2226" t="s">
        <v>156</v>
      </c>
      <c r="U2226" s="8">
        <v>42964</v>
      </c>
      <c r="V2226" t="s">
        <v>189</v>
      </c>
      <c r="W2226" t="s">
        <v>1973</v>
      </c>
      <c r="X2226" t="s">
        <v>156</v>
      </c>
      <c r="Z2226" t="s">
        <v>5542</v>
      </c>
      <c r="AZ2226">
        <v>4.4000000000000004</v>
      </c>
      <c r="BA2226">
        <v>2495</v>
      </c>
      <c r="BB2226">
        <v>122.47</v>
      </c>
      <c r="BC2226">
        <v>20.37</v>
      </c>
      <c r="BD2226">
        <v>6.81</v>
      </c>
      <c r="BE2226">
        <v>0.92</v>
      </c>
      <c r="BF2226">
        <v>4500</v>
      </c>
      <c r="BG2226">
        <v>83.3</v>
      </c>
      <c r="BK2226" t="s">
        <v>156</v>
      </c>
      <c r="BL2226" t="s">
        <v>156</v>
      </c>
      <c r="BM2226" t="s">
        <v>156</v>
      </c>
      <c r="BV2226" s="8">
        <v>43406</v>
      </c>
      <c r="BW2226" t="s">
        <v>156</v>
      </c>
      <c r="BX2226" t="s">
        <v>156</v>
      </c>
      <c r="BY2226" t="s">
        <v>156</v>
      </c>
      <c r="CF2226" t="s">
        <v>159</v>
      </c>
      <c r="CN2226" t="s">
        <v>156</v>
      </c>
    </row>
    <row r="2227" spans="1:92" x14ac:dyDescent="0.3">
      <c r="A2227" t="s">
        <v>5553</v>
      </c>
      <c r="B2227" t="s">
        <v>1209</v>
      </c>
      <c r="C2227" t="s">
        <v>1210</v>
      </c>
      <c r="D2227" t="s">
        <v>5554</v>
      </c>
      <c r="E2227" t="s">
        <v>152</v>
      </c>
      <c r="F2227" t="s">
        <v>153</v>
      </c>
      <c r="G2227" t="s">
        <v>202</v>
      </c>
      <c r="I2227" t="s">
        <v>155</v>
      </c>
      <c r="J2227" t="s">
        <v>156</v>
      </c>
      <c r="U2227" s="8">
        <v>42964</v>
      </c>
      <c r="V2227" t="s">
        <v>189</v>
      </c>
      <c r="W2227" t="s">
        <v>1973</v>
      </c>
      <c r="X2227" t="s">
        <v>156</v>
      </c>
      <c r="Y2227" t="s">
        <v>5244</v>
      </c>
      <c r="Z2227" t="s">
        <v>5536</v>
      </c>
      <c r="AZ2227">
        <v>4.4000000000000004</v>
      </c>
      <c r="BA2227">
        <v>1900</v>
      </c>
      <c r="BB2227">
        <v>146.154</v>
      </c>
      <c r="BC2227">
        <v>13</v>
      </c>
      <c r="BD2227">
        <v>8.64</v>
      </c>
      <c r="BE2227">
        <v>0.90039999999999998</v>
      </c>
      <c r="BF2227">
        <v>4500</v>
      </c>
      <c r="BG2227">
        <v>84</v>
      </c>
      <c r="BK2227" t="s">
        <v>156</v>
      </c>
      <c r="BL2227" t="s">
        <v>156</v>
      </c>
      <c r="BM2227" t="s">
        <v>156</v>
      </c>
      <c r="BV2227" s="8">
        <v>43406</v>
      </c>
      <c r="BW2227" t="s">
        <v>156</v>
      </c>
      <c r="BX2227" t="s">
        <v>156</v>
      </c>
      <c r="BY2227" t="s">
        <v>156</v>
      </c>
      <c r="CF2227" t="s">
        <v>159</v>
      </c>
      <c r="CN2227" t="s">
        <v>156</v>
      </c>
    </row>
    <row r="2228" spans="1:92" hidden="1" x14ac:dyDescent="0.3">
      <c r="A2228" t="s">
        <v>5555</v>
      </c>
      <c r="B2228" t="s">
        <v>640</v>
      </c>
      <c r="C2228" t="s">
        <v>641</v>
      </c>
      <c r="D2228" t="s">
        <v>5556</v>
      </c>
      <c r="E2228" t="s">
        <v>152</v>
      </c>
      <c r="F2228" t="s">
        <v>153</v>
      </c>
      <c r="G2228" t="s">
        <v>154</v>
      </c>
      <c r="I2228" t="s">
        <v>155</v>
      </c>
      <c r="J2228" t="s">
        <v>156</v>
      </c>
      <c r="U2228" s="8">
        <v>42964</v>
      </c>
      <c r="V2228" t="s">
        <v>189</v>
      </c>
      <c r="W2228" t="s">
        <v>190</v>
      </c>
      <c r="X2228" t="s">
        <v>156</v>
      </c>
      <c r="Z2228" t="s">
        <v>5539</v>
      </c>
      <c r="AZ2228">
        <v>4.4000000000000004</v>
      </c>
      <c r="BA2228">
        <v>1806</v>
      </c>
      <c r="BB2228">
        <v>129</v>
      </c>
      <c r="BC2228">
        <v>14</v>
      </c>
      <c r="BD2228">
        <v>10</v>
      </c>
      <c r="BE2228">
        <v>0.9</v>
      </c>
      <c r="BF2228">
        <v>5000</v>
      </c>
      <c r="BG2228">
        <v>83</v>
      </c>
      <c r="BK2228" t="s">
        <v>156</v>
      </c>
      <c r="BL2228" t="s">
        <v>156</v>
      </c>
      <c r="BM2228" t="s">
        <v>156</v>
      </c>
      <c r="BV2228" s="8">
        <v>43406</v>
      </c>
      <c r="BW2228" t="s">
        <v>156</v>
      </c>
      <c r="BX2228" t="s">
        <v>156</v>
      </c>
      <c r="BY2228" t="s">
        <v>156</v>
      </c>
      <c r="CF2228" t="s">
        <v>159</v>
      </c>
      <c r="CN2228" t="s">
        <v>156</v>
      </c>
    </row>
    <row r="2229" spans="1:92" x14ac:dyDescent="0.3">
      <c r="A2229" t="s">
        <v>5557</v>
      </c>
      <c r="B2229" t="s">
        <v>1209</v>
      </c>
      <c r="C2229" t="s">
        <v>1210</v>
      </c>
      <c r="D2229" t="s">
        <v>5558</v>
      </c>
      <c r="E2229" t="s">
        <v>152</v>
      </c>
      <c r="F2229" t="s">
        <v>153</v>
      </c>
      <c r="G2229" t="s">
        <v>202</v>
      </c>
      <c r="I2229" t="s">
        <v>155</v>
      </c>
      <c r="J2229" t="s">
        <v>156</v>
      </c>
      <c r="U2229" s="8">
        <v>42964</v>
      </c>
      <c r="V2229" t="s">
        <v>189</v>
      </c>
      <c r="W2229" t="s">
        <v>1973</v>
      </c>
      <c r="X2229" t="s">
        <v>156</v>
      </c>
      <c r="Z2229" t="s">
        <v>5542</v>
      </c>
      <c r="AZ2229">
        <v>4.4000000000000004</v>
      </c>
      <c r="BA2229">
        <v>2525</v>
      </c>
      <c r="BB2229">
        <v>122.63</v>
      </c>
      <c r="BC2229">
        <v>20.59</v>
      </c>
      <c r="BD2229">
        <v>6.97</v>
      </c>
      <c r="BE2229">
        <v>0.92</v>
      </c>
      <c r="BF2229">
        <v>5000</v>
      </c>
      <c r="BG2229">
        <v>84.2</v>
      </c>
      <c r="BK2229" t="s">
        <v>156</v>
      </c>
      <c r="BL2229" t="s">
        <v>156</v>
      </c>
      <c r="BM2229" t="s">
        <v>156</v>
      </c>
      <c r="BV2229" s="8">
        <v>43406</v>
      </c>
      <c r="BW2229" t="s">
        <v>156</v>
      </c>
      <c r="BX2229" t="s">
        <v>156</v>
      </c>
      <c r="BY2229" t="s">
        <v>156</v>
      </c>
      <c r="CF2229" t="s">
        <v>159</v>
      </c>
      <c r="CN2229" t="s">
        <v>156</v>
      </c>
    </row>
    <row r="2230" spans="1:92" hidden="1" x14ac:dyDescent="0.3">
      <c r="A2230" t="s">
        <v>5559</v>
      </c>
      <c r="B2230" t="s">
        <v>2641</v>
      </c>
      <c r="C2230" t="s">
        <v>2642</v>
      </c>
      <c r="D2230" t="s">
        <v>5560</v>
      </c>
      <c r="E2230" t="s">
        <v>152</v>
      </c>
      <c r="F2230" t="s">
        <v>153</v>
      </c>
      <c r="G2230" t="s">
        <v>154</v>
      </c>
      <c r="I2230" t="s">
        <v>155</v>
      </c>
      <c r="J2230" t="s">
        <v>156</v>
      </c>
      <c r="U2230" s="8">
        <v>42962</v>
      </c>
      <c r="V2230" t="s">
        <v>157</v>
      </c>
      <c r="W2230" t="s">
        <v>157</v>
      </c>
      <c r="X2230" t="s">
        <v>156</v>
      </c>
      <c r="Z2230" t="s">
        <v>5561</v>
      </c>
      <c r="AZ2230">
        <v>4.4000000000000004</v>
      </c>
      <c r="BA2230">
        <v>2397</v>
      </c>
      <c r="BB2230">
        <v>138.88</v>
      </c>
      <c r="BC2230">
        <v>17.260000000000002</v>
      </c>
      <c r="BD2230">
        <v>10.25</v>
      </c>
      <c r="BE2230">
        <v>0.98</v>
      </c>
      <c r="BF2230">
        <v>4500</v>
      </c>
      <c r="BG2230">
        <v>82.6</v>
      </c>
      <c r="BK2230" t="s">
        <v>156</v>
      </c>
      <c r="BL2230" t="s">
        <v>156</v>
      </c>
      <c r="BM2230" t="s">
        <v>156</v>
      </c>
      <c r="BV2230" s="8">
        <v>43406</v>
      </c>
      <c r="BW2230" t="s">
        <v>156</v>
      </c>
      <c r="BX2230" t="s">
        <v>156</v>
      </c>
      <c r="BY2230" t="s">
        <v>156</v>
      </c>
      <c r="CF2230" t="s">
        <v>159</v>
      </c>
      <c r="CN2230" t="s">
        <v>156</v>
      </c>
    </row>
    <row r="2231" spans="1:92" hidden="1" x14ac:dyDescent="0.3">
      <c r="A2231" t="s">
        <v>5562</v>
      </c>
      <c r="B2231" t="s">
        <v>2641</v>
      </c>
      <c r="C2231" t="s">
        <v>2642</v>
      </c>
      <c r="D2231" t="s">
        <v>5563</v>
      </c>
      <c r="E2231" t="s">
        <v>152</v>
      </c>
      <c r="F2231" t="s">
        <v>153</v>
      </c>
      <c r="G2231" t="s">
        <v>154</v>
      </c>
      <c r="I2231" t="s">
        <v>155</v>
      </c>
      <c r="J2231" t="s">
        <v>156</v>
      </c>
      <c r="U2231" s="8">
        <v>42962</v>
      </c>
      <c r="V2231" t="s">
        <v>157</v>
      </c>
      <c r="W2231" t="s">
        <v>157</v>
      </c>
      <c r="X2231" t="s">
        <v>156</v>
      </c>
      <c r="Z2231" t="s">
        <v>5561</v>
      </c>
      <c r="AZ2231">
        <v>4.4000000000000004</v>
      </c>
      <c r="BA2231">
        <v>2453</v>
      </c>
      <c r="BB2231">
        <v>141.72</v>
      </c>
      <c r="BC2231">
        <v>17.309999999999999</v>
      </c>
      <c r="BD2231">
        <v>10.97</v>
      </c>
      <c r="BE2231">
        <v>0.98</v>
      </c>
      <c r="BF2231">
        <v>5000</v>
      </c>
      <c r="BG2231">
        <v>83.9</v>
      </c>
      <c r="BK2231" t="s">
        <v>156</v>
      </c>
      <c r="BL2231" t="s">
        <v>156</v>
      </c>
      <c r="BM2231" t="s">
        <v>156</v>
      </c>
      <c r="BV2231" s="8">
        <v>43406</v>
      </c>
      <c r="BW2231" t="s">
        <v>156</v>
      </c>
      <c r="BX2231" t="s">
        <v>156</v>
      </c>
      <c r="BY2231" t="s">
        <v>156</v>
      </c>
      <c r="CF2231" t="s">
        <v>159</v>
      </c>
      <c r="CN2231" t="s">
        <v>156</v>
      </c>
    </row>
    <row r="2232" spans="1:92" hidden="1" x14ac:dyDescent="0.3">
      <c r="A2232" t="s">
        <v>5564</v>
      </c>
      <c r="B2232" t="s">
        <v>2641</v>
      </c>
      <c r="C2232" t="s">
        <v>2642</v>
      </c>
      <c r="D2232" t="s">
        <v>5565</v>
      </c>
      <c r="E2232" t="s">
        <v>152</v>
      </c>
      <c r="F2232" t="s">
        <v>153</v>
      </c>
      <c r="G2232" t="s">
        <v>154</v>
      </c>
      <c r="I2232" t="s">
        <v>155</v>
      </c>
      <c r="J2232" t="s">
        <v>162</v>
      </c>
      <c r="L2232">
        <v>2341</v>
      </c>
      <c r="M2232">
        <v>136.03</v>
      </c>
      <c r="N2232">
        <v>17.21</v>
      </c>
      <c r="O2232">
        <v>10.25</v>
      </c>
      <c r="P2232">
        <v>0.97519999999999996</v>
      </c>
      <c r="Q2232">
        <v>4058</v>
      </c>
      <c r="R2232">
        <v>82.6</v>
      </c>
      <c r="S2232">
        <v>5</v>
      </c>
      <c r="T2232">
        <v>50000</v>
      </c>
      <c r="U2232" s="8">
        <v>42962</v>
      </c>
      <c r="V2232" t="s">
        <v>157</v>
      </c>
      <c r="W2232" t="s">
        <v>157</v>
      </c>
      <c r="X2232" t="s">
        <v>156</v>
      </c>
      <c r="Z2232" t="s">
        <v>5561</v>
      </c>
      <c r="AP2232">
        <v>84.8</v>
      </c>
      <c r="AR2232">
        <v>1.22</v>
      </c>
      <c r="AS2232">
        <v>1.3</v>
      </c>
      <c r="AZ2232">
        <v>4.4000000000000004</v>
      </c>
      <c r="BA2232">
        <v>2341</v>
      </c>
      <c r="BB2232">
        <v>136.03</v>
      </c>
      <c r="BC2232">
        <v>17.21</v>
      </c>
      <c r="BD2232">
        <v>10.25</v>
      </c>
      <c r="BE2232">
        <v>0.98</v>
      </c>
      <c r="BF2232">
        <v>4000</v>
      </c>
      <c r="BG2232">
        <v>82.6</v>
      </c>
      <c r="BK2232" t="s">
        <v>156</v>
      </c>
      <c r="BL2232" t="s">
        <v>156</v>
      </c>
      <c r="BM2232" t="s">
        <v>156</v>
      </c>
      <c r="BV2232" s="8">
        <v>43406</v>
      </c>
      <c r="BW2232" t="s">
        <v>156</v>
      </c>
      <c r="BX2232" t="s">
        <v>156</v>
      </c>
      <c r="BY2232" t="s">
        <v>156</v>
      </c>
      <c r="CF2232" t="s">
        <v>159</v>
      </c>
      <c r="CN2232" t="s">
        <v>156</v>
      </c>
    </row>
    <row r="2233" spans="1:92" x14ac:dyDescent="0.3">
      <c r="A2233" t="s">
        <v>5566</v>
      </c>
      <c r="B2233" t="s">
        <v>5567</v>
      </c>
      <c r="C2233" t="s">
        <v>5568</v>
      </c>
      <c r="D2233" t="s">
        <v>5569</v>
      </c>
      <c r="E2233" t="s">
        <v>152</v>
      </c>
      <c r="F2233" t="s">
        <v>153</v>
      </c>
      <c r="G2233" t="s">
        <v>202</v>
      </c>
      <c r="I2233" t="s">
        <v>155</v>
      </c>
      <c r="J2233" t="s">
        <v>156</v>
      </c>
      <c r="U2233" s="8">
        <v>42958</v>
      </c>
      <c r="V2233" t="s">
        <v>157</v>
      </c>
      <c r="W2233" t="s">
        <v>157</v>
      </c>
      <c r="X2233" t="s">
        <v>156</v>
      </c>
      <c r="Z2233" t="s">
        <v>5570</v>
      </c>
      <c r="AZ2233">
        <v>4.4000000000000004</v>
      </c>
      <c r="BA2233">
        <v>2487</v>
      </c>
      <c r="BB2233">
        <v>132.5</v>
      </c>
      <c r="BC2233">
        <v>18.7</v>
      </c>
      <c r="BD2233">
        <v>12.1</v>
      </c>
      <c r="BE2233">
        <v>0.93</v>
      </c>
      <c r="BF2233">
        <v>4500</v>
      </c>
      <c r="BG2233">
        <v>81.3</v>
      </c>
      <c r="BK2233" t="s">
        <v>156</v>
      </c>
      <c r="BL2233" t="s">
        <v>156</v>
      </c>
      <c r="BM2233" t="s">
        <v>156</v>
      </c>
      <c r="BV2233" s="8">
        <v>43406</v>
      </c>
      <c r="BW2233" t="s">
        <v>156</v>
      </c>
      <c r="BX2233" t="s">
        <v>156</v>
      </c>
      <c r="BY2233" t="s">
        <v>156</v>
      </c>
      <c r="CF2233" t="s">
        <v>159</v>
      </c>
      <c r="CN2233" t="s">
        <v>156</v>
      </c>
    </row>
    <row r="2234" spans="1:92" x14ac:dyDescent="0.3">
      <c r="A2234" t="s">
        <v>5571</v>
      </c>
      <c r="B2234" t="s">
        <v>5567</v>
      </c>
      <c r="C2234" t="s">
        <v>5568</v>
      </c>
      <c r="D2234" t="s">
        <v>5572</v>
      </c>
      <c r="E2234" t="s">
        <v>152</v>
      </c>
      <c r="F2234" t="s">
        <v>153</v>
      </c>
      <c r="G2234" t="s">
        <v>202</v>
      </c>
      <c r="I2234" t="s">
        <v>155</v>
      </c>
      <c r="J2234" t="s">
        <v>162</v>
      </c>
      <c r="L2234">
        <v>2487</v>
      </c>
      <c r="M2234">
        <v>132.52699999999999</v>
      </c>
      <c r="N2234">
        <v>18.765999999999998</v>
      </c>
      <c r="O2234">
        <v>12.1</v>
      </c>
      <c r="P2234">
        <v>0.93</v>
      </c>
      <c r="Q2234">
        <v>2925</v>
      </c>
      <c r="R2234">
        <v>81.3</v>
      </c>
      <c r="S2234">
        <v>5</v>
      </c>
      <c r="T2234">
        <v>50000</v>
      </c>
      <c r="U2234" s="8">
        <v>42958</v>
      </c>
      <c r="V2234" t="s">
        <v>157</v>
      </c>
      <c r="W2234" t="s">
        <v>157</v>
      </c>
      <c r="X2234" t="s">
        <v>156</v>
      </c>
      <c r="Z2234" t="s">
        <v>5570</v>
      </c>
      <c r="AP2234">
        <v>78.900000000000006</v>
      </c>
      <c r="AR2234">
        <v>1.1200000000000001</v>
      </c>
      <c r="AS2234">
        <v>1.26</v>
      </c>
      <c r="AZ2234">
        <v>4.4000000000000004</v>
      </c>
      <c r="BA2234">
        <v>2487</v>
      </c>
      <c r="BB2234">
        <v>132.5</v>
      </c>
      <c r="BC2234">
        <v>18.7</v>
      </c>
      <c r="BD2234">
        <v>12.1</v>
      </c>
      <c r="BE2234">
        <v>0.93</v>
      </c>
      <c r="BF2234">
        <v>2925</v>
      </c>
      <c r="BG2234">
        <v>81.3</v>
      </c>
      <c r="BK2234" t="s">
        <v>156</v>
      </c>
      <c r="BL2234" t="s">
        <v>156</v>
      </c>
      <c r="BM2234" t="s">
        <v>156</v>
      </c>
      <c r="BV2234" s="8">
        <v>43406</v>
      </c>
      <c r="BW2234" t="s">
        <v>156</v>
      </c>
      <c r="BX2234" t="s">
        <v>156</v>
      </c>
      <c r="BY2234" t="s">
        <v>156</v>
      </c>
      <c r="CF2234" t="s">
        <v>159</v>
      </c>
      <c r="CN2234" t="s">
        <v>156</v>
      </c>
    </row>
    <row r="2235" spans="1:92" x14ac:dyDescent="0.3">
      <c r="A2235" t="s">
        <v>5573</v>
      </c>
      <c r="B2235" t="s">
        <v>263</v>
      </c>
      <c r="C2235" t="s">
        <v>264</v>
      </c>
      <c r="D2235" t="s">
        <v>5574</v>
      </c>
      <c r="E2235" t="s">
        <v>152</v>
      </c>
      <c r="F2235" t="s">
        <v>153</v>
      </c>
      <c r="G2235" t="s">
        <v>202</v>
      </c>
      <c r="I2235" t="s">
        <v>155</v>
      </c>
      <c r="J2235" t="s">
        <v>156</v>
      </c>
      <c r="U2235" s="8">
        <v>42958</v>
      </c>
      <c r="V2235" t="s">
        <v>157</v>
      </c>
      <c r="W2235" t="s">
        <v>157</v>
      </c>
      <c r="X2235" t="s">
        <v>156</v>
      </c>
      <c r="Z2235" t="s">
        <v>5575</v>
      </c>
      <c r="AZ2235">
        <v>4.4000000000000004</v>
      </c>
      <c r="BA2235">
        <v>2059</v>
      </c>
      <c r="BB2235">
        <v>155.16</v>
      </c>
      <c r="BC2235">
        <v>13.27</v>
      </c>
      <c r="BD2235">
        <v>21.59</v>
      </c>
      <c r="BE2235">
        <v>0.89</v>
      </c>
      <c r="BF2235">
        <v>5000</v>
      </c>
      <c r="BG2235">
        <v>82.7</v>
      </c>
      <c r="BK2235" t="s">
        <v>156</v>
      </c>
      <c r="BL2235" t="s">
        <v>156</v>
      </c>
      <c r="BM2235" t="s">
        <v>156</v>
      </c>
      <c r="BV2235" s="8">
        <v>43406</v>
      </c>
      <c r="BW2235" t="s">
        <v>156</v>
      </c>
      <c r="BX2235" t="s">
        <v>156</v>
      </c>
      <c r="BY2235" t="s">
        <v>156</v>
      </c>
      <c r="CF2235" t="s">
        <v>159</v>
      </c>
      <c r="CN2235" t="s">
        <v>156</v>
      </c>
    </row>
    <row r="2236" spans="1:92" x14ac:dyDescent="0.3">
      <c r="A2236" t="s">
        <v>5576</v>
      </c>
      <c r="B2236" t="s">
        <v>5567</v>
      </c>
      <c r="C2236" t="s">
        <v>5568</v>
      </c>
      <c r="D2236" t="s">
        <v>5577</v>
      </c>
      <c r="E2236" t="s">
        <v>152</v>
      </c>
      <c r="F2236" t="s">
        <v>153</v>
      </c>
      <c r="G2236" t="s">
        <v>202</v>
      </c>
      <c r="I2236" t="s">
        <v>155</v>
      </c>
      <c r="J2236" t="s">
        <v>156</v>
      </c>
      <c r="U2236" s="8">
        <v>42958</v>
      </c>
      <c r="V2236" t="s">
        <v>157</v>
      </c>
      <c r="W2236" t="s">
        <v>157</v>
      </c>
      <c r="X2236" t="s">
        <v>156</v>
      </c>
      <c r="Z2236" t="s">
        <v>5570</v>
      </c>
      <c r="AZ2236">
        <v>4.4000000000000004</v>
      </c>
      <c r="BA2236">
        <v>2542</v>
      </c>
      <c r="BB2236">
        <v>134.4</v>
      </c>
      <c r="BC2236">
        <v>18.899999999999999</v>
      </c>
      <c r="BD2236">
        <v>12.1</v>
      </c>
      <c r="BE2236">
        <v>0.93</v>
      </c>
      <c r="BF2236">
        <v>4991</v>
      </c>
      <c r="BG2236">
        <v>82.5</v>
      </c>
      <c r="BK2236" t="s">
        <v>156</v>
      </c>
      <c r="BL2236" t="s">
        <v>156</v>
      </c>
      <c r="BM2236" t="s">
        <v>156</v>
      </c>
      <c r="BV2236" s="8">
        <v>43406</v>
      </c>
      <c r="BW2236" t="s">
        <v>156</v>
      </c>
      <c r="BX2236" t="s">
        <v>156</v>
      </c>
      <c r="BY2236" t="s">
        <v>156</v>
      </c>
      <c r="CF2236" t="s">
        <v>159</v>
      </c>
      <c r="CN2236" t="s">
        <v>156</v>
      </c>
    </row>
    <row r="2237" spans="1:92" x14ac:dyDescent="0.3">
      <c r="A2237" t="s">
        <v>5578</v>
      </c>
      <c r="B2237" t="s">
        <v>5567</v>
      </c>
      <c r="C2237" t="s">
        <v>5568</v>
      </c>
      <c r="D2237" t="s">
        <v>5579</v>
      </c>
      <c r="E2237" t="s">
        <v>152</v>
      </c>
      <c r="F2237" t="s">
        <v>153</v>
      </c>
      <c r="G2237" t="s">
        <v>202</v>
      </c>
      <c r="I2237" t="s">
        <v>155</v>
      </c>
      <c r="J2237" t="s">
        <v>156</v>
      </c>
      <c r="U2237" s="8">
        <v>42958</v>
      </c>
      <c r="V2237" t="s">
        <v>157</v>
      </c>
      <c r="W2237" t="s">
        <v>157</v>
      </c>
      <c r="X2237" t="s">
        <v>156</v>
      </c>
      <c r="Z2237" t="s">
        <v>5570</v>
      </c>
      <c r="AZ2237">
        <v>4.4000000000000004</v>
      </c>
      <c r="BA2237">
        <v>2487</v>
      </c>
      <c r="BB2237">
        <v>132.5</v>
      </c>
      <c r="BC2237">
        <v>18.7</v>
      </c>
      <c r="BD2237">
        <v>12.1</v>
      </c>
      <c r="BE2237">
        <v>0.93</v>
      </c>
      <c r="BF2237">
        <v>3500</v>
      </c>
      <c r="BG2237">
        <v>81.3</v>
      </c>
      <c r="BK2237" t="s">
        <v>156</v>
      </c>
      <c r="BL2237" t="s">
        <v>156</v>
      </c>
      <c r="BM2237" t="s">
        <v>156</v>
      </c>
      <c r="BV2237" s="8">
        <v>43406</v>
      </c>
      <c r="BW2237" t="s">
        <v>156</v>
      </c>
      <c r="BX2237" t="s">
        <v>156</v>
      </c>
      <c r="BY2237" t="s">
        <v>156</v>
      </c>
      <c r="CF2237" t="s">
        <v>159</v>
      </c>
      <c r="CN2237" t="s">
        <v>156</v>
      </c>
    </row>
    <row r="2238" spans="1:92" x14ac:dyDescent="0.3">
      <c r="A2238" t="s">
        <v>5580</v>
      </c>
      <c r="B2238" t="s">
        <v>5567</v>
      </c>
      <c r="C2238" t="s">
        <v>5568</v>
      </c>
      <c r="D2238" t="s">
        <v>5581</v>
      </c>
      <c r="E2238" t="s">
        <v>152</v>
      </c>
      <c r="F2238" t="s">
        <v>153</v>
      </c>
      <c r="G2238" t="s">
        <v>202</v>
      </c>
      <c r="I2238" t="s">
        <v>155</v>
      </c>
      <c r="J2238" t="s">
        <v>156</v>
      </c>
      <c r="U2238" s="8">
        <v>42958</v>
      </c>
      <c r="V2238" t="s">
        <v>157</v>
      </c>
      <c r="W2238" t="s">
        <v>157</v>
      </c>
      <c r="X2238" t="s">
        <v>156</v>
      </c>
      <c r="Z2238" t="s">
        <v>5570</v>
      </c>
      <c r="AZ2238">
        <v>4.4000000000000004</v>
      </c>
      <c r="BA2238">
        <v>2487</v>
      </c>
      <c r="BB2238">
        <v>132.5</v>
      </c>
      <c r="BC2238">
        <v>18.7</v>
      </c>
      <c r="BD2238">
        <v>12.1</v>
      </c>
      <c r="BE2238">
        <v>0.93</v>
      </c>
      <c r="BF2238">
        <v>4000</v>
      </c>
      <c r="BG2238">
        <v>81.3</v>
      </c>
      <c r="BK2238" t="s">
        <v>156</v>
      </c>
      <c r="BL2238" t="s">
        <v>156</v>
      </c>
      <c r="BM2238" t="s">
        <v>156</v>
      </c>
      <c r="BV2238" s="8">
        <v>43406</v>
      </c>
      <c r="BW2238" t="s">
        <v>156</v>
      </c>
      <c r="BX2238" t="s">
        <v>156</v>
      </c>
      <c r="BY2238" t="s">
        <v>156</v>
      </c>
      <c r="CF2238" t="s">
        <v>159</v>
      </c>
      <c r="CN2238" t="s">
        <v>156</v>
      </c>
    </row>
    <row r="2239" spans="1:92" x14ac:dyDescent="0.3">
      <c r="A2239" t="s">
        <v>5582</v>
      </c>
      <c r="B2239" t="s">
        <v>263</v>
      </c>
      <c r="C2239" t="s">
        <v>264</v>
      </c>
      <c r="D2239" t="s">
        <v>5583</v>
      </c>
      <c r="E2239" t="s">
        <v>152</v>
      </c>
      <c r="F2239" t="s">
        <v>153</v>
      </c>
      <c r="G2239" t="s">
        <v>202</v>
      </c>
      <c r="I2239" t="s">
        <v>155</v>
      </c>
      <c r="J2239" t="s">
        <v>162</v>
      </c>
      <c r="L2239">
        <v>2660</v>
      </c>
      <c r="M2239">
        <v>150.59</v>
      </c>
      <c r="N2239">
        <v>17.690000000000001</v>
      </c>
      <c r="O2239">
        <v>20.98</v>
      </c>
      <c r="P2239">
        <v>0.92679999999999996</v>
      </c>
      <c r="Q2239">
        <v>3935</v>
      </c>
      <c r="R2239">
        <v>82.1</v>
      </c>
      <c r="S2239">
        <v>5</v>
      </c>
      <c r="T2239">
        <v>50000</v>
      </c>
      <c r="U2239" s="8">
        <v>42958</v>
      </c>
      <c r="V2239" t="s">
        <v>157</v>
      </c>
      <c r="W2239" t="s">
        <v>157</v>
      </c>
      <c r="X2239" t="s">
        <v>156</v>
      </c>
      <c r="Z2239" t="s">
        <v>5584</v>
      </c>
      <c r="AP2239">
        <v>84.5</v>
      </c>
      <c r="AR2239">
        <v>1.2</v>
      </c>
      <c r="AS2239">
        <v>1.34</v>
      </c>
      <c r="AZ2239">
        <v>4.4000000000000004</v>
      </c>
      <c r="BA2239">
        <v>2664</v>
      </c>
      <c r="BB2239">
        <v>150.59</v>
      </c>
      <c r="BC2239">
        <v>17.690000000000001</v>
      </c>
      <c r="BD2239">
        <v>20.98</v>
      </c>
      <c r="BE2239">
        <v>0.9254</v>
      </c>
      <c r="BF2239">
        <v>4000</v>
      </c>
      <c r="BG2239">
        <v>82.1</v>
      </c>
      <c r="BK2239" t="s">
        <v>156</v>
      </c>
      <c r="BL2239" t="s">
        <v>156</v>
      </c>
      <c r="BM2239" t="s">
        <v>156</v>
      </c>
      <c r="BV2239" s="8">
        <v>43406</v>
      </c>
      <c r="BW2239" t="s">
        <v>156</v>
      </c>
      <c r="BX2239" t="s">
        <v>156</v>
      </c>
      <c r="BY2239" t="s">
        <v>156</v>
      </c>
      <c r="CF2239" t="s">
        <v>159</v>
      </c>
      <c r="CN2239" t="s">
        <v>156</v>
      </c>
    </row>
    <row r="2240" spans="1:92" x14ac:dyDescent="0.3">
      <c r="A2240" t="s">
        <v>5585</v>
      </c>
      <c r="B2240" t="s">
        <v>263</v>
      </c>
      <c r="C2240" t="s">
        <v>264</v>
      </c>
      <c r="D2240" t="s">
        <v>5586</v>
      </c>
      <c r="E2240" t="s">
        <v>152</v>
      </c>
      <c r="F2240" t="s">
        <v>153</v>
      </c>
      <c r="G2240" t="s">
        <v>202</v>
      </c>
      <c r="I2240" t="s">
        <v>155</v>
      </c>
      <c r="J2240" t="s">
        <v>156</v>
      </c>
      <c r="U2240" s="8">
        <v>42958</v>
      </c>
      <c r="V2240" t="s">
        <v>157</v>
      </c>
      <c r="W2240" t="s">
        <v>157</v>
      </c>
      <c r="X2240" t="s">
        <v>156</v>
      </c>
      <c r="Z2240" t="s">
        <v>5584</v>
      </c>
      <c r="AZ2240">
        <v>4.4000000000000004</v>
      </c>
      <c r="BA2240">
        <v>2682</v>
      </c>
      <c r="BB2240">
        <v>151.94999999999999</v>
      </c>
      <c r="BC2240">
        <v>17.649999999999999</v>
      </c>
      <c r="BD2240">
        <v>20.6</v>
      </c>
      <c r="BE2240">
        <v>0.92379999999999995</v>
      </c>
      <c r="BF2240">
        <v>5000</v>
      </c>
      <c r="BG2240">
        <v>82.2</v>
      </c>
      <c r="BK2240" t="s">
        <v>156</v>
      </c>
      <c r="BL2240" t="s">
        <v>156</v>
      </c>
      <c r="BM2240" t="s">
        <v>156</v>
      </c>
      <c r="BV2240" s="8">
        <v>43406</v>
      </c>
      <c r="BW2240" t="s">
        <v>156</v>
      </c>
      <c r="BX2240" t="s">
        <v>156</v>
      </c>
      <c r="BY2240" t="s">
        <v>156</v>
      </c>
      <c r="CF2240" t="s">
        <v>159</v>
      </c>
      <c r="CN2240" t="s">
        <v>156</v>
      </c>
    </row>
    <row r="2241" spans="1:92" x14ac:dyDescent="0.3">
      <c r="A2241" t="s">
        <v>5587</v>
      </c>
      <c r="B2241" t="s">
        <v>263</v>
      </c>
      <c r="C2241" t="s">
        <v>264</v>
      </c>
      <c r="D2241" t="s">
        <v>5588</v>
      </c>
      <c r="E2241" t="s">
        <v>152</v>
      </c>
      <c r="F2241" t="s">
        <v>153</v>
      </c>
      <c r="G2241" t="s">
        <v>202</v>
      </c>
      <c r="I2241" t="s">
        <v>155</v>
      </c>
      <c r="J2241" t="s">
        <v>162</v>
      </c>
      <c r="L2241">
        <v>2051</v>
      </c>
      <c r="M2241">
        <v>153.4</v>
      </c>
      <c r="N2241">
        <v>13.37</v>
      </c>
      <c r="O2241">
        <v>21.67</v>
      </c>
      <c r="P2241">
        <v>0.89390000000000003</v>
      </c>
      <c r="Q2241">
        <v>3929</v>
      </c>
      <c r="R2241">
        <v>82</v>
      </c>
      <c r="S2241">
        <v>5</v>
      </c>
      <c r="T2241">
        <v>50000</v>
      </c>
      <c r="U2241" s="8">
        <v>42958</v>
      </c>
      <c r="V2241" t="s">
        <v>157</v>
      </c>
      <c r="W2241" t="s">
        <v>157</v>
      </c>
      <c r="X2241" t="s">
        <v>156</v>
      </c>
      <c r="Z2241" t="s">
        <v>5575</v>
      </c>
      <c r="AP2241">
        <v>84.6</v>
      </c>
      <c r="AR2241">
        <v>1.2</v>
      </c>
      <c r="AS2241">
        <v>1.32</v>
      </c>
      <c r="AZ2241">
        <v>4.4000000000000004</v>
      </c>
      <c r="BA2241">
        <v>2051</v>
      </c>
      <c r="BB2241">
        <v>153.4</v>
      </c>
      <c r="BC2241">
        <v>13.37</v>
      </c>
      <c r="BD2241">
        <v>21.69</v>
      </c>
      <c r="BE2241">
        <v>0.89</v>
      </c>
      <c r="BF2241">
        <v>4000</v>
      </c>
      <c r="BG2241">
        <v>82</v>
      </c>
      <c r="BK2241" t="s">
        <v>156</v>
      </c>
      <c r="BL2241" t="s">
        <v>156</v>
      </c>
      <c r="BM2241" t="s">
        <v>156</v>
      </c>
      <c r="BV2241" s="8">
        <v>43406</v>
      </c>
      <c r="BW2241" t="s">
        <v>156</v>
      </c>
      <c r="BX2241" t="s">
        <v>156</v>
      </c>
      <c r="BY2241" t="s">
        <v>156</v>
      </c>
      <c r="CF2241" t="s">
        <v>159</v>
      </c>
      <c r="CN2241" t="s">
        <v>156</v>
      </c>
    </row>
    <row r="2242" spans="1:92" x14ac:dyDescent="0.3">
      <c r="A2242" t="s">
        <v>5589</v>
      </c>
      <c r="B2242" t="s">
        <v>5590</v>
      </c>
      <c r="C2242" t="s">
        <v>5591</v>
      </c>
      <c r="D2242" t="s">
        <v>5592</v>
      </c>
      <c r="E2242" t="s">
        <v>152</v>
      </c>
      <c r="F2242" t="s">
        <v>153</v>
      </c>
      <c r="G2242" t="s">
        <v>202</v>
      </c>
      <c r="I2242" t="s">
        <v>155</v>
      </c>
      <c r="J2242" t="s">
        <v>156</v>
      </c>
      <c r="U2242" s="8">
        <v>42957</v>
      </c>
      <c r="V2242" t="s">
        <v>157</v>
      </c>
      <c r="W2242" t="s">
        <v>157</v>
      </c>
      <c r="X2242" t="s">
        <v>156</v>
      </c>
      <c r="Z2242" t="s">
        <v>5593</v>
      </c>
      <c r="AZ2242">
        <v>4.4000000000000004</v>
      </c>
      <c r="BA2242">
        <v>2751</v>
      </c>
      <c r="BB2242">
        <v>138.52000000000001</v>
      </c>
      <c r="BC2242">
        <v>19.86</v>
      </c>
      <c r="BD2242">
        <v>6.64</v>
      </c>
      <c r="BE2242">
        <v>0.97</v>
      </c>
      <c r="BF2242">
        <v>3500</v>
      </c>
      <c r="BG2242">
        <v>82.4</v>
      </c>
      <c r="BK2242" t="s">
        <v>156</v>
      </c>
      <c r="BL2242" t="s">
        <v>156</v>
      </c>
      <c r="BM2242" t="s">
        <v>156</v>
      </c>
      <c r="BV2242" s="8">
        <v>43406</v>
      </c>
      <c r="BW2242" t="s">
        <v>156</v>
      </c>
      <c r="BX2242" t="s">
        <v>156</v>
      </c>
      <c r="BY2242" t="s">
        <v>156</v>
      </c>
      <c r="CF2242" t="s">
        <v>159</v>
      </c>
      <c r="CN2242" t="s">
        <v>156</v>
      </c>
    </row>
    <row r="2243" spans="1:92" x14ac:dyDescent="0.3">
      <c r="A2243" t="s">
        <v>5594</v>
      </c>
      <c r="B2243" t="s">
        <v>5590</v>
      </c>
      <c r="C2243" t="s">
        <v>5591</v>
      </c>
      <c r="D2243" t="s">
        <v>5595</v>
      </c>
      <c r="E2243" t="s">
        <v>152</v>
      </c>
      <c r="F2243" t="s">
        <v>153</v>
      </c>
      <c r="G2243" t="s">
        <v>202</v>
      </c>
      <c r="I2243" t="s">
        <v>155</v>
      </c>
      <c r="J2243" t="s">
        <v>156</v>
      </c>
      <c r="U2243" s="8">
        <v>42957</v>
      </c>
      <c r="V2243" t="s">
        <v>157</v>
      </c>
      <c r="W2243" t="s">
        <v>157</v>
      </c>
      <c r="X2243" t="s">
        <v>156</v>
      </c>
      <c r="Z2243" t="s">
        <v>5593</v>
      </c>
      <c r="AZ2243">
        <v>4.4000000000000004</v>
      </c>
      <c r="BA2243">
        <v>2779</v>
      </c>
      <c r="BB2243">
        <v>139.93</v>
      </c>
      <c r="BC2243">
        <v>19.86</v>
      </c>
      <c r="BD2243">
        <v>6.64</v>
      </c>
      <c r="BE2243">
        <v>0.97</v>
      </c>
      <c r="BF2243">
        <v>4000</v>
      </c>
      <c r="BG2243">
        <v>82.4</v>
      </c>
      <c r="BK2243" t="s">
        <v>156</v>
      </c>
      <c r="BL2243" t="s">
        <v>156</v>
      </c>
      <c r="BM2243" t="s">
        <v>156</v>
      </c>
      <c r="BV2243" s="8">
        <v>43406</v>
      </c>
      <c r="BW2243" t="s">
        <v>156</v>
      </c>
      <c r="BX2243" t="s">
        <v>156</v>
      </c>
      <c r="BY2243" t="s">
        <v>156</v>
      </c>
      <c r="CF2243" t="s">
        <v>159</v>
      </c>
      <c r="CN2243" t="s">
        <v>156</v>
      </c>
    </row>
    <row r="2244" spans="1:92" x14ac:dyDescent="0.3">
      <c r="A2244" t="s">
        <v>5596</v>
      </c>
      <c r="B2244" t="s">
        <v>5590</v>
      </c>
      <c r="C2244" t="s">
        <v>5591</v>
      </c>
      <c r="D2244" t="s">
        <v>5597</v>
      </c>
      <c r="E2244" t="s">
        <v>152</v>
      </c>
      <c r="F2244" t="s">
        <v>153</v>
      </c>
      <c r="G2244" t="s">
        <v>202</v>
      </c>
      <c r="I2244" t="s">
        <v>155</v>
      </c>
      <c r="J2244" t="s">
        <v>156</v>
      </c>
      <c r="U2244" s="8">
        <v>42957</v>
      </c>
      <c r="V2244" t="s">
        <v>157</v>
      </c>
      <c r="W2244" t="s">
        <v>157</v>
      </c>
      <c r="X2244" t="s">
        <v>156</v>
      </c>
      <c r="Z2244" t="s">
        <v>5593</v>
      </c>
      <c r="AZ2244">
        <v>4.4000000000000004</v>
      </c>
      <c r="BA2244">
        <v>2835</v>
      </c>
      <c r="BB2244">
        <v>142.97</v>
      </c>
      <c r="BC2244">
        <v>19.829999999999998</v>
      </c>
      <c r="BD2244">
        <v>6.82</v>
      </c>
      <c r="BE2244">
        <v>0.97</v>
      </c>
      <c r="BF2244">
        <v>5000</v>
      </c>
      <c r="BG2244">
        <v>84.1</v>
      </c>
      <c r="BK2244" t="s">
        <v>156</v>
      </c>
      <c r="BL2244" t="s">
        <v>156</v>
      </c>
      <c r="BM2244" t="s">
        <v>156</v>
      </c>
      <c r="BV2244" s="8">
        <v>43406</v>
      </c>
      <c r="BW2244" t="s">
        <v>156</v>
      </c>
      <c r="BX2244" t="s">
        <v>156</v>
      </c>
      <c r="BY2244" t="s">
        <v>156</v>
      </c>
      <c r="CF2244" t="s">
        <v>159</v>
      </c>
      <c r="CN2244" t="s">
        <v>156</v>
      </c>
    </row>
    <row r="2245" spans="1:92" x14ac:dyDescent="0.3">
      <c r="A2245" t="s">
        <v>5598</v>
      </c>
      <c r="B2245" t="s">
        <v>5590</v>
      </c>
      <c r="C2245" t="s">
        <v>5591</v>
      </c>
      <c r="D2245" t="s">
        <v>5599</v>
      </c>
      <c r="E2245" t="s">
        <v>152</v>
      </c>
      <c r="F2245" t="s">
        <v>153</v>
      </c>
      <c r="G2245" t="s">
        <v>202</v>
      </c>
      <c r="I2245" t="s">
        <v>155</v>
      </c>
      <c r="J2245" t="s">
        <v>156</v>
      </c>
      <c r="U2245" s="8">
        <v>42957</v>
      </c>
      <c r="V2245" t="s">
        <v>157</v>
      </c>
      <c r="W2245" t="s">
        <v>157</v>
      </c>
      <c r="X2245" t="s">
        <v>156</v>
      </c>
      <c r="Z2245" t="s">
        <v>5593</v>
      </c>
      <c r="AZ2245">
        <v>4.4000000000000004</v>
      </c>
      <c r="BA2245">
        <v>2807</v>
      </c>
      <c r="BB2245">
        <v>141.34</v>
      </c>
      <c r="BC2245">
        <v>19.86</v>
      </c>
      <c r="BD2245">
        <v>6.64</v>
      </c>
      <c r="BE2245">
        <v>0.97</v>
      </c>
      <c r="BF2245">
        <v>4500</v>
      </c>
      <c r="BG2245">
        <v>82.4</v>
      </c>
      <c r="BK2245" t="s">
        <v>156</v>
      </c>
      <c r="BL2245" t="s">
        <v>156</v>
      </c>
      <c r="BM2245" t="s">
        <v>156</v>
      </c>
      <c r="BV2245" s="8">
        <v>43406</v>
      </c>
      <c r="BW2245" t="s">
        <v>156</v>
      </c>
      <c r="BX2245" t="s">
        <v>156</v>
      </c>
      <c r="BY2245" t="s">
        <v>156</v>
      </c>
      <c r="CF2245" t="s">
        <v>159</v>
      </c>
      <c r="CN2245" t="s">
        <v>156</v>
      </c>
    </row>
    <row r="2246" spans="1:92" x14ac:dyDescent="0.3">
      <c r="A2246" t="s">
        <v>5600</v>
      </c>
      <c r="B2246" t="s">
        <v>5590</v>
      </c>
      <c r="C2246" t="s">
        <v>5591</v>
      </c>
      <c r="D2246" t="s">
        <v>5601</v>
      </c>
      <c r="E2246" t="s">
        <v>152</v>
      </c>
      <c r="F2246" t="s">
        <v>153</v>
      </c>
      <c r="G2246" t="s">
        <v>202</v>
      </c>
      <c r="I2246" t="s">
        <v>155</v>
      </c>
      <c r="J2246" t="s">
        <v>162</v>
      </c>
      <c r="L2246">
        <v>2688</v>
      </c>
      <c r="M2246">
        <v>138.06</v>
      </c>
      <c r="N2246">
        <v>19.47</v>
      </c>
      <c r="O2246">
        <v>6.64</v>
      </c>
      <c r="P2246">
        <v>0.97050000000000003</v>
      </c>
      <c r="Q2246">
        <v>3060</v>
      </c>
      <c r="R2246">
        <v>82.4</v>
      </c>
      <c r="S2246">
        <v>5</v>
      </c>
      <c r="T2246">
        <v>50000</v>
      </c>
      <c r="U2246" s="8">
        <v>42957</v>
      </c>
      <c r="V2246" t="s">
        <v>157</v>
      </c>
      <c r="W2246" t="s">
        <v>157</v>
      </c>
      <c r="X2246" t="s">
        <v>156</v>
      </c>
      <c r="Z2246" t="s">
        <v>5593</v>
      </c>
      <c r="AP2246">
        <v>84.3</v>
      </c>
      <c r="AR2246">
        <v>1.22</v>
      </c>
      <c r="AS2246">
        <v>1.38</v>
      </c>
      <c r="AZ2246">
        <v>4.4000000000000004</v>
      </c>
      <c r="BA2246">
        <v>2723</v>
      </c>
      <c r="BB2246">
        <v>136.9</v>
      </c>
      <c r="BC2246">
        <v>19.89</v>
      </c>
      <c r="BD2246">
        <v>6.64</v>
      </c>
      <c r="BE2246">
        <v>0.97</v>
      </c>
      <c r="BF2246">
        <v>3000</v>
      </c>
      <c r="BG2246">
        <v>82.4</v>
      </c>
      <c r="BK2246" t="s">
        <v>156</v>
      </c>
      <c r="BL2246" t="s">
        <v>156</v>
      </c>
      <c r="BM2246" t="s">
        <v>156</v>
      </c>
      <c r="BV2246" s="8">
        <v>43406</v>
      </c>
      <c r="BW2246" t="s">
        <v>156</v>
      </c>
      <c r="BX2246" t="s">
        <v>156</v>
      </c>
      <c r="BY2246" t="s">
        <v>156</v>
      </c>
      <c r="CF2246" t="s">
        <v>159</v>
      </c>
      <c r="CN2246" t="s">
        <v>156</v>
      </c>
    </row>
    <row r="2247" spans="1:92" hidden="1" x14ac:dyDescent="0.3">
      <c r="A2247" t="s">
        <v>5602</v>
      </c>
      <c r="B2247" t="s">
        <v>5603</v>
      </c>
      <c r="C2247" t="s">
        <v>5604</v>
      </c>
      <c r="D2247">
        <v>110629017</v>
      </c>
      <c r="E2247" t="s">
        <v>152</v>
      </c>
      <c r="F2247" t="s">
        <v>153</v>
      </c>
      <c r="G2247" t="s">
        <v>154</v>
      </c>
      <c r="H2247">
        <v>0</v>
      </c>
      <c r="I2247" t="s">
        <v>155</v>
      </c>
      <c r="J2247" t="s">
        <v>156</v>
      </c>
      <c r="U2247" s="8">
        <v>42956</v>
      </c>
      <c r="V2247" t="s">
        <v>189</v>
      </c>
      <c r="W2247" t="s">
        <v>478</v>
      </c>
      <c r="X2247" t="s">
        <v>156</v>
      </c>
      <c r="Z2247" t="s">
        <v>5605</v>
      </c>
      <c r="AZ2247">
        <v>4.4000000000000004</v>
      </c>
      <c r="BA2247">
        <v>2400</v>
      </c>
      <c r="BB2247">
        <v>120</v>
      </c>
      <c r="BC2247">
        <v>20</v>
      </c>
      <c r="BD2247">
        <v>7.64</v>
      </c>
      <c r="BE2247">
        <v>0.98</v>
      </c>
      <c r="BF2247">
        <v>5000</v>
      </c>
      <c r="BG2247">
        <v>83</v>
      </c>
      <c r="BK2247" t="s">
        <v>156</v>
      </c>
      <c r="BL2247" t="s">
        <v>156</v>
      </c>
      <c r="BM2247" t="s">
        <v>156</v>
      </c>
      <c r="BV2247" s="8">
        <v>43406</v>
      </c>
      <c r="BW2247" t="s">
        <v>156</v>
      </c>
      <c r="BX2247" t="s">
        <v>156</v>
      </c>
      <c r="BY2247" t="s">
        <v>156</v>
      </c>
      <c r="CF2247" t="s">
        <v>159</v>
      </c>
      <c r="CN2247" t="s">
        <v>156</v>
      </c>
    </row>
    <row r="2248" spans="1:92" hidden="1" x14ac:dyDescent="0.3">
      <c r="A2248" t="s">
        <v>5606</v>
      </c>
      <c r="B2248" t="s">
        <v>5607</v>
      </c>
      <c r="C2248" t="s">
        <v>5608</v>
      </c>
      <c r="D2248" t="s">
        <v>5609</v>
      </c>
      <c r="E2248" t="s">
        <v>152</v>
      </c>
      <c r="F2248" t="s">
        <v>153</v>
      </c>
      <c r="G2248" t="s">
        <v>154</v>
      </c>
      <c r="I2248" t="s">
        <v>155</v>
      </c>
      <c r="J2248" t="s">
        <v>156</v>
      </c>
      <c r="U2248" s="8">
        <v>42953</v>
      </c>
      <c r="V2248" t="s">
        <v>189</v>
      </c>
      <c r="W2248" t="s">
        <v>478</v>
      </c>
      <c r="X2248" t="s">
        <v>156</v>
      </c>
      <c r="Y2248" t="s">
        <v>5610</v>
      </c>
      <c r="Z2248" t="s">
        <v>5611</v>
      </c>
      <c r="AZ2248">
        <v>4.4000000000000004</v>
      </c>
      <c r="BA2248">
        <v>2000</v>
      </c>
      <c r="BB2248">
        <v>125</v>
      </c>
      <c r="BC2248">
        <v>16</v>
      </c>
      <c r="BD2248">
        <v>10</v>
      </c>
      <c r="BE2248">
        <v>0.9</v>
      </c>
      <c r="BF2248">
        <v>5000</v>
      </c>
      <c r="BG2248">
        <v>80</v>
      </c>
      <c r="BK2248" t="s">
        <v>156</v>
      </c>
      <c r="BL2248" t="s">
        <v>156</v>
      </c>
      <c r="BM2248" t="s">
        <v>156</v>
      </c>
      <c r="BN2248" s="8">
        <v>43222</v>
      </c>
      <c r="BO2248">
        <v>4.3</v>
      </c>
      <c r="BQ2248" t="s">
        <v>155</v>
      </c>
      <c r="BV2248" s="8">
        <v>43406</v>
      </c>
      <c r="BW2248" t="s">
        <v>156</v>
      </c>
      <c r="BX2248" t="s">
        <v>156</v>
      </c>
      <c r="BY2248" t="s">
        <v>156</v>
      </c>
      <c r="CF2248" t="s">
        <v>159</v>
      </c>
      <c r="CN2248" t="s">
        <v>156</v>
      </c>
    </row>
    <row r="2249" spans="1:92" hidden="1" x14ac:dyDescent="0.3">
      <c r="A2249" t="s">
        <v>5612</v>
      </c>
      <c r="B2249" t="s">
        <v>5607</v>
      </c>
      <c r="C2249" t="s">
        <v>5608</v>
      </c>
      <c r="D2249" t="s">
        <v>5613</v>
      </c>
      <c r="E2249" t="s">
        <v>152</v>
      </c>
      <c r="F2249" t="s">
        <v>153</v>
      </c>
      <c r="G2249" t="s">
        <v>154</v>
      </c>
      <c r="I2249" t="s">
        <v>155</v>
      </c>
      <c r="J2249" t="s">
        <v>156</v>
      </c>
      <c r="U2249" s="8">
        <v>42953</v>
      </c>
      <c r="V2249" t="s">
        <v>189</v>
      </c>
      <c r="W2249" t="s">
        <v>478</v>
      </c>
      <c r="X2249" t="s">
        <v>156</v>
      </c>
      <c r="Y2249" t="s">
        <v>5610</v>
      </c>
      <c r="Z2249" t="s">
        <v>5611</v>
      </c>
      <c r="AZ2249">
        <v>4.4000000000000004</v>
      </c>
      <c r="BA2249">
        <v>1952</v>
      </c>
      <c r="BB2249">
        <v>122</v>
      </c>
      <c r="BC2249">
        <v>16</v>
      </c>
      <c r="BD2249">
        <v>10</v>
      </c>
      <c r="BE2249">
        <v>0.9</v>
      </c>
      <c r="BF2249">
        <v>4000</v>
      </c>
      <c r="BG2249">
        <v>80</v>
      </c>
      <c r="BK2249" t="s">
        <v>156</v>
      </c>
      <c r="BL2249" t="s">
        <v>156</v>
      </c>
      <c r="BM2249" t="s">
        <v>156</v>
      </c>
      <c r="BN2249" s="8">
        <v>43222</v>
      </c>
      <c r="BO2249">
        <v>4.3</v>
      </c>
      <c r="BQ2249" t="s">
        <v>155</v>
      </c>
      <c r="BV2249" s="8">
        <v>43406</v>
      </c>
      <c r="BW2249" t="s">
        <v>156</v>
      </c>
      <c r="BX2249" t="s">
        <v>156</v>
      </c>
      <c r="BY2249" t="s">
        <v>156</v>
      </c>
      <c r="CF2249" t="s">
        <v>159</v>
      </c>
      <c r="CN2249" t="s">
        <v>156</v>
      </c>
    </row>
    <row r="2250" spans="1:92" hidden="1" x14ac:dyDescent="0.3">
      <c r="A2250" t="s">
        <v>5614</v>
      </c>
      <c r="B2250" t="s">
        <v>1697</v>
      </c>
      <c r="C2250" t="s">
        <v>1698</v>
      </c>
      <c r="D2250" t="s">
        <v>5615</v>
      </c>
      <c r="E2250" t="s">
        <v>152</v>
      </c>
      <c r="F2250" t="s">
        <v>153</v>
      </c>
      <c r="G2250" t="s">
        <v>154</v>
      </c>
      <c r="I2250" t="s">
        <v>155</v>
      </c>
      <c r="J2250" t="s">
        <v>156</v>
      </c>
      <c r="U2250" s="8">
        <v>42951</v>
      </c>
      <c r="V2250" t="s">
        <v>157</v>
      </c>
      <c r="W2250" t="s">
        <v>157</v>
      </c>
      <c r="X2250" t="s">
        <v>156</v>
      </c>
      <c r="Y2250" t="s">
        <v>1700</v>
      </c>
      <c r="Z2250" t="s">
        <v>5616</v>
      </c>
      <c r="AZ2250">
        <v>4.4000000000000004</v>
      </c>
      <c r="BA2250">
        <v>1624</v>
      </c>
      <c r="BB2250">
        <v>121.24</v>
      </c>
      <c r="BC2250">
        <v>13.4</v>
      </c>
      <c r="BD2250">
        <v>10.86</v>
      </c>
      <c r="BE2250">
        <v>0.90459999999999996</v>
      </c>
      <c r="BF2250">
        <v>3500</v>
      </c>
      <c r="BG2250">
        <v>83.3</v>
      </c>
      <c r="BK2250" t="s">
        <v>156</v>
      </c>
      <c r="BL2250" t="s">
        <v>156</v>
      </c>
      <c r="BM2250" t="s">
        <v>156</v>
      </c>
      <c r="BV2250" s="8">
        <v>43406</v>
      </c>
      <c r="BW2250" t="s">
        <v>156</v>
      </c>
      <c r="BX2250" t="s">
        <v>156</v>
      </c>
      <c r="BY2250" t="s">
        <v>156</v>
      </c>
      <c r="CF2250" t="s">
        <v>159</v>
      </c>
      <c r="CN2250" t="s">
        <v>156</v>
      </c>
    </row>
    <row r="2251" spans="1:92" hidden="1" x14ac:dyDescent="0.3">
      <c r="A2251" t="s">
        <v>5617</v>
      </c>
      <c r="B2251" t="s">
        <v>1420</v>
      </c>
      <c r="C2251" t="s">
        <v>1421</v>
      </c>
      <c r="D2251" t="s">
        <v>5618</v>
      </c>
      <c r="E2251" t="s">
        <v>152</v>
      </c>
      <c r="F2251" t="s">
        <v>153</v>
      </c>
      <c r="G2251" t="s">
        <v>154</v>
      </c>
      <c r="I2251" t="s">
        <v>155</v>
      </c>
      <c r="J2251" t="s">
        <v>162</v>
      </c>
      <c r="L2251">
        <v>2303</v>
      </c>
      <c r="M2251">
        <v>123.42</v>
      </c>
      <c r="N2251">
        <v>18.66</v>
      </c>
      <c r="O2251">
        <v>5.94</v>
      </c>
      <c r="P2251">
        <v>0.97140000000000004</v>
      </c>
      <c r="Q2251">
        <v>4119</v>
      </c>
      <c r="R2251">
        <v>82.2</v>
      </c>
      <c r="S2251">
        <v>5</v>
      </c>
      <c r="T2251">
        <v>50000</v>
      </c>
      <c r="U2251" s="8">
        <v>42951</v>
      </c>
      <c r="V2251" t="s">
        <v>157</v>
      </c>
      <c r="W2251" t="s">
        <v>157</v>
      </c>
      <c r="X2251" t="s">
        <v>156</v>
      </c>
      <c r="Z2251" t="s">
        <v>5619</v>
      </c>
      <c r="AP2251">
        <v>84.7</v>
      </c>
      <c r="AR2251">
        <v>1.18</v>
      </c>
      <c r="AS2251">
        <v>1.28</v>
      </c>
      <c r="AZ2251">
        <v>4.4000000000000004</v>
      </c>
      <c r="BA2251">
        <v>2303</v>
      </c>
      <c r="BB2251">
        <v>123.42</v>
      </c>
      <c r="BC2251">
        <v>18.66</v>
      </c>
      <c r="BD2251">
        <v>6.13</v>
      </c>
      <c r="BE2251">
        <v>0.95</v>
      </c>
      <c r="BF2251">
        <v>4000</v>
      </c>
      <c r="BG2251">
        <v>82.2</v>
      </c>
      <c r="BK2251" t="s">
        <v>156</v>
      </c>
      <c r="BL2251" t="s">
        <v>156</v>
      </c>
      <c r="BM2251" t="s">
        <v>156</v>
      </c>
      <c r="BN2251" s="8">
        <v>43222</v>
      </c>
      <c r="BO2251">
        <v>4.3</v>
      </c>
      <c r="BQ2251" t="s">
        <v>155</v>
      </c>
      <c r="BV2251" s="8">
        <v>43406</v>
      </c>
      <c r="BW2251" t="s">
        <v>156</v>
      </c>
      <c r="BX2251" t="s">
        <v>156</v>
      </c>
      <c r="BY2251" t="s">
        <v>156</v>
      </c>
      <c r="CF2251" t="s">
        <v>159</v>
      </c>
      <c r="CN2251" t="s">
        <v>156</v>
      </c>
    </row>
    <row r="2252" spans="1:92" hidden="1" x14ac:dyDescent="0.3">
      <c r="A2252" t="s">
        <v>5620</v>
      </c>
      <c r="B2252" t="s">
        <v>1420</v>
      </c>
      <c r="C2252" t="s">
        <v>1421</v>
      </c>
      <c r="D2252" t="s">
        <v>5621</v>
      </c>
      <c r="E2252" t="s">
        <v>152</v>
      </c>
      <c r="F2252" t="s">
        <v>153</v>
      </c>
      <c r="G2252" t="s">
        <v>154</v>
      </c>
      <c r="I2252" t="s">
        <v>155</v>
      </c>
      <c r="J2252" t="s">
        <v>156</v>
      </c>
      <c r="U2252" s="8">
        <v>42951</v>
      </c>
      <c r="V2252" t="s">
        <v>157</v>
      </c>
      <c r="W2252" t="s">
        <v>157</v>
      </c>
      <c r="X2252" t="s">
        <v>156</v>
      </c>
      <c r="Z2252" t="s">
        <v>5622</v>
      </c>
      <c r="AZ2252">
        <v>4.4000000000000004</v>
      </c>
      <c r="BA2252">
        <v>1707</v>
      </c>
      <c r="BB2252">
        <v>131.68</v>
      </c>
      <c r="BC2252">
        <v>12.96</v>
      </c>
      <c r="BD2252">
        <v>8.98</v>
      </c>
      <c r="BE2252">
        <v>0.94</v>
      </c>
      <c r="BF2252">
        <v>5000</v>
      </c>
      <c r="BG2252">
        <v>82.9</v>
      </c>
      <c r="BK2252" t="s">
        <v>156</v>
      </c>
      <c r="BL2252" t="s">
        <v>156</v>
      </c>
      <c r="BM2252" t="s">
        <v>156</v>
      </c>
      <c r="BN2252" s="8">
        <v>43222</v>
      </c>
      <c r="BO2252">
        <v>4.3</v>
      </c>
      <c r="BQ2252" t="s">
        <v>155</v>
      </c>
      <c r="BV2252" s="8">
        <v>43406</v>
      </c>
      <c r="BW2252" t="s">
        <v>156</v>
      </c>
      <c r="BX2252" t="s">
        <v>156</v>
      </c>
      <c r="BY2252" t="s">
        <v>156</v>
      </c>
      <c r="CF2252" t="s">
        <v>159</v>
      </c>
      <c r="CN2252" t="s">
        <v>156</v>
      </c>
    </row>
    <row r="2253" spans="1:92" hidden="1" x14ac:dyDescent="0.3">
      <c r="A2253" t="s">
        <v>5623</v>
      </c>
      <c r="B2253" t="s">
        <v>1420</v>
      </c>
      <c r="C2253" t="s">
        <v>1421</v>
      </c>
      <c r="D2253" t="s">
        <v>5624</v>
      </c>
      <c r="E2253" t="s">
        <v>152</v>
      </c>
      <c r="F2253" t="s">
        <v>153</v>
      </c>
      <c r="G2253" t="s">
        <v>154</v>
      </c>
      <c r="I2253" t="s">
        <v>155</v>
      </c>
      <c r="J2253" t="s">
        <v>162</v>
      </c>
      <c r="L2253">
        <v>1673</v>
      </c>
      <c r="M2253">
        <v>129.19</v>
      </c>
      <c r="N2253">
        <v>12.95</v>
      </c>
      <c r="O2253">
        <v>7.34</v>
      </c>
      <c r="P2253">
        <v>0.97050000000000003</v>
      </c>
      <c r="Q2253">
        <v>4095</v>
      </c>
      <c r="R2253">
        <v>82</v>
      </c>
      <c r="S2253">
        <v>5</v>
      </c>
      <c r="T2253">
        <v>50000</v>
      </c>
      <c r="U2253" s="8">
        <v>42951</v>
      </c>
      <c r="V2253" t="s">
        <v>157</v>
      </c>
      <c r="W2253" t="s">
        <v>157</v>
      </c>
      <c r="X2253" t="s">
        <v>156</v>
      </c>
      <c r="Z2253" t="s">
        <v>5622</v>
      </c>
      <c r="AP2253">
        <v>84.8</v>
      </c>
      <c r="AR2253">
        <v>1.18</v>
      </c>
      <c r="AS2253">
        <v>1.28</v>
      </c>
      <c r="AZ2253">
        <v>4.4000000000000004</v>
      </c>
      <c r="BA2253">
        <v>1667</v>
      </c>
      <c r="BB2253">
        <v>129.83000000000001</v>
      </c>
      <c r="BC2253">
        <v>12.84</v>
      </c>
      <c r="BD2253">
        <v>7.81</v>
      </c>
      <c r="BE2253">
        <v>0.96</v>
      </c>
      <c r="BF2253">
        <v>4000</v>
      </c>
      <c r="BG2253">
        <v>82</v>
      </c>
      <c r="BK2253" t="s">
        <v>156</v>
      </c>
      <c r="BL2253" t="s">
        <v>156</v>
      </c>
      <c r="BM2253" t="s">
        <v>156</v>
      </c>
      <c r="BN2253" s="8">
        <v>43222</v>
      </c>
      <c r="BO2253">
        <v>4.3</v>
      </c>
      <c r="BQ2253" t="s">
        <v>155</v>
      </c>
      <c r="BV2253" s="8">
        <v>43406</v>
      </c>
      <c r="BW2253" t="s">
        <v>156</v>
      </c>
      <c r="BX2253" t="s">
        <v>156</v>
      </c>
      <c r="BY2253" t="s">
        <v>156</v>
      </c>
      <c r="CF2253" t="s">
        <v>159</v>
      </c>
      <c r="CN2253" t="s">
        <v>156</v>
      </c>
    </row>
    <row r="2254" spans="1:92" hidden="1" x14ac:dyDescent="0.3">
      <c r="A2254" t="s">
        <v>5625</v>
      </c>
      <c r="B2254" t="s">
        <v>1697</v>
      </c>
      <c r="C2254" t="s">
        <v>1698</v>
      </c>
      <c r="D2254" t="s">
        <v>5626</v>
      </c>
      <c r="E2254" t="s">
        <v>152</v>
      </c>
      <c r="F2254" t="s">
        <v>153</v>
      </c>
      <c r="G2254" t="s">
        <v>154</v>
      </c>
      <c r="I2254" t="s">
        <v>155</v>
      </c>
      <c r="J2254" t="s">
        <v>156</v>
      </c>
      <c r="U2254" s="8">
        <v>42951</v>
      </c>
      <c r="V2254" t="s">
        <v>157</v>
      </c>
      <c r="W2254" t="s">
        <v>157</v>
      </c>
      <c r="X2254" t="s">
        <v>156</v>
      </c>
      <c r="Y2254" t="s">
        <v>1700</v>
      </c>
      <c r="Z2254" t="s">
        <v>5616</v>
      </c>
      <c r="AZ2254">
        <v>4.4000000000000004</v>
      </c>
      <c r="BA2254">
        <v>1635</v>
      </c>
      <c r="BB2254">
        <v>122.06</v>
      </c>
      <c r="BC2254">
        <v>13.4</v>
      </c>
      <c r="BD2254">
        <v>10.86</v>
      </c>
      <c r="BE2254">
        <v>0.90459999999999996</v>
      </c>
      <c r="BF2254">
        <v>4000</v>
      </c>
      <c r="BG2254">
        <v>83.3</v>
      </c>
      <c r="BK2254" t="s">
        <v>156</v>
      </c>
      <c r="BL2254" t="s">
        <v>156</v>
      </c>
      <c r="BM2254" t="s">
        <v>156</v>
      </c>
      <c r="BV2254" s="8">
        <v>43406</v>
      </c>
      <c r="BW2254" t="s">
        <v>156</v>
      </c>
      <c r="BX2254" t="s">
        <v>156</v>
      </c>
      <c r="BY2254" t="s">
        <v>156</v>
      </c>
      <c r="CF2254" t="s">
        <v>159</v>
      </c>
      <c r="CN2254" t="s">
        <v>156</v>
      </c>
    </row>
    <row r="2255" spans="1:92" hidden="1" x14ac:dyDescent="0.3">
      <c r="A2255" t="s">
        <v>5627</v>
      </c>
      <c r="B2255" t="s">
        <v>1420</v>
      </c>
      <c r="C2255" t="s">
        <v>1421</v>
      </c>
      <c r="D2255" t="s">
        <v>5628</v>
      </c>
      <c r="E2255" t="s">
        <v>152</v>
      </c>
      <c r="F2255" t="s">
        <v>153</v>
      </c>
      <c r="G2255" t="s">
        <v>154</v>
      </c>
      <c r="I2255" t="s">
        <v>155</v>
      </c>
      <c r="J2255" t="s">
        <v>156</v>
      </c>
      <c r="U2255" s="8">
        <v>42951</v>
      </c>
      <c r="V2255" t="s">
        <v>157</v>
      </c>
      <c r="W2255" t="s">
        <v>157</v>
      </c>
      <c r="X2255" t="s">
        <v>156</v>
      </c>
      <c r="Z2255" t="s">
        <v>5619</v>
      </c>
      <c r="AZ2255">
        <v>4.4000000000000004</v>
      </c>
      <c r="BA2255">
        <v>2351</v>
      </c>
      <c r="BB2255">
        <v>124.99</v>
      </c>
      <c r="BC2255">
        <v>18.809999999999999</v>
      </c>
      <c r="BD2255">
        <v>6.71</v>
      </c>
      <c r="BE2255">
        <v>0.95</v>
      </c>
      <c r="BF2255">
        <v>5000</v>
      </c>
      <c r="BG2255">
        <v>83</v>
      </c>
      <c r="BK2255" t="s">
        <v>156</v>
      </c>
      <c r="BL2255" t="s">
        <v>156</v>
      </c>
      <c r="BM2255" t="s">
        <v>156</v>
      </c>
      <c r="BN2255" s="8">
        <v>43222</v>
      </c>
      <c r="BO2255">
        <v>4.3</v>
      </c>
      <c r="BQ2255" t="s">
        <v>155</v>
      </c>
      <c r="BV2255" s="8">
        <v>43406</v>
      </c>
      <c r="BW2255" t="s">
        <v>156</v>
      </c>
      <c r="BX2255" t="s">
        <v>156</v>
      </c>
      <c r="BY2255" t="s">
        <v>156</v>
      </c>
      <c r="CF2255" t="s">
        <v>159</v>
      </c>
      <c r="CN2255" t="s">
        <v>156</v>
      </c>
    </row>
    <row r="2256" spans="1:92" hidden="1" x14ac:dyDescent="0.3">
      <c r="A2256" t="s">
        <v>5629</v>
      </c>
      <c r="B2256" t="s">
        <v>1697</v>
      </c>
      <c r="C2256" t="s">
        <v>1698</v>
      </c>
      <c r="D2256" t="s">
        <v>5630</v>
      </c>
      <c r="E2256" t="s">
        <v>152</v>
      </c>
      <c r="F2256" t="s">
        <v>153</v>
      </c>
      <c r="G2256" t="s">
        <v>154</v>
      </c>
      <c r="I2256" t="s">
        <v>155</v>
      </c>
      <c r="J2256" t="s">
        <v>156</v>
      </c>
      <c r="U2256" s="8">
        <v>42951</v>
      </c>
      <c r="V2256" t="s">
        <v>157</v>
      </c>
      <c r="W2256" t="s">
        <v>157</v>
      </c>
      <c r="X2256" t="s">
        <v>156</v>
      </c>
      <c r="Y2256" t="s">
        <v>1700</v>
      </c>
      <c r="Z2256" t="s">
        <v>5616</v>
      </c>
      <c r="AZ2256">
        <v>4.4000000000000004</v>
      </c>
      <c r="BA2256">
        <v>1646</v>
      </c>
      <c r="BB2256">
        <v>122.88</v>
      </c>
      <c r="BC2256">
        <v>13.4</v>
      </c>
      <c r="BD2256">
        <v>10.86</v>
      </c>
      <c r="BE2256">
        <v>0.90459999999999996</v>
      </c>
      <c r="BF2256">
        <v>4500</v>
      </c>
      <c r="BG2256">
        <v>83.3</v>
      </c>
      <c r="BK2256" t="s">
        <v>156</v>
      </c>
      <c r="BL2256" t="s">
        <v>156</v>
      </c>
      <c r="BM2256" t="s">
        <v>156</v>
      </c>
      <c r="BV2256" s="8">
        <v>43406</v>
      </c>
      <c r="BW2256" t="s">
        <v>156</v>
      </c>
      <c r="BX2256" t="s">
        <v>156</v>
      </c>
      <c r="BY2256" t="s">
        <v>156</v>
      </c>
      <c r="CF2256" t="s">
        <v>159</v>
      </c>
      <c r="CN2256" t="s">
        <v>156</v>
      </c>
    </row>
    <row r="2257" spans="1:92" hidden="1" x14ac:dyDescent="0.3">
      <c r="A2257" t="s">
        <v>5631</v>
      </c>
      <c r="B2257" t="s">
        <v>1697</v>
      </c>
      <c r="C2257" t="s">
        <v>1698</v>
      </c>
      <c r="D2257" t="s">
        <v>5632</v>
      </c>
      <c r="E2257" t="s">
        <v>152</v>
      </c>
      <c r="F2257" t="s">
        <v>153</v>
      </c>
      <c r="G2257" t="s">
        <v>154</v>
      </c>
      <c r="I2257" t="s">
        <v>155</v>
      </c>
      <c r="J2257" t="s">
        <v>156</v>
      </c>
      <c r="U2257" s="8">
        <v>42951</v>
      </c>
      <c r="V2257" t="s">
        <v>157</v>
      </c>
      <c r="W2257" t="s">
        <v>157</v>
      </c>
      <c r="X2257" t="s">
        <v>156</v>
      </c>
      <c r="Y2257" t="s">
        <v>1700</v>
      </c>
      <c r="Z2257" t="s">
        <v>5616</v>
      </c>
      <c r="AZ2257">
        <v>4.4000000000000004</v>
      </c>
      <c r="BA2257">
        <v>1657</v>
      </c>
      <c r="BB2257">
        <v>124.12</v>
      </c>
      <c r="BC2257">
        <v>13.35</v>
      </c>
      <c r="BD2257">
        <v>10.94</v>
      </c>
      <c r="BE2257">
        <v>0.90300000000000002</v>
      </c>
      <c r="BF2257">
        <v>5000</v>
      </c>
      <c r="BG2257">
        <v>84.2</v>
      </c>
      <c r="BK2257" t="s">
        <v>156</v>
      </c>
      <c r="BL2257" t="s">
        <v>156</v>
      </c>
      <c r="BM2257" t="s">
        <v>156</v>
      </c>
      <c r="BV2257" s="8">
        <v>43406</v>
      </c>
      <c r="BW2257" t="s">
        <v>156</v>
      </c>
      <c r="BX2257" t="s">
        <v>156</v>
      </c>
      <c r="BY2257" t="s">
        <v>156</v>
      </c>
      <c r="CF2257" t="s">
        <v>159</v>
      </c>
      <c r="CN2257" t="s">
        <v>156</v>
      </c>
    </row>
    <row r="2258" spans="1:92" hidden="1" x14ac:dyDescent="0.3">
      <c r="A2258" t="s">
        <v>5633</v>
      </c>
      <c r="B2258" t="s">
        <v>1697</v>
      </c>
      <c r="C2258" t="s">
        <v>1698</v>
      </c>
      <c r="D2258" t="s">
        <v>5634</v>
      </c>
      <c r="E2258" t="s">
        <v>152</v>
      </c>
      <c r="F2258" t="s">
        <v>153</v>
      </c>
      <c r="G2258" t="s">
        <v>154</v>
      </c>
      <c r="I2258" t="s">
        <v>155</v>
      </c>
      <c r="J2258" t="s">
        <v>162</v>
      </c>
      <c r="L2258">
        <v>1613</v>
      </c>
      <c r="M2258">
        <v>120.01</v>
      </c>
      <c r="N2258">
        <v>13.44</v>
      </c>
      <c r="O2258">
        <v>10.86</v>
      </c>
      <c r="P2258">
        <v>0.90459999999999996</v>
      </c>
      <c r="Q2258">
        <v>3060</v>
      </c>
      <c r="R2258">
        <v>83.3</v>
      </c>
      <c r="S2258">
        <v>5</v>
      </c>
      <c r="T2258">
        <v>50000</v>
      </c>
      <c r="U2258" s="8">
        <v>42951</v>
      </c>
      <c r="V2258" t="s">
        <v>157</v>
      </c>
      <c r="W2258" t="s">
        <v>157</v>
      </c>
      <c r="X2258" t="s">
        <v>156</v>
      </c>
      <c r="Y2258" t="s">
        <v>1700</v>
      </c>
      <c r="Z2258" t="s">
        <v>5616</v>
      </c>
      <c r="AP2258">
        <v>84.4</v>
      </c>
      <c r="AR2258">
        <v>1.24</v>
      </c>
      <c r="AS2258">
        <v>1.34</v>
      </c>
      <c r="AZ2258">
        <v>4.4000000000000004</v>
      </c>
      <c r="BA2258">
        <v>1613</v>
      </c>
      <c r="BB2258">
        <v>120.01</v>
      </c>
      <c r="BC2258">
        <v>13.44</v>
      </c>
      <c r="BD2258">
        <v>10.86</v>
      </c>
      <c r="BE2258">
        <v>0.90459999999999996</v>
      </c>
      <c r="BF2258">
        <v>3000</v>
      </c>
      <c r="BG2258">
        <v>83.3</v>
      </c>
      <c r="BK2258" t="s">
        <v>156</v>
      </c>
      <c r="BL2258" t="s">
        <v>156</v>
      </c>
      <c r="BM2258" t="s">
        <v>156</v>
      </c>
      <c r="BV2258" s="8">
        <v>43406</v>
      </c>
      <c r="BW2258" t="s">
        <v>156</v>
      </c>
      <c r="BX2258" t="s">
        <v>156</v>
      </c>
      <c r="BY2258" t="s">
        <v>156</v>
      </c>
      <c r="CF2258" t="s">
        <v>159</v>
      </c>
      <c r="CN2258" t="s">
        <v>156</v>
      </c>
    </row>
    <row r="2259" spans="1:92" x14ac:dyDescent="0.3">
      <c r="A2259" t="s">
        <v>5635</v>
      </c>
      <c r="B2259" t="s">
        <v>5636</v>
      </c>
      <c r="C2259" t="s">
        <v>5637</v>
      </c>
      <c r="D2259" t="s">
        <v>5638</v>
      </c>
      <c r="E2259" t="s">
        <v>152</v>
      </c>
      <c r="F2259" t="s">
        <v>153</v>
      </c>
      <c r="G2259" t="s">
        <v>202</v>
      </c>
      <c r="I2259" t="s">
        <v>155</v>
      </c>
      <c r="J2259" t="s">
        <v>156</v>
      </c>
      <c r="U2259" s="8">
        <v>42949</v>
      </c>
      <c r="V2259" t="s">
        <v>157</v>
      </c>
      <c r="W2259" t="s">
        <v>157</v>
      </c>
      <c r="X2259" t="s">
        <v>1343</v>
      </c>
      <c r="Z2259" t="s">
        <v>5639</v>
      </c>
      <c r="AZ2259">
        <v>4.4000000000000004</v>
      </c>
      <c r="BA2259">
        <v>2412.4</v>
      </c>
      <c r="BB2259">
        <v>148</v>
      </c>
      <c r="BC2259">
        <v>16.3</v>
      </c>
      <c r="BD2259">
        <v>20</v>
      </c>
      <c r="BE2259">
        <v>0.9</v>
      </c>
      <c r="BF2259">
        <v>5000</v>
      </c>
      <c r="BG2259">
        <v>82.3</v>
      </c>
      <c r="BK2259" t="s">
        <v>156</v>
      </c>
      <c r="BL2259" t="s">
        <v>156</v>
      </c>
      <c r="BM2259" t="s">
        <v>156</v>
      </c>
      <c r="BV2259" s="8">
        <v>43406</v>
      </c>
      <c r="BW2259" t="s">
        <v>156</v>
      </c>
      <c r="BX2259" t="s">
        <v>156</v>
      </c>
      <c r="BY2259" t="s">
        <v>156</v>
      </c>
      <c r="CF2259" t="s">
        <v>159</v>
      </c>
      <c r="CN2259" t="s">
        <v>156</v>
      </c>
    </row>
    <row r="2260" spans="1:92" x14ac:dyDescent="0.3">
      <c r="A2260" t="s">
        <v>5640</v>
      </c>
      <c r="B2260" t="s">
        <v>5636</v>
      </c>
      <c r="C2260" t="s">
        <v>5637</v>
      </c>
      <c r="D2260" t="s">
        <v>5641</v>
      </c>
      <c r="E2260" t="s">
        <v>152</v>
      </c>
      <c r="F2260" t="s">
        <v>153</v>
      </c>
      <c r="G2260" t="s">
        <v>202</v>
      </c>
      <c r="I2260" t="s">
        <v>155</v>
      </c>
      <c r="J2260" t="s">
        <v>156</v>
      </c>
      <c r="U2260" s="8">
        <v>42949</v>
      </c>
      <c r="V2260" t="s">
        <v>157</v>
      </c>
      <c r="W2260" t="s">
        <v>157</v>
      </c>
      <c r="X2260" t="s">
        <v>1343</v>
      </c>
      <c r="Z2260" t="s">
        <v>5639</v>
      </c>
      <c r="AZ2260">
        <v>4.4000000000000004</v>
      </c>
      <c r="BA2260">
        <v>2685.58</v>
      </c>
      <c r="BB2260">
        <v>142.85</v>
      </c>
      <c r="BC2260">
        <v>18.8</v>
      </c>
      <c r="BD2260">
        <v>20</v>
      </c>
      <c r="BE2260">
        <v>0.9</v>
      </c>
      <c r="BF2260">
        <v>4500</v>
      </c>
      <c r="BG2260">
        <v>82.3</v>
      </c>
      <c r="BK2260" t="s">
        <v>156</v>
      </c>
      <c r="BL2260" t="s">
        <v>156</v>
      </c>
      <c r="BM2260" t="s">
        <v>156</v>
      </c>
      <c r="BV2260" s="8">
        <v>43406</v>
      </c>
      <c r="BW2260" t="s">
        <v>156</v>
      </c>
      <c r="BX2260" t="s">
        <v>156</v>
      </c>
      <c r="BY2260" t="s">
        <v>156</v>
      </c>
      <c r="CF2260" t="s">
        <v>159</v>
      </c>
      <c r="CN2260" t="s">
        <v>156</v>
      </c>
    </row>
    <row r="2261" spans="1:92" x14ac:dyDescent="0.3">
      <c r="A2261" t="s">
        <v>5642</v>
      </c>
      <c r="B2261" t="s">
        <v>5636</v>
      </c>
      <c r="C2261" t="s">
        <v>5637</v>
      </c>
      <c r="D2261" t="s">
        <v>5643</v>
      </c>
      <c r="E2261" t="s">
        <v>152</v>
      </c>
      <c r="F2261" t="s">
        <v>153</v>
      </c>
      <c r="G2261" t="s">
        <v>202</v>
      </c>
      <c r="I2261" t="s">
        <v>155</v>
      </c>
      <c r="J2261" t="s">
        <v>156</v>
      </c>
      <c r="U2261" s="8">
        <v>42949</v>
      </c>
      <c r="V2261" t="s">
        <v>157</v>
      </c>
      <c r="W2261" t="s">
        <v>157</v>
      </c>
      <c r="X2261" t="s">
        <v>1343</v>
      </c>
      <c r="Z2261" t="s">
        <v>5639</v>
      </c>
      <c r="AZ2261">
        <v>4.4000000000000004</v>
      </c>
      <c r="BA2261">
        <v>2379.8000000000002</v>
      </c>
      <c r="BB2261">
        <v>146</v>
      </c>
      <c r="BC2261">
        <v>16.3</v>
      </c>
      <c r="BD2261">
        <v>20</v>
      </c>
      <c r="BE2261">
        <v>0.9</v>
      </c>
      <c r="BF2261">
        <v>4500</v>
      </c>
      <c r="BG2261">
        <v>82.3</v>
      </c>
      <c r="BK2261" t="s">
        <v>156</v>
      </c>
      <c r="BL2261" t="s">
        <v>156</v>
      </c>
      <c r="BM2261" t="s">
        <v>156</v>
      </c>
      <c r="BV2261" s="8">
        <v>43406</v>
      </c>
      <c r="BW2261" t="s">
        <v>156</v>
      </c>
      <c r="BX2261" t="s">
        <v>156</v>
      </c>
      <c r="BY2261" t="s">
        <v>156</v>
      </c>
      <c r="CF2261" t="s">
        <v>159</v>
      </c>
      <c r="CN2261" t="s">
        <v>156</v>
      </c>
    </row>
    <row r="2262" spans="1:92" x14ac:dyDescent="0.3">
      <c r="A2262" t="s">
        <v>5644</v>
      </c>
      <c r="B2262" t="s">
        <v>5636</v>
      </c>
      <c r="C2262" t="s">
        <v>5637</v>
      </c>
      <c r="D2262" t="s">
        <v>5645</v>
      </c>
      <c r="E2262" t="s">
        <v>152</v>
      </c>
      <c r="F2262" t="s">
        <v>153</v>
      </c>
      <c r="G2262" t="s">
        <v>202</v>
      </c>
      <c r="I2262" t="s">
        <v>155</v>
      </c>
      <c r="J2262" t="s">
        <v>156</v>
      </c>
      <c r="U2262" s="8">
        <v>42949</v>
      </c>
      <c r="V2262" t="s">
        <v>157</v>
      </c>
      <c r="W2262" t="s">
        <v>157</v>
      </c>
      <c r="X2262" t="s">
        <v>1343</v>
      </c>
      <c r="Z2262" t="s">
        <v>5639</v>
      </c>
      <c r="AZ2262">
        <v>4.4000000000000004</v>
      </c>
      <c r="BA2262">
        <v>1747.52</v>
      </c>
      <c r="BB2262">
        <v>137.6</v>
      </c>
      <c r="BC2262">
        <v>12.7</v>
      </c>
      <c r="BD2262">
        <v>20</v>
      </c>
      <c r="BE2262">
        <v>0.9</v>
      </c>
      <c r="BF2262">
        <v>4500</v>
      </c>
      <c r="BG2262">
        <v>82.3</v>
      </c>
      <c r="BK2262" t="s">
        <v>156</v>
      </c>
      <c r="BL2262" t="s">
        <v>156</v>
      </c>
      <c r="BM2262" t="s">
        <v>156</v>
      </c>
      <c r="BV2262" s="8">
        <v>43406</v>
      </c>
      <c r="BW2262" t="s">
        <v>156</v>
      </c>
      <c r="BX2262" t="s">
        <v>156</v>
      </c>
      <c r="BY2262" t="s">
        <v>156</v>
      </c>
      <c r="CF2262" t="s">
        <v>159</v>
      </c>
      <c r="CN2262" t="s">
        <v>156</v>
      </c>
    </row>
    <row r="2263" spans="1:92" x14ac:dyDescent="0.3">
      <c r="A2263" t="s">
        <v>5646</v>
      </c>
      <c r="B2263" t="s">
        <v>5636</v>
      </c>
      <c r="C2263" t="s">
        <v>5637</v>
      </c>
      <c r="D2263" t="s">
        <v>5647</v>
      </c>
      <c r="E2263" t="s">
        <v>152</v>
      </c>
      <c r="F2263" t="s">
        <v>153</v>
      </c>
      <c r="G2263" t="s">
        <v>202</v>
      </c>
      <c r="I2263" t="s">
        <v>155</v>
      </c>
      <c r="J2263" t="s">
        <v>156</v>
      </c>
      <c r="U2263" s="8">
        <v>42949</v>
      </c>
      <c r="V2263" t="s">
        <v>157</v>
      </c>
      <c r="W2263" t="s">
        <v>157</v>
      </c>
      <c r="X2263" t="s">
        <v>1343</v>
      </c>
      <c r="Z2263" t="s">
        <v>5639</v>
      </c>
      <c r="AZ2263">
        <v>4.4000000000000004</v>
      </c>
      <c r="BA2263">
        <v>2583.7800000000002</v>
      </c>
      <c r="BB2263">
        <v>138.16999999999999</v>
      </c>
      <c r="BC2263">
        <v>18.7</v>
      </c>
      <c r="BD2263">
        <v>20</v>
      </c>
      <c r="BE2263">
        <v>0.9</v>
      </c>
      <c r="BF2263">
        <v>3000</v>
      </c>
      <c r="BG2263">
        <v>82.3</v>
      </c>
      <c r="BK2263" t="s">
        <v>156</v>
      </c>
      <c r="BL2263" t="s">
        <v>156</v>
      </c>
      <c r="BM2263" t="s">
        <v>156</v>
      </c>
      <c r="BV2263" s="8">
        <v>43406</v>
      </c>
      <c r="BW2263" t="s">
        <v>156</v>
      </c>
      <c r="BX2263" t="s">
        <v>156</v>
      </c>
      <c r="BY2263" t="s">
        <v>156</v>
      </c>
      <c r="CF2263" t="s">
        <v>159</v>
      </c>
      <c r="CN2263" t="s">
        <v>156</v>
      </c>
    </row>
    <row r="2264" spans="1:92" x14ac:dyDescent="0.3">
      <c r="A2264" t="s">
        <v>5648</v>
      </c>
      <c r="B2264" t="s">
        <v>5636</v>
      </c>
      <c r="C2264" t="s">
        <v>5637</v>
      </c>
      <c r="D2264" t="s">
        <v>5649</v>
      </c>
      <c r="E2264" t="s">
        <v>152</v>
      </c>
      <c r="F2264" t="s">
        <v>153</v>
      </c>
      <c r="G2264" t="s">
        <v>202</v>
      </c>
      <c r="I2264" t="s">
        <v>155</v>
      </c>
      <c r="J2264" t="s">
        <v>156</v>
      </c>
      <c r="U2264" s="8">
        <v>42949</v>
      </c>
      <c r="V2264" t="s">
        <v>157</v>
      </c>
      <c r="W2264" t="s">
        <v>157</v>
      </c>
      <c r="X2264" t="s">
        <v>1343</v>
      </c>
      <c r="Z2264" t="s">
        <v>5639</v>
      </c>
      <c r="AZ2264">
        <v>4.4000000000000004</v>
      </c>
      <c r="BA2264">
        <v>1764.41</v>
      </c>
      <c r="BB2264">
        <v>138.93</v>
      </c>
      <c r="BC2264">
        <v>12.7</v>
      </c>
      <c r="BD2264">
        <v>20</v>
      </c>
      <c r="BE2264">
        <v>0.9</v>
      </c>
      <c r="BF2264">
        <v>5000</v>
      </c>
      <c r="BG2264">
        <v>82.3</v>
      </c>
      <c r="BK2264" t="s">
        <v>156</v>
      </c>
      <c r="BL2264" t="s">
        <v>156</v>
      </c>
      <c r="BM2264" t="s">
        <v>156</v>
      </c>
      <c r="BV2264" s="8">
        <v>43406</v>
      </c>
      <c r="BW2264" t="s">
        <v>156</v>
      </c>
      <c r="BX2264" t="s">
        <v>156</v>
      </c>
      <c r="BY2264" t="s">
        <v>156</v>
      </c>
      <c r="CF2264" t="s">
        <v>159</v>
      </c>
      <c r="CN2264" t="s">
        <v>156</v>
      </c>
    </row>
    <row r="2265" spans="1:92" x14ac:dyDescent="0.3">
      <c r="A2265" t="s">
        <v>5650</v>
      </c>
      <c r="B2265" t="s">
        <v>5636</v>
      </c>
      <c r="C2265" t="s">
        <v>5637</v>
      </c>
      <c r="D2265" t="s">
        <v>5651</v>
      </c>
      <c r="E2265" t="s">
        <v>152</v>
      </c>
      <c r="F2265" t="s">
        <v>153</v>
      </c>
      <c r="G2265" t="s">
        <v>202</v>
      </c>
      <c r="I2265" t="s">
        <v>155</v>
      </c>
      <c r="J2265" t="s">
        <v>156</v>
      </c>
      <c r="U2265" s="8">
        <v>42949</v>
      </c>
      <c r="V2265" t="s">
        <v>157</v>
      </c>
      <c r="W2265" t="s">
        <v>157</v>
      </c>
      <c r="X2265" t="s">
        <v>1343</v>
      </c>
      <c r="Z2265" t="s">
        <v>5639</v>
      </c>
      <c r="AZ2265">
        <v>4.4000000000000004</v>
      </c>
      <c r="BA2265">
        <v>2282</v>
      </c>
      <c r="BB2265">
        <v>140</v>
      </c>
      <c r="BC2265">
        <v>16.3</v>
      </c>
      <c r="BD2265">
        <v>20</v>
      </c>
      <c r="BE2265">
        <v>0.9</v>
      </c>
      <c r="BF2265">
        <v>5000</v>
      </c>
      <c r="BG2265">
        <v>82.3</v>
      </c>
      <c r="BK2265" t="s">
        <v>156</v>
      </c>
      <c r="BL2265" t="s">
        <v>156</v>
      </c>
      <c r="BM2265" t="s">
        <v>156</v>
      </c>
      <c r="BV2265" s="8">
        <v>43406</v>
      </c>
      <c r="BW2265" t="s">
        <v>156</v>
      </c>
      <c r="BX2265" t="s">
        <v>156</v>
      </c>
      <c r="BY2265" t="s">
        <v>156</v>
      </c>
      <c r="CF2265" t="s">
        <v>159</v>
      </c>
      <c r="CN2265" t="s">
        <v>156</v>
      </c>
    </row>
    <row r="2266" spans="1:92" x14ac:dyDescent="0.3">
      <c r="A2266" t="s">
        <v>5652</v>
      </c>
      <c r="B2266" t="s">
        <v>5636</v>
      </c>
      <c r="C2266" t="s">
        <v>5637</v>
      </c>
      <c r="D2266" t="s">
        <v>5653</v>
      </c>
      <c r="E2266" t="s">
        <v>152</v>
      </c>
      <c r="F2266" t="s">
        <v>153</v>
      </c>
      <c r="G2266" t="s">
        <v>202</v>
      </c>
      <c r="I2266" t="s">
        <v>155</v>
      </c>
      <c r="J2266" t="s">
        <v>156</v>
      </c>
      <c r="U2266" s="8">
        <v>42949</v>
      </c>
      <c r="V2266" t="s">
        <v>157</v>
      </c>
      <c r="W2266" t="s">
        <v>157</v>
      </c>
      <c r="X2266" t="s">
        <v>1343</v>
      </c>
      <c r="Z2266" t="s">
        <v>5639</v>
      </c>
      <c r="AZ2266">
        <v>4.4000000000000004</v>
      </c>
      <c r="BA2266">
        <v>2305.64</v>
      </c>
      <c r="BB2266">
        <v>141.44999999999999</v>
      </c>
      <c r="BC2266">
        <v>16.3</v>
      </c>
      <c r="BD2266">
        <v>20</v>
      </c>
      <c r="BE2266">
        <v>0.9</v>
      </c>
      <c r="BF2266">
        <v>3000</v>
      </c>
      <c r="BG2266">
        <v>82.3</v>
      </c>
      <c r="BK2266" t="s">
        <v>156</v>
      </c>
      <c r="BL2266" t="s">
        <v>156</v>
      </c>
      <c r="BM2266" t="s">
        <v>156</v>
      </c>
      <c r="BV2266" s="8">
        <v>43406</v>
      </c>
      <c r="BW2266" t="s">
        <v>156</v>
      </c>
      <c r="BX2266" t="s">
        <v>156</v>
      </c>
      <c r="BY2266" t="s">
        <v>156</v>
      </c>
      <c r="CF2266" t="s">
        <v>159</v>
      </c>
      <c r="CN2266" t="s">
        <v>156</v>
      </c>
    </row>
    <row r="2267" spans="1:92" hidden="1" x14ac:dyDescent="0.3">
      <c r="A2267" t="s">
        <v>5654</v>
      </c>
      <c r="B2267" t="s">
        <v>1697</v>
      </c>
      <c r="C2267" t="s">
        <v>1698</v>
      </c>
      <c r="D2267" t="s">
        <v>5655</v>
      </c>
      <c r="E2267" t="s">
        <v>152</v>
      </c>
      <c r="F2267" t="s">
        <v>153</v>
      </c>
      <c r="G2267" t="s">
        <v>154</v>
      </c>
      <c r="I2267" t="s">
        <v>155</v>
      </c>
      <c r="J2267" t="s">
        <v>156</v>
      </c>
      <c r="U2267" s="8">
        <v>42949</v>
      </c>
      <c r="V2267" t="s">
        <v>157</v>
      </c>
      <c r="W2267" t="s">
        <v>157</v>
      </c>
      <c r="X2267" t="s">
        <v>156</v>
      </c>
      <c r="Y2267" t="s">
        <v>1700</v>
      </c>
      <c r="Z2267" t="s">
        <v>5656</v>
      </c>
      <c r="AZ2267">
        <v>4.4000000000000004</v>
      </c>
      <c r="BA2267">
        <v>2499.3000000000002</v>
      </c>
      <c r="BB2267">
        <v>122.4</v>
      </c>
      <c r="BC2267">
        <v>20.399999999999999</v>
      </c>
      <c r="BD2267">
        <v>15.7</v>
      </c>
      <c r="BE2267">
        <v>0.93</v>
      </c>
      <c r="BF2267">
        <v>4840</v>
      </c>
      <c r="BG2267">
        <v>84.7</v>
      </c>
      <c r="BK2267" t="s">
        <v>156</v>
      </c>
      <c r="BL2267" t="s">
        <v>156</v>
      </c>
      <c r="BM2267" t="s">
        <v>156</v>
      </c>
      <c r="BN2267" s="8">
        <v>43307</v>
      </c>
      <c r="BO2267">
        <v>4.3</v>
      </c>
      <c r="BQ2267" t="s">
        <v>155</v>
      </c>
      <c r="BV2267" s="8">
        <v>43406</v>
      </c>
      <c r="BW2267" t="s">
        <v>156</v>
      </c>
      <c r="BX2267" t="s">
        <v>156</v>
      </c>
      <c r="BY2267" t="s">
        <v>156</v>
      </c>
      <c r="CF2267" t="s">
        <v>159</v>
      </c>
      <c r="CN2267" t="s">
        <v>156</v>
      </c>
    </row>
    <row r="2268" spans="1:92" x14ac:dyDescent="0.3">
      <c r="A2268" t="s">
        <v>5657</v>
      </c>
      <c r="B2268" t="s">
        <v>5636</v>
      </c>
      <c r="C2268" t="s">
        <v>5637</v>
      </c>
      <c r="D2268" t="s">
        <v>5658</v>
      </c>
      <c r="E2268" t="s">
        <v>152</v>
      </c>
      <c r="F2268" t="s">
        <v>153</v>
      </c>
      <c r="G2268" t="s">
        <v>202</v>
      </c>
      <c r="I2268" t="s">
        <v>155</v>
      </c>
      <c r="J2268" t="s">
        <v>156</v>
      </c>
      <c r="U2268" s="8">
        <v>42949</v>
      </c>
      <c r="V2268" t="s">
        <v>157</v>
      </c>
      <c r="W2268" t="s">
        <v>157</v>
      </c>
      <c r="X2268" t="s">
        <v>1343</v>
      </c>
      <c r="Z2268" t="s">
        <v>5639</v>
      </c>
      <c r="AZ2268">
        <v>4.4000000000000004</v>
      </c>
      <c r="BA2268">
        <v>2439.98</v>
      </c>
      <c r="BB2268">
        <v>130.62</v>
      </c>
      <c r="BC2268">
        <v>18.68</v>
      </c>
      <c r="BD2268">
        <v>20</v>
      </c>
      <c r="BE2268">
        <v>0.9</v>
      </c>
      <c r="BF2268">
        <v>3500</v>
      </c>
      <c r="BG2268">
        <v>82.3</v>
      </c>
      <c r="BK2268" t="s">
        <v>156</v>
      </c>
      <c r="BL2268" t="s">
        <v>156</v>
      </c>
      <c r="BM2268" t="s">
        <v>156</v>
      </c>
      <c r="BV2268" s="8">
        <v>43406</v>
      </c>
      <c r="BW2268" t="s">
        <v>156</v>
      </c>
      <c r="BX2268" t="s">
        <v>156</v>
      </c>
      <c r="BY2268" t="s">
        <v>156</v>
      </c>
      <c r="CF2268" t="s">
        <v>159</v>
      </c>
      <c r="CN2268" t="s">
        <v>156</v>
      </c>
    </row>
    <row r="2269" spans="1:92" x14ac:dyDescent="0.3">
      <c r="A2269" t="s">
        <v>5659</v>
      </c>
      <c r="B2269" t="s">
        <v>5636</v>
      </c>
      <c r="C2269" t="s">
        <v>5637</v>
      </c>
      <c r="D2269" t="s">
        <v>5660</v>
      </c>
      <c r="E2269" t="s">
        <v>152</v>
      </c>
      <c r="F2269" t="s">
        <v>153</v>
      </c>
      <c r="G2269" t="s">
        <v>202</v>
      </c>
      <c r="I2269" t="s">
        <v>155</v>
      </c>
      <c r="J2269" t="s">
        <v>162</v>
      </c>
      <c r="L2269">
        <v>2399</v>
      </c>
      <c r="M2269">
        <v>130.56</v>
      </c>
      <c r="N2269">
        <v>18.38</v>
      </c>
      <c r="O2269">
        <v>6.75</v>
      </c>
      <c r="P2269">
        <v>0.96789999999999998</v>
      </c>
      <c r="Q2269">
        <v>3034</v>
      </c>
      <c r="R2269">
        <v>82.8</v>
      </c>
      <c r="S2269">
        <v>5</v>
      </c>
      <c r="T2269">
        <v>50000</v>
      </c>
      <c r="U2269" s="8">
        <v>42949</v>
      </c>
      <c r="V2269" t="s">
        <v>157</v>
      </c>
      <c r="W2269" t="s">
        <v>157</v>
      </c>
      <c r="X2269" t="s">
        <v>1343</v>
      </c>
      <c r="Z2269" t="s">
        <v>5639</v>
      </c>
      <c r="AP2269">
        <v>92</v>
      </c>
      <c r="AR2269">
        <v>1.2</v>
      </c>
      <c r="AS2269">
        <v>1.36</v>
      </c>
      <c r="AZ2269">
        <v>4.4000000000000004</v>
      </c>
      <c r="BA2269">
        <v>2439.98</v>
      </c>
      <c r="BB2269">
        <v>130.62</v>
      </c>
      <c r="BC2269">
        <v>18.68</v>
      </c>
      <c r="BD2269">
        <v>20</v>
      </c>
      <c r="BE2269">
        <v>0.9</v>
      </c>
      <c r="BF2269">
        <v>3000</v>
      </c>
      <c r="BG2269">
        <v>82.3</v>
      </c>
      <c r="BK2269" t="s">
        <v>156</v>
      </c>
      <c r="BL2269" t="s">
        <v>156</v>
      </c>
      <c r="BM2269" t="s">
        <v>156</v>
      </c>
      <c r="BV2269" s="8">
        <v>43406</v>
      </c>
      <c r="BW2269" t="s">
        <v>156</v>
      </c>
      <c r="BX2269" t="s">
        <v>156</v>
      </c>
      <c r="BY2269" t="s">
        <v>156</v>
      </c>
      <c r="CF2269" t="s">
        <v>159</v>
      </c>
      <c r="CN2269" t="s">
        <v>156</v>
      </c>
    </row>
    <row r="2270" spans="1:92" x14ac:dyDescent="0.3">
      <c r="A2270" t="s">
        <v>5661</v>
      </c>
      <c r="B2270" t="s">
        <v>5636</v>
      </c>
      <c r="C2270" t="s">
        <v>5637</v>
      </c>
      <c r="D2270" t="s">
        <v>5662</v>
      </c>
      <c r="E2270" t="s">
        <v>152</v>
      </c>
      <c r="F2270" t="s">
        <v>153</v>
      </c>
      <c r="G2270" t="s">
        <v>202</v>
      </c>
      <c r="I2270" t="s">
        <v>155</v>
      </c>
      <c r="J2270" t="s">
        <v>156</v>
      </c>
      <c r="U2270" s="8">
        <v>42949</v>
      </c>
      <c r="V2270" t="s">
        <v>157</v>
      </c>
      <c r="W2270" t="s">
        <v>157</v>
      </c>
      <c r="X2270" t="s">
        <v>1343</v>
      </c>
      <c r="Z2270" t="s">
        <v>5639</v>
      </c>
      <c r="AZ2270">
        <v>4.4000000000000004</v>
      </c>
      <c r="BA2270">
        <v>2685.58</v>
      </c>
      <c r="BB2270">
        <v>142.85</v>
      </c>
      <c r="BC2270">
        <v>18.8</v>
      </c>
      <c r="BD2270">
        <v>20</v>
      </c>
      <c r="BE2270">
        <v>0.9</v>
      </c>
      <c r="BF2270">
        <v>4000</v>
      </c>
      <c r="BG2270">
        <v>82.3</v>
      </c>
      <c r="BK2270" t="s">
        <v>156</v>
      </c>
      <c r="BL2270" t="s">
        <v>156</v>
      </c>
      <c r="BM2270" t="s">
        <v>156</v>
      </c>
      <c r="BV2270" s="8">
        <v>43406</v>
      </c>
      <c r="BW2270" t="s">
        <v>156</v>
      </c>
      <c r="BX2270" t="s">
        <v>156</v>
      </c>
      <c r="BY2270" t="s">
        <v>156</v>
      </c>
      <c r="CF2270" t="s">
        <v>159</v>
      </c>
      <c r="CN2270" t="s">
        <v>156</v>
      </c>
    </row>
    <row r="2271" spans="1:92" x14ac:dyDescent="0.3">
      <c r="A2271" t="s">
        <v>5663</v>
      </c>
      <c r="B2271" t="s">
        <v>5636</v>
      </c>
      <c r="C2271" t="s">
        <v>5637</v>
      </c>
      <c r="D2271" t="s">
        <v>5664</v>
      </c>
      <c r="E2271" t="s">
        <v>152</v>
      </c>
      <c r="F2271" t="s">
        <v>153</v>
      </c>
      <c r="G2271" t="s">
        <v>202</v>
      </c>
      <c r="I2271" t="s">
        <v>155</v>
      </c>
      <c r="J2271" t="s">
        <v>156</v>
      </c>
      <c r="U2271" s="8">
        <v>42949</v>
      </c>
      <c r="V2271" t="s">
        <v>157</v>
      </c>
      <c r="W2271" t="s">
        <v>157</v>
      </c>
      <c r="X2271" t="s">
        <v>1343</v>
      </c>
      <c r="Z2271" t="s">
        <v>5639</v>
      </c>
      <c r="AZ2271">
        <v>4.4000000000000004</v>
      </c>
      <c r="BA2271">
        <v>2171.98</v>
      </c>
      <c r="BB2271">
        <v>133.25</v>
      </c>
      <c r="BC2271">
        <v>16.3</v>
      </c>
      <c r="BD2271">
        <v>20</v>
      </c>
      <c r="BE2271">
        <v>0.9</v>
      </c>
      <c r="BF2271">
        <v>3000</v>
      </c>
      <c r="BG2271">
        <v>82.3</v>
      </c>
      <c r="BK2271" t="s">
        <v>156</v>
      </c>
      <c r="BL2271" t="s">
        <v>156</v>
      </c>
      <c r="BM2271" t="s">
        <v>156</v>
      </c>
      <c r="BV2271" s="8">
        <v>43406</v>
      </c>
      <c r="BW2271" t="s">
        <v>156</v>
      </c>
      <c r="BX2271" t="s">
        <v>156</v>
      </c>
      <c r="BY2271" t="s">
        <v>156</v>
      </c>
      <c r="CF2271" t="s">
        <v>159</v>
      </c>
      <c r="CN2271" t="s">
        <v>156</v>
      </c>
    </row>
    <row r="2272" spans="1:92" x14ac:dyDescent="0.3">
      <c r="A2272" t="s">
        <v>5665</v>
      </c>
      <c r="B2272" t="s">
        <v>5636</v>
      </c>
      <c r="C2272" t="s">
        <v>5637</v>
      </c>
      <c r="D2272" t="s">
        <v>5666</v>
      </c>
      <c r="E2272" t="s">
        <v>152</v>
      </c>
      <c r="F2272" t="s">
        <v>153</v>
      </c>
      <c r="G2272" t="s">
        <v>202</v>
      </c>
      <c r="I2272" t="s">
        <v>155</v>
      </c>
      <c r="J2272" t="s">
        <v>156</v>
      </c>
      <c r="U2272" s="8">
        <v>42949</v>
      </c>
      <c r="V2272" t="s">
        <v>157</v>
      </c>
      <c r="W2272" t="s">
        <v>157</v>
      </c>
      <c r="X2272" t="s">
        <v>1343</v>
      </c>
      <c r="Z2272" t="s">
        <v>5639</v>
      </c>
      <c r="AZ2272">
        <v>4.4000000000000004</v>
      </c>
      <c r="BA2272">
        <v>2521.5500000000002</v>
      </c>
      <c r="BB2272">
        <v>136.30000000000001</v>
      </c>
      <c r="BC2272">
        <v>18.5</v>
      </c>
      <c r="BD2272">
        <v>20</v>
      </c>
      <c r="BE2272">
        <v>0.9</v>
      </c>
      <c r="BF2272">
        <v>4500</v>
      </c>
      <c r="BG2272">
        <v>82.3</v>
      </c>
      <c r="BK2272" t="s">
        <v>156</v>
      </c>
      <c r="BL2272" t="s">
        <v>156</v>
      </c>
      <c r="BM2272" t="s">
        <v>156</v>
      </c>
      <c r="BV2272" s="8">
        <v>43406</v>
      </c>
      <c r="BW2272" t="s">
        <v>156</v>
      </c>
      <c r="BX2272" t="s">
        <v>156</v>
      </c>
      <c r="BY2272" t="s">
        <v>156</v>
      </c>
      <c r="CF2272" t="s">
        <v>159</v>
      </c>
      <c r="CN2272" t="s">
        <v>156</v>
      </c>
    </row>
    <row r="2273" spans="1:92" x14ac:dyDescent="0.3">
      <c r="A2273" t="s">
        <v>5667</v>
      </c>
      <c r="B2273" t="s">
        <v>5636</v>
      </c>
      <c r="C2273" t="s">
        <v>5637</v>
      </c>
      <c r="D2273" t="s">
        <v>5668</v>
      </c>
      <c r="E2273" t="s">
        <v>152</v>
      </c>
      <c r="F2273" t="s">
        <v>153</v>
      </c>
      <c r="G2273" t="s">
        <v>202</v>
      </c>
      <c r="I2273" t="s">
        <v>155</v>
      </c>
      <c r="J2273" t="s">
        <v>156</v>
      </c>
      <c r="U2273" s="8">
        <v>42949</v>
      </c>
      <c r="V2273" t="s">
        <v>157</v>
      </c>
      <c r="W2273" t="s">
        <v>157</v>
      </c>
      <c r="X2273" t="s">
        <v>1343</v>
      </c>
      <c r="Z2273" t="s">
        <v>5639</v>
      </c>
      <c r="AZ2273">
        <v>4.4000000000000004</v>
      </c>
      <c r="BA2273">
        <v>1840.74</v>
      </c>
      <c r="BB2273">
        <v>144.94</v>
      </c>
      <c r="BC2273">
        <v>12.7</v>
      </c>
      <c r="BD2273">
        <v>20</v>
      </c>
      <c r="BE2273">
        <v>0.9</v>
      </c>
      <c r="BF2273">
        <v>4500</v>
      </c>
      <c r="BG2273">
        <v>82.3</v>
      </c>
      <c r="BK2273" t="s">
        <v>156</v>
      </c>
      <c r="BL2273" t="s">
        <v>156</v>
      </c>
      <c r="BM2273" t="s">
        <v>156</v>
      </c>
      <c r="BV2273" s="8">
        <v>43406</v>
      </c>
      <c r="BW2273" t="s">
        <v>156</v>
      </c>
      <c r="BX2273" t="s">
        <v>156</v>
      </c>
      <c r="BY2273" t="s">
        <v>156</v>
      </c>
      <c r="CF2273" t="s">
        <v>159</v>
      </c>
      <c r="CN2273" t="s">
        <v>156</v>
      </c>
    </row>
    <row r="2274" spans="1:92" x14ac:dyDescent="0.3">
      <c r="A2274" t="s">
        <v>5669</v>
      </c>
      <c r="B2274" t="s">
        <v>5636</v>
      </c>
      <c r="C2274" t="s">
        <v>5637</v>
      </c>
      <c r="D2274" t="s">
        <v>5670</v>
      </c>
      <c r="E2274" t="s">
        <v>152</v>
      </c>
      <c r="F2274" t="s">
        <v>153</v>
      </c>
      <c r="G2274" t="s">
        <v>202</v>
      </c>
      <c r="I2274" t="s">
        <v>155</v>
      </c>
      <c r="J2274" t="s">
        <v>156</v>
      </c>
      <c r="U2274" s="8">
        <v>42949</v>
      </c>
      <c r="V2274" t="s">
        <v>157</v>
      </c>
      <c r="W2274" t="s">
        <v>157</v>
      </c>
      <c r="X2274" t="s">
        <v>1343</v>
      </c>
      <c r="Z2274" t="s">
        <v>5639</v>
      </c>
      <c r="AZ2274">
        <v>4.4000000000000004</v>
      </c>
      <c r="BA2274">
        <v>1855.09</v>
      </c>
      <c r="BB2274">
        <v>146.07</v>
      </c>
      <c r="BC2274">
        <v>12.7</v>
      </c>
      <c r="BD2274">
        <v>20</v>
      </c>
      <c r="BE2274">
        <v>0.9</v>
      </c>
      <c r="BF2274">
        <v>5000</v>
      </c>
      <c r="BG2274">
        <v>82.3</v>
      </c>
      <c r="BK2274" t="s">
        <v>156</v>
      </c>
      <c r="BL2274" t="s">
        <v>156</v>
      </c>
      <c r="BM2274" t="s">
        <v>156</v>
      </c>
      <c r="BV2274" s="8">
        <v>43406</v>
      </c>
      <c r="BW2274" t="s">
        <v>156</v>
      </c>
      <c r="BX2274" t="s">
        <v>156</v>
      </c>
      <c r="BY2274" t="s">
        <v>156</v>
      </c>
      <c r="CF2274" t="s">
        <v>159</v>
      </c>
      <c r="CN2274" t="s">
        <v>156</v>
      </c>
    </row>
    <row r="2275" spans="1:92" x14ac:dyDescent="0.3">
      <c r="A2275" t="s">
        <v>5671</v>
      </c>
      <c r="B2275" t="s">
        <v>5636</v>
      </c>
      <c r="C2275" t="s">
        <v>5637</v>
      </c>
      <c r="D2275" t="s">
        <v>5672</v>
      </c>
      <c r="E2275" t="s">
        <v>152</v>
      </c>
      <c r="F2275" t="s">
        <v>153</v>
      </c>
      <c r="G2275" t="s">
        <v>202</v>
      </c>
      <c r="I2275" t="s">
        <v>155</v>
      </c>
      <c r="J2275" t="s">
        <v>156</v>
      </c>
      <c r="U2275" s="8">
        <v>42949</v>
      </c>
      <c r="V2275" t="s">
        <v>157</v>
      </c>
      <c r="W2275" t="s">
        <v>157</v>
      </c>
      <c r="X2275" t="s">
        <v>1343</v>
      </c>
      <c r="Z2275" t="s">
        <v>5639</v>
      </c>
      <c r="AZ2275">
        <v>4.4000000000000004</v>
      </c>
      <c r="BA2275">
        <v>2521.5500000000002</v>
      </c>
      <c r="BB2275">
        <v>136.30000000000001</v>
      </c>
      <c r="BC2275">
        <v>18.5</v>
      </c>
      <c r="BD2275">
        <v>20</v>
      </c>
      <c r="BE2275">
        <v>0.9</v>
      </c>
      <c r="BF2275">
        <v>4000</v>
      </c>
      <c r="BG2275">
        <v>82.3</v>
      </c>
      <c r="BK2275" t="s">
        <v>156</v>
      </c>
      <c r="BL2275" t="s">
        <v>156</v>
      </c>
      <c r="BM2275" t="s">
        <v>156</v>
      </c>
      <c r="BV2275" s="8">
        <v>43406</v>
      </c>
      <c r="BW2275" t="s">
        <v>156</v>
      </c>
      <c r="BX2275" t="s">
        <v>156</v>
      </c>
      <c r="BY2275" t="s">
        <v>156</v>
      </c>
      <c r="CF2275" t="s">
        <v>159</v>
      </c>
      <c r="CN2275" t="s">
        <v>156</v>
      </c>
    </row>
    <row r="2276" spans="1:92" x14ac:dyDescent="0.3">
      <c r="A2276" t="s">
        <v>5673</v>
      </c>
      <c r="B2276" t="s">
        <v>5636</v>
      </c>
      <c r="C2276" t="s">
        <v>5637</v>
      </c>
      <c r="D2276" t="s">
        <v>5674</v>
      </c>
      <c r="E2276" t="s">
        <v>152</v>
      </c>
      <c r="F2276" t="s">
        <v>153</v>
      </c>
      <c r="G2276" t="s">
        <v>202</v>
      </c>
      <c r="I2276" t="s">
        <v>155</v>
      </c>
      <c r="J2276" t="s">
        <v>156</v>
      </c>
      <c r="U2276" s="8">
        <v>42949</v>
      </c>
      <c r="V2276" t="s">
        <v>157</v>
      </c>
      <c r="W2276" t="s">
        <v>157</v>
      </c>
      <c r="X2276" t="s">
        <v>1343</v>
      </c>
      <c r="Z2276" t="s">
        <v>5639</v>
      </c>
      <c r="AZ2276">
        <v>4.4000000000000004</v>
      </c>
      <c r="BA2276">
        <v>2567.73</v>
      </c>
      <c r="BB2276">
        <v>138.05000000000001</v>
      </c>
      <c r="BC2276">
        <v>18.600000000000001</v>
      </c>
      <c r="BD2276">
        <v>20</v>
      </c>
      <c r="BE2276">
        <v>0.9</v>
      </c>
      <c r="BF2276">
        <v>5000</v>
      </c>
      <c r="BG2276">
        <v>82.3</v>
      </c>
      <c r="BK2276" t="s">
        <v>156</v>
      </c>
      <c r="BL2276" t="s">
        <v>156</v>
      </c>
      <c r="BM2276" t="s">
        <v>156</v>
      </c>
      <c r="BV2276" s="8">
        <v>43406</v>
      </c>
      <c r="BW2276" t="s">
        <v>156</v>
      </c>
      <c r="BX2276" t="s">
        <v>156</v>
      </c>
      <c r="BY2276" t="s">
        <v>156</v>
      </c>
      <c r="CF2276" t="s">
        <v>159</v>
      </c>
      <c r="CN2276" t="s">
        <v>156</v>
      </c>
    </row>
    <row r="2277" spans="1:92" x14ac:dyDescent="0.3">
      <c r="A2277" t="s">
        <v>5675</v>
      </c>
      <c r="B2277" t="s">
        <v>5636</v>
      </c>
      <c r="C2277" t="s">
        <v>5637</v>
      </c>
      <c r="D2277" t="s">
        <v>5676</v>
      </c>
      <c r="E2277" t="s">
        <v>152</v>
      </c>
      <c r="F2277" t="s">
        <v>153</v>
      </c>
      <c r="G2277" t="s">
        <v>202</v>
      </c>
      <c r="I2277" t="s">
        <v>155</v>
      </c>
      <c r="J2277" t="s">
        <v>156</v>
      </c>
      <c r="U2277" s="8">
        <v>42949</v>
      </c>
      <c r="V2277" t="s">
        <v>157</v>
      </c>
      <c r="W2277" t="s">
        <v>157</v>
      </c>
      <c r="X2277" t="s">
        <v>1343</v>
      </c>
      <c r="Z2277" t="s">
        <v>5639</v>
      </c>
      <c r="AZ2277">
        <v>4.4000000000000004</v>
      </c>
      <c r="BA2277">
        <v>2171.98</v>
      </c>
      <c r="BB2277">
        <v>133.25</v>
      </c>
      <c r="BC2277">
        <v>16.3</v>
      </c>
      <c r="BD2277">
        <v>20</v>
      </c>
      <c r="BE2277">
        <v>0.9</v>
      </c>
      <c r="BF2277">
        <v>3500</v>
      </c>
      <c r="BG2277">
        <v>82.3</v>
      </c>
      <c r="BK2277" t="s">
        <v>156</v>
      </c>
      <c r="BL2277" t="s">
        <v>156</v>
      </c>
      <c r="BM2277" t="s">
        <v>156</v>
      </c>
      <c r="BV2277" s="8">
        <v>43406</v>
      </c>
      <c r="BW2277" t="s">
        <v>156</v>
      </c>
      <c r="BX2277" t="s">
        <v>156</v>
      </c>
      <c r="BY2277" t="s">
        <v>156</v>
      </c>
      <c r="CF2277" t="s">
        <v>159</v>
      </c>
      <c r="CN2277" t="s">
        <v>156</v>
      </c>
    </row>
    <row r="2278" spans="1:92" x14ac:dyDescent="0.3">
      <c r="A2278" t="s">
        <v>5677</v>
      </c>
      <c r="B2278" t="s">
        <v>5636</v>
      </c>
      <c r="C2278" t="s">
        <v>5637</v>
      </c>
      <c r="D2278" t="s">
        <v>5678</v>
      </c>
      <c r="E2278" t="s">
        <v>152</v>
      </c>
      <c r="F2278" t="s">
        <v>153</v>
      </c>
      <c r="G2278" t="s">
        <v>202</v>
      </c>
      <c r="I2278" t="s">
        <v>155</v>
      </c>
      <c r="J2278" t="s">
        <v>156</v>
      </c>
      <c r="U2278" s="8">
        <v>42949</v>
      </c>
      <c r="V2278" t="s">
        <v>157</v>
      </c>
      <c r="W2278" t="s">
        <v>157</v>
      </c>
      <c r="X2278" t="s">
        <v>1343</v>
      </c>
      <c r="Z2278" t="s">
        <v>5639</v>
      </c>
      <c r="AZ2278">
        <v>4.4000000000000004</v>
      </c>
      <c r="BA2278">
        <v>1747.52</v>
      </c>
      <c r="BB2278">
        <v>137.6</v>
      </c>
      <c r="BC2278">
        <v>12.7</v>
      </c>
      <c r="BD2278">
        <v>20</v>
      </c>
      <c r="BE2278">
        <v>0.9</v>
      </c>
      <c r="BF2278">
        <v>4000</v>
      </c>
      <c r="BG2278">
        <v>82.3</v>
      </c>
      <c r="BK2278" t="s">
        <v>156</v>
      </c>
      <c r="BL2278" t="s">
        <v>156</v>
      </c>
      <c r="BM2278" t="s">
        <v>156</v>
      </c>
      <c r="BV2278" s="8">
        <v>43406</v>
      </c>
      <c r="BW2278" t="s">
        <v>156</v>
      </c>
      <c r="BX2278" t="s">
        <v>156</v>
      </c>
      <c r="BY2278" t="s">
        <v>156</v>
      </c>
      <c r="CF2278" t="s">
        <v>159</v>
      </c>
      <c r="CN2278" t="s">
        <v>156</v>
      </c>
    </row>
    <row r="2279" spans="1:92" x14ac:dyDescent="0.3">
      <c r="A2279" t="s">
        <v>5679</v>
      </c>
      <c r="B2279" t="s">
        <v>5636</v>
      </c>
      <c r="C2279" t="s">
        <v>5637</v>
      </c>
      <c r="D2279" t="s">
        <v>5680</v>
      </c>
      <c r="E2279" t="s">
        <v>152</v>
      </c>
      <c r="F2279" t="s">
        <v>153</v>
      </c>
      <c r="G2279" t="s">
        <v>202</v>
      </c>
      <c r="I2279" t="s">
        <v>155</v>
      </c>
      <c r="J2279" t="s">
        <v>156</v>
      </c>
      <c r="U2279" s="8">
        <v>42949</v>
      </c>
      <c r="V2279" t="s">
        <v>157</v>
      </c>
      <c r="W2279" t="s">
        <v>157</v>
      </c>
      <c r="X2279" t="s">
        <v>1343</v>
      </c>
      <c r="Z2279" t="s">
        <v>5639</v>
      </c>
      <c r="AZ2279">
        <v>4.4000000000000004</v>
      </c>
      <c r="BA2279">
        <v>2583.7800000000002</v>
      </c>
      <c r="BB2279">
        <v>138.16999999999999</v>
      </c>
      <c r="BC2279">
        <v>18.7</v>
      </c>
      <c r="BD2279">
        <v>20</v>
      </c>
      <c r="BE2279">
        <v>0.9</v>
      </c>
      <c r="BF2279">
        <v>3500</v>
      </c>
      <c r="BG2279">
        <v>82.3</v>
      </c>
      <c r="BK2279" t="s">
        <v>156</v>
      </c>
      <c r="BL2279" t="s">
        <v>156</v>
      </c>
      <c r="BM2279" t="s">
        <v>156</v>
      </c>
      <c r="BV2279" s="8">
        <v>43406</v>
      </c>
      <c r="BW2279" t="s">
        <v>156</v>
      </c>
      <c r="BX2279" t="s">
        <v>156</v>
      </c>
      <c r="BY2279" t="s">
        <v>156</v>
      </c>
      <c r="CF2279" t="s">
        <v>159</v>
      </c>
      <c r="CN2279" t="s">
        <v>156</v>
      </c>
    </row>
    <row r="2280" spans="1:92" x14ac:dyDescent="0.3">
      <c r="A2280" t="s">
        <v>5681</v>
      </c>
      <c r="B2280" t="s">
        <v>5636</v>
      </c>
      <c r="C2280" t="s">
        <v>5637</v>
      </c>
      <c r="D2280" t="s">
        <v>5682</v>
      </c>
      <c r="E2280" t="s">
        <v>152</v>
      </c>
      <c r="F2280" t="s">
        <v>153</v>
      </c>
      <c r="G2280" t="s">
        <v>202</v>
      </c>
      <c r="I2280" t="s">
        <v>155</v>
      </c>
      <c r="J2280" t="s">
        <v>156</v>
      </c>
      <c r="U2280" s="8">
        <v>42949</v>
      </c>
      <c r="V2280" t="s">
        <v>157</v>
      </c>
      <c r="W2280" t="s">
        <v>157</v>
      </c>
      <c r="X2280" t="s">
        <v>1343</v>
      </c>
      <c r="Z2280" t="s">
        <v>5639</v>
      </c>
      <c r="AZ2280">
        <v>4.4000000000000004</v>
      </c>
      <c r="BA2280">
        <v>2266.6799999999998</v>
      </c>
      <c r="BB2280">
        <v>139.06</v>
      </c>
      <c r="BC2280">
        <v>16.3</v>
      </c>
      <c r="BD2280">
        <v>20</v>
      </c>
      <c r="BE2280">
        <v>0.9</v>
      </c>
      <c r="BF2280">
        <v>4000</v>
      </c>
      <c r="BG2280">
        <v>82.3</v>
      </c>
      <c r="BK2280" t="s">
        <v>156</v>
      </c>
      <c r="BL2280" t="s">
        <v>156</v>
      </c>
      <c r="BM2280" t="s">
        <v>156</v>
      </c>
      <c r="BV2280" s="8">
        <v>43406</v>
      </c>
      <c r="BW2280" t="s">
        <v>156</v>
      </c>
      <c r="BX2280" t="s">
        <v>156</v>
      </c>
      <c r="BY2280" t="s">
        <v>156</v>
      </c>
      <c r="CF2280" t="s">
        <v>159</v>
      </c>
      <c r="CN2280" t="s">
        <v>156</v>
      </c>
    </row>
    <row r="2281" spans="1:92" x14ac:dyDescent="0.3">
      <c r="A2281" t="s">
        <v>5683</v>
      </c>
      <c r="B2281" t="s">
        <v>5636</v>
      </c>
      <c r="C2281" t="s">
        <v>5637</v>
      </c>
      <c r="D2281" t="s">
        <v>5684</v>
      </c>
      <c r="E2281" t="s">
        <v>152</v>
      </c>
      <c r="F2281" t="s">
        <v>153</v>
      </c>
      <c r="G2281" t="s">
        <v>202</v>
      </c>
      <c r="I2281" t="s">
        <v>155</v>
      </c>
      <c r="J2281" t="s">
        <v>156</v>
      </c>
      <c r="U2281" s="8">
        <v>42949</v>
      </c>
      <c r="V2281" t="s">
        <v>157</v>
      </c>
      <c r="W2281" t="s">
        <v>157</v>
      </c>
      <c r="X2281" t="s">
        <v>1343</v>
      </c>
      <c r="Z2281" t="s">
        <v>5639</v>
      </c>
      <c r="AZ2281">
        <v>4.4000000000000004</v>
      </c>
      <c r="BA2281">
        <v>1771.65</v>
      </c>
      <c r="BB2281">
        <v>139.5</v>
      </c>
      <c r="BC2281">
        <v>12.7</v>
      </c>
      <c r="BD2281">
        <v>20</v>
      </c>
      <c r="BE2281">
        <v>0.9</v>
      </c>
      <c r="BF2281">
        <v>3000</v>
      </c>
      <c r="BG2281">
        <v>82.3</v>
      </c>
      <c r="BK2281" t="s">
        <v>156</v>
      </c>
      <c r="BL2281" t="s">
        <v>156</v>
      </c>
      <c r="BM2281" t="s">
        <v>156</v>
      </c>
      <c r="BV2281" s="8">
        <v>43406</v>
      </c>
      <c r="BW2281" t="s">
        <v>156</v>
      </c>
      <c r="BX2281" t="s">
        <v>156</v>
      </c>
      <c r="BY2281" t="s">
        <v>156</v>
      </c>
      <c r="CF2281" t="s">
        <v>159</v>
      </c>
      <c r="CN2281" t="s">
        <v>156</v>
      </c>
    </row>
    <row r="2282" spans="1:92" x14ac:dyDescent="0.3">
      <c r="A2282" t="s">
        <v>5685</v>
      </c>
      <c r="B2282" t="s">
        <v>5636</v>
      </c>
      <c r="C2282" t="s">
        <v>5637</v>
      </c>
      <c r="D2282" t="s">
        <v>5686</v>
      </c>
      <c r="E2282" t="s">
        <v>152</v>
      </c>
      <c r="F2282" t="s">
        <v>153</v>
      </c>
      <c r="G2282" t="s">
        <v>202</v>
      </c>
      <c r="I2282" t="s">
        <v>155</v>
      </c>
      <c r="J2282" t="s">
        <v>156</v>
      </c>
      <c r="U2282" s="8">
        <v>42949</v>
      </c>
      <c r="V2282" t="s">
        <v>157</v>
      </c>
      <c r="W2282" t="s">
        <v>157</v>
      </c>
      <c r="X2282" t="s">
        <v>1343</v>
      </c>
      <c r="Z2282" t="s">
        <v>5639</v>
      </c>
      <c r="AZ2282">
        <v>4.4000000000000004</v>
      </c>
      <c r="BA2282">
        <v>1771.65</v>
      </c>
      <c r="BB2282">
        <v>139.5</v>
      </c>
      <c r="BC2282">
        <v>12.7</v>
      </c>
      <c r="BD2282">
        <v>20</v>
      </c>
      <c r="BE2282">
        <v>0.9</v>
      </c>
      <c r="BF2282">
        <v>3500</v>
      </c>
      <c r="BG2282">
        <v>82.3</v>
      </c>
      <c r="BK2282" t="s">
        <v>156</v>
      </c>
      <c r="BL2282" t="s">
        <v>156</v>
      </c>
      <c r="BM2282" t="s">
        <v>156</v>
      </c>
      <c r="BV2282" s="8">
        <v>43406</v>
      </c>
      <c r="BW2282" t="s">
        <v>156</v>
      </c>
      <c r="BX2282" t="s">
        <v>156</v>
      </c>
      <c r="BY2282" t="s">
        <v>156</v>
      </c>
      <c r="CF2282" t="s">
        <v>159</v>
      </c>
      <c r="CN2282" t="s">
        <v>156</v>
      </c>
    </row>
    <row r="2283" spans="1:92" x14ac:dyDescent="0.3">
      <c r="A2283" t="s">
        <v>5687</v>
      </c>
      <c r="B2283" t="s">
        <v>5636</v>
      </c>
      <c r="C2283" t="s">
        <v>5637</v>
      </c>
      <c r="D2283" t="s">
        <v>5688</v>
      </c>
      <c r="E2283" t="s">
        <v>152</v>
      </c>
      <c r="F2283" t="s">
        <v>153</v>
      </c>
      <c r="G2283" t="s">
        <v>202</v>
      </c>
      <c r="I2283" t="s">
        <v>155</v>
      </c>
      <c r="J2283" t="s">
        <v>156</v>
      </c>
      <c r="U2283" s="8">
        <v>42949</v>
      </c>
      <c r="V2283" t="s">
        <v>157</v>
      </c>
      <c r="W2283" t="s">
        <v>157</v>
      </c>
      <c r="X2283" t="s">
        <v>1343</v>
      </c>
      <c r="Z2283" t="s">
        <v>5639</v>
      </c>
      <c r="AZ2283">
        <v>4.4000000000000004</v>
      </c>
      <c r="BA2283">
        <v>2305.64</v>
      </c>
      <c r="BB2283">
        <v>141.44999999999999</v>
      </c>
      <c r="BC2283">
        <v>16.3</v>
      </c>
      <c r="BD2283">
        <v>20</v>
      </c>
      <c r="BE2283">
        <v>0.9</v>
      </c>
      <c r="BF2283">
        <v>3500</v>
      </c>
      <c r="BG2283">
        <v>82.3</v>
      </c>
      <c r="BK2283" t="s">
        <v>156</v>
      </c>
      <c r="BL2283" t="s">
        <v>156</v>
      </c>
      <c r="BM2283" t="s">
        <v>156</v>
      </c>
      <c r="BV2283" s="8">
        <v>43406</v>
      </c>
      <c r="BW2283" t="s">
        <v>156</v>
      </c>
      <c r="BX2283" t="s">
        <v>156</v>
      </c>
      <c r="BY2283" t="s">
        <v>156</v>
      </c>
      <c r="CF2283" t="s">
        <v>159</v>
      </c>
      <c r="CN2283" t="s">
        <v>156</v>
      </c>
    </row>
    <row r="2284" spans="1:92" x14ac:dyDescent="0.3">
      <c r="A2284" t="s">
        <v>5689</v>
      </c>
      <c r="B2284" t="s">
        <v>5636</v>
      </c>
      <c r="C2284" t="s">
        <v>5637</v>
      </c>
      <c r="D2284" t="s">
        <v>5690</v>
      </c>
      <c r="E2284" t="s">
        <v>152</v>
      </c>
      <c r="F2284" t="s">
        <v>153</v>
      </c>
      <c r="G2284" t="s">
        <v>202</v>
      </c>
      <c r="I2284" t="s">
        <v>155</v>
      </c>
      <c r="J2284" t="s">
        <v>156</v>
      </c>
      <c r="U2284" s="8">
        <v>42949</v>
      </c>
      <c r="V2284" t="s">
        <v>157</v>
      </c>
      <c r="W2284" t="s">
        <v>157</v>
      </c>
      <c r="X2284" t="s">
        <v>1343</v>
      </c>
      <c r="Z2284" t="s">
        <v>5639</v>
      </c>
      <c r="AZ2284">
        <v>4.4000000000000004</v>
      </c>
      <c r="BA2284">
        <v>1840.74</v>
      </c>
      <c r="BB2284">
        <v>144.94</v>
      </c>
      <c r="BC2284">
        <v>12.7</v>
      </c>
      <c r="BD2284">
        <v>20</v>
      </c>
      <c r="BE2284">
        <v>0.9</v>
      </c>
      <c r="BF2284">
        <v>4000</v>
      </c>
      <c r="BG2284">
        <v>82.3</v>
      </c>
      <c r="BK2284" t="s">
        <v>156</v>
      </c>
      <c r="BL2284" t="s">
        <v>156</v>
      </c>
      <c r="BM2284" t="s">
        <v>156</v>
      </c>
      <c r="BV2284" s="8">
        <v>43406</v>
      </c>
      <c r="BW2284" t="s">
        <v>156</v>
      </c>
      <c r="BX2284" t="s">
        <v>156</v>
      </c>
      <c r="BY2284" t="s">
        <v>156</v>
      </c>
      <c r="CF2284" t="s">
        <v>159</v>
      </c>
      <c r="CN2284" t="s">
        <v>156</v>
      </c>
    </row>
    <row r="2285" spans="1:92" hidden="1" x14ac:dyDescent="0.3">
      <c r="A2285" t="s">
        <v>5691</v>
      </c>
      <c r="B2285" t="s">
        <v>1697</v>
      </c>
      <c r="C2285" t="s">
        <v>1698</v>
      </c>
      <c r="D2285" t="s">
        <v>5692</v>
      </c>
      <c r="E2285" t="s">
        <v>152</v>
      </c>
      <c r="F2285" t="s">
        <v>153</v>
      </c>
      <c r="G2285" t="s">
        <v>154</v>
      </c>
      <c r="I2285" t="s">
        <v>155</v>
      </c>
      <c r="J2285" t="s">
        <v>156</v>
      </c>
      <c r="U2285" s="8">
        <v>42949</v>
      </c>
      <c r="V2285" t="s">
        <v>157</v>
      </c>
      <c r="W2285" t="s">
        <v>157</v>
      </c>
      <c r="X2285" t="s">
        <v>156</v>
      </c>
      <c r="Y2285" t="s">
        <v>1700</v>
      </c>
      <c r="Z2285" t="s">
        <v>5693</v>
      </c>
      <c r="AZ2285">
        <v>4.4000000000000004</v>
      </c>
      <c r="BA2285">
        <v>1985.8</v>
      </c>
      <c r="BB2285">
        <v>123.1</v>
      </c>
      <c r="BC2285">
        <v>16.12</v>
      </c>
      <c r="BD2285">
        <v>17.2</v>
      </c>
      <c r="BE2285">
        <v>0.9</v>
      </c>
      <c r="BF2285">
        <v>5226</v>
      </c>
      <c r="BG2285">
        <v>81.099999999999994</v>
      </c>
      <c r="BK2285" t="s">
        <v>156</v>
      </c>
      <c r="BL2285" t="s">
        <v>156</v>
      </c>
      <c r="BM2285" t="s">
        <v>156</v>
      </c>
      <c r="BN2285" s="8">
        <v>43307</v>
      </c>
      <c r="BO2285">
        <v>4.3</v>
      </c>
      <c r="BQ2285" t="s">
        <v>155</v>
      </c>
      <c r="BV2285" s="8">
        <v>43406</v>
      </c>
      <c r="BW2285" t="s">
        <v>156</v>
      </c>
      <c r="BX2285" t="s">
        <v>156</v>
      </c>
      <c r="BY2285" t="s">
        <v>156</v>
      </c>
      <c r="CF2285" t="s">
        <v>159</v>
      </c>
      <c r="CN2285" t="s">
        <v>156</v>
      </c>
    </row>
    <row r="2286" spans="1:92" hidden="1" x14ac:dyDescent="0.3">
      <c r="A2286" t="s">
        <v>5694</v>
      </c>
      <c r="B2286" t="s">
        <v>1697</v>
      </c>
      <c r="C2286" t="s">
        <v>1698</v>
      </c>
      <c r="D2286" t="s">
        <v>5695</v>
      </c>
      <c r="E2286" t="s">
        <v>152</v>
      </c>
      <c r="F2286" t="s">
        <v>153</v>
      </c>
      <c r="G2286" t="s">
        <v>154</v>
      </c>
      <c r="I2286" t="s">
        <v>155</v>
      </c>
      <c r="J2286" t="s">
        <v>156</v>
      </c>
      <c r="U2286" s="8">
        <v>42949</v>
      </c>
      <c r="V2286" t="s">
        <v>157</v>
      </c>
      <c r="W2286" t="s">
        <v>157</v>
      </c>
      <c r="X2286" t="s">
        <v>156</v>
      </c>
      <c r="Y2286" t="s">
        <v>1700</v>
      </c>
      <c r="Z2286" t="s">
        <v>5696</v>
      </c>
      <c r="AZ2286">
        <v>4.4000000000000004</v>
      </c>
      <c r="BA2286">
        <v>2409</v>
      </c>
      <c r="BB2286">
        <v>125.2</v>
      </c>
      <c r="BC2286">
        <v>19.2</v>
      </c>
      <c r="BD2286">
        <v>17.600000000000001</v>
      </c>
      <c r="BE2286">
        <v>0.91</v>
      </c>
      <c r="BF2286">
        <v>5244</v>
      </c>
      <c r="BG2286">
        <v>81.2</v>
      </c>
      <c r="BK2286" t="s">
        <v>156</v>
      </c>
      <c r="BL2286" t="s">
        <v>156</v>
      </c>
      <c r="BM2286" t="s">
        <v>156</v>
      </c>
      <c r="BN2286" s="8">
        <v>43307</v>
      </c>
      <c r="BO2286">
        <v>4.3</v>
      </c>
      <c r="BQ2286" t="s">
        <v>155</v>
      </c>
      <c r="BV2286" s="8">
        <v>43406</v>
      </c>
      <c r="BW2286" t="s">
        <v>156</v>
      </c>
      <c r="BX2286" t="s">
        <v>156</v>
      </c>
      <c r="BY2286" t="s">
        <v>156</v>
      </c>
      <c r="CF2286" t="s">
        <v>159</v>
      </c>
      <c r="CN2286" t="s">
        <v>156</v>
      </c>
    </row>
    <row r="2287" spans="1:92" x14ac:dyDescent="0.3">
      <c r="A2287" t="s">
        <v>5697</v>
      </c>
      <c r="B2287" t="s">
        <v>5636</v>
      </c>
      <c r="C2287" t="s">
        <v>5637</v>
      </c>
      <c r="D2287" t="s">
        <v>5698</v>
      </c>
      <c r="E2287" t="s">
        <v>152</v>
      </c>
      <c r="F2287" t="s">
        <v>153</v>
      </c>
      <c r="G2287" t="s">
        <v>202</v>
      </c>
      <c r="I2287" t="s">
        <v>155</v>
      </c>
      <c r="J2287" t="s">
        <v>162</v>
      </c>
      <c r="L2287">
        <v>1579</v>
      </c>
      <c r="M2287">
        <v>133.25</v>
      </c>
      <c r="N2287">
        <v>11.85</v>
      </c>
      <c r="O2287">
        <v>10.47</v>
      </c>
      <c r="P2287">
        <v>0.90810000000000002</v>
      </c>
      <c r="Q2287">
        <v>3006</v>
      </c>
      <c r="R2287">
        <v>82.2</v>
      </c>
      <c r="S2287">
        <v>5</v>
      </c>
      <c r="T2287">
        <v>50000</v>
      </c>
      <c r="U2287" s="8">
        <v>42949</v>
      </c>
      <c r="V2287" t="s">
        <v>157</v>
      </c>
      <c r="W2287" t="s">
        <v>157</v>
      </c>
      <c r="X2287" t="s">
        <v>1343</v>
      </c>
      <c r="Z2287" t="s">
        <v>5639</v>
      </c>
      <c r="AP2287">
        <v>90</v>
      </c>
      <c r="AR2287">
        <v>1.1599999999999999</v>
      </c>
      <c r="AS2287">
        <v>1.42</v>
      </c>
      <c r="AZ2287">
        <v>4.4000000000000004</v>
      </c>
      <c r="BA2287">
        <v>1672.68</v>
      </c>
      <c r="BB2287">
        <v>131.5</v>
      </c>
      <c r="BC2287">
        <v>12.72</v>
      </c>
      <c r="BD2287">
        <v>20</v>
      </c>
      <c r="BE2287">
        <v>0.9</v>
      </c>
      <c r="BF2287">
        <v>3000</v>
      </c>
      <c r="BG2287">
        <v>82.3</v>
      </c>
      <c r="BK2287" t="s">
        <v>156</v>
      </c>
      <c r="BL2287" t="s">
        <v>156</v>
      </c>
      <c r="BM2287" t="s">
        <v>156</v>
      </c>
      <c r="BV2287" s="8">
        <v>43406</v>
      </c>
      <c r="BW2287" t="s">
        <v>156</v>
      </c>
      <c r="BX2287" t="s">
        <v>156</v>
      </c>
      <c r="BY2287" t="s">
        <v>156</v>
      </c>
      <c r="CF2287" t="s">
        <v>159</v>
      </c>
      <c r="CN2287" t="s">
        <v>156</v>
      </c>
    </row>
    <row r="2288" spans="1:92" x14ac:dyDescent="0.3">
      <c r="A2288" t="s">
        <v>5699</v>
      </c>
      <c r="B2288" t="s">
        <v>5636</v>
      </c>
      <c r="C2288" t="s">
        <v>5637</v>
      </c>
      <c r="D2288" t="s">
        <v>5700</v>
      </c>
      <c r="E2288" t="s">
        <v>152</v>
      </c>
      <c r="F2288" t="s">
        <v>153</v>
      </c>
      <c r="G2288" t="s">
        <v>202</v>
      </c>
      <c r="I2288" t="s">
        <v>155</v>
      </c>
      <c r="J2288" t="s">
        <v>156</v>
      </c>
      <c r="U2288" s="8">
        <v>42949</v>
      </c>
      <c r="V2288" t="s">
        <v>157</v>
      </c>
      <c r="W2288" t="s">
        <v>157</v>
      </c>
      <c r="X2288" t="s">
        <v>1343</v>
      </c>
      <c r="Z2288" t="s">
        <v>5639</v>
      </c>
      <c r="AZ2288">
        <v>4.4000000000000004</v>
      </c>
      <c r="BA2288">
        <v>2705.7</v>
      </c>
      <c r="BB2288">
        <v>143.91999999999999</v>
      </c>
      <c r="BC2288">
        <v>18.8</v>
      </c>
      <c r="BD2288">
        <v>20</v>
      </c>
      <c r="BE2288">
        <v>0.9</v>
      </c>
      <c r="BF2288">
        <v>5000</v>
      </c>
      <c r="BG2288">
        <v>82.3</v>
      </c>
      <c r="BK2288" t="s">
        <v>156</v>
      </c>
      <c r="BL2288" t="s">
        <v>156</v>
      </c>
      <c r="BM2288" t="s">
        <v>156</v>
      </c>
      <c r="BV2288" s="8">
        <v>43406</v>
      </c>
      <c r="BW2288" t="s">
        <v>156</v>
      </c>
      <c r="BX2288" t="s">
        <v>156</v>
      </c>
      <c r="BY2288" t="s">
        <v>156</v>
      </c>
      <c r="CF2288" t="s">
        <v>159</v>
      </c>
      <c r="CN2288" t="s">
        <v>156</v>
      </c>
    </row>
    <row r="2289" spans="1:92" x14ac:dyDescent="0.3">
      <c r="A2289" t="s">
        <v>5701</v>
      </c>
      <c r="B2289" t="s">
        <v>5636</v>
      </c>
      <c r="C2289" t="s">
        <v>5637</v>
      </c>
      <c r="D2289" t="s">
        <v>5702</v>
      </c>
      <c r="E2289" t="s">
        <v>152</v>
      </c>
      <c r="F2289" t="s">
        <v>153</v>
      </c>
      <c r="G2289" t="s">
        <v>202</v>
      </c>
      <c r="I2289" t="s">
        <v>155</v>
      </c>
      <c r="J2289" t="s">
        <v>156</v>
      </c>
      <c r="U2289" s="8">
        <v>42949</v>
      </c>
      <c r="V2289" t="s">
        <v>157</v>
      </c>
      <c r="W2289" t="s">
        <v>157</v>
      </c>
      <c r="X2289" t="s">
        <v>1343</v>
      </c>
      <c r="Z2289" t="s">
        <v>5639</v>
      </c>
      <c r="AZ2289">
        <v>4.4000000000000004</v>
      </c>
      <c r="BA2289">
        <v>2379.8000000000002</v>
      </c>
      <c r="BB2289">
        <v>146</v>
      </c>
      <c r="BC2289">
        <v>16.3</v>
      </c>
      <c r="BD2289">
        <v>20</v>
      </c>
      <c r="BE2289">
        <v>0.9</v>
      </c>
      <c r="BF2289">
        <v>4000</v>
      </c>
      <c r="BG2289">
        <v>82.3</v>
      </c>
      <c r="BK2289" t="s">
        <v>156</v>
      </c>
      <c r="BL2289" t="s">
        <v>156</v>
      </c>
      <c r="BM2289" t="s">
        <v>156</v>
      </c>
      <c r="BV2289" s="8">
        <v>43406</v>
      </c>
      <c r="BW2289" t="s">
        <v>156</v>
      </c>
      <c r="BX2289" t="s">
        <v>156</v>
      </c>
      <c r="BY2289" t="s">
        <v>156</v>
      </c>
      <c r="CF2289" t="s">
        <v>159</v>
      </c>
      <c r="CN2289" t="s">
        <v>156</v>
      </c>
    </row>
    <row r="2290" spans="1:92" x14ac:dyDescent="0.3">
      <c r="A2290" t="s">
        <v>5703</v>
      </c>
      <c r="B2290" t="s">
        <v>5636</v>
      </c>
      <c r="C2290" t="s">
        <v>5637</v>
      </c>
      <c r="D2290" t="s">
        <v>5704</v>
      </c>
      <c r="E2290" t="s">
        <v>152</v>
      </c>
      <c r="F2290" t="s">
        <v>153</v>
      </c>
      <c r="G2290" t="s">
        <v>202</v>
      </c>
      <c r="I2290" t="s">
        <v>155</v>
      </c>
      <c r="J2290" t="s">
        <v>156</v>
      </c>
      <c r="U2290" s="8">
        <v>42949</v>
      </c>
      <c r="V2290" t="s">
        <v>157</v>
      </c>
      <c r="W2290" t="s">
        <v>157</v>
      </c>
      <c r="X2290" t="s">
        <v>1343</v>
      </c>
      <c r="Z2290" t="s">
        <v>5639</v>
      </c>
      <c r="AZ2290">
        <v>4.4000000000000004</v>
      </c>
      <c r="BA2290">
        <v>2266.6799999999998</v>
      </c>
      <c r="BB2290">
        <v>139.06</v>
      </c>
      <c r="BC2290">
        <v>16.3</v>
      </c>
      <c r="BD2290">
        <v>20</v>
      </c>
      <c r="BE2290">
        <v>0.9</v>
      </c>
      <c r="BF2290">
        <v>4500</v>
      </c>
      <c r="BG2290">
        <v>82.3</v>
      </c>
      <c r="BK2290" t="s">
        <v>156</v>
      </c>
      <c r="BL2290" t="s">
        <v>156</v>
      </c>
      <c r="BM2290" t="s">
        <v>156</v>
      </c>
      <c r="BV2290" s="8">
        <v>43406</v>
      </c>
      <c r="BW2290" t="s">
        <v>156</v>
      </c>
      <c r="BX2290" t="s">
        <v>156</v>
      </c>
      <c r="BY2290" t="s">
        <v>156</v>
      </c>
      <c r="CF2290" t="s">
        <v>159</v>
      </c>
      <c r="CN2290" t="s">
        <v>156</v>
      </c>
    </row>
    <row r="2291" spans="1:92" x14ac:dyDescent="0.3">
      <c r="A2291" t="s">
        <v>5705</v>
      </c>
      <c r="B2291" t="s">
        <v>5636</v>
      </c>
      <c r="C2291" t="s">
        <v>5637</v>
      </c>
      <c r="D2291" t="s">
        <v>5706</v>
      </c>
      <c r="E2291" t="s">
        <v>152</v>
      </c>
      <c r="F2291" t="s">
        <v>153</v>
      </c>
      <c r="G2291" t="s">
        <v>202</v>
      </c>
      <c r="I2291" t="s">
        <v>155</v>
      </c>
      <c r="J2291" t="s">
        <v>156</v>
      </c>
      <c r="U2291" s="8">
        <v>42949</v>
      </c>
      <c r="V2291" t="s">
        <v>157</v>
      </c>
      <c r="W2291" t="s">
        <v>157</v>
      </c>
      <c r="X2291" t="s">
        <v>1343</v>
      </c>
      <c r="Z2291" t="s">
        <v>5639</v>
      </c>
      <c r="AZ2291">
        <v>4.4000000000000004</v>
      </c>
      <c r="BA2291">
        <v>1672.68</v>
      </c>
      <c r="BB2291">
        <v>131.5</v>
      </c>
      <c r="BC2291">
        <v>12.72</v>
      </c>
      <c r="BD2291">
        <v>20</v>
      </c>
      <c r="BE2291">
        <v>0.9</v>
      </c>
      <c r="BF2291">
        <v>3500</v>
      </c>
      <c r="BG2291">
        <v>82.3</v>
      </c>
      <c r="BK2291" t="s">
        <v>156</v>
      </c>
      <c r="BL2291" t="s">
        <v>156</v>
      </c>
      <c r="BM2291" t="s">
        <v>156</v>
      </c>
      <c r="BV2291" s="8">
        <v>43406</v>
      </c>
      <c r="BW2291" t="s">
        <v>156</v>
      </c>
      <c r="BX2291" t="s">
        <v>156</v>
      </c>
      <c r="BY2291" t="s">
        <v>156</v>
      </c>
      <c r="CF2291" t="s">
        <v>159</v>
      </c>
      <c r="CN2291" t="s">
        <v>156</v>
      </c>
    </row>
    <row r="2292" spans="1:92" hidden="1" x14ac:dyDescent="0.3">
      <c r="A2292" t="s">
        <v>5707</v>
      </c>
      <c r="B2292" t="s">
        <v>735</v>
      </c>
      <c r="C2292" t="s">
        <v>736</v>
      </c>
      <c r="D2292" t="s">
        <v>5708</v>
      </c>
      <c r="E2292" t="s">
        <v>152</v>
      </c>
      <c r="F2292" t="s">
        <v>153</v>
      </c>
      <c r="G2292" t="s">
        <v>154</v>
      </c>
      <c r="I2292" t="s">
        <v>155</v>
      </c>
      <c r="J2292" t="s">
        <v>156</v>
      </c>
      <c r="U2292" s="8">
        <v>42948</v>
      </c>
      <c r="V2292" t="s">
        <v>157</v>
      </c>
      <c r="W2292" t="s">
        <v>157</v>
      </c>
      <c r="X2292" t="s">
        <v>156</v>
      </c>
      <c r="Z2292" t="s">
        <v>5709</v>
      </c>
      <c r="AZ2292">
        <v>4.4000000000000004</v>
      </c>
      <c r="BA2292">
        <v>1800</v>
      </c>
      <c r="BB2292">
        <v>124</v>
      </c>
      <c r="BC2292">
        <v>14.5</v>
      </c>
      <c r="BD2292">
        <v>13.61</v>
      </c>
      <c r="BE2292">
        <v>0.95</v>
      </c>
      <c r="BF2292">
        <v>4000</v>
      </c>
      <c r="BG2292">
        <v>82</v>
      </c>
      <c r="BK2292" t="s">
        <v>156</v>
      </c>
      <c r="BL2292" t="s">
        <v>156</v>
      </c>
      <c r="BM2292" t="s">
        <v>156</v>
      </c>
      <c r="BV2292" s="8">
        <v>43406</v>
      </c>
      <c r="BW2292" t="s">
        <v>156</v>
      </c>
      <c r="BX2292" t="s">
        <v>156</v>
      </c>
      <c r="BY2292" t="s">
        <v>156</v>
      </c>
      <c r="CF2292" t="s">
        <v>159</v>
      </c>
      <c r="CN2292" t="s">
        <v>156</v>
      </c>
    </row>
    <row r="2293" spans="1:92" hidden="1" x14ac:dyDescent="0.3">
      <c r="A2293" t="s">
        <v>5710</v>
      </c>
      <c r="B2293" t="s">
        <v>5005</v>
      </c>
      <c r="C2293" t="s">
        <v>5006</v>
      </c>
      <c r="D2293" t="s">
        <v>5711</v>
      </c>
      <c r="E2293" t="s">
        <v>152</v>
      </c>
      <c r="F2293" t="s">
        <v>153</v>
      </c>
      <c r="G2293" t="s">
        <v>154</v>
      </c>
      <c r="I2293" t="s">
        <v>155</v>
      </c>
      <c r="J2293" t="s">
        <v>162</v>
      </c>
      <c r="L2293">
        <v>1959</v>
      </c>
      <c r="M2293">
        <v>124.3</v>
      </c>
      <c r="N2293">
        <v>15.76</v>
      </c>
      <c r="O2293">
        <v>8.82</v>
      </c>
      <c r="P2293">
        <v>0.9718</v>
      </c>
      <c r="Q2293">
        <v>3082</v>
      </c>
      <c r="R2293">
        <v>81</v>
      </c>
      <c r="S2293">
        <v>5</v>
      </c>
      <c r="T2293">
        <v>50000</v>
      </c>
      <c r="U2293" s="8">
        <v>43220</v>
      </c>
      <c r="V2293" t="s">
        <v>189</v>
      </c>
      <c r="W2293" t="s">
        <v>478</v>
      </c>
      <c r="X2293" t="s">
        <v>156</v>
      </c>
      <c r="Z2293" t="s">
        <v>5452</v>
      </c>
      <c r="AP2293">
        <v>84.1</v>
      </c>
      <c r="AR2293">
        <v>1.24</v>
      </c>
      <c r="AS2293">
        <v>1.3</v>
      </c>
      <c r="AZ2293">
        <v>4.4000000000000004</v>
      </c>
      <c r="BA2293">
        <v>2000</v>
      </c>
      <c r="BB2293">
        <v>135</v>
      </c>
      <c r="BC2293">
        <v>15.5</v>
      </c>
      <c r="BD2293">
        <v>20</v>
      </c>
      <c r="BE2293">
        <v>0.9</v>
      </c>
      <c r="BF2293">
        <v>3000</v>
      </c>
      <c r="BG2293">
        <v>82</v>
      </c>
      <c r="BK2293" t="s">
        <v>156</v>
      </c>
      <c r="BL2293" t="s">
        <v>156</v>
      </c>
      <c r="BM2293" t="s">
        <v>156</v>
      </c>
      <c r="BV2293" s="8">
        <v>43406</v>
      </c>
      <c r="BW2293" t="s">
        <v>156</v>
      </c>
      <c r="BX2293" t="s">
        <v>156</v>
      </c>
      <c r="BY2293" t="s">
        <v>156</v>
      </c>
      <c r="CF2293" t="s">
        <v>159</v>
      </c>
      <c r="CN2293" t="s">
        <v>156</v>
      </c>
    </row>
    <row r="2294" spans="1:92" hidden="1" x14ac:dyDescent="0.3">
      <c r="A2294" t="s">
        <v>5712</v>
      </c>
      <c r="B2294" t="s">
        <v>5005</v>
      </c>
      <c r="C2294" t="s">
        <v>5006</v>
      </c>
      <c r="D2294" t="s">
        <v>5713</v>
      </c>
      <c r="E2294" t="s">
        <v>152</v>
      </c>
      <c r="F2294" t="s">
        <v>153</v>
      </c>
      <c r="G2294" t="s">
        <v>154</v>
      </c>
      <c r="I2294" t="s">
        <v>155</v>
      </c>
      <c r="J2294" t="s">
        <v>156</v>
      </c>
      <c r="U2294" s="8">
        <v>43084</v>
      </c>
      <c r="V2294" t="s">
        <v>157</v>
      </c>
      <c r="W2294" t="s">
        <v>157</v>
      </c>
      <c r="X2294" t="s">
        <v>156</v>
      </c>
      <c r="Y2294" t="s">
        <v>5714</v>
      </c>
      <c r="Z2294" t="s">
        <v>5715</v>
      </c>
      <c r="AZ2294">
        <v>4.4000000000000004</v>
      </c>
      <c r="BA2294">
        <v>1665</v>
      </c>
      <c r="BB2294">
        <v>130.38</v>
      </c>
      <c r="BC2294">
        <v>12.77</v>
      </c>
      <c r="BD2294">
        <v>15</v>
      </c>
      <c r="BE2294">
        <v>0.9</v>
      </c>
      <c r="BF2294">
        <v>3500</v>
      </c>
      <c r="BG2294">
        <v>80</v>
      </c>
      <c r="BK2294" t="s">
        <v>156</v>
      </c>
      <c r="BL2294" t="s">
        <v>156</v>
      </c>
      <c r="BM2294" t="s">
        <v>156</v>
      </c>
      <c r="BV2294" s="8">
        <v>43406</v>
      </c>
      <c r="BW2294" t="s">
        <v>156</v>
      </c>
      <c r="BX2294" t="s">
        <v>156</v>
      </c>
      <c r="BY2294" t="s">
        <v>156</v>
      </c>
      <c r="CF2294" t="s">
        <v>159</v>
      </c>
      <c r="CN2294" t="s">
        <v>156</v>
      </c>
    </row>
    <row r="2295" spans="1:92" hidden="1" x14ac:dyDescent="0.3">
      <c r="A2295" t="s">
        <v>5716</v>
      </c>
      <c r="B2295" t="s">
        <v>735</v>
      </c>
      <c r="C2295" t="s">
        <v>736</v>
      </c>
      <c r="D2295" t="s">
        <v>5717</v>
      </c>
      <c r="E2295" t="s">
        <v>152</v>
      </c>
      <c r="F2295" t="s">
        <v>153</v>
      </c>
      <c r="G2295" t="s">
        <v>154</v>
      </c>
      <c r="I2295" t="s">
        <v>155</v>
      </c>
      <c r="J2295" t="s">
        <v>156</v>
      </c>
      <c r="U2295" s="8">
        <v>42948</v>
      </c>
      <c r="V2295" t="s">
        <v>157</v>
      </c>
      <c r="W2295" t="s">
        <v>157</v>
      </c>
      <c r="X2295" t="s">
        <v>156</v>
      </c>
      <c r="Z2295" t="s">
        <v>5709</v>
      </c>
      <c r="AZ2295">
        <v>4.4000000000000004</v>
      </c>
      <c r="BA2295">
        <v>1800</v>
      </c>
      <c r="BB2295">
        <v>124</v>
      </c>
      <c r="BC2295">
        <v>14.5</v>
      </c>
      <c r="BD2295">
        <v>14.44</v>
      </c>
      <c r="BE2295">
        <v>0.96</v>
      </c>
      <c r="BF2295">
        <v>5000</v>
      </c>
      <c r="BG2295">
        <v>82</v>
      </c>
      <c r="BK2295" t="s">
        <v>156</v>
      </c>
      <c r="BL2295" t="s">
        <v>156</v>
      </c>
      <c r="BM2295" t="s">
        <v>156</v>
      </c>
      <c r="BV2295" s="8">
        <v>43406</v>
      </c>
      <c r="BW2295" t="s">
        <v>156</v>
      </c>
      <c r="BX2295" t="s">
        <v>156</v>
      </c>
      <c r="BY2295" t="s">
        <v>156</v>
      </c>
      <c r="CF2295" t="s">
        <v>159</v>
      </c>
      <c r="CN2295" t="s">
        <v>156</v>
      </c>
    </row>
    <row r="2296" spans="1:92" hidden="1" x14ac:dyDescent="0.3">
      <c r="A2296" t="s">
        <v>5718</v>
      </c>
      <c r="B2296" t="s">
        <v>5005</v>
      </c>
      <c r="C2296" t="s">
        <v>5006</v>
      </c>
      <c r="D2296" t="s">
        <v>5719</v>
      </c>
      <c r="E2296" t="s">
        <v>152</v>
      </c>
      <c r="F2296" t="s">
        <v>153</v>
      </c>
      <c r="G2296" t="s">
        <v>154</v>
      </c>
      <c r="I2296" t="s">
        <v>155</v>
      </c>
      <c r="J2296" t="s">
        <v>156</v>
      </c>
      <c r="U2296" s="8">
        <v>43084</v>
      </c>
      <c r="V2296" t="s">
        <v>157</v>
      </c>
      <c r="W2296" t="s">
        <v>157</v>
      </c>
      <c r="X2296" t="s">
        <v>156</v>
      </c>
      <c r="Y2296" t="s">
        <v>5714</v>
      </c>
      <c r="Z2296" t="s">
        <v>5715</v>
      </c>
      <c r="AZ2296">
        <v>4.4000000000000004</v>
      </c>
      <c r="BA2296">
        <v>1716</v>
      </c>
      <c r="BB2296">
        <v>133.15</v>
      </c>
      <c r="BC2296">
        <v>12.89</v>
      </c>
      <c r="BD2296">
        <v>15</v>
      </c>
      <c r="BE2296">
        <v>0.9</v>
      </c>
      <c r="BF2296">
        <v>5000</v>
      </c>
      <c r="BG2296">
        <v>80</v>
      </c>
      <c r="BK2296" t="s">
        <v>156</v>
      </c>
      <c r="BL2296" t="s">
        <v>156</v>
      </c>
      <c r="BM2296" t="s">
        <v>156</v>
      </c>
      <c r="BV2296" s="8">
        <v>43406</v>
      </c>
      <c r="BW2296" t="s">
        <v>156</v>
      </c>
      <c r="BX2296" t="s">
        <v>156</v>
      </c>
      <c r="BY2296" t="s">
        <v>156</v>
      </c>
      <c r="CF2296" t="s">
        <v>159</v>
      </c>
      <c r="CN2296" t="s">
        <v>156</v>
      </c>
    </row>
    <row r="2297" spans="1:92" hidden="1" x14ac:dyDescent="0.3">
      <c r="A2297" t="s">
        <v>5720</v>
      </c>
      <c r="B2297" t="s">
        <v>5005</v>
      </c>
      <c r="C2297" t="s">
        <v>5006</v>
      </c>
      <c r="D2297" t="s">
        <v>5721</v>
      </c>
      <c r="E2297" t="s">
        <v>152</v>
      </c>
      <c r="F2297" t="s">
        <v>153</v>
      </c>
      <c r="G2297" t="s">
        <v>154</v>
      </c>
      <c r="I2297" t="s">
        <v>155</v>
      </c>
      <c r="J2297" t="s">
        <v>156</v>
      </c>
      <c r="U2297" s="8">
        <v>43084</v>
      </c>
      <c r="V2297" t="s">
        <v>157</v>
      </c>
      <c r="W2297" t="s">
        <v>157</v>
      </c>
      <c r="X2297" t="s">
        <v>156</v>
      </c>
      <c r="Y2297" t="s">
        <v>5714</v>
      </c>
      <c r="Z2297" t="s">
        <v>5715</v>
      </c>
      <c r="AZ2297">
        <v>4.4000000000000004</v>
      </c>
      <c r="BA2297">
        <v>1682</v>
      </c>
      <c r="BB2297">
        <v>131.71</v>
      </c>
      <c r="BC2297">
        <v>12.77</v>
      </c>
      <c r="BD2297">
        <v>15</v>
      </c>
      <c r="BE2297">
        <v>0.9</v>
      </c>
      <c r="BF2297">
        <v>4000</v>
      </c>
      <c r="BG2297">
        <v>80</v>
      </c>
      <c r="BK2297" t="s">
        <v>156</v>
      </c>
      <c r="BL2297" t="s">
        <v>156</v>
      </c>
      <c r="BM2297" t="s">
        <v>156</v>
      </c>
      <c r="BV2297" s="8">
        <v>43406</v>
      </c>
      <c r="BW2297" t="s">
        <v>156</v>
      </c>
      <c r="BX2297" t="s">
        <v>156</v>
      </c>
      <c r="BY2297" t="s">
        <v>156</v>
      </c>
      <c r="CF2297" t="s">
        <v>159</v>
      </c>
      <c r="CN2297" t="s">
        <v>156</v>
      </c>
    </row>
    <row r="2298" spans="1:92" x14ac:dyDescent="0.3">
      <c r="A2298" t="s">
        <v>5722</v>
      </c>
      <c r="B2298" t="s">
        <v>5723</v>
      </c>
      <c r="C2298" t="s">
        <v>5723</v>
      </c>
      <c r="D2298" t="s">
        <v>5724</v>
      </c>
      <c r="E2298" t="s">
        <v>152</v>
      </c>
      <c r="F2298" t="s">
        <v>153</v>
      </c>
      <c r="G2298" t="s">
        <v>202</v>
      </c>
      <c r="I2298" t="s">
        <v>155</v>
      </c>
      <c r="J2298" t="s">
        <v>156</v>
      </c>
      <c r="U2298" s="8">
        <v>42942</v>
      </c>
      <c r="V2298" t="s">
        <v>157</v>
      </c>
      <c r="W2298" t="s">
        <v>157</v>
      </c>
      <c r="X2298" t="s">
        <v>1343</v>
      </c>
      <c r="Z2298" t="s">
        <v>5725</v>
      </c>
      <c r="AZ2298">
        <v>4.4000000000000004</v>
      </c>
      <c r="BA2298">
        <v>1680</v>
      </c>
      <c r="BB2298">
        <v>140</v>
      </c>
      <c r="BC2298">
        <v>12</v>
      </c>
      <c r="BD2298">
        <v>14.16</v>
      </c>
      <c r="BE2298">
        <v>0.9</v>
      </c>
      <c r="BF2298">
        <v>4000</v>
      </c>
      <c r="BG2298">
        <v>80</v>
      </c>
      <c r="BK2298" t="s">
        <v>156</v>
      </c>
      <c r="BL2298" t="s">
        <v>156</v>
      </c>
      <c r="BM2298" t="s">
        <v>156</v>
      </c>
      <c r="BV2298" s="8">
        <v>43406</v>
      </c>
      <c r="BW2298" t="s">
        <v>156</v>
      </c>
      <c r="BX2298" t="s">
        <v>156</v>
      </c>
      <c r="BY2298" t="s">
        <v>156</v>
      </c>
      <c r="CF2298" t="s">
        <v>159</v>
      </c>
      <c r="CN2298" t="s">
        <v>156</v>
      </c>
    </row>
    <row r="2299" spans="1:92" x14ac:dyDescent="0.3">
      <c r="A2299" t="s">
        <v>5726</v>
      </c>
      <c r="B2299" t="s">
        <v>5723</v>
      </c>
      <c r="C2299" t="s">
        <v>5723</v>
      </c>
      <c r="D2299" t="s">
        <v>5727</v>
      </c>
      <c r="E2299" t="s">
        <v>152</v>
      </c>
      <c r="F2299" t="s">
        <v>153</v>
      </c>
      <c r="G2299" t="s">
        <v>202</v>
      </c>
      <c r="I2299" t="s">
        <v>155</v>
      </c>
      <c r="J2299" t="s">
        <v>156</v>
      </c>
      <c r="U2299" s="8">
        <v>42942</v>
      </c>
      <c r="V2299" t="s">
        <v>157</v>
      </c>
      <c r="W2299" t="s">
        <v>157</v>
      </c>
      <c r="X2299" t="s">
        <v>1343</v>
      </c>
      <c r="Z2299" t="s">
        <v>5728</v>
      </c>
      <c r="AZ2299">
        <v>4.4000000000000004</v>
      </c>
      <c r="BA2299">
        <v>1800</v>
      </c>
      <c r="BB2299">
        <v>150</v>
      </c>
      <c r="BC2299">
        <v>12</v>
      </c>
      <c r="BD2299">
        <v>11.66</v>
      </c>
      <c r="BE2299">
        <v>0.9</v>
      </c>
      <c r="BF2299">
        <v>5000</v>
      </c>
      <c r="BG2299">
        <v>80</v>
      </c>
      <c r="BK2299" t="s">
        <v>156</v>
      </c>
      <c r="BL2299" t="s">
        <v>156</v>
      </c>
      <c r="BM2299" t="s">
        <v>156</v>
      </c>
      <c r="BV2299" s="8">
        <v>43406</v>
      </c>
      <c r="BW2299" t="s">
        <v>156</v>
      </c>
      <c r="BX2299" t="s">
        <v>156</v>
      </c>
      <c r="BY2299" t="s">
        <v>156</v>
      </c>
      <c r="CF2299" t="s">
        <v>159</v>
      </c>
      <c r="CN2299" t="s">
        <v>156</v>
      </c>
    </row>
    <row r="2300" spans="1:92" x14ac:dyDescent="0.3">
      <c r="A2300" t="s">
        <v>5729</v>
      </c>
      <c r="B2300" t="s">
        <v>5723</v>
      </c>
      <c r="C2300" t="s">
        <v>5723</v>
      </c>
      <c r="D2300" t="s">
        <v>5730</v>
      </c>
      <c r="E2300" t="s">
        <v>152</v>
      </c>
      <c r="F2300" t="s">
        <v>153</v>
      </c>
      <c r="G2300" t="s">
        <v>202</v>
      </c>
      <c r="I2300" t="s">
        <v>155</v>
      </c>
      <c r="J2300" t="s">
        <v>162</v>
      </c>
      <c r="L2300">
        <v>1700.7</v>
      </c>
      <c r="M2300">
        <v>123.07</v>
      </c>
      <c r="N2300">
        <v>13.82</v>
      </c>
      <c r="O2300">
        <v>11.66</v>
      </c>
      <c r="P2300">
        <v>0.95850000000000002</v>
      </c>
      <c r="Q2300">
        <v>2877</v>
      </c>
      <c r="R2300">
        <v>82</v>
      </c>
      <c r="S2300">
        <v>5</v>
      </c>
      <c r="T2300">
        <v>50000</v>
      </c>
      <c r="U2300" s="8">
        <v>42942</v>
      </c>
      <c r="V2300" t="s">
        <v>157</v>
      </c>
      <c r="W2300" t="s">
        <v>157</v>
      </c>
      <c r="X2300" t="s">
        <v>1343</v>
      </c>
      <c r="Z2300" t="s">
        <v>5728</v>
      </c>
      <c r="AP2300">
        <v>88.6</v>
      </c>
      <c r="AR2300">
        <v>1.26</v>
      </c>
      <c r="AS2300">
        <v>1.44</v>
      </c>
      <c r="AZ2300">
        <v>4.4000000000000004</v>
      </c>
      <c r="BA2300">
        <v>1680</v>
      </c>
      <c r="BB2300">
        <v>140</v>
      </c>
      <c r="BC2300">
        <v>12</v>
      </c>
      <c r="BD2300">
        <v>11.66</v>
      </c>
      <c r="BE2300">
        <v>0.9</v>
      </c>
      <c r="BF2300">
        <v>3000</v>
      </c>
      <c r="BG2300">
        <v>80</v>
      </c>
      <c r="BK2300" t="s">
        <v>156</v>
      </c>
      <c r="BL2300" t="s">
        <v>156</v>
      </c>
      <c r="BM2300" t="s">
        <v>156</v>
      </c>
      <c r="BV2300" s="8">
        <v>43406</v>
      </c>
      <c r="BW2300" t="s">
        <v>156</v>
      </c>
      <c r="BX2300" t="s">
        <v>156</v>
      </c>
      <c r="BY2300" t="s">
        <v>156</v>
      </c>
      <c r="CF2300" t="s">
        <v>159</v>
      </c>
      <c r="CN2300" t="s">
        <v>156</v>
      </c>
    </row>
    <row r="2301" spans="1:92" hidden="1" x14ac:dyDescent="0.3">
      <c r="A2301" t="s">
        <v>5731</v>
      </c>
      <c r="B2301" t="s">
        <v>263</v>
      </c>
      <c r="C2301" t="s">
        <v>264</v>
      </c>
      <c r="D2301" t="s">
        <v>5732</v>
      </c>
      <c r="E2301" t="s">
        <v>152</v>
      </c>
      <c r="F2301" t="s">
        <v>153</v>
      </c>
      <c r="G2301" t="s">
        <v>154</v>
      </c>
      <c r="I2301" t="s">
        <v>155</v>
      </c>
      <c r="J2301" t="s">
        <v>162</v>
      </c>
      <c r="L2301">
        <v>1673</v>
      </c>
      <c r="M2301">
        <v>129.19</v>
      </c>
      <c r="N2301">
        <v>12.95</v>
      </c>
      <c r="O2301">
        <v>7.34</v>
      </c>
      <c r="P2301">
        <v>0.97050000000000003</v>
      </c>
      <c r="Q2301">
        <v>4095</v>
      </c>
      <c r="R2301">
        <v>82</v>
      </c>
      <c r="S2301">
        <v>5</v>
      </c>
      <c r="T2301">
        <v>50000</v>
      </c>
      <c r="U2301" s="8">
        <v>42942</v>
      </c>
      <c r="V2301" t="s">
        <v>157</v>
      </c>
      <c r="W2301" t="s">
        <v>157</v>
      </c>
      <c r="X2301" t="s">
        <v>156</v>
      </c>
      <c r="Z2301" t="s">
        <v>5733</v>
      </c>
      <c r="AP2301">
        <v>84.8</v>
      </c>
      <c r="AR2301">
        <v>1.18</v>
      </c>
      <c r="AS2301">
        <v>1.28</v>
      </c>
      <c r="AZ2301">
        <v>4.4000000000000004</v>
      </c>
      <c r="BA2301">
        <v>1667</v>
      </c>
      <c r="BB2301">
        <v>129.83000000000001</v>
      </c>
      <c r="BC2301">
        <v>12.84</v>
      </c>
      <c r="BD2301">
        <v>7.81</v>
      </c>
      <c r="BE2301">
        <v>0.96</v>
      </c>
      <c r="BF2301">
        <v>4000</v>
      </c>
      <c r="BG2301">
        <v>82</v>
      </c>
      <c r="BK2301" t="s">
        <v>156</v>
      </c>
      <c r="BL2301" t="s">
        <v>156</v>
      </c>
      <c r="BM2301" t="s">
        <v>156</v>
      </c>
      <c r="BV2301" s="8">
        <v>43406</v>
      </c>
      <c r="BW2301" t="s">
        <v>156</v>
      </c>
      <c r="BX2301" t="s">
        <v>156</v>
      </c>
      <c r="BY2301" t="s">
        <v>156</v>
      </c>
      <c r="CF2301" t="s">
        <v>159</v>
      </c>
      <c r="CN2301" t="s">
        <v>156</v>
      </c>
    </row>
    <row r="2302" spans="1:92" x14ac:dyDescent="0.3">
      <c r="A2302" t="s">
        <v>5734</v>
      </c>
      <c r="B2302" t="s">
        <v>5723</v>
      </c>
      <c r="C2302" t="s">
        <v>5723</v>
      </c>
      <c r="D2302" t="s">
        <v>5735</v>
      </c>
      <c r="E2302" t="s">
        <v>152</v>
      </c>
      <c r="F2302" t="s">
        <v>153</v>
      </c>
      <c r="G2302" t="s">
        <v>202</v>
      </c>
      <c r="I2302" t="s">
        <v>155</v>
      </c>
      <c r="J2302" t="s">
        <v>156</v>
      </c>
      <c r="U2302" s="8">
        <v>42942</v>
      </c>
      <c r="V2302" t="s">
        <v>157</v>
      </c>
      <c r="W2302" t="s">
        <v>157</v>
      </c>
      <c r="X2302" t="s">
        <v>1343</v>
      </c>
      <c r="Z2302" t="s">
        <v>5725</v>
      </c>
      <c r="AZ2302">
        <v>4.4000000000000004</v>
      </c>
      <c r="BA2302">
        <v>1620</v>
      </c>
      <c r="BB2302">
        <v>135</v>
      </c>
      <c r="BC2302">
        <v>12</v>
      </c>
      <c r="BD2302">
        <v>14.16</v>
      </c>
      <c r="BE2302">
        <v>0.9</v>
      </c>
      <c r="BF2302">
        <v>3500</v>
      </c>
      <c r="BG2302">
        <v>80</v>
      </c>
      <c r="BK2302" t="s">
        <v>156</v>
      </c>
      <c r="BL2302" t="s">
        <v>156</v>
      </c>
      <c r="BM2302" t="s">
        <v>156</v>
      </c>
      <c r="BV2302" s="8">
        <v>43406</v>
      </c>
      <c r="BW2302" t="s">
        <v>156</v>
      </c>
      <c r="BX2302" t="s">
        <v>156</v>
      </c>
      <c r="BY2302" t="s">
        <v>156</v>
      </c>
      <c r="CF2302" t="s">
        <v>159</v>
      </c>
      <c r="CN2302" t="s">
        <v>156</v>
      </c>
    </row>
    <row r="2303" spans="1:92" x14ac:dyDescent="0.3">
      <c r="A2303" t="s">
        <v>5736</v>
      </c>
      <c r="B2303" t="s">
        <v>5723</v>
      </c>
      <c r="C2303" t="s">
        <v>5723</v>
      </c>
      <c r="D2303" t="s">
        <v>5737</v>
      </c>
      <c r="E2303" t="s">
        <v>152</v>
      </c>
      <c r="F2303" t="s">
        <v>153</v>
      </c>
      <c r="G2303" t="s">
        <v>202</v>
      </c>
      <c r="I2303" t="s">
        <v>155</v>
      </c>
      <c r="J2303" t="s">
        <v>156</v>
      </c>
      <c r="U2303" s="8">
        <v>42942</v>
      </c>
      <c r="V2303" t="s">
        <v>157</v>
      </c>
      <c r="W2303" t="s">
        <v>157</v>
      </c>
      <c r="X2303" t="s">
        <v>1343</v>
      </c>
      <c r="Z2303" t="s">
        <v>5725</v>
      </c>
      <c r="AZ2303">
        <v>4.4000000000000004</v>
      </c>
      <c r="BA2303">
        <v>1680</v>
      </c>
      <c r="BB2303">
        <v>140</v>
      </c>
      <c r="BC2303">
        <v>12</v>
      </c>
      <c r="BD2303">
        <v>14.16</v>
      </c>
      <c r="BE2303">
        <v>0.9</v>
      </c>
      <c r="BF2303">
        <v>4500</v>
      </c>
      <c r="BG2303">
        <v>80</v>
      </c>
      <c r="BK2303" t="s">
        <v>156</v>
      </c>
      <c r="BL2303" t="s">
        <v>156</v>
      </c>
      <c r="BM2303" t="s">
        <v>156</v>
      </c>
      <c r="BV2303" s="8">
        <v>43406</v>
      </c>
      <c r="BW2303" t="s">
        <v>156</v>
      </c>
      <c r="BX2303" t="s">
        <v>156</v>
      </c>
      <c r="BY2303" t="s">
        <v>156</v>
      </c>
      <c r="CF2303" t="s">
        <v>159</v>
      </c>
      <c r="CN2303" t="s">
        <v>156</v>
      </c>
    </row>
    <row r="2304" spans="1:92" hidden="1" x14ac:dyDescent="0.3">
      <c r="A2304" t="s">
        <v>5738</v>
      </c>
      <c r="B2304" t="s">
        <v>263</v>
      </c>
      <c r="C2304" t="s">
        <v>264</v>
      </c>
      <c r="D2304" t="s">
        <v>5739</v>
      </c>
      <c r="E2304" t="s">
        <v>152</v>
      </c>
      <c r="F2304" t="s">
        <v>153</v>
      </c>
      <c r="G2304" t="s">
        <v>154</v>
      </c>
      <c r="I2304" t="s">
        <v>155</v>
      </c>
      <c r="J2304" t="s">
        <v>156</v>
      </c>
      <c r="U2304" s="8">
        <v>42942</v>
      </c>
      <c r="V2304" t="s">
        <v>157</v>
      </c>
      <c r="W2304" t="s">
        <v>157</v>
      </c>
      <c r="X2304" t="s">
        <v>156</v>
      </c>
      <c r="Z2304" t="s">
        <v>5733</v>
      </c>
      <c r="AZ2304">
        <v>4.4000000000000004</v>
      </c>
      <c r="BA2304">
        <v>1707</v>
      </c>
      <c r="BB2304">
        <v>131.68</v>
      </c>
      <c r="BC2304">
        <v>12.96</v>
      </c>
      <c r="BD2304">
        <v>8.98</v>
      </c>
      <c r="BE2304">
        <v>0.94</v>
      </c>
      <c r="BF2304">
        <v>5000</v>
      </c>
      <c r="BG2304">
        <v>82.9</v>
      </c>
      <c r="BK2304" t="s">
        <v>156</v>
      </c>
      <c r="BL2304" t="s">
        <v>156</v>
      </c>
      <c r="BM2304" t="s">
        <v>156</v>
      </c>
      <c r="BV2304" s="8">
        <v>43406</v>
      </c>
      <c r="BW2304" t="s">
        <v>156</v>
      </c>
      <c r="BX2304" t="s">
        <v>156</v>
      </c>
      <c r="BY2304" t="s">
        <v>156</v>
      </c>
      <c r="CF2304" t="s">
        <v>159</v>
      </c>
      <c r="CN2304" t="s">
        <v>156</v>
      </c>
    </row>
    <row r="2305" spans="1:92" x14ac:dyDescent="0.3">
      <c r="A2305" t="s">
        <v>5740</v>
      </c>
      <c r="B2305" t="s">
        <v>5723</v>
      </c>
      <c r="C2305" t="s">
        <v>5723</v>
      </c>
      <c r="D2305" t="s">
        <v>5741</v>
      </c>
      <c r="E2305" t="s">
        <v>152</v>
      </c>
      <c r="F2305" t="s">
        <v>153</v>
      </c>
      <c r="G2305" t="s">
        <v>202</v>
      </c>
      <c r="I2305" t="s">
        <v>155</v>
      </c>
      <c r="J2305" t="s">
        <v>156</v>
      </c>
      <c r="U2305" s="8">
        <v>42942</v>
      </c>
      <c r="V2305" t="s">
        <v>157</v>
      </c>
      <c r="W2305" t="s">
        <v>157</v>
      </c>
      <c r="X2305" t="s">
        <v>1343</v>
      </c>
      <c r="Z2305" t="s">
        <v>5728</v>
      </c>
      <c r="AZ2305">
        <v>4.4000000000000004</v>
      </c>
      <c r="BA2305">
        <v>1800</v>
      </c>
      <c r="BB2305">
        <v>150</v>
      </c>
      <c r="BC2305">
        <v>12</v>
      </c>
      <c r="BD2305">
        <v>11.66</v>
      </c>
      <c r="BE2305">
        <v>0.9</v>
      </c>
      <c r="BF2305">
        <v>4500</v>
      </c>
      <c r="BG2305">
        <v>80</v>
      </c>
      <c r="BK2305" t="s">
        <v>156</v>
      </c>
      <c r="BL2305" t="s">
        <v>156</v>
      </c>
      <c r="BM2305" t="s">
        <v>156</v>
      </c>
      <c r="BV2305" s="8">
        <v>43406</v>
      </c>
      <c r="BW2305" t="s">
        <v>156</v>
      </c>
      <c r="BX2305" t="s">
        <v>156</v>
      </c>
      <c r="BY2305" t="s">
        <v>156</v>
      </c>
      <c r="CF2305" t="s">
        <v>159</v>
      </c>
      <c r="CN2305" t="s">
        <v>156</v>
      </c>
    </row>
    <row r="2306" spans="1:92" x14ac:dyDescent="0.3">
      <c r="A2306" t="s">
        <v>5742</v>
      </c>
      <c r="B2306" t="s">
        <v>5723</v>
      </c>
      <c r="C2306" t="s">
        <v>5723</v>
      </c>
      <c r="D2306" t="s">
        <v>5743</v>
      </c>
      <c r="E2306" t="s">
        <v>152</v>
      </c>
      <c r="F2306" t="s">
        <v>153</v>
      </c>
      <c r="G2306" t="s">
        <v>202</v>
      </c>
      <c r="I2306" t="s">
        <v>155</v>
      </c>
      <c r="J2306" t="s">
        <v>156</v>
      </c>
      <c r="U2306" s="8">
        <v>42942</v>
      </c>
      <c r="V2306" t="s">
        <v>157</v>
      </c>
      <c r="W2306" t="s">
        <v>157</v>
      </c>
      <c r="X2306" t="s">
        <v>1343</v>
      </c>
      <c r="Z2306" t="s">
        <v>5725</v>
      </c>
      <c r="AZ2306">
        <v>4.4000000000000004</v>
      </c>
      <c r="BA2306">
        <v>1680</v>
      </c>
      <c r="BB2306">
        <v>140</v>
      </c>
      <c r="BC2306">
        <v>12</v>
      </c>
      <c r="BD2306">
        <v>14.16</v>
      </c>
      <c r="BE2306">
        <v>0.9</v>
      </c>
      <c r="BF2306">
        <v>5000</v>
      </c>
      <c r="BG2306">
        <v>80</v>
      </c>
      <c r="BK2306" t="s">
        <v>156</v>
      </c>
      <c r="BL2306" t="s">
        <v>156</v>
      </c>
      <c r="BM2306" t="s">
        <v>156</v>
      </c>
      <c r="BV2306" s="8">
        <v>43406</v>
      </c>
      <c r="BW2306" t="s">
        <v>156</v>
      </c>
      <c r="BX2306" t="s">
        <v>156</v>
      </c>
      <c r="BY2306" t="s">
        <v>156</v>
      </c>
      <c r="CF2306" t="s">
        <v>159</v>
      </c>
      <c r="CN2306" t="s">
        <v>156</v>
      </c>
    </row>
    <row r="2307" spans="1:92" x14ac:dyDescent="0.3">
      <c r="A2307" t="s">
        <v>5744</v>
      </c>
      <c r="B2307" t="s">
        <v>5723</v>
      </c>
      <c r="C2307" t="s">
        <v>5723</v>
      </c>
      <c r="D2307" t="s">
        <v>5745</v>
      </c>
      <c r="E2307" t="s">
        <v>152</v>
      </c>
      <c r="F2307" t="s">
        <v>153</v>
      </c>
      <c r="G2307" t="s">
        <v>202</v>
      </c>
      <c r="I2307" t="s">
        <v>155</v>
      </c>
      <c r="J2307" t="s">
        <v>156</v>
      </c>
      <c r="U2307" s="8">
        <v>42942</v>
      </c>
      <c r="V2307" t="s">
        <v>157</v>
      </c>
      <c r="W2307" t="s">
        <v>157</v>
      </c>
      <c r="X2307" t="s">
        <v>1343</v>
      </c>
      <c r="Z2307" t="s">
        <v>5728</v>
      </c>
      <c r="AZ2307">
        <v>4.4000000000000004</v>
      </c>
      <c r="BA2307">
        <v>1680</v>
      </c>
      <c r="BB2307">
        <v>140</v>
      </c>
      <c r="BC2307">
        <v>12</v>
      </c>
      <c r="BD2307">
        <v>11.66</v>
      </c>
      <c r="BE2307">
        <v>0.9</v>
      </c>
      <c r="BF2307">
        <v>3500</v>
      </c>
      <c r="BG2307">
        <v>80</v>
      </c>
      <c r="BK2307" t="s">
        <v>156</v>
      </c>
      <c r="BL2307" t="s">
        <v>156</v>
      </c>
      <c r="BM2307" t="s">
        <v>156</v>
      </c>
      <c r="BV2307" s="8">
        <v>43406</v>
      </c>
      <c r="BW2307" t="s">
        <v>156</v>
      </c>
      <c r="BX2307" t="s">
        <v>156</v>
      </c>
      <c r="BY2307" t="s">
        <v>156</v>
      </c>
      <c r="CF2307" t="s">
        <v>159</v>
      </c>
      <c r="CN2307" t="s">
        <v>156</v>
      </c>
    </row>
    <row r="2308" spans="1:92" x14ac:dyDescent="0.3">
      <c r="A2308" t="s">
        <v>5746</v>
      </c>
      <c r="B2308" t="s">
        <v>5723</v>
      </c>
      <c r="C2308" t="s">
        <v>5723</v>
      </c>
      <c r="D2308" t="s">
        <v>5747</v>
      </c>
      <c r="E2308" t="s">
        <v>152</v>
      </c>
      <c r="F2308" t="s">
        <v>153</v>
      </c>
      <c r="G2308" t="s">
        <v>202</v>
      </c>
      <c r="I2308" t="s">
        <v>155</v>
      </c>
      <c r="J2308" t="s">
        <v>156</v>
      </c>
      <c r="U2308" s="8">
        <v>42942</v>
      </c>
      <c r="V2308" t="s">
        <v>157</v>
      </c>
      <c r="W2308" t="s">
        <v>157</v>
      </c>
      <c r="X2308" t="s">
        <v>1343</v>
      </c>
      <c r="Z2308" t="s">
        <v>5728</v>
      </c>
      <c r="AZ2308">
        <v>4.4000000000000004</v>
      </c>
      <c r="BA2308">
        <v>1800</v>
      </c>
      <c r="BB2308">
        <v>150</v>
      </c>
      <c r="BC2308">
        <v>12</v>
      </c>
      <c r="BD2308">
        <v>11.66</v>
      </c>
      <c r="BE2308">
        <v>0.9</v>
      </c>
      <c r="BF2308">
        <v>4000</v>
      </c>
      <c r="BG2308">
        <v>80</v>
      </c>
      <c r="BK2308" t="s">
        <v>156</v>
      </c>
      <c r="BL2308" t="s">
        <v>156</v>
      </c>
      <c r="BM2308" t="s">
        <v>156</v>
      </c>
      <c r="BV2308" s="8">
        <v>43406</v>
      </c>
      <c r="BW2308" t="s">
        <v>156</v>
      </c>
      <c r="BX2308" t="s">
        <v>156</v>
      </c>
      <c r="BY2308" t="s">
        <v>156</v>
      </c>
      <c r="CF2308" t="s">
        <v>159</v>
      </c>
      <c r="CN2308" t="s">
        <v>156</v>
      </c>
    </row>
    <row r="2309" spans="1:92" x14ac:dyDescent="0.3">
      <c r="A2309" t="s">
        <v>5748</v>
      </c>
      <c r="B2309" t="s">
        <v>5723</v>
      </c>
      <c r="C2309" t="s">
        <v>5723</v>
      </c>
      <c r="D2309" t="s">
        <v>5749</v>
      </c>
      <c r="E2309" t="s">
        <v>152</v>
      </c>
      <c r="F2309" t="s">
        <v>153</v>
      </c>
      <c r="G2309" t="s">
        <v>202</v>
      </c>
      <c r="I2309" t="s">
        <v>155</v>
      </c>
      <c r="J2309" t="s">
        <v>162</v>
      </c>
      <c r="L2309">
        <v>1572.9</v>
      </c>
      <c r="M2309">
        <v>112.36</v>
      </c>
      <c r="N2309">
        <v>14</v>
      </c>
      <c r="O2309">
        <v>14.16</v>
      </c>
      <c r="P2309">
        <v>0.97560000000000002</v>
      </c>
      <c r="Q2309">
        <v>2900</v>
      </c>
      <c r="R2309">
        <v>83.8</v>
      </c>
      <c r="S2309">
        <v>5</v>
      </c>
      <c r="T2309">
        <v>50000</v>
      </c>
      <c r="U2309" s="8">
        <v>42942</v>
      </c>
      <c r="V2309" t="s">
        <v>157</v>
      </c>
      <c r="W2309" t="s">
        <v>157</v>
      </c>
      <c r="X2309" t="s">
        <v>1343</v>
      </c>
      <c r="Z2309" t="s">
        <v>5725</v>
      </c>
      <c r="AP2309">
        <v>84.5</v>
      </c>
      <c r="AR2309">
        <v>1.24</v>
      </c>
      <c r="AS2309">
        <v>1.42</v>
      </c>
      <c r="AZ2309">
        <v>4.4000000000000004</v>
      </c>
      <c r="BA2309">
        <v>1620</v>
      </c>
      <c r="BB2309">
        <v>135</v>
      </c>
      <c r="BC2309">
        <v>12</v>
      </c>
      <c r="BD2309">
        <v>14.16</v>
      </c>
      <c r="BE2309">
        <v>0.9</v>
      </c>
      <c r="BF2309">
        <v>3000</v>
      </c>
      <c r="BG2309">
        <v>80</v>
      </c>
      <c r="BK2309" t="s">
        <v>156</v>
      </c>
      <c r="BL2309" t="s">
        <v>156</v>
      </c>
      <c r="BM2309" t="s">
        <v>156</v>
      </c>
      <c r="BV2309" s="8">
        <v>43406</v>
      </c>
      <c r="BW2309" t="s">
        <v>156</v>
      </c>
      <c r="BX2309" t="s">
        <v>156</v>
      </c>
      <c r="BY2309" t="s">
        <v>156</v>
      </c>
      <c r="CF2309" t="s">
        <v>159</v>
      </c>
      <c r="CN2309" t="s">
        <v>156</v>
      </c>
    </row>
    <row r="2310" spans="1:92" x14ac:dyDescent="0.3">
      <c r="A2310" t="s">
        <v>5750</v>
      </c>
      <c r="B2310" t="s">
        <v>5751</v>
      </c>
      <c r="C2310" t="s">
        <v>5752</v>
      </c>
      <c r="D2310" t="s">
        <v>5753</v>
      </c>
      <c r="E2310" t="s">
        <v>152</v>
      </c>
      <c r="F2310" t="s">
        <v>153</v>
      </c>
      <c r="G2310" t="s">
        <v>202</v>
      </c>
      <c r="I2310" t="s">
        <v>155</v>
      </c>
      <c r="J2310" t="s">
        <v>156</v>
      </c>
      <c r="U2310" s="8">
        <v>42941</v>
      </c>
      <c r="V2310" t="s">
        <v>157</v>
      </c>
      <c r="W2310" t="s">
        <v>157</v>
      </c>
      <c r="X2310" t="s">
        <v>156</v>
      </c>
      <c r="Z2310" t="s">
        <v>5754</v>
      </c>
      <c r="AZ2310">
        <v>4.4000000000000004</v>
      </c>
      <c r="BA2310">
        <v>2200</v>
      </c>
      <c r="BB2310">
        <v>120</v>
      </c>
      <c r="BC2310">
        <v>18</v>
      </c>
      <c r="BD2310">
        <v>20</v>
      </c>
      <c r="BE2310">
        <v>0.9</v>
      </c>
      <c r="BF2310">
        <v>5000</v>
      </c>
      <c r="BG2310">
        <v>82</v>
      </c>
      <c r="BK2310" t="s">
        <v>156</v>
      </c>
      <c r="BL2310" t="s">
        <v>156</v>
      </c>
      <c r="BM2310" t="s">
        <v>156</v>
      </c>
      <c r="BV2310" s="8">
        <v>43406</v>
      </c>
      <c r="BW2310" t="s">
        <v>156</v>
      </c>
      <c r="BX2310" t="s">
        <v>156</v>
      </c>
      <c r="BY2310" t="s">
        <v>156</v>
      </c>
      <c r="CF2310" t="s">
        <v>159</v>
      </c>
      <c r="CN2310" t="s">
        <v>156</v>
      </c>
    </row>
    <row r="2311" spans="1:92" x14ac:dyDescent="0.3">
      <c r="A2311" t="s">
        <v>5755</v>
      </c>
      <c r="B2311" t="s">
        <v>5751</v>
      </c>
      <c r="C2311" t="s">
        <v>5752</v>
      </c>
      <c r="D2311" t="s">
        <v>5756</v>
      </c>
      <c r="E2311" t="s">
        <v>152</v>
      </c>
      <c r="F2311" t="s">
        <v>153</v>
      </c>
      <c r="G2311" t="s">
        <v>202</v>
      </c>
      <c r="I2311" t="s">
        <v>155</v>
      </c>
      <c r="J2311" t="s">
        <v>162</v>
      </c>
      <c r="L2311">
        <v>2258</v>
      </c>
      <c r="M2311">
        <v>125.3</v>
      </c>
      <c r="N2311">
        <v>18.02</v>
      </c>
      <c r="O2311">
        <v>8.4700000000000006</v>
      </c>
      <c r="P2311">
        <v>0.97230000000000005</v>
      </c>
      <c r="Q2311">
        <v>3969</v>
      </c>
      <c r="R2311">
        <v>82.9</v>
      </c>
      <c r="S2311">
        <v>5</v>
      </c>
      <c r="T2311">
        <v>50000</v>
      </c>
      <c r="U2311" s="8">
        <v>42941</v>
      </c>
      <c r="V2311" t="s">
        <v>157</v>
      </c>
      <c r="W2311" t="s">
        <v>157</v>
      </c>
      <c r="X2311" t="s">
        <v>156</v>
      </c>
      <c r="Z2311" t="s">
        <v>5754</v>
      </c>
      <c r="AP2311">
        <v>81.2</v>
      </c>
      <c r="AR2311">
        <v>1.32</v>
      </c>
      <c r="AS2311">
        <v>1.26</v>
      </c>
      <c r="AZ2311">
        <v>4.4000000000000004</v>
      </c>
      <c r="BA2311">
        <v>2200</v>
      </c>
      <c r="BB2311">
        <v>120</v>
      </c>
      <c r="BC2311">
        <v>18</v>
      </c>
      <c r="BD2311">
        <v>20</v>
      </c>
      <c r="BE2311">
        <v>0.9</v>
      </c>
      <c r="BF2311">
        <v>4000</v>
      </c>
      <c r="BG2311">
        <v>82</v>
      </c>
      <c r="BK2311" t="s">
        <v>156</v>
      </c>
      <c r="BL2311" t="s">
        <v>156</v>
      </c>
      <c r="BM2311" t="s">
        <v>156</v>
      </c>
      <c r="BV2311" s="8">
        <v>43406</v>
      </c>
      <c r="BW2311" t="s">
        <v>156</v>
      </c>
      <c r="BX2311" t="s">
        <v>156</v>
      </c>
      <c r="BY2311" t="s">
        <v>156</v>
      </c>
      <c r="CF2311" t="s">
        <v>159</v>
      </c>
      <c r="CN2311" t="s">
        <v>156</v>
      </c>
    </row>
    <row r="2312" spans="1:92" hidden="1" x14ac:dyDescent="0.3">
      <c r="A2312" t="s">
        <v>5757</v>
      </c>
      <c r="B2312" t="s">
        <v>5005</v>
      </c>
      <c r="C2312" t="s">
        <v>5006</v>
      </c>
      <c r="D2312" t="s">
        <v>5758</v>
      </c>
      <c r="E2312" t="s">
        <v>152</v>
      </c>
      <c r="F2312" t="s">
        <v>153</v>
      </c>
      <c r="G2312" t="s">
        <v>154</v>
      </c>
      <c r="I2312" t="s">
        <v>155</v>
      </c>
      <c r="J2312" t="s">
        <v>162</v>
      </c>
      <c r="L2312">
        <v>1648</v>
      </c>
      <c r="M2312">
        <v>129.76</v>
      </c>
      <c r="N2312">
        <v>12.7</v>
      </c>
      <c r="O2312">
        <v>10.75</v>
      </c>
      <c r="P2312">
        <v>0.94310000000000005</v>
      </c>
      <c r="Q2312">
        <v>2883</v>
      </c>
      <c r="R2312">
        <v>82</v>
      </c>
      <c r="S2312">
        <v>5</v>
      </c>
      <c r="T2312">
        <v>50000</v>
      </c>
      <c r="U2312" s="8">
        <v>43084</v>
      </c>
      <c r="V2312" t="s">
        <v>157</v>
      </c>
      <c r="W2312" t="s">
        <v>157</v>
      </c>
      <c r="X2312" t="s">
        <v>156</v>
      </c>
      <c r="Y2312" t="s">
        <v>5714</v>
      </c>
      <c r="Z2312" t="s">
        <v>5715</v>
      </c>
      <c r="AP2312">
        <v>84.4</v>
      </c>
      <c r="AR2312">
        <v>1.22</v>
      </c>
      <c r="AS2312">
        <v>1.22</v>
      </c>
      <c r="AT2312">
        <v>1.22</v>
      </c>
      <c r="AU2312">
        <v>1.22</v>
      </c>
      <c r="AV2312">
        <v>1.22</v>
      </c>
      <c r="AW2312">
        <v>1.22</v>
      </c>
      <c r="AZ2312">
        <v>4.4000000000000004</v>
      </c>
      <c r="BA2312">
        <v>1648</v>
      </c>
      <c r="BB2312">
        <v>130.30000000000001</v>
      </c>
      <c r="BC2312">
        <v>12.65</v>
      </c>
      <c r="BD2312">
        <v>15</v>
      </c>
      <c r="BE2312">
        <v>0.9</v>
      </c>
      <c r="BF2312">
        <v>3000</v>
      </c>
      <c r="BG2312">
        <v>80</v>
      </c>
      <c r="BK2312" t="s">
        <v>156</v>
      </c>
      <c r="BL2312" t="s">
        <v>156</v>
      </c>
      <c r="BM2312" t="s">
        <v>156</v>
      </c>
      <c r="BV2312" s="8">
        <v>43406</v>
      </c>
      <c r="BW2312" t="s">
        <v>156</v>
      </c>
      <c r="BX2312" t="s">
        <v>156</v>
      </c>
      <c r="BY2312" t="s">
        <v>156</v>
      </c>
      <c r="CF2312" t="s">
        <v>159</v>
      </c>
      <c r="CN2312" t="s">
        <v>156</v>
      </c>
    </row>
    <row r="2313" spans="1:92" hidden="1" x14ac:dyDescent="0.3">
      <c r="A2313" t="s">
        <v>5759</v>
      </c>
      <c r="B2313" t="s">
        <v>5005</v>
      </c>
      <c r="C2313" t="s">
        <v>5006</v>
      </c>
      <c r="D2313" t="s">
        <v>5760</v>
      </c>
      <c r="E2313" t="s">
        <v>152</v>
      </c>
      <c r="F2313" t="s">
        <v>153</v>
      </c>
      <c r="G2313" t="s">
        <v>154</v>
      </c>
      <c r="I2313" t="s">
        <v>155</v>
      </c>
      <c r="J2313" t="s">
        <v>156</v>
      </c>
      <c r="U2313" s="8">
        <v>42842</v>
      </c>
      <c r="V2313" t="s">
        <v>189</v>
      </c>
      <c r="W2313" t="s">
        <v>478</v>
      </c>
      <c r="X2313" t="s">
        <v>156</v>
      </c>
      <c r="Z2313" t="s">
        <v>5761</v>
      </c>
      <c r="AZ2313">
        <v>4.4000000000000004</v>
      </c>
      <c r="BA2313">
        <v>2414.9</v>
      </c>
      <c r="BB2313">
        <v>126.76</v>
      </c>
      <c r="BC2313">
        <v>19.05</v>
      </c>
      <c r="BD2313">
        <v>9.7899999999999991</v>
      </c>
      <c r="BE2313">
        <v>0.96</v>
      </c>
      <c r="BF2313">
        <v>3500</v>
      </c>
      <c r="BG2313">
        <v>82.4</v>
      </c>
      <c r="BK2313" t="s">
        <v>156</v>
      </c>
      <c r="BL2313" t="s">
        <v>156</v>
      </c>
      <c r="BM2313" t="s">
        <v>156</v>
      </c>
      <c r="BN2313" s="8">
        <v>43222</v>
      </c>
      <c r="BO2313">
        <v>4.3</v>
      </c>
      <c r="BQ2313" t="s">
        <v>155</v>
      </c>
      <c r="BV2313" s="8">
        <v>43406</v>
      </c>
      <c r="BW2313" t="s">
        <v>156</v>
      </c>
      <c r="BX2313" t="s">
        <v>156</v>
      </c>
      <c r="BY2313" t="s">
        <v>156</v>
      </c>
      <c r="CF2313" t="s">
        <v>159</v>
      </c>
      <c r="CN2313" t="s">
        <v>156</v>
      </c>
    </row>
    <row r="2314" spans="1:92" hidden="1" x14ac:dyDescent="0.3">
      <c r="A2314" t="s">
        <v>5762</v>
      </c>
      <c r="B2314" t="s">
        <v>5005</v>
      </c>
      <c r="C2314" t="s">
        <v>5006</v>
      </c>
      <c r="D2314" t="s">
        <v>5763</v>
      </c>
      <c r="E2314" t="s">
        <v>152</v>
      </c>
      <c r="F2314" t="s">
        <v>153</v>
      </c>
      <c r="G2314" t="s">
        <v>154</v>
      </c>
      <c r="I2314" t="s">
        <v>155</v>
      </c>
      <c r="J2314" t="s">
        <v>156</v>
      </c>
      <c r="U2314" s="8">
        <v>42842</v>
      </c>
      <c r="V2314" t="s">
        <v>189</v>
      </c>
      <c r="W2314" t="s">
        <v>478</v>
      </c>
      <c r="X2314" t="s">
        <v>156</v>
      </c>
      <c r="Z2314" t="s">
        <v>5761</v>
      </c>
      <c r="AZ2314">
        <v>4.4000000000000004</v>
      </c>
      <c r="BA2314">
        <v>2426.1999999999998</v>
      </c>
      <c r="BB2314">
        <v>130.13</v>
      </c>
      <c r="BC2314">
        <v>18.64</v>
      </c>
      <c r="BD2314">
        <v>9.81</v>
      </c>
      <c r="BE2314">
        <v>0.96</v>
      </c>
      <c r="BF2314">
        <v>4100</v>
      </c>
      <c r="BG2314">
        <v>84.1</v>
      </c>
      <c r="BK2314" t="s">
        <v>156</v>
      </c>
      <c r="BL2314" t="s">
        <v>156</v>
      </c>
      <c r="BM2314" t="s">
        <v>156</v>
      </c>
      <c r="BN2314" s="8">
        <v>43222</v>
      </c>
      <c r="BO2314">
        <v>4.3</v>
      </c>
      <c r="BQ2314" t="s">
        <v>155</v>
      </c>
      <c r="BV2314" s="8">
        <v>43406</v>
      </c>
      <c r="BW2314" t="s">
        <v>156</v>
      </c>
      <c r="BX2314" t="s">
        <v>156</v>
      </c>
      <c r="BY2314" t="s">
        <v>156</v>
      </c>
      <c r="CF2314" t="s">
        <v>159</v>
      </c>
      <c r="CN2314" t="s">
        <v>156</v>
      </c>
    </row>
    <row r="2315" spans="1:92" x14ac:dyDescent="0.3">
      <c r="A2315" t="s">
        <v>5764</v>
      </c>
      <c r="B2315" t="s">
        <v>5723</v>
      </c>
      <c r="C2315" t="s">
        <v>5723</v>
      </c>
      <c r="D2315" t="s">
        <v>5765</v>
      </c>
      <c r="E2315" t="s">
        <v>152</v>
      </c>
      <c r="F2315" t="s">
        <v>153</v>
      </c>
      <c r="G2315" t="s">
        <v>202</v>
      </c>
      <c r="I2315" t="s">
        <v>155</v>
      </c>
      <c r="J2315" t="s">
        <v>156</v>
      </c>
      <c r="U2315" s="8">
        <v>42936</v>
      </c>
      <c r="V2315" t="s">
        <v>157</v>
      </c>
      <c r="W2315" t="s">
        <v>157</v>
      </c>
      <c r="X2315" t="s">
        <v>1343</v>
      </c>
      <c r="Z2315" t="s">
        <v>5766</v>
      </c>
      <c r="AZ2315">
        <v>4.4000000000000004</v>
      </c>
      <c r="BA2315">
        <v>2600</v>
      </c>
      <c r="BB2315">
        <v>130</v>
      </c>
      <c r="BC2315">
        <v>20</v>
      </c>
      <c r="BD2315">
        <v>20</v>
      </c>
      <c r="BE2315">
        <v>0.9</v>
      </c>
      <c r="BF2315">
        <v>5000</v>
      </c>
      <c r="BG2315">
        <v>80</v>
      </c>
      <c r="BK2315" t="s">
        <v>156</v>
      </c>
      <c r="BL2315" t="s">
        <v>156</v>
      </c>
      <c r="BM2315" t="s">
        <v>156</v>
      </c>
      <c r="BV2315" s="8">
        <v>43406</v>
      </c>
      <c r="BW2315" t="s">
        <v>156</v>
      </c>
      <c r="BX2315" t="s">
        <v>156</v>
      </c>
      <c r="BY2315" t="s">
        <v>156</v>
      </c>
      <c r="CF2315" t="s">
        <v>159</v>
      </c>
      <c r="CN2315" t="s">
        <v>156</v>
      </c>
    </row>
    <row r="2316" spans="1:92" x14ac:dyDescent="0.3">
      <c r="A2316" t="s">
        <v>5767</v>
      </c>
      <c r="B2316" t="s">
        <v>5723</v>
      </c>
      <c r="C2316" t="s">
        <v>5723</v>
      </c>
      <c r="D2316" t="s">
        <v>5768</v>
      </c>
      <c r="E2316" t="s">
        <v>152</v>
      </c>
      <c r="F2316" t="s">
        <v>153</v>
      </c>
      <c r="G2316" t="s">
        <v>202</v>
      </c>
      <c r="I2316" t="s">
        <v>155</v>
      </c>
      <c r="J2316" t="s">
        <v>156</v>
      </c>
      <c r="U2316" s="8">
        <v>42936</v>
      </c>
      <c r="V2316" t="s">
        <v>157</v>
      </c>
      <c r="W2316" t="s">
        <v>157</v>
      </c>
      <c r="X2316" t="s">
        <v>1343</v>
      </c>
      <c r="Z2316" t="s">
        <v>5766</v>
      </c>
      <c r="AZ2316">
        <v>4.4000000000000004</v>
      </c>
      <c r="BA2316">
        <v>2600</v>
      </c>
      <c r="BB2316">
        <v>130</v>
      </c>
      <c r="BC2316">
        <v>20</v>
      </c>
      <c r="BD2316">
        <v>20</v>
      </c>
      <c r="BE2316">
        <v>0.9</v>
      </c>
      <c r="BF2316">
        <v>4000</v>
      </c>
      <c r="BG2316">
        <v>80</v>
      </c>
      <c r="BK2316" t="s">
        <v>156</v>
      </c>
      <c r="BL2316" t="s">
        <v>156</v>
      </c>
      <c r="BM2316" t="s">
        <v>156</v>
      </c>
      <c r="BV2316" s="8">
        <v>43406</v>
      </c>
      <c r="BW2316" t="s">
        <v>156</v>
      </c>
      <c r="BX2316" t="s">
        <v>156</v>
      </c>
      <c r="BY2316" t="s">
        <v>156</v>
      </c>
      <c r="CF2316" t="s">
        <v>159</v>
      </c>
      <c r="CN2316" t="s">
        <v>156</v>
      </c>
    </row>
    <row r="2317" spans="1:92" x14ac:dyDescent="0.3">
      <c r="A2317" t="s">
        <v>5769</v>
      </c>
      <c r="B2317" t="s">
        <v>5723</v>
      </c>
      <c r="C2317" t="s">
        <v>5723</v>
      </c>
      <c r="D2317" t="s">
        <v>5770</v>
      </c>
      <c r="E2317" t="s">
        <v>152</v>
      </c>
      <c r="F2317" t="s">
        <v>153</v>
      </c>
      <c r="G2317" t="s">
        <v>202</v>
      </c>
      <c r="I2317" t="s">
        <v>155</v>
      </c>
      <c r="J2317" t="s">
        <v>156</v>
      </c>
      <c r="U2317" s="8">
        <v>42936</v>
      </c>
      <c r="V2317" t="s">
        <v>157</v>
      </c>
      <c r="W2317" t="s">
        <v>157</v>
      </c>
      <c r="X2317" t="s">
        <v>1343</v>
      </c>
      <c r="Z2317" t="s">
        <v>5771</v>
      </c>
      <c r="AZ2317">
        <v>4.4000000000000004</v>
      </c>
      <c r="BA2317">
        <v>2160</v>
      </c>
      <c r="BB2317">
        <v>120</v>
      </c>
      <c r="BC2317">
        <v>18</v>
      </c>
      <c r="BD2317">
        <v>7.63</v>
      </c>
      <c r="BE2317">
        <v>0.9</v>
      </c>
      <c r="BF2317">
        <v>4500</v>
      </c>
      <c r="BG2317">
        <v>80</v>
      </c>
      <c r="BK2317" t="s">
        <v>156</v>
      </c>
      <c r="BL2317" t="s">
        <v>156</v>
      </c>
      <c r="BM2317" t="s">
        <v>156</v>
      </c>
      <c r="BV2317" s="8">
        <v>43406</v>
      </c>
      <c r="BW2317" t="s">
        <v>156</v>
      </c>
      <c r="BX2317" t="s">
        <v>156</v>
      </c>
      <c r="BY2317" t="s">
        <v>156</v>
      </c>
      <c r="CF2317" t="s">
        <v>159</v>
      </c>
      <c r="CN2317" t="s">
        <v>156</v>
      </c>
    </row>
    <row r="2318" spans="1:92" x14ac:dyDescent="0.3">
      <c r="A2318" t="s">
        <v>5772</v>
      </c>
      <c r="B2318" t="s">
        <v>5723</v>
      </c>
      <c r="C2318" t="s">
        <v>5723</v>
      </c>
      <c r="D2318" t="s">
        <v>5773</v>
      </c>
      <c r="E2318" t="s">
        <v>152</v>
      </c>
      <c r="F2318" t="s">
        <v>153</v>
      </c>
      <c r="G2318" t="s">
        <v>202</v>
      </c>
      <c r="I2318" t="s">
        <v>155</v>
      </c>
      <c r="J2318" t="s">
        <v>156</v>
      </c>
      <c r="U2318" s="8">
        <v>42936</v>
      </c>
      <c r="V2318" t="s">
        <v>157</v>
      </c>
      <c r="W2318" t="s">
        <v>157</v>
      </c>
      <c r="X2318" t="s">
        <v>1343</v>
      </c>
      <c r="Z2318" t="s">
        <v>5774</v>
      </c>
      <c r="AZ2318">
        <v>4.4000000000000004</v>
      </c>
      <c r="BA2318">
        <v>2600</v>
      </c>
      <c r="BB2318">
        <v>130</v>
      </c>
      <c r="BC2318">
        <v>20</v>
      </c>
      <c r="BD2318">
        <v>5.79</v>
      </c>
      <c r="BE2318">
        <v>0.9</v>
      </c>
      <c r="BF2318">
        <v>3500</v>
      </c>
      <c r="BG2318">
        <v>80</v>
      </c>
      <c r="BK2318" t="s">
        <v>156</v>
      </c>
      <c r="BL2318" t="s">
        <v>156</v>
      </c>
      <c r="BM2318" t="s">
        <v>156</v>
      </c>
      <c r="BV2318" s="8">
        <v>43406</v>
      </c>
      <c r="BW2318" t="s">
        <v>156</v>
      </c>
      <c r="BX2318" t="s">
        <v>156</v>
      </c>
      <c r="BY2318" t="s">
        <v>156</v>
      </c>
      <c r="CF2318" t="s">
        <v>159</v>
      </c>
      <c r="CN2318" t="s">
        <v>156</v>
      </c>
    </row>
    <row r="2319" spans="1:92" x14ac:dyDescent="0.3">
      <c r="A2319" t="s">
        <v>5775</v>
      </c>
      <c r="B2319" t="s">
        <v>5723</v>
      </c>
      <c r="C2319" t="s">
        <v>5723</v>
      </c>
      <c r="D2319" t="s">
        <v>5776</v>
      </c>
      <c r="E2319" t="s">
        <v>152</v>
      </c>
      <c r="F2319" t="s">
        <v>153</v>
      </c>
      <c r="G2319" t="s">
        <v>202</v>
      </c>
      <c r="I2319" t="s">
        <v>155</v>
      </c>
      <c r="J2319" t="s">
        <v>162</v>
      </c>
      <c r="L2319">
        <v>2395</v>
      </c>
      <c r="M2319">
        <v>114.8</v>
      </c>
      <c r="N2319">
        <v>20.86</v>
      </c>
      <c r="O2319">
        <v>5.79</v>
      </c>
      <c r="P2319">
        <v>0.97989999999999999</v>
      </c>
      <c r="Q2319">
        <v>2887</v>
      </c>
      <c r="R2319">
        <v>81.900000000000006</v>
      </c>
      <c r="S2319">
        <v>5</v>
      </c>
      <c r="T2319">
        <v>50000</v>
      </c>
      <c r="U2319" s="8">
        <v>42936</v>
      </c>
      <c r="V2319" t="s">
        <v>157</v>
      </c>
      <c r="W2319" t="s">
        <v>157</v>
      </c>
      <c r="X2319" t="s">
        <v>1343</v>
      </c>
      <c r="Z2319" t="s">
        <v>5774</v>
      </c>
      <c r="AP2319">
        <v>84.7</v>
      </c>
      <c r="AR2319">
        <v>1.22</v>
      </c>
      <c r="AS2319">
        <v>1.38</v>
      </c>
      <c r="AZ2319">
        <v>4.4000000000000004</v>
      </c>
      <c r="BA2319">
        <v>2600</v>
      </c>
      <c r="BB2319">
        <v>130</v>
      </c>
      <c r="BC2319">
        <v>20</v>
      </c>
      <c r="BD2319">
        <v>5.79</v>
      </c>
      <c r="BE2319">
        <v>0.9</v>
      </c>
      <c r="BF2319">
        <v>3000</v>
      </c>
      <c r="BG2319">
        <v>80</v>
      </c>
      <c r="BK2319" t="s">
        <v>156</v>
      </c>
      <c r="BL2319" t="s">
        <v>156</v>
      </c>
      <c r="BM2319" t="s">
        <v>156</v>
      </c>
      <c r="BV2319" s="8">
        <v>43406</v>
      </c>
      <c r="BW2319" t="s">
        <v>156</v>
      </c>
      <c r="BX2319" t="s">
        <v>156</v>
      </c>
      <c r="BY2319" t="s">
        <v>156</v>
      </c>
      <c r="CF2319" t="s">
        <v>159</v>
      </c>
      <c r="CN2319" t="s">
        <v>156</v>
      </c>
    </row>
    <row r="2320" spans="1:92" x14ac:dyDescent="0.3">
      <c r="A2320" t="s">
        <v>5777</v>
      </c>
      <c r="B2320" t="s">
        <v>5723</v>
      </c>
      <c r="C2320" t="s">
        <v>5723</v>
      </c>
      <c r="D2320" t="s">
        <v>5778</v>
      </c>
      <c r="E2320" t="s">
        <v>152</v>
      </c>
      <c r="F2320" t="s">
        <v>153</v>
      </c>
      <c r="G2320" t="s">
        <v>202</v>
      </c>
      <c r="I2320" t="s">
        <v>155</v>
      </c>
      <c r="J2320" t="s">
        <v>156</v>
      </c>
      <c r="U2320" s="8">
        <v>42936</v>
      </c>
      <c r="V2320" t="s">
        <v>157</v>
      </c>
      <c r="W2320" t="s">
        <v>157</v>
      </c>
      <c r="X2320" t="s">
        <v>1343</v>
      </c>
      <c r="Z2320" t="s">
        <v>5779</v>
      </c>
      <c r="AZ2320">
        <v>4.4000000000000004</v>
      </c>
      <c r="BA2320">
        <v>2340</v>
      </c>
      <c r="BB2320">
        <v>130</v>
      </c>
      <c r="BC2320">
        <v>18</v>
      </c>
      <c r="BD2320">
        <v>7.7</v>
      </c>
      <c r="BE2320">
        <v>0.9</v>
      </c>
      <c r="BF2320">
        <v>4500</v>
      </c>
      <c r="BG2320">
        <v>80</v>
      </c>
      <c r="BK2320" t="s">
        <v>156</v>
      </c>
      <c r="BL2320" t="s">
        <v>156</v>
      </c>
      <c r="BM2320" t="s">
        <v>156</v>
      </c>
      <c r="BV2320" s="8">
        <v>43406</v>
      </c>
      <c r="BW2320" t="s">
        <v>156</v>
      </c>
      <c r="BX2320" t="s">
        <v>156</v>
      </c>
      <c r="BY2320" t="s">
        <v>156</v>
      </c>
      <c r="CF2320" t="s">
        <v>159</v>
      </c>
      <c r="CN2320" t="s">
        <v>156</v>
      </c>
    </row>
    <row r="2321" spans="1:92" x14ac:dyDescent="0.3">
      <c r="A2321" t="s">
        <v>5780</v>
      </c>
      <c r="B2321" t="s">
        <v>5723</v>
      </c>
      <c r="C2321" t="s">
        <v>5723</v>
      </c>
      <c r="D2321" t="s">
        <v>5781</v>
      </c>
      <c r="E2321" t="s">
        <v>152</v>
      </c>
      <c r="F2321" t="s">
        <v>153</v>
      </c>
      <c r="G2321" t="s">
        <v>202</v>
      </c>
      <c r="I2321" t="s">
        <v>155</v>
      </c>
      <c r="J2321" t="s">
        <v>156</v>
      </c>
      <c r="U2321" s="8">
        <v>42936</v>
      </c>
      <c r="V2321" t="s">
        <v>157</v>
      </c>
      <c r="W2321" t="s">
        <v>157</v>
      </c>
      <c r="X2321" t="s">
        <v>1343</v>
      </c>
      <c r="Z2321" t="s">
        <v>5779</v>
      </c>
      <c r="AZ2321">
        <v>4.4000000000000004</v>
      </c>
      <c r="BA2321">
        <v>2340</v>
      </c>
      <c r="BB2321">
        <v>130</v>
      </c>
      <c r="BC2321">
        <v>18</v>
      </c>
      <c r="BD2321">
        <v>7.7</v>
      </c>
      <c r="BE2321">
        <v>0.9</v>
      </c>
      <c r="BF2321">
        <v>5000</v>
      </c>
      <c r="BG2321">
        <v>80</v>
      </c>
      <c r="BK2321" t="s">
        <v>156</v>
      </c>
      <c r="BL2321" t="s">
        <v>156</v>
      </c>
      <c r="BM2321" t="s">
        <v>156</v>
      </c>
      <c r="BV2321" s="8">
        <v>43406</v>
      </c>
      <c r="BW2321" t="s">
        <v>156</v>
      </c>
      <c r="BX2321" t="s">
        <v>156</v>
      </c>
      <c r="BY2321" t="s">
        <v>156</v>
      </c>
      <c r="CF2321" t="s">
        <v>159</v>
      </c>
      <c r="CN2321" t="s">
        <v>156</v>
      </c>
    </row>
    <row r="2322" spans="1:92" x14ac:dyDescent="0.3">
      <c r="A2322" t="s">
        <v>5782</v>
      </c>
      <c r="B2322" t="s">
        <v>5723</v>
      </c>
      <c r="C2322" t="s">
        <v>5723</v>
      </c>
      <c r="D2322" t="s">
        <v>5783</v>
      </c>
      <c r="E2322" t="s">
        <v>152</v>
      </c>
      <c r="F2322" t="s">
        <v>153</v>
      </c>
      <c r="G2322" t="s">
        <v>202</v>
      </c>
      <c r="I2322" t="s">
        <v>155</v>
      </c>
      <c r="J2322" t="s">
        <v>156</v>
      </c>
      <c r="U2322" s="8">
        <v>42936</v>
      </c>
      <c r="V2322" t="s">
        <v>157</v>
      </c>
      <c r="W2322" t="s">
        <v>157</v>
      </c>
      <c r="X2322" t="s">
        <v>1343</v>
      </c>
      <c r="Z2322" t="s">
        <v>5771</v>
      </c>
      <c r="AZ2322">
        <v>4.4000000000000004</v>
      </c>
      <c r="BA2322">
        <v>2160</v>
      </c>
      <c r="BB2322">
        <v>120</v>
      </c>
      <c r="BC2322">
        <v>18</v>
      </c>
      <c r="BD2322">
        <v>7.63</v>
      </c>
      <c r="BE2322">
        <v>0.9</v>
      </c>
      <c r="BF2322">
        <v>3500</v>
      </c>
      <c r="BG2322">
        <v>80</v>
      </c>
      <c r="BK2322" t="s">
        <v>156</v>
      </c>
      <c r="BL2322" t="s">
        <v>156</v>
      </c>
      <c r="BM2322" t="s">
        <v>156</v>
      </c>
      <c r="BV2322" s="8">
        <v>43406</v>
      </c>
      <c r="BW2322" t="s">
        <v>156</v>
      </c>
      <c r="BX2322" t="s">
        <v>156</v>
      </c>
      <c r="BY2322" t="s">
        <v>156</v>
      </c>
      <c r="CF2322" t="s">
        <v>159</v>
      </c>
      <c r="CN2322" t="s">
        <v>156</v>
      </c>
    </row>
    <row r="2323" spans="1:92" x14ac:dyDescent="0.3">
      <c r="A2323" t="s">
        <v>5784</v>
      </c>
      <c r="B2323" t="s">
        <v>5723</v>
      </c>
      <c r="C2323" t="s">
        <v>5723</v>
      </c>
      <c r="D2323" t="s">
        <v>5785</v>
      </c>
      <c r="E2323" t="s">
        <v>152</v>
      </c>
      <c r="F2323" t="s">
        <v>153</v>
      </c>
      <c r="G2323" t="s">
        <v>202</v>
      </c>
      <c r="I2323" t="s">
        <v>155</v>
      </c>
      <c r="J2323" t="s">
        <v>156</v>
      </c>
      <c r="U2323" s="8">
        <v>42936</v>
      </c>
      <c r="V2323" t="s">
        <v>157</v>
      </c>
      <c r="W2323" t="s">
        <v>157</v>
      </c>
      <c r="X2323" t="s">
        <v>1343</v>
      </c>
      <c r="Z2323" t="s">
        <v>5779</v>
      </c>
      <c r="AZ2323">
        <v>4.4000000000000004</v>
      </c>
      <c r="BA2323">
        <v>2250</v>
      </c>
      <c r="BB2323">
        <v>125</v>
      </c>
      <c r="BC2323">
        <v>18</v>
      </c>
      <c r="BD2323">
        <v>7.7</v>
      </c>
      <c r="BE2323">
        <v>0.9</v>
      </c>
      <c r="BF2323">
        <v>3500</v>
      </c>
      <c r="BG2323">
        <v>80</v>
      </c>
      <c r="BK2323" t="s">
        <v>156</v>
      </c>
      <c r="BL2323" t="s">
        <v>156</v>
      </c>
      <c r="BM2323" t="s">
        <v>156</v>
      </c>
      <c r="BV2323" s="8">
        <v>43406</v>
      </c>
      <c r="BW2323" t="s">
        <v>156</v>
      </c>
      <c r="BX2323" t="s">
        <v>156</v>
      </c>
      <c r="BY2323" t="s">
        <v>156</v>
      </c>
      <c r="CF2323" t="s">
        <v>159</v>
      </c>
      <c r="CN2323" t="s">
        <v>156</v>
      </c>
    </row>
    <row r="2324" spans="1:92" x14ac:dyDescent="0.3">
      <c r="A2324" t="s">
        <v>5786</v>
      </c>
      <c r="B2324" t="s">
        <v>5723</v>
      </c>
      <c r="C2324" t="s">
        <v>5723</v>
      </c>
      <c r="D2324" t="s">
        <v>5787</v>
      </c>
      <c r="E2324" t="s">
        <v>152</v>
      </c>
      <c r="F2324" t="s">
        <v>153</v>
      </c>
      <c r="G2324" t="s">
        <v>202</v>
      </c>
      <c r="I2324" t="s">
        <v>155</v>
      </c>
      <c r="J2324" t="s">
        <v>162</v>
      </c>
      <c r="L2324">
        <v>2589.3000000000002</v>
      </c>
      <c r="M2324">
        <v>124.41</v>
      </c>
      <c r="N2324">
        <v>20.81</v>
      </c>
      <c r="O2324">
        <v>5.83</v>
      </c>
      <c r="P2324">
        <v>0.97909999999999997</v>
      </c>
      <c r="Q2324">
        <v>2898</v>
      </c>
      <c r="R2324">
        <v>81.8</v>
      </c>
      <c r="S2324">
        <v>5</v>
      </c>
      <c r="T2324">
        <v>50000</v>
      </c>
      <c r="U2324" s="8">
        <v>42936</v>
      </c>
      <c r="V2324" t="s">
        <v>157</v>
      </c>
      <c r="W2324" t="s">
        <v>157</v>
      </c>
      <c r="X2324" t="s">
        <v>1343</v>
      </c>
      <c r="Z2324" t="s">
        <v>5766</v>
      </c>
      <c r="AP2324">
        <v>88.9</v>
      </c>
      <c r="AR2324">
        <v>1.26</v>
      </c>
      <c r="AS2324">
        <v>1.42</v>
      </c>
      <c r="AZ2324">
        <v>4.4000000000000004</v>
      </c>
      <c r="BA2324">
        <v>2600</v>
      </c>
      <c r="BB2324">
        <v>130</v>
      </c>
      <c r="BC2324">
        <v>20</v>
      </c>
      <c r="BD2324">
        <v>20</v>
      </c>
      <c r="BE2324">
        <v>0.9</v>
      </c>
      <c r="BF2324">
        <v>3000</v>
      </c>
      <c r="BG2324">
        <v>80</v>
      </c>
      <c r="BK2324" t="s">
        <v>156</v>
      </c>
      <c r="BL2324" t="s">
        <v>156</v>
      </c>
      <c r="BM2324" t="s">
        <v>156</v>
      </c>
      <c r="BV2324" s="8">
        <v>43406</v>
      </c>
      <c r="BW2324" t="s">
        <v>156</v>
      </c>
      <c r="BX2324" t="s">
        <v>156</v>
      </c>
      <c r="BY2324" t="s">
        <v>156</v>
      </c>
      <c r="CF2324" t="s">
        <v>159</v>
      </c>
      <c r="CN2324" t="s">
        <v>156</v>
      </c>
    </row>
    <row r="2325" spans="1:92" x14ac:dyDescent="0.3">
      <c r="A2325" t="s">
        <v>5788</v>
      </c>
      <c r="B2325" t="s">
        <v>5723</v>
      </c>
      <c r="C2325" t="s">
        <v>5723</v>
      </c>
      <c r="D2325" t="s">
        <v>5789</v>
      </c>
      <c r="E2325" t="s">
        <v>152</v>
      </c>
      <c r="F2325" t="s">
        <v>153</v>
      </c>
      <c r="G2325" t="s">
        <v>202</v>
      </c>
      <c r="I2325" t="s">
        <v>155</v>
      </c>
      <c r="J2325" t="s">
        <v>156</v>
      </c>
      <c r="U2325" s="8">
        <v>42936</v>
      </c>
      <c r="V2325" t="s">
        <v>157</v>
      </c>
      <c r="W2325" t="s">
        <v>157</v>
      </c>
      <c r="X2325" t="s">
        <v>1343</v>
      </c>
      <c r="Z2325" t="s">
        <v>5774</v>
      </c>
      <c r="AZ2325">
        <v>4.4000000000000004</v>
      </c>
      <c r="BA2325">
        <v>2600</v>
      </c>
      <c r="BB2325">
        <v>130</v>
      </c>
      <c r="BC2325">
        <v>20</v>
      </c>
      <c r="BD2325">
        <v>5.79</v>
      </c>
      <c r="BE2325">
        <v>0.9</v>
      </c>
      <c r="BF2325">
        <v>5000</v>
      </c>
      <c r="BG2325">
        <v>80</v>
      </c>
      <c r="BK2325" t="s">
        <v>156</v>
      </c>
      <c r="BL2325" t="s">
        <v>156</v>
      </c>
      <c r="BM2325" t="s">
        <v>156</v>
      </c>
      <c r="BV2325" s="8">
        <v>43406</v>
      </c>
      <c r="BW2325" t="s">
        <v>156</v>
      </c>
      <c r="BX2325" t="s">
        <v>156</v>
      </c>
      <c r="BY2325" t="s">
        <v>156</v>
      </c>
      <c r="CF2325" t="s">
        <v>159</v>
      </c>
      <c r="CN2325" t="s">
        <v>156</v>
      </c>
    </row>
    <row r="2326" spans="1:92" x14ac:dyDescent="0.3">
      <c r="A2326" t="s">
        <v>5790</v>
      </c>
      <c r="B2326" t="s">
        <v>5723</v>
      </c>
      <c r="C2326" t="s">
        <v>5723</v>
      </c>
      <c r="D2326" t="s">
        <v>5791</v>
      </c>
      <c r="E2326" t="s">
        <v>152</v>
      </c>
      <c r="F2326" t="s">
        <v>153</v>
      </c>
      <c r="G2326" t="s">
        <v>202</v>
      </c>
      <c r="I2326" t="s">
        <v>155</v>
      </c>
      <c r="J2326" t="s">
        <v>156</v>
      </c>
      <c r="U2326" s="8">
        <v>42936</v>
      </c>
      <c r="V2326" t="s">
        <v>157</v>
      </c>
      <c r="W2326" t="s">
        <v>157</v>
      </c>
      <c r="X2326" t="s">
        <v>1343</v>
      </c>
      <c r="Z2326" t="s">
        <v>5771</v>
      </c>
      <c r="AZ2326">
        <v>4.4000000000000004</v>
      </c>
      <c r="BA2326">
        <v>2160</v>
      </c>
      <c r="BB2326">
        <v>120</v>
      </c>
      <c r="BC2326">
        <v>18</v>
      </c>
      <c r="BD2326">
        <v>7.63</v>
      </c>
      <c r="BE2326">
        <v>0.9</v>
      </c>
      <c r="BF2326">
        <v>5000</v>
      </c>
      <c r="BG2326">
        <v>80</v>
      </c>
      <c r="BK2326" t="s">
        <v>156</v>
      </c>
      <c r="BL2326" t="s">
        <v>156</v>
      </c>
      <c r="BM2326" t="s">
        <v>156</v>
      </c>
      <c r="BV2326" s="8">
        <v>43406</v>
      </c>
      <c r="BW2326" t="s">
        <v>156</v>
      </c>
      <c r="BX2326" t="s">
        <v>156</v>
      </c>
      <c r="BY2326" t="s">
        <v>156</v>
      </c>
      <c r="CF2326" t="s">
        <v>159</v>
      </c>
      <c r="CN2326" t="s">
        <v>156</v>
      </c>
    </row>
    <row r="2327" spans="1:92" x14ac:dyDescent="0.3">
      <c r="A2327" t="s">
        <v>5792</v>
      </c>
      <c r="B2327" t="s">
        <v>5723</v>
      </c>
      <c r="C2327" t="s">
        <v>5723</v>
      </c>
      <c r="D2327" t="s">
        <v>5793</v>
      </c>
      <c r="E2327" t="s">
        <v>152</v>
      </c>
      <c r="F2327" t="s">
        <v>153</v>
      </c>
      <c r="G2327" t="s">
        <v>202</v>
      </c>
      <c r="I2327" t="s">
        <v>155</v>
      </c>
      <c r="J2327" t="s">
        <v>156</v>
      </c>
      <c r="U2327" s="8">
        <v>42936</v>
      </c>
      <c r="V2327" t="s">
        <v>157</v>
      </c>
      <c r="W2327" t="s">
        <v>157</v>
      </c>
      <c r="X2327" t="s">
        <v>1343</v>
      </c>
      <c r="Z2327" t="s">
        <v>5766</v>
      </c>
      <c r="AZ2327">
        <v>4.4000000000000004</v>
      </c>
      <c r="BA2327">
        <v>2600</v>
      </c>
      <c r="BB2327">
        <v>130</v>
      </c>
      <c r="BC2327">
        <v>20</v>
      </c>
      <c r="BD2327">
        <v>20</v>
      </c>
      <c r="BE2327">
        <v>0.9</v>
      </c>
      <c r="BF2327">
        <v>4500</v>
      </c>
      <c r="BG2327">
        <v>80</v>
      </c>
      <c r="BK2327" t="s">
        <v>156</v>
      </c>
      <c r="BL2327" t="s">
        <v>156</v>
      </c>
      <c r="BM2327" t="s">
        <v>156</v>
      </c>
      <c r="BV2327" s="8">
        <v>43406</v>
      </c>
      <c r="BW2327" t="s">
        <v>156</v>
      </c>
      <c r="BX2327" t="s">
        <v>156</v>
      </c>
      <c r="BY2327" t="s">
        <v>156</v>
      </c>
      <c r="CF2327" t="s">
        <v>159</v>
      </c>
      <c r="CN2327" t="s">
        <v>156</v>
      </c>
    </row>
    <row r="2328" spans="1:92" x14ac:dyDescent="0.3">
      <c r="A2328" t="s">
        <v>5794</v>
      </c>
      <c r="B2328" t="s">
        <v>5723</v>
      </c>
      <c r="C2328" t="s">
        <v>5723</v>
      </c>
      <c r="D2328" t="s">
        <v>5795</v>
      </c>
      <c r="E2328" t="s">
        <v>152</v>
      </c>
      <c r="F2328" t="s">
        <v>153</v>
      </c>
      <c r="G2328" t="s">
        <v>202</v>
      </c>
      <c r="I2328" t="s">
        <v>155</v>
      </c>
      <c r="J2328" t="s">
        <v>156</v>
      </c>
      <c r="U2328" s="8">
        <v>42936</v>
      </c>
      <c r="V2328" t="s">
        <v>157</v>
      </c>
      <c r="W2328" t="s">
        <v>157</v>
      </c>
      <c r="X2328" t="s">
        <v>1343</v>
      </c>
      <c r="Z2328" t="s">
        <v>5779</v>
      </c>
      <c r="AZ2328">
        <v>4.4000000000000004</v>
      </c>
      <c r="BA2328">
        <v>2340</v>
      </c>
      <c r="BB2328">
        <v>130</v>
      </c>
      <c r="BC2328">
        <v>18</v>
      </c>
      <c r="BD2328">
        <v>7.7</v>
      </c>
      <c r="BE2328">
        <v>0.9</v>
      </c>
      <c r="BF2328">
        <v>4000</v>
      </c>
      <c r="BG2328">
        <v>80</v>
      </c>
      <c r="BK2328" t="s">
        <v>156</v>
      </c>
      <c r="BL2328" t="s">
        <v>156</v>
      </c>
      <c r="BM2328" t="s">
        <v>156</v>
      </c>
      <c r="BV2328" s="8">
        <v>43406</v>
      </c>
      <c r="BW2328" t="s">
        <v>156</v>
      </c>
      <c r="BX2328" t="s">
        <v>156</v>
      </c>
      <c r="BY2328" t="s">
        <v>156</v>
      </c>
      <c r="CF2328" t="s">
        <v>159</v>
      </c>
      <c r="CN2328" t="s">
        <v>156</v>
      </c>
    </row>
    <row r="2329" spans="1:92" x14ac:dyDescent="0.3">
      <c r="A2329" t="s">
        <v>5796</v>
      </c>
      <c r="B2329" t="s">
        <v>5723</v>
      </c>
      <c r="C2329" t="s">
        <v>5723</v>
      </c>
      <c r="D2329" t="s">
        <v>5797</v>
      </c>
      <c r="E2329" t="s">
        <v>152</v>
      </c>
      <c r="F2329" t="s">
        <v>153</v>
      </c>
      <c r="G2329" t="s">
        <v>202</v>
      </c>
      <c r="I2329" t="s">
        <v>155</v>
      </c>
      <c r="J2329" t="s">
        <v>162</v>
      </c>
      <c r="L2329">
        <v>2034.7</v>
      </c>
      <c r="M2329">
        <v>114.76</v>
      </c>
      <c r="N2329">
        <v>17.73</v>
      </c>
      <c r="O2329">
        <v>7.63</v>
      </c>
      <c r="P2329">
        <v>0.97270000000000001</v>
      </c>
      <c r="Q2329">
        <v>2884</v>
      </c>
      <c r="R2329">
        <v>81.900000000000006</v>
      </c>
      <c r="S2329">
        <v>5</v>
      </c>
      <c r="T2329">
        <v>50000</v>
      </c>
      <c r="U2329" s="8">
        <v>42936</v>
      </c>
      <c r="V2329" t="s">
        <v>157</v>
      </c>
      <c r="W2329" t="s">
        <v>157</v>
      </c>
      <c r="X2329" t="s">
        <v>1343</v>
      </c>
      <c r="Z2329" t="s">
        <v>5771</v>
      </c>
      <c r="AP2329">
        <v>84.2</v>
      </c>
      <c r="AR2329">
        <v>1.24</v>
      </c>
      <c r="AS2329">
        <v>1.42</v>
      </c>
      <c r="AZ2329">
        <v>4.4000000000000004</v>
      </c>
      <c r="BA2329">
        <v>2160</v>
      </c>
      <c r="BB2329">
        <v>120</v>
      </c>
      <c r="BC2329">
        <v>18</v>
      </c>
      <c r="BD2329">
        <v>7.63</v>
      </c>
      <c r="BE2329">
        <v>0.9</v>
      </c>
      <c r="BF2329">
        <v>3000</v>
      </c>
      <c r="BG2329">
        <v>80</v>
      </c>
      <c r="BK2329" t="s">
        <v>156</v>
      </c>
      <c r="BL2329" t="s">
        <v>156</v>
      </c>
      <c r="BM2329" t="s">
        <v>156</v>
      </c>
      <c r="BV2329" s="8">
        <v>43406</v>
      </c>
      <c r="BW2329" t="s">
        <v>156</v>
      </c>
      <c r="BX2329" t="s">
        <v>156</v>
      </c>
      <c r="BY2329" t="s">
        <v>156</v>
      </c>
      <c r="CF2329" t="s">
        <v>159</v>
      </c>
      <c r="CN2329" t="s">
        <v>156</v>
      </c>
    </row>
    <row r="2330" spans="1:92" x14ac:dyDescent="0.3">
      <c r="A2330" t="s">
        <v>5798</v>
      </c>
      <c r="B2330" t="s">
        <v>5723</v>
      </c>
      <c r="C2330" t="s">
        <v>5723</v>
      </c>
      <c r="D2330" t="s">
        <v>5799</v>
      </c>
      <c r="E2330" t="s">
        <v>152</v>
      </c>
      <c r="F2330" t="s">
        <v>153</v>
      </c>
      <c r="G2330" t="s">
        <v>202</v>
      </c>
      <c r="I2330" t="s">
        <v>155</v>
      </c>
      <c r="J2330" t="s">
        <v>156</v>
      </c>
      <c r="U2330" s="8">
        <v>42936</v>
      </c>
      <c r="V2330" t="s">
        <v>157</v>
      </c>
      <c r="W2330" t="s">
        <v>157</v>
      </c>
      <c r="X2330" t="s">
        <v>1343</v>
      </c>
      <c r="Z2330" t="s">
        <v>5766</v>
      </c>
      <c r="AZ2330">
        <v>4.4000000000000004</v>
      </c>
      <c r="BA2330">
        <v>2600</v>
      </c>
      <c r="BB2330">
        <v>130</v>
      </c>
      <c r="BC2330">
        <v>20</v>
      </c>
      <c r="BD2330">
        <v>20</v>
      </c>
      <c r="BE2330">
        <v>0.9</v>
      </c>
      <c r="BF2330">
        <v>3500</v>
      </c>
      <c r="BG2330">
        <v>80</v>
      </c>
      <c r="BK2330" t="s">
        <v>156</v>
      </c>
      <c r="BL2330" t="s">
        <v>156</v>
      </c>
      <c r="BM2330" t="s">
        <v>156</v>
      </c>
      <c r="BV2330" s="8">
        <v>43406</v>
      </c>
      <c r="BW2330" t="s">
        <v>156</v>
      </c>
      <c r="BX2330" t="s">
        <v>156</v>
      </c>
      <c r="BY2330" t="s">
        <v>156</v>
      </c>
      <c r="CF2330" t="s">
        <v>159</v>
      </c>
      <c r="CN2330" t="s">
        <v>156</v>
      </c>
    </row>
    <row r="2331" spans="1:92" x14ac:dyDescent="0.3">
      <c r="A2331" t="s">
        <v>5800</v>
      </c>
      <c r="B2331" t="s">
        <v>5723</v>
      </c>
      <c r="C2331" t="s">
        <v>5723</v>
      </c>
      <c r="D2331" t="s">
        <v>5801</v>
      </c>
      <c r="E2331" t="s">
        <v>152</v>
      </c>
      <c r="F2331" t="s">
        <v>153</v>
      </c>
      <c r="G2331" t="s">
        <v>202</v>
      </c>
      <c r="I2331" t="s">
        <v>155</v>
      </c>
      <c r="J2331" t="s">
        <v>156</v>
      </c>
      <c r="U2331" s="8">
        <v>42936</v>
      </c>
      <c r="V2331" t="s">
        <v>157</v>
      </c>
      <c r="W2331" t="s">
        <v>157</v>
      </c>
      <c r="X2331" t="s">
        <v>1343</v>
      </c>
      <c r="Z2331" t="s">
        <v>5774</v>
      </c>
      <c r="AZ2331">
        <v>4.4000000000000004</v>
      </c>
      <c r="BA2331">
        <v>2600</v>
      </c>
      <c r="BB2331">
        <v>130</v>
      </c>
      <c r="BC2331">
        <v>20</v>
      </c>
      <c r="BD2331">
        <v>5.79</v>
      </c>
      <c r="BE2331">
        <v>0.9</v>
      </c>
      <c r="BF2331">
        <v>4000</v>
      </c>
      <c r="BG2331">
        <v>80</v>
      </c>
      <c r="BK2331" t="s">
        <v>156</v>
      </c>
      <c r="BL2331" t="s">
        <v>156</v>
      </c>
      <c r="BM2331" t="s">
        <v>156</v>
      </c>
      <c r="BV2331" s="8">
        <v>43406</v>
      </c>
      <c r="BW2331" t="s">
        <v>156</v>
      </c>
      <c r="BX2331" t="s">
        <v>156</v>
      </c>
      <c r="BY2331" t="s">
        <v>156</v>
      </c>
      <c r="CF2331" t="s">
        <v>159</v>
      </c>
      <c r="CN2331" t="s">
        <v>156</v>
      </c>
    </row>
    <row r="2332" spans="1:92" x14ac:dyDescent="0.3">
      <c r="A2332" t="s">
        <v>5802</v>
      </c>
      <c r="B2332" t="s">
        <v>5723</v>
      </c>
      <c r="C2332" t="s">
        <v>5723</v>
      </c>
      <c r="D2332" t="s">
        <v>5803</v>
      </c>
      <c r="E2332" t="s">
        <v>152</v>
      </c>
      <c r="F2332" t="s">
        <v>153</v>
      </c>
      <c r="G2332" t="s">
        <v>202</v>
      </c>
      <c r="I2332" t="s">
        <v>155</v>
      </c>
      <c r="J2332" t="s">
        <v>156</v>
      </c>
      <c r="U2332" s="8">
        <v>42936</v>
      </c>
      <c r="V2332" t="s">
        <v>157</v>
      </c>
      <c r="W2332" t="s">
        <v>157</v>
      </c>
      <c r="X2332" t="s">
        <v>1343</v>
      </c>
      <c r="Z2332" t="s">
        <v>5771</v>
      </c>
      <c r="AZ2332">
        <v>4.4000000000000004</v>
      </c>
      <c r="BA2332">
        <v>2160</v>
      </c>
      <c r="BB2332">
        <v>120</v>
      </c>
      <c r="BC2332">
        <v>18</v>
      </c>
      <c r="BD2332">
        <v>7.63</v>
      </c>
      <c r="BE2332">
        <v>0.9</v>
      </c>
      <c r="BF2332">
        <v>4000</v>
      </c>
      <c r="BG2332">
        <v>80</v>
      </c>
      <c r="BK2332" t="s">
        <v>156</v>
      </c>
      <c r="BL2332" t="s">
        <v>156</v>
      </c>
      <c r="BM2332" t="s">
        <v>156</v>
      </c>
      <c r="BV2332" s="8">
        <v>43406</v>
      </c>
      <c r="BW2332" t="s">
        <v>156</v>
      </c>
      <c r="BX2332" t="s">
        <v>156</v>
      </c>
      <c r="BY2332" t="s">
        <v>156</v>
      </c>
      <c r="CF2332" t="s">
        <v>159</v>
      </c>
      <c r="CN2332" t="s">
        <v>156</v>
      </c>
    </row>
    <row r="2333" spans="1:92" x14ac:dyDescent="0.3">
      <c r="A2333" t="s">
        <v>5804</v>
      </c>
      <c r="B2333" t="s">
        <v>5723</v>
      </c>
      <c r="C2333" t="s">
        <v>5723</v>
      </c>
      <c r="D2333" t="s">
        <v>5805</v>
      </c>
      <c r="E2333" t="s">
        <v>152</v>
      </c>
      <c r="F2333" t="s">
        <v>153</v>
      </c>
      <c r="G2333" t="s">
        <v>202</v>
      </c>
      <c r="I2333" t="s">
        <v>155</v>
      </c>
      <c r="J2333" t="s">
        <v>156</v>
      </c>
      <c r="U2333" s="8">
        <v>42936</v>
      </c>
      <c r="V2333" t="s">
        <v>157</v>
      </c>
      <c r="W2333" t="s">
        <v>157</v>
      </c>
      <c r="X2333" t="s">
        <v>1343</v>
      </c>
      <c r="Z2333" t="s">
        <v>5774</v>
      </c>
      <c r="AZ2333">
        <v>4.4000000000000004</v>
      </c>
      <c r="BA2333">
        <v>2600</v>
      </c>
      <c r="BB2333">
        <v>130</v>
      </c>
      <c r="BC2333">
        <v>20</v>
      </c>
      <c r="BD2333">
        <v>5.79</v>
      </c>
      <c r="BE2333">
        <v>0.9</v>
      </c>
      <c r="BF2333">
        <v>4500</v>
      </c>
      <c r="BG2333">
        <v>80</v>
      </c>
      <c r="BK2333" t="s">
        <v>156</v>
      </c>
      <c r="BL2333" t="s">
        <v>156</v>
      </c>
      <c r="BM2333" t="s">
        <v>156</v>
      </c>
      <c r="BV2333" s="8">
        <v>43406</v>
      </c>
      <c r="BW2333" t="s">
        <v>156</v>
      </c>
      <c r="BX2333" t="s">
        <v>156</v>
      </c>
      <c r="BY2333" t="s">
        <v>156</v>
      </c>
      <c r="CF2333" t="s">
        <v>159</v>
      </c>
      <c r="CN2333" t="s">
        <v>156</v>
      </c>
    </row>
    <row r="2334" spans="1:92" x14ac:dyDescent="0.3">
      <c r="A2334" t="s">
        <v>5806</v>
      </c>
      <c r="B2334" t="s">
        <v>5723</v>
      </c>
      <c r="C2334" t="s">
        <v>5723</v>
      </c>
      <c r="D2334" t="s">
        <v>5807</v>
      </c>
      <c r="E2334" t="s">
        <v>152</v>
      </c>
      <c r="F2334" t="s">
        <v>153</v>
      </c>
      <c r="G2334" t="s">
        <v>202</v>
      </c>
      <c r="I2334" t="s">
        <v>155</v>
      </c>
      <c r="J2334" t="s">
        <v>162</v>
      </c>
      <c r="L2334">
        <v>2195.5</v>
      </c>
      <c r="M2334">
        <v>123.34</v>
      </c>
      <c r="N2334">
        <v>17.8</v>
      </c>
      <c r="O2334">
        <v>7.7</v>
      </c>
      <c r="P2334">
        <v>0.97270000000000001</v>
      </c>
      <c r="Q2334">
        <v>2896</v>
      </c>
      <c r="R2334">
        <v>81.900000000000006</v>
      </c>
      <c r="S2334">
        <v>5</v>
      </c>
      <c r="T2334">
        <v>50000</v>
      </c>
      <c r="U2334" s="8">
        <v>42936</v>
      </c>
      <c r="V2334" t="s">
        <v>157</v>
      </c>
      <c r="W2334" t="s">
        <v>157</v>
      </c>
      <c r="X2334" t="s">
        <v>1343</v>
      </c>
      <c r="Z2334" t="s">
        <v>5779</v>
      </c>
      <c r="AP2334">
        <v>89.3</v>
      </c>
      <c r="AR2334">
        <v>1.28</v>
      </c>
      <c r="AS2334">
        <v>1.44</v>
      </c>
      <c r="AZ2334">
        <v>4.4000000000000004</v>
      </c>
      <c r="BA2334">
        <v>2250</v>
      </c>
      <c r="BB2334">
        <v>125</v>
      </c>
      <c r="BC2334">
        <v>18</v>
      </c>
      <c r="BD2334">
        <v>7.7</v>
      </c>
      <c r="BE2334">
        <v>0.9</v>
      </c>
      <c r="BF2334">
        <v>3000</v>
      </c>
      <c r="BG2334">
        <v>80</v>
      </c>
      <c r="BK2334" t="s">
        <v>156</v>
      </c>
      <c r="BL2334" t="s">
        <v>156</v>
      </c>
      <c r="BM2334" t="s">
        <v>156</v>
      </c>
      <c r="BV2334" s="8">
        <v>43406</v>
      </c>
      <c r="BW2334" t="s">
        <v>156</v>
      </c>
      <c r="BX2334" t="s">
        <v>156</v>
      </c>
      <c r="BY2334" t="s">
        <v>156</v>
      </c>
      <c r="CF2334" t="s">
        <v>159</v>
      </c>
      <c r="CN2334" t="s">
        <v>156</v>
      </c>
    </row>
    <row r="2335" spans="1:92" hidden="1" x14ac:dyDescent="0.3">
      <c r="A2335" t="s">
        <v>5808</v>
      </c>
      <c r="B2335" t="s">
        <v>5809</v>
      </c>
      <c r="C2335" t="s">
        <v>5810</v>
      </c>
      <c r="D2335" t="s">
        <v>5811</v>
      </c>
      <c r="E2335" t="s">
        <v>152</v>
      </c>
      <c r="F2335" t="s">
        <v>153</v>
      </c>
      <c r="G2335" t="s">
        <v>154</v>
      </c>
      <c r="I2335" t="s">
        <v>155</v>
      </c>
      <c r="J2335" t="s">
        <v>156</v>
      </c>
      <c r="U2335" s="8">
        <v>42935</v>
      </c>
      <c r="V2335" t="s">
        <v>157</v>
      </c>
      <c r="W2335" t="s">
        <v>157</v>
      </c>
      <c r="X2335" t="s">
        <v>156</v>
      </c>
      <c r="Z2335" t="s">
        <v>5812</v>
      </c>
      <c r="AZ2335">
        <v>4.4000000000000004</v>
      </c>
      <c r="BA2335">
        <v>1700</v>
      </c>
      <c r="BB2335">
        <v>141.66999999999999</v>
      </c>
      <c r="BC2335">
        <v>12</v>
      </c>
      <c r="BD2335">
        <v>10.89</v>
      </c>
      <c r="BE2335">
        <v>0.96</v>
      </c>
      <c r="BF2335">
        <v>4500</v>
      </c>
      <c r="BG2335">
        <v>82.8</v>
      </c>
      <c r="BK2335" t="s">
        <v>156</v>
      </c>
      <c r="BL2335" t="s">
        <v>156</v>
      </c>
      <c r="BM2335" t="s">
        <v>156</v>
      </c>
      <c r="BN2335" s="8">
        <v>43222</v>
      </c>
      <c r="BO2335">
        <v>4.3</v>
      </c>
      <c r="BQ2335" t="s">
        <v>155</v>
      </c>
      <c r="BV2335" s="8">
        <v>43406</v>
      </c>
      <c r="BW2335" t="s">
        <v>156</v>
      </c>
      <c r="BX2335" t="s">
        <v>156</v>
      </c>
      <c r="BY2335" t="s">
        <v>156</v>
      </c>
      <c r="CF2335" t="s">
        <v>159</v>
      </c>
      <c r="CN2335" t="s">
        <v>156</v>
      </c>
    </row>
    <row r="2336" spans="1:92" hidden="1" x14ac:dyDescent="0.3">
      <c r="A2336" t="s">
        <v>5813</v>
      </c>
      <c r="B2336" t="s">
        <v>5809</v>
      </c>
      <c r="C2336" t="s">
        <v>5810</v>
      </c>
      <c r="D2336" t="s">
        <v>5814</v>
      </c>
      <c r="E2336" t="s">
        <v>152</v>
      </c>
      <c r="F2336" t="s">
        <v>153</v>
      </c>
      <c r="G2336" t="s">
        <v>154</v>
      </c>
      <c r="I2336" t="s">
        <v>155</v>
      </c>
      <c r="J2336" t="s">
        <v>156</v>
      </c>
      <c r="U2336" s="8">
        <v>42935</v>
      </c>
      <c r="V2336" t="s">
        <v>157</v>
      </c>
      <c r="W2336" t="s">
        <v>157</v>
      </c>
      <c r="X2336" t="s">
        <v>156</v>
      </c>
      <c r="Z2336" t="s">
        <v>5812</v>
      </c>
      <c r="AZ2336">
        <v>4.4000000000000004</v>
      </c>
      <c r="BA2336">
        <v>1700</v>
      </c>
      <c r="BB2336">
        <v>141.66999999999999</v>
      </c>
      <c r="BC2336">
        <v>12</v>
      </c>
      <c r="BD2336">
        <v>11.68</v>
      </c>
      <c r="BE2336">
        <v>0.95</v>
      </c>
      <c r="BF2336">
        <v>5000</v>
      </c>
      <c r="BG2336">
        <v>83.4</v>
      </c>
      <c r="BK2336" t="s">
        <v>156</v>
      </c>
      <c r="BL2336" t="s">
        <v>156</v>
      </c>
      <c r="BM2336" t="s">
        <v>156</v>
      </c>
      <c r="BN2336" s="8">
        <v>43222</v>
      </c>
      <c r="BO2336">
        <v>4.3</v>
      </c>
      <c r="BQ2336" t="s">
        <v>155</v>
      </c>
      <c r="BV2336" s="8">
        <v>43406</v>
      </c>
      <c r="BW2336" t="s">
        <v>156</v>
      </c>
      <c r="BX2336" t="s">
        <v>156</v>
      </c>
      <c r="BY2336" t="s">
        <v>156</v>
      </c>
      <c r="CF2336" t="s">
        <v>159</v>
      </c>
      <c r="CN2336" t="s">
        <v>156</v>
      </c>
    </row>
    <row r="2337" spans="1:92" hidden="1" x14ac:dyDescent="0.3">
      <c r="A2337" t="s">
        <v>5815</v>
      </c>
      <c r="B2337" t="s">
        <v>5809</v>
      </c>
      <c r="C2337" t="s">
        <v>5810</v>
      </c>
      <c r="D2337" t="s">
        <v>5816</v>
      </c>
      <c r="E2337" t="s">
        <v>152</v>
      </c>
      <c r="F2337" t="s">
        <v>153</v>
      </c>
      <c r="G2337" t="s">
        <v>154</v>
      </c>
      <c r="I2337" t="s">
        <v>155</v>
      </c>
      <c r="J2337" t="s">
        <v>162</v>
      </c>
      <c r="L2337">
        <v>2086</v>
      </c>
      <c r="M2337">
        <v>129.26</v>
      </c>
      <c r="N2337">
        <v>16.14</v>
      </c>
      <c r="O2337">
        <v>10.89</v>
      </c>
      <c r="P2337">
        <v>0.95689999999999997</v>
      </c>
      <c r="Q2337">
        <v>4014</v>
      </c>
      <c r="R2337">
        <v>82.8</v>
      </c>
      <c r="S2337">
        <v>5</v>
      </c>
      <c r="T2337">
        <v>50000</v>
      </c>
      <c r="U2337" s="8">
        <v>42935</v>
      </c>
      <c r="V2337" t="s">
        <v>157</v>
      </c>
      <c r="W2337" t="s">
        <v>157</v>
      </c>
      <c r="X2337" t="s">
        <v>156</v>
      </c>
      <c r="Z2337" t="s">
        <v>5812</v>
      </c>
      <c r="AP2337">
        <v>84.7</v>
      </c>
      <c r="AR2337">
        <v>1.22</v>
      </c>
      <c r="AS2337">
        <v>1.3</v>
      </c>
      <c r="AZ2337">
        <v>4.4000000000000004</v>
      </c>
      <c r="BA2337">
        <v>1700</v>
      </c>
      <c r="BB2337">
        <v>141.66999999999999</v>
      </c>
      <c r="BC2337">
        <v>12</v>
      </c>
      <c r="BD2337">
        <v>10.89</v>
      </c>
      <c r="BE2337">
        <v>0.96</v>
      </c>
      <c r="BF2337">
        <v>4000</v>
      </c>
      <c r="BG2337">
        <v>82.8</v>
      </c>
      <c r="BK2337" t="s">
        <v>156</v>
      </c>
      <c r="BL2337" t="s">
        <v>156</v>
      </c>
      <c r="BM2337" t="s">
        <v>156</v>
      </c>
      <c r="BN2337" s="8">
        <v>43222</v>
      </c>
      <c r="BO2337">
        <v>4.3</v>
      </c>
      <c r="BQ2337" t="s">
        <v>155</v>
      </c>
      <c r="BV2337" s="8">
        <v>43406</v>
      </c>
      <c r="BW2337" t="s">
        <v>156</v>
      </c>
      <c r="BX2337" t="s">
        <v>156</v>
      </c>
      <c r="BY2337" t="s">
        <v>156</v>
      </c>
      <c r="CF2337" t="s">
        <v>159</v>
      </c>
      <c r="CN2337" t="s">
        <v>156</v>
      </c>
    </row>
    <row r="2338" spans="1:92" hidden="1" x14ac:dyDescent="0.3">
      <c r="A2338" t="s">
        <v>5817</v>
      </c>
      <c r="B2338" t="s">
        <v>5809</v>
      </c>
      <c r="C2338" t="s">
        <v>5810</v>
      </c>
      <c r="D2338" t="s">
        <v>5818</v>
      </c>
      <c r="E2338" t="s">
        <v>152</v>
      </c>
      <c r="F2338" t="s">
        <v>153</v>
      </c>
      <c r="G2338" t="s">
        <v>154</v>
      </c>
      <c r="I2338" t="s">
        <v>155</v>
      </c>
      <c r="J2338" t="s">
        <v>156</v>
      </c>
      <c r="U2338" s="8">
        <v>42934</v>
      </c>
      <c r="V2338" t="s">
        <v>157</v>
      </c>
      <c r="W2338" t="s">
        <v>157</v>
      </c>
      <c r="X2338" t="s">
        <v>156</v>
      </c>
      <c r="Z2338" t="s">
        <v>5819</v>
      </c>
      <c r="AZ2338">
        <v>4.4000000000000004</v>
      </c>
      <c r="BA2338">
        <v>1900</v>
      </c>
      <c r="BB2338">
        <v>126.67</v>
      </c>
      <c r="BC2338">
        <v>15</v>
      </c>
      <c r="BD2338">
        <v>11.86</v>
      </c>
      <c r="BE2338">
        <v>0.97</v>
      </c>
      <c r="BF2338">
        <v>5000</v>
      </c>
      <c r="BG2338">
        <v>83.5</v>
      </c>
      <c r="BK2338" t="s">
        <v>156</v>
      </c>
      <c r="BL2338" t="s">
        <v>156</v>
      </c>
      <c r="BM2338" t="s">
        <v>156</v>
      </c>
      <c r="BN2338" s="8">
        <v>43222</v>
      </c>
      <c r="BO2338">
        <v>4.3</v>
      </c>
      <c r="BQ2338" t="s">
        <v>155</v>
      </c>
      <c r="BV2338" s="8">
        <v>43406</v>
      </c>
      <c r="BW2338" t="s">
        <v>156</v>
      </c>
      <c r="BX2338" t="s">
        <v>156</v>
      </c>
      <c r="BY2338" t="s">
        <v>156</v>
      </c>
      <c r="CF2338" t="s">
        <v>159</v>
      </c>
      <c r="CN2338" t="s">
        <v>156</v>
      </c>
    </row>
    <row r="2339" spans="1:92" hidden="1" x14ac:dyDescent="0.3">
      <c r="A2339" t="s">
        <v>5820</v>
      </c>
      <c r="B2339" t="s">
        <v>5809</v>
      </c>
      <c r="C2339" t="s">
        <v>5810</v>
      </c>
      <c r="D2339" t="s">
        <v>5821</v>
      </c>
      <c r="E2339" t="s">
        <v>152</v>
      </c>
      <c r="F2339" t="s">
        <v>153</v>
      </c>
      <c r="G2339" t="s">
        <v>154</v>
      </c>
      <c r="I2339" t="s">
        <v>155</v>
      </c>
      <c r="J2339" t="s">
        <v>162</v>
      </c>
      <c r="L2339">
        <v>2272</v>
      </c>
      <c r="M2339">
        <v>124.15</v>
      </c>
      <c r="N2339">
        <v>18.3</v>
      </c>
      <c r="O2339">
        <v>11.29</v>
      </c>
      <c r="P2339">
        <v>0.97309999999999997</v>
      </c>
      <c r="Q2339">
        <v>4116</v>
      </c>
      <c r="R2339">
        <v>82.7</v>
      </c>
      <c r="S2339">
        <v>5</v>
      </c>
      <c r="T2339">
        <v>50000</v>
      </c>
      <c r="U2339" s="8">
        <v>42934</v>
      </c>
      <c r="V2339" t="s">
        <v>157</v>
      </c>
      <c r="W2339" t="s">
        <v>157</v>
      </c>
      <c r="X2339" t="s">
        <v>156</v>
      </c>
      <c r="Z2339" t="s">
        <v>5819</v>
      </c>
      <c r="AP2339">
        <v>85.1</v>
      </c>
      <c r="AR2339">
        <v>1.22</v>
      </c>
      <c r="AS2339">
        <v>1.3</v>
      </c>
      <c r="AZ2339">
        <v>4.4000000000000004</v>
      </c>
      <c r="BA2339">
        <v>1900</v>
      </c>
      <c r="BB2339">
        <v>126.67</v>
      </c>
      <c r="BC2339">
        <v>15</v>
      </c>
      <c r="BD2339">
        <v>11.29</v>
      </c>
      <c r="BE2339">
        <v>0.97</v>
      </c>
      <c r="BF2339">
        <v>4000</v>
      </c>
      <c r="BG2339">
        <v>82.7</v>
      </c>
      <c r="BK2339" t="s">
        <v>156</v>
      </c>
      <c r="BL2339" t="s">
        <v>156</v>
      </c>
      <c r="BM2339" t="s">
        <v>156</v>
      </c>
      <c r="BN2339" s="8">
        <v>43222</v>
      </c>
      <c r="BO2339">
        <v>4.3</v>
      </c>
      <c r="BQ2339" t="s">
        <v>155</v>
      </c>
      <c r="BV2339" s="8">
        <v>43406</v>
      </c>
      <c r="BW2339" t="s">
        <v>156</v>
      </c>
      <c r="BX2339" t="s">
        <v>156</v>
      </c>
      <c r="BY2339" t="s">
        <v>156</v>
      </c>
      <c r="CF2339" t="s">
        <v>159</v>
      </c>
      <c r="CN2339" t="s">
        <v>156</v>
      </c>
    </row>
    <row r="2340" spans="1:92" hidden="1" x14ac:dyDescent="0.3">
      <c r="A2340" t="s">
        <v>5822</v>
      </c>
      <c r="B2340" t="s">
        <v>5809</v>
      </c>
      <c r="C2340" t="s">
        <v>5810</v>
      </c>
      <c r="D2340" t="s">
        <v>5823</v>
      </c>
      <c r="E2340" t="s">
        <v>152</v>
      </c>
      <c r="F2340" t="s">
        <v>153</v>
      </c>
      <c r="G2340" t="s">
        <v>154</v>
      </c>
      <c r="I2340" t="s">
        <v>155</v>
      </c>
      <c r="J2340" t="s">
        <v>156</v>
      </c>
      <c r="U2340" s="8">
        <v>42934</v>
      </c>
      <c r="V2340" t="s">
        <v>157</v>
      </c>
      <c r="W2340" t="s">
        <v>157</v>
      </c>
      <c r="X2340" t="s">
        <v>156</v>
      </c>
      <c r="Z2340" t="s">
        <v>5819</v>
      </c>
      <c r="AZ2340">
        <v>4.4000000000000004</v>
      </c>
      <c r="BA2340">
        <v>1900</v>
      </c>
      <c r="BB2340">
        <v>126.67</v>
      </c>
      <c r="BC2340">
        <v>15</v>
      </c>
      <c r="BD2340">
        <v>11.29</v>
      </c>
      <c r="BE2340">
        <v>0.97</v>
      </c>
      <c r="BF2340">
        <v>4500</v>
      </c>
      <c r="BG2340">
        <v>82.7</v>
      </c>
      <c r="BK2340" t="s">
        <v>156</v>
      </c>
      <c r="BL2340" t="s">
        <v>156</v>
      </c>
      <c r="BM2340" t="s">
        <v>156</v>
      </c>
      <c r="BN2340" s="8">
        <v>43222</v>
      </c>
      <c r="BO2340">
        <v>4.3</v>
      </c>
      <c r="BQ2340" t="s">
        <v>155</v>
      </c>
      <c r="BV2340" s="8">
        <v>43406</v>
      </c>
      <c r="BW2340" t="s">
        <v>156</v>
      </c>
      <c r="BX2340" t="s">
        <v>156</v>
      </c>
      <c r="BY2340" t="s">
        <v>156</v>
      </c>
      <c r="CF2340" t="s">
        <v>159</v>
      </c>
      <c r="CN2340" t="s">
        <v>156</v>
      </c>
    </row>
    <row r="2341" spans="1:92" hidden="1" x14ac:dyDescent="0.3">
      <c r="A2341" t="s">
        <v>5824</v>
      </c>
      <c r="B2341" t="s">
        <v>5809</v>
      </c>
      <c r="C2341" t="s">
        <v>5810</v>
      </c>
      <c r="D2341" t="s">
        <v>5825</v>
      </c>
      <c r="E2341" t="s">
        <v>152</v>
      </c>
      <c r="F2341" t="s">
        <v>153</v>
      </c>
      <c r="G2341" t="s">
        <v>154</v>
      </c>
      <c r="I2341" t="s">
        <v>155</v>
      </c>
      <c r="J2341" t="s">
        <v>156</v>
      </c>
      <c r="U2341" s="8">
        <v>42933</v>
      </c>
      <c r="V2341" t="s">
        <v>157</v>
      </c>
      <c r="W2341" t="s">
        <v>157</v>
      </c>
      <c r="X2341" t="s">
        <v>156</v>
      </c>
      <c r="Z2341" t="s">
        <v>5826</v>
      </c>
      <c r="AZ2341">
        <v>4.4000000000000004</v>
      </c>
      <c r="BA2341">
        <v>2200</v>
      </c>
      <c r="BB2341">
        <v>146.66999999999999</v>
      </c>
      <c r="BC2341">
        <v>15</v>
      </c>
      <c r="BD2341">
        <v>10.25</v>
      </c>
      <c r="BE2341">
        <v>0.98</v>
      </c>
      <c r="BF2341">
        <v>4500</v>
      </c>
      <c r="BG2341">
        <v>82.6</v>
      </c>
      <c r="BK2341" t="s">
        <v>156</v>
      </c>
      <c r="BL2341" t="s">
        <v>156</v>
      </c>
      <c r="BM2341" t="s">
        <v>156</v>
      </c>
      <c r="BN2341" s="8">
        <v>43222</v>
      </c>
      <c r="BO2341">
        <v>4.3</v>
      </c>
      <c r="BQ2341" t="s">
        <v>155</v>
      </c>
      <c r="BV2341" s="8">
        <v>43406</v>
      </c>
      <c r="BW2341" t="s">
        <v>156</v>
      </c>
      <c r="BX2341" t="s">
        <v>156</v>
      </c>
      <c r="BY2341" t="s">
        <v>156</v>
      </c>
      <c r="CF2341" t="s">
        <v>159</v>
      </c>
      <c r="CN2341" t="s">
        <v>156</v>
      </c>
    </row>
    <row r="2342" spans="1:92" hidden="1" x14ac:dyDescent="0.3">
      <c r="A2342" t="s">
        <v>5827</v>
      </c>
      <c r="B2342" t="s">
        <v>5809</v>
      </c>
      <c r="C2342" t="s">
        <v>5810</v>
      </c>
      <c r="D2342" t="s">
        <v>5828</v>
      </c>
      <c r="E2342" t="s">
        <v>152</v>
      </c>
      <c r="F2342" t="s">
        <v>153</v>
      </c>
      <c r="G2342" t="s">
        <v>154</v>
      </c>
      <c r="I2342" t="s">
        <v>155</v>
      </c>
      <c r="J2342" t="s">
        <v>156</v>
      </c>
      <c r="U2342" s="8">
        <v>42933</v>
      </c>
      <c r="V2342" t="s">
        <v>157</v>
      </c>
      <c r="W2342" t="s">
        <v>157</v>
      </c>
      <c r="X2342" t="s">
        <v>156</v>
      </c>
      <c r="Z2342" t="s">
        <v>5829</v>
      </c>
      <c r="AZ2342">
        <v>4.4000000000000004</v>
      </c>
      <c r="BA2342">
        <v>2200</v>
      </c>
      <c r="BB2342">
        <v>122.22</v>
      </c>
      <c r="BC2342">
        <v>18</v>
      </c>
      <c r="BD2342">
        <v>11.89</v>
      </c>
      <c r="BE2342">
        <v>0.97</v>
      </c>
      <c r="BF2342">
        <v>5000</v>
      </c>
      <c r="BG2342">
        <v>83.9</v>
      </c>
      <c r="BK2342" t="s">
        <v>156</v>
      </c>
      <c r="BL2342" t="s">
        <v>156</v>
      </c>
      <c r="BM2342" t="s">
        <v>156</v>
      </c>
      <c r="BN2342" s="8">
        <v>43222</v>
      </c>
      <c r="BO2342">
        <v>4.3</v>
      </c>
      <c r="BQ2342" t="s">
        <v>155</v>
      </c>
      <c r="BV2342" s="8">
        <v>43406</v>
      </c>
      <c r="BW2342" t="s">
        <v>156</v>
      </c>
      <c r="BX2342" t="s">
        <v>156</v>
      </c>
      <c r="BY2342" t="s">
        <v>156</v>
      </c>
      <c r="CF2342" t="s">
        <v>159</v>
      </c>
      <c r="CN2342" t="s">
        <v>156</v>
      </c>
    </row>
    <row r="2343" spans="1:92" hidden="1" x14ac:dyDescent="0.3">
      <c r="A2343" t="s">
        <v>5830</v>
      </c>
      <c r="B2343" t="s">
        <v>5809</v>
      </c>
      <c r="C2343" t="s">
        <v>5810</v>
      </c>
      <c r="D2343" t="s">
        <v>5831</v>
      </c>
      <c r="E2343" t="s">
        <v>152</v>
      </c>
      <c r="F2343" t="s">
        <v>153</v>
      </c>
      <c r="G2343" t="s">
        <v>154</v>
      </c>
      <c r="I2343" t="s">
        <v>155</v>
      </c>
      <c r="J2343" t="s">
        <v>156</v>
      </c>
      <c r="U2343" s="8">
        <v>42933</v>
      </c>
      <c r="V2343" t="s">
        <v>157</v>
      </c>
      <c r="W2343" t="s">
        <v>157</v>
      </c>
      <c r="X2343" t="s">
        <v>156</v>
      </c>
      <c r="Z2343" t="s">
        <v>5826</v>
      </c>
      <c r="AZ2343">
        <v>4.4000000000000004</v>
      </c>
      <c r="BA2343">
        <v>2200</v>
      </c>
      <c r="BB2343">
        <v>146.66999999999999</v>
      </c>
      <c r="BC2343">
        <v>15</v>
      </c>
      <c r="BD2343">
        <v>10.97</v>
      </c>
      <c r="BE2343">
        <v>0.98</v>
      </c>
      <c r="BF2343">
        <v>5000</v>
      </c>
      <c r="BG2343">
        <v>83.9</v>
      </c>
      <c r="BK2343" t="s">
        <v>156</v>
      </c>
      <c r="BL2343" t="s">
        <v>156</v>
      </c>
      <c r="BM2343" t="s">
        <v>156</v>
      </c>
      <c r="BN2343" s="8">
        <v>43222</v>
      </c>
      <c r="BO2343">
        <v>4.3</v>
      </c>
      <c r="BQ2343" t="s">
        <v>155</v>
      </c>
      <c r="BV2343" s="8">
        <v>43406</v>
      </c>
      <c r="BW2343" t="s">
        <v>156</v>
      </c>
      <c r="BX2343" t="s">
        <v>156</v>
      </c>
      <c r="BY2343" t="s">
        <v>156</v>
      </c>
      <c r="CF2343" t="s">
        <v>159</v>
      </c>
      <c r="CN2343" t="s">
        <v>156</v>
      </c>
    </row>
    <row r="2344" spans="1:92" hidden="1" x14ac:dyDescent="0.3">
      <c r="A2344" t="s">
        <v>5832</v>
      </c>
      <c r="B2344" t="s">
        <v>5809</v>
      </c>
      <c r="C2344" t="s">
        <v>5810</v>
      </c>
      <c r="D2344" t="s">
        <v>5833</v>
      </c>
      <c r="E2344" t="s">
        <v>152</v>
      </c>
      <c r="F2344" t="s">
        <v>153</v>
      </c>
      <c r="G2344" t="s">
        <v>154</v>
      </c>
      <c r="I2344" t="s">
        <v>155</v>
      </c>
      <c r="J2344" t="s">
        <v>162</v>
      </c>
      <c r="L2344">
        <v>2341</v>
      </c>
      <c r="M2344">
        <v>136.03</v>
      </c>
      <c r="N2344">
        <v>17.21</v>
      </c>
      <c r="O2344">
        <v>10.25</v>
      </c>
      <c r="P2344">
        <v>0.97519999999999996</v>
      </c>
      <c r="Q2344">
        <v>4058</v>
      </c>
      <c r="R2344">
        <v>82.6</v>
      </c>
      <c r="S2344">
        <v>5</v>
      </c>
      <c r="T2344">
        <v>50000</v>
      </c>
      <c r="U2344" s="8">
        <v>42933</v>
      </c>
      <c r="V2344" t="s">
        <v>157</v>
      </c>
      <c r="W2344" t="s">
        <v>157</v>
      </c>
      <c r="X2344" t="s">
        <v>156</v>
      </c>
      <c r="Z2344" t="s">
        <v>5826</v>
      </c>
      <c r="AP2344">
        <v>84.8</v>
      </c>
      <c r="AR2344">
        <v>1.22</v>
      </c>
      <c r="AS2344">
        <v>1.3</v>
      </c>
      <c r="AZ2344">
        <v>4.4000000000000004</v>
      </c>
      <c r="BA2344">
        <v>2200</v>
      </c>
      <c r="BB2344">
        <v>146.66999999999999</v>
      </c>
      <c r="BC2344">
        <v>15</v>
      </c>
      <c r="BD2344">
        <v>10.25</v>
      </c>
      <c r="BE2344">
        <v>0.98</v>
      </c>
      <c r="BF2344">
        <v>4000</v>
      </c>
      <c r="BG2344">
        <v>82.6</v>
      </c>
      <c r="BK2344" t="s">
        <v>156</v>
      </c>
      <c r="BL2344" t="s">
        <v>156</v>
      </c>
      <c r="BM2344" t="s">
        <v>156</v>
      </c>
      <c r="BN2344" s="8">
        <v>43222</v>
      </c>
      <c r="BO2344">
        <v>4.3</v>
      </c>
      <c r="BQ2344" t="s">
        <v>155</v>
      </c>
      <c r="BV2344" s="8">
        <v>43406</v>
      </c>
      <c r="BW2344" t="s">
        <v>156</v>
      </c>
      <c r="BX2344" t="s">
        <v>156</v>
      </c>
      <c r="BY2344" t="s">
        <v>156</v>
      </c>
      <c r="CF2344" t="s">
        <v>159</v>
      </c>
      <c r="CN2344" t="s">
        <v>156</v>
      </c>
    </row>
    <row r="2345" spans="1:92" hidden="1" x14ac:dyDescent="0.3">
      <c r="A2345" t="s">
        <v>5834</v>
      </c>
      <c r="B2345" t="s">
        <v>5005</v>
      </c>
      <c r="C2345" t="s">
        <v>5006</v>
      </c>
      <c r="D2345" t="s">
        <v>5835</v>
      </c>
      <c r="E2345" t="s">
        <v>152</v>
      </c>
      <c r="F2345" t="s">
        <v>153</v>
      </c>
      <c r="G2345" t="s">
        <v>154</v>
      </c>
      <c r="I2345" t="s">
        <v>155</v>
      </c>
      <c r="J2345" t="s">
        <v>156</v>
      </c>
      <c r="U2345" s="8">
        <v>42842</v>
      </c>
      <c r="V2345" t="s">
        <v>189</v>
      </c>
      <c r="W2345" t="s">
        <v>478</v>
      </c>
      <c r="X2345" t="s">
        <v>156</v>
      </c>
      <c r="Z2345" t="s">
        <v>5761</v>
      </c>
      <c r="AZ2345">
        <v>4.4000000000000004</v>
      </c>
      <c r="BA2345">
        <v>2507.3000000000002</v>
      </c>
      <c r="BB2345">
        <v>134.58000000000001</v>
      </c>
      <c r="BC2345">
        <v>18.63</v>
      </c>
      <c r="BD2345">
        <v>8.23</v>
      </c>
      <c r="BE2345">
        <v>0.96</v>
      </c>
      <c r="BF2345">
        <v>5000</v>
      </c>
      <c r="BG2345">
        <v>85.1</v>
      </c>
      <c r="BK2345" t="s">
        <v>156</v>
      </c>
      <c r="BL2345" t="s">
        <v>156</v>
      </c>
      <c r="BM2345" t="s">
        <v>156</v>
      </c>
      <c r="BN2345" s="8">
        <v>43222</v>
      </c>
      <c r="BO2345">
        <v>4.3</v>
      </c>
      <c r="BQ2345" t="s">
        <v>155</v>
      </c>
      <c r="BV2345" s="8">
        <v>43406</v>
      </c>
      <c r="BW2345" t="s">
        <v>156</v>
      </c>
      <c r="BX2345" t="s">
        <v>156</v>
      </c>
      <c r="BY2345" t="s">
        <v>156</v>
      </c>
      <c r="CF2345" t="s">
        <v>159</v>
      </c>
      <c r="CN2345" t="s">
        <v>156</v>
      </c>
    </row>
    <row r="2346" spans="1:92" hidden="1" x14ac:dyDescent="0.3">
      <c r="A2346" t="s">
        <v>5836</v>
      </c>
      <c r="B2346" t="s">
        <v>5005</v>
      </c>
      <c r="C2346" t="s">
        <v>5006</v>
      </c>
      <c r="D2346" t="s">
        <v>5837</v>
      </c>
      <c r="E2346" t="s">
        <v>152</v>
      </c>
      <c r="F2346" t="s">
        <v>153</v>
      </c>
      <c r="G2346" t="s">
        <v>154</v>
      </c>
      <c r="I2346" t="s">
        <v>155</v>
      </c>
      <c r="J2346" t="s">
        <v>156</v>
      </c>
      <c r="U2346" s="8">
        <v>42797</v>
      </c>
      <c r="V2346" t="s">
        <v>157</v>
      </c>
      <c r="W2346" t="s">
        <v>157</v>
      </c>
      <c r="X2346" t="s">
        <v>156</v>
      </c>
      <c r="Z2346" t="s">
        <v>5838</v>
      </c>
      <c r="AZ2346">
        <v>4.4000000000000004</v>
      </c>
      <c r="BA2346">
        <v>2268.1</v>
      </c>
      <c r="BB2346">
        <v>127.37</v>
      </c>
      <c r="BC2346">
        <v>17.809999999999999</v>
      </c>
      <c r="BD2346">
        <v>15.57</v>
      </c>
      <c r="BE2346">
        <v>0.96</v>
      </c>
      <c r="BF2346">
        <v>4100</v>
      </c>
      <c r="BG2346">
        <v>83.2</v>
      </c>
      <c r="BK2346" t="s">
        <v>156</v>
      </c>
      <c r="BL2346" t="s">
        <v>156</v>
      </c>
      <c r="BM2346" t="s">
        <v>156</v>
      </c>
      <c r="BN2346" s="8">
        <v>43222</v>
      </c>
      <c r="BO2346">
        <v>4.3</v>
      </c>
      <c r="BQ2346" t="s">
        <v>155</v>
      </c>
      <c r="BV2346" s="8">
        <v>43406</v>
      </c>
      <c r="BW2346" t="s">
        <v>156</v>
      </c>
      <c r="BX2346" t="s">
        <v>156</v>
      </c>
      <c r="BY2346" t="s">
        <v>156</v>
      </c>
      <c r="CF2346" t="s">
        <v>159</v>
      </c>
      <c r="CN2346" t="s">
        <v>156</v>
      </c>
    </row>
    <row r="2347" spans="1:92" hidden="1" x14ac:dyDescent="0.3">
      <c r="A2347" t="s">
        <v>5839</v>
      </c>
      <c r="B2347" t="s">
        <v>5840</v>
      </c>
      <c r="C2347" t="s">
        <v>5841</v>
      </c>
      <c r="D2347" t="s">
        <v>5842</v>
      </c>
      <c r="E2347" t="s">
        <v>152</v>
      </c>
      <c r="F2347" t="s">
        <v>153</v>
      </c>
      <c r="G2347" t="s">
        <v>154</v>
      </c>
      <c r="I2347" t="s">
        <v>155</v>
      </c>
      <c r="J2347" t="s">
        <v>156</v>
      </c>
      <c r="U2347" s="8">
        <v>42927</v>
      </c>
      <c r="V2347" t="s">
        <v>157</v>
      </c>
      <c r="W2347" t="s">
        <v>157</v>
      </c>
      <c r="X2347" t="s">
        <v>156</v>
      </c>
      <c r="Z2347" t="s">
        <v>5843</v>
      </c>
      <c r="AZ2347">
        <v>4.4000000000000004</v>
      </c>
      <c r="BA2347">
        <v>2340</v>
      </c>
      <c r="BB2347">
        <v>130</v>
      </c>
      <c r="BC2347">
        <v>18</v>
      </c>
      <c r="BD2347">
        <v>13.85</v>
      </c>
      <c r="BE2347">
        <v>0.99</v>
      </c>
      <c r="BF2347">
        <v>4000</v>
      </c>
      <c r="BG2347">
        <v>80</v>
      </c>
      <c r="BK2347" t="s">
        <v>156</v>
      </c>
      <c r="BL2347" t="s">
        <v>156</v>
      </c>
      <c r="BM2347" t="s">
        <v>156</v>
      </c>
      <c r="BV2347" s="8">
        <v>43406</v>
      </c>
      <c r="BW2347" t="s">
        <v>156</v>
      </c>
      <c r="BX2347" t="s">
        <v>156</v>
      </c>
      <c r="BY2347" t="s">
        <v>156</v>
      </c>
      <c r="CF2347" t="s">
        <v>159</v>
      </c>
      <c r="CN2347" t="s">
        <v>156</v>
      </c>
    </row>
    <row r="2348" spans="1:92" hidden="1" x14ac:dyDescent="0.3">
      <c r="A2348" t="s">
        <v>5844</v>
      </c>
      <c r="B2348" t="s">
        <v>5840</v>
      </c>
      <c r="C2348" t="s">
        <v>5841</v>
      </c>
      <c r="D2348" t="s">
        <v>5845</v>
      </c>
      <c r="E2348" t="s">
        <v>152</v>
      </c>
      <c r="F2348" t="s">
        <v>153</v>
      </c>
      <c r="G2348" t="s">
        <v>154</v>
      </c>
      <c r="I2348" t="s">
        <v>155</v>
      </c>
      <c r="J2348" t="s">
        <v>156</v>
      </c>
      <c r="U2348" s="8">
        <v>42927</v>
      </c>
      <c r="V2348" t="s">
        <v>157</v>
      </c>
      <c r="W2348" t="s">
        <v>157</v>
      </c>
      <c r="X2348" t="s">
        <v>156</v>
      </c>
      <c r="Z2348" t="s">
        <v>5843</v>
      </c>
      <c r="AZ2348">
        <v>4.4000000000000004</v>
      </c>
      <c r="BA2348">
        <v>2340</v>
      </c>
      <c r="BB2348">
        <v>130</v>
      </c>
      <c r="BC2348">
        <v>18</v>
      </c>
      <c r="BD2348">
        <v>13.85</v>
      </c>
      <c r="BE2348">
        <v>0.99</v>
      </c>
      <c r="BF2348">
        <v>5000</v>
      </c>
      <c r="BG2348">
        <v>80</v>
      </c>
      <c r="BK2348" t="s">
        <v>156</v>
      </c>
      <c r="BL2348" t="s">
        <v>156</v>
      </c>
      <c r="BM2348" t="s">
        <v>156</v>
      </c>
      <c r="BV2348" s="8">
        <v>43406</v>
      </c>
      <c r="BW2348" t="s">
        <v>156</v>
      </c>
      <c r="BX2348" t="s">
        <v>156</v>
      </c>
      <c r="BY2348" t="s">
        <v>156</v>
      </c>
      <c r="CF2348" t="s">
        <v>159</v>
      </c>
      <c r="CN2348" t="s">
        <v>156</v>
      </c>
    </row>
    <row r="2349" spans="1:92" hidden="1" x14ac:dyDescent="0.3">
      <c r="A2349" t="s">
        <v>5846</v>
      </c>
      <c r="B2349" t="s">
        <v>5840</v>
      </c>
      <c r="C2349" t="s">
        <v>5841</v>
      </c>
      <c r="D2349" t="s">
        <v>5847</v>
      </c>
      <c r="E2349" t="s">
        <v>152</v>
      </c>
      <c r="F2349" t="s">
        <v>153</v>
      </c>
      <c r="G2349" t="s">
        <v>154</v>
      </c>
      <c r="I2349" t="s">
        <v>155</v>
      </c>
      <c r="J2349" t="s">
        <v>162</v>
      </c>
      <c r="L2349">
        <v>2600.1999999999998</v>
      </c>
      <c r="M2349">
        <v>131.94</v>
      </c>
      <c r="N2349">
        <v>19.71</v>
      </c>
      <c r="O2349">
        <v>13.85</v>
      </c>
      <c r="P2349">
        <v>0.98880000000000001</v>
      </c>
      <c r="Q2349">
        <v>2939</v>
      </c>
      <c r="R2349">
        <v>82.4</v>
      </c>
      <c r="S2349">
        <v>5</v>
      </c>
      <c r="T2349">
        <v>50000</v>
      </c>
      <c r="U2349" s="8">
        <v>42927</v>
      </c>
      <c r="V2349" t="s">
        <v>157</v>
      </c>
      <c r="W2349" t="s">
        <v>157</v>
      </c>
      <c r="X2349" t="s">
        <v>156</v>
      </c>
      <c r="Z2349" t="s">
        <v>5843</v>
      </c>
      <c r="AP2349">
        <v>84.9</v>
      </c>
      <c r="AR2349">
        <v>1.4</v>
      </c>
      <c r="AS2349">
        <v>1.28</v>
      </c>
      <c r="AZ2349">
        <v>4.4000000000000004</v>
      </c>
      <c r="BA2349">
        <v>2340</v>
      </c>
      <c r="BB2349">
        <v>130</v>
      </c>
      <c r="BC2349">
        <v>18</v>
      </c>
      <c r="BD2349">
        <v>13.85</v>
      </c>
      <c r="BE2349">
        <v>0.99</v>
      </c>
      <c r="BF2349">
        <v>3000</v>
      </c>
      <c r="BG2349">
        <v>80</v>
      </c>
      <c r="BK2349" t="s">
        <v>156</v>
      </c>
      <c r="BL2349" t="s">
        <v>156</v>
      </c>
      <c r="BM2349" t="s">
        <v>156</v>
      </c>
      <c r="BV2349" s="8">
        <v>43406</v>
      </c>
      <c r="BW2349" t="s">
        <v>156</v>
      </c>
      <c r="BX2349" t="s">
        <v>156</v>
      </c>
      <c r="BY2349" t="s">
        <v>156</v>
      </c>
      <c r="CF2349" t="s">
        <v>159</v>
      </c>
      <c r="CN2349" t="s">
        <v>156</v>
      </c>
    </row>
    <row r="2350" spans="1:92" x14ac:dyDescent="0.3">
      <c r="A2350" t="s">
        <v>5848</v>
      </c>
      <c r="B2350" t="s">
        <v>3750</v>
      </c>
      <c r="C2350" t="s">
        <v>3751</v>
      </c>
      <c r="D2350" t="s">
        <v>5849</v>
      </c>
      <c r="E2350" t="s">
        <v>152</v>
      </c>
      <c r="F2350" t="s">
        <v>153</v>
      </c>
      <c r="G2350" t="s">
        <v>202</v>
      </c>
      <c r="I2350" t="s">
        <v>155</v>
      </c>
      <c r="J2350" t="s">
        <v>156</v>
      </c>
      <c r="U2350" s="8">
        <v>42926</v>
      </c>
      <c r="V2350" t="s">
        <v>157</v>
      </c>
      <c r="W2350" t="s">
        <v>157</v>
      </c>
      <c r="X2350" t="s">
        <v>1343</v>
      </c>
      <c r="Z2350" t="s">
        <v>5850</v>
      </c>
      <c r="AZ2350">
        <v>4.4000000000000004</v>
      </c>
      <c r="BA2350">
        <v>2160</v>
      </c>
      <c r="BB2350">
        <v>120</v>
      </c>
      <c r="BC2350">
        <v>18</v>
      </c>
      <c r="BD2350">
        <v>7.63</v>
      </c>
      <c r="BE2350">
        <v>0.9</v>
      </c>
      <c r="BF2350">
        <v>3500</v>
      </c>
      <c r="BG2350">
        <v>80</v>
      </c>
      <c r="BK2350" t="s">
        <v>156</v>
      </c>
      <c r="BL2350" t="s">
        <v>156</v>
      </c>
      <c r="BM2350" t="s">
        <v>156</v>
      </c>
      <c r="BV2350" s="8">
        <v>43406</v>
      </c>
      <c r="BW2350" t="s">
        <v>156</v>
      </c>
      <c r="BX2350" t="s">
        <v>156</v>
      </c>
      <c r="BY2350" t="s">
        <v>156</v>
      </c>
      <c r="CF2350" t="s">
        <v>159</v>
      </c>
      <c r="CN2350" t="s">
        <v>156</v>
      </c>
    </row>
    <row r="2351" spans="1:92" x14ac:dyDescent="0.3">
      <c r="A2351" t="s">
        <v>5851</v>
      </c>
      <c r="B2351" t="s">
        <v>3750</v>
      </c>
      <c r="C2351" t="s">
        <v>3751</v>
      </c>
      <c r="D2351" t="s">
        <v>5852</v>
      </c>
      <c r="E2351" t="s">
        <v>152</v>
      </c>
      <c r="F2351" t="s">
        <v>153</v>
      </c>
      <c r="G2351" t="s">
        <v>202</v>
      </c>
      <c r="I2351" t="s">
        <v>155</v>
      </c>
      <c r="J2351" t="s">
        <v>156</v>
      </c>
      <c r="U2351" s="8">
        <v>42926</v>
      </c>
      <c r="V2351" t="s">
        <v>157</v>
      </c>
      <c r="W2351" t="s">
        <v>157</v>
      </c>
      <c r="X2351" t="s">
        <v>1343</v>
      </c>
      <c r="Z2351" t="s">
        <v>5850</v>
      </c>
      <c r="AZ2351">
        <v>4.4000000000000004</v>
      </c>
      <c r="BA2351">
        <v>2160</v>
      </c>
      <c r="BB2351">
        <v>120</v>
      </c>
      <c r="BC2351">
        <v>18</v>
      </c>
      <c r="BD2351">
        <v>7.63</v>
      </c>
      <c r="BE2351">
        <v>0.9</v>
      </c>
      <c r="BF2351">
        <v>5000</v>
      </c>
      <c r="BG2351">
        <v>80</v>
      </c>
      <c r="BK2351" t="s">
        <v>156</v>
      </c>
      <c r="BL2351" t="s">
        <v>156</v>
      </c>
      <c r="BM2351" t="s">
        <v>156</v>
      </c>
      <c r="BV2351" s="8">
        <v>43406</v>
      </c>
      <c r="BW2351" t="s">
        <v>156</v>
      </c>
      <c r="BX2351" t="s">
        <v>156</v>
      </c>
      <c r="BY2351" t="s">
        <v>156</v>
      </c>
      <c r="CF2351" t="s">
        <v>159</v>
      </c>
      <c r="CN2351" t="s">
        <v>156</v>
      </c>
    </row>
    <row r="2352" spans="1:92" hidden="1" x14ac:dyDescent="0.3">
      <c r="A2352" t="s">
        <v>5853</v>
      </c>
      <c r="B2352" t="s">
        <v>3750</v>
      </c>
      <c r="C2352" t="s">
        <v>3751</v>
      </c>
      <c r="D2352" t="s">
        <v>5854</v>
      </c>
      <c r="E2352" t="s">
        <v>152</v>
      </c>
      <c r="F2352" t="s">
        <v>153</v>
      </c>
      <c r="G2352" t="s">
        <v>154</v>
      </c>
      <c r="I2352" t="s">
        <v>155</v>
      </c>
      <c r="J2352" t="s">
        <v>156</v>
      </c>
      <c r="U2352" s="8">
        <v>42926</v>
      </c>
      <c r="V2352" t="s">
        <v>157</v>
      </c>
      <c r="W2352" t="s">
        <v>157</v>
      </c>
      <c r="X2352" t="s">
        <v>156</v>
      </c>
      <c r="Z2352" t="s">
        <v>5855</v>
      </c>
      <c r="AZ2352">
        <v>4.4000000000000004</v>
      </c>
      <c r="BA2352">
        <v>2631</v>
      </c>
      <c r="BB2352">
        <v>120.63</v>
      </c>
      <c r="BC2352">
        <v>21.81</v>
      </c>
      <c r="BD2352">
        <v>6.39</v>
      </c>
      <c r="BE2352">
        <v>0.9093</v>
      </c>
      <c r="BF2352">
        <v>5000</v>
      </c>
      <c r="BG2352">
        <v>84</v>
      </c>
      <c r="BK2352" t="s">
        <v>156</v>
      </c>
      <c r="BL2352" t="s">
        <v>156</v>
      </c>
      <c r="BM2352" t="s">
        <v>156</v>
      </c>
      <c r="BV2352" s="8">
        <v>43406</v>
      </c>
      <c r="BW2352" t="s">
        <v>156</v>
      </c>
      <c r="BX2352" t="s">
        <v>156</v>
      </c>
      <c r="BY2352" t="s">
        <v>156</v>
      </c>
      <c r="CF2352" t="s">
        <v>159</v>
      </c>
      <c r="CN2352" t="s">
        <v>156</v>
      </c>
    </row>
    <row r="2353" spans="1:92" x14ac:dyDescent="0.3">
      <c r="A2353" t="s">
        <v>5856</v>
      </c>
      <c r="B2353" t="s">
        <v>3750</v>
      </c>
      <c r="C2353" t="s">
        <v>3751</v>
      </c>
      <c r="D2353" t="s">
        <v>5857</v>
      </c>
      <c r="E2353" t="s">
        <v>152</v>
      </c>
      <c r="F2353" t="s">
        <v>153</v>
      </c>
      <c r="G2353" t="s">
        <v>202</v>
      </c>
      <c r="I2353" t="s">
        <v>155</v>
      </c>
      <c r="J2353" t="s">
        <v>156</v>
      </c>
      <c r="U2353" s="8">
        <v>42926</v>
      </c>
      <c r="V2353" t="s">
        <v>157</v>
      </c>
      <c r="W2353" t="s">
        <v>157</v>
      </c>
      <c r="X2353" t="s">
        <v>1343</v>
      </c>
      <c r="Z2353" t="s">
        <v>5850</v>
      </c>
      <c r="AZ2353">
        <v>4.4000000000000004</v>
      </c>
      <c r="BA2353">
        <v>2160</v>
      </c>
      <c r="BB2353">
        <v>120</v>
      </c>
      <c r="BC2353">
        <v>18</v>
      </c>
      <c r="BD2353">
        <v>7.63</v>
      </c>
      <c r="BE2353">
        <v>0.9</v>
      </c>
      <c r="BF2353">
        <v>4500</v>
      </c>
      <c r="BG2353">
        <v>80</v>
      </c>
      <c r="BK2353" t="s">
        <v>156</v>
      </c>
      <c r="BL2353" t="s">
        <v>156</v>
      </c>
      <c r="BM2353" t="s">
        <v>156</v>
      </c>
      <c r="BV2353" s="8">
        <v>43406</v>
      </c>
      <c r="BW2353" t="s">
        <v>156</v>
      </c>
      <c r="BX2353" t="s">
        <v>156</v>
      </c>
      <c r="BY2353" t="s">
        <v>156</v>
      </c>
      <c r="CF2353" t="s">
        <v>159</v>
      </c>
      <c r="CN2353" t="s">
        <v>156</v>
      </c>
    </row>
    <row r="2354" spans="1:92" hidden="1" x14ac:dyDescent="0.3">
      <c r="A2354" t="s">
        <v>5858</v>
      </c>
      <c r="B2354" t="s">
        <v>5859</v>
      </c>
      <c r="C2354" t="s">
        <v>5859</v>
      </c>
      <c r="D2354" t="s">
        <v>5860</v>
      </c>
      <c r="E2354" t="s">
        <v>152</v>
      </c>
      <c r="F2354" t="s">
        <v>153</v>
      </c>
      <c r="G2354" t="s">
        <v>154</v>
      </c>
      <c r="I2354" t="s">
        <v>155</v>
      </c>
      <c r="J2354" t="s">
        <v>156</v>
      </c>
      <c r="U2354" s="8">
        <v>42926</v>
      </c>
      <c r="V2354" t="s">
        <v>157</v>
      </c>
      <c r="W2354" t="s">
        <v>157</v>
      </c>
      <c r="X2354" t="s">
        <v>156</v>
      </c>
      <c r="Z2354" t="s">
        <v>5861</v>
      </c>
      <c r="AZ2354">
        <v>4.4000000000000004</v>
      </c>
      <c r="BA2354">
        <v>2500</v>
      </c>
      <c r="BB2354">
        <v>139</v>
      </c>
      <c r="BC2354">
        <v>18</v>
      </c>
      <c r="BD2354">
        <v>15</v>
      </c>
      <c r="BE2354">
        <v>0.9</v>
      </c>
      <c r="BF2354">
        <v>4000</v>
      </c>
      <c r="BG2354">
        <v>80</v>
      </c>
      <c r="BK2354" t="s">
        <v>156</v>
      </c>
      <c r="BL2354" t="s">
        <v>156</v>
      </c>
      <c r="BM2354" t="s">
        <v>156</v>
      </c>
      <c r="BV2354" s="8">
        <v>43406</v>
      </c>
      <c r="BW2354" t="s">
        <v>156</v>
      </c>
      <c r="BX2354" t="s">
        <v>156</v>
      </c>
      <c r="BY2354" t="s">
        <v>156</v>
      </c>
      <c r="CF2354" t="s">
        <v>159</v>
      </c>
      <c r="CN2354" t="s">
        <v>156</v>
      </c>
    </row>
    <row r="2355" spans="1:92" hidden="1" x14ac:dyDescent="0.3">
      <c r="A2355" t="s">
        <v>5862</v>
      </c>
      <c r="B2355" t="s">
        <v>5859</v>
      </c>
      <c r="C2355" t="s">
        <v>5859</v>
      </c>
      <c r="D2355" t="s">
        <v>5863</v>
      </c>
      <c r="E2355" t="s">
        <v>152</v>
      </c>
      <c r="F2355" t="s">
        <v>153</v>
      </c>
      <c r="G2355" t="s">
        <v>154</v>
      </c>
      <c r="I2355" t="s">
        <v>155</v>
      </c>
      <c r="J2355" t="s">
        <v>162</v>
      </c>
      <c r="L2355">
        <v>2391.5</v>
      </c>
      <c r="M2355">
        <v>126.77</v>
      </c>
      <c r="N2355">
        <v>18.86</v>
      </c>
      <c r="O2355">
        <v>12.01</v>
      </c>
      <c r="P2355">
        <v>0.92100000000000004</v>
      </c>
      <c r="Q2355">
        <v>2883</v>
      </c>
      <c r="R2355">
        <v>82.9</v>
      </c>
      <c r="S2355">
        <v>5</v>
      </c>
      <c r="T2355">
        <v>50000</v>
      </c>
      <c r="U2355" s="8">
        <v>42926</v>
      </c>
      <c r="V2355" t="s">
        <v>157</v>
      </c>
      <c r="W2355" t="s">
        <v>157</v>
      </c>
      <c r="X2355" t="s">
        <v>156</v>
      </c>
      <c r="Z2355" t="s">
        <v>5861</v>
      </c>
      <c r="AP2355">
        <v>85</v>
      </c>
      <c r="AR2355">
        <v>1.24</v>
      </c>
      <c r="AS2355">
        <v>1.18</v>
      </c>
      <c r="AZ2355">
        <v>4.4000000000000004</v>
      </c>
      <c r="BA2355">
        <v>2400</v>
      </c>
      <c r="BB2355">
        <v>133</v>
      </c>
      <c r="BC2355">
        <v>18</v>
      </c>
      <c r="BD2355">
        <v>15</v>
      </c>
      <c r="BE2355">
        <v>0.9</v>
      </c>
      <c r="BF2355">
        <v>3000</v>
      </c>
      <c r="BG2355">
        <v>80</v>
      </c>
      <c r="BK2355" t="s">
        <v>156</v>
      </c>
      <c r="BL2355" t="s">
        <v>156</v>
      </c>
      <c r="BM2355" t="s">
        <v>156</v>
      </c>
      <c r="BV2355" s="8">
        <v>43406</v>
      </c>
      <c r="BW2355" t="s">
        <v>156</v>
      </c>
      <c r="BX2355" t="s">
        <v>156</v>
      </c>
      <c r="BY2355" t="s">
        <v>156</v>
      </c>
      <c r="CF2355" t="s">
        <v>159</v>
      </c>
      <c r="CN2355" t="s">
        <v>156</v>
      </c>
    </row>
    <row r="2356" spans="1:92" hidden="1" x14ac:dyDescent="0.3">
      <c r="A2356" t="s">
        <v>5864</v>
      </c>
      <c r="B2356" t="s">
        <v>5859</v>
      </c>
      <c r="C2356" t="s">
        <v>5859</v>
      </c>
      <c r="D2356" t="s">
        <v>5865</v>
      </c>
      <c r="E2356" t="s">
        <v>152</v>
      </c>
      <c r="F2356" t="s">
        <v>153</v>
      </c>
      <c r="G2356" t="s">
        <v>154</v>
      </c>
      <c r="I2356" t="s">
        <v>155</v>
      </c>
      <c r="J2356" t="s">
        <v>156</v>
      </c>
      <c r="U2356" s="8">
        <v>42926</v>
      </c>
      <c r="V2356" t="s">
        <v>157</v>
      </c>
      <c r="W2356" t="s">
        <v>157</v>
      </c>
      <c r="X2356" t="s">
        <v>156</v>
      </c>
      <c r="Z2356" t="s">
        <v>5861</v>
      </c>
      <c r="AZ2356">
        <v>4.4000000000000004</v>
      </c>
      <c r="BA2356">
        <v>2450</v>
      </c>
      <c r="BB2356">
        <v>136</v>
      </c>
      <c r="BC2356">
        <v>18</v>
      </c>
      <c r="BD2356">
        <v>15</v>
      </c>
      <c r="BE2356">
        <v>0.9</v>
      </c>
      <c r="BF2356">
        <v>3500</v>
      </c>
      <c r="BG2356">
        <v>80</v>
      </c>
      <c r="BK2356" t="s">
        <v>156</v>
      </c>
      <c r="BL2356" t="s">
        <v>156</v>
      </c>
      <c r="BM2356" t="s">
        <v>156</v>
      </c>
      <c r="BV2356" s="8">
        <v>43406</v>
      </c>
      <c r="BW2356" t="s">
        <v>156</v>
      </c>
      <c r="BX2356" t="s">
        <v>156</v>
      </c>
      <c r="BY2356" t="s">
        <v>156</v>
      </c>
      <c r="CF2356" t="s">
        <v>159</v>
      </c>
      <c r="CN2356" t="s">
        <v>156</v>
      </c>
    </row>
    <row r="2357" spans="1:92" hidden="1" x14ac:dyDescent="0.3">
      <c r="A2357" t="s">
        <v>5866</v>
      </c>
      <c r="B2357" t="s">
        <v>5859</v>
      </c>
      <c r="C2357" t="s">
        <v>5859</v>
      </c>
      <c r="D2357" t="s">
        <v>5867</v>
      </c>
      <c r="E2357" t="s">
        <v>152</v>
      </c>
      <c r="F2357" t="s">
        <v>153</v>
      </c>
      <c r="G2357" t="s">
        <v>154</v>
      </c>
      <c r="I2357" t="s">
        <v>155</v>
      </c>
      <c r="J2357" t="s">
        <v>156</v>
      </c>
      <c r="U2357" s="8">
        <v>42926</v>
      </c>
      <c r="V2357" t="s">
        <v>157</v>
      </c>
      <c r="W2357" t="s">
        <v>157</v>
      </c>
      <c r="X2357" t="s">
        <v>156</v>
      </c>
      <c r="Z2357" t="s">
        <v>5861</v>
      </c>
      <c r="AZ2357">
        <v>4.4000000000000004</v>
      </c>
      <c r="BA2357">
        <v>2550</v>
      </c>
      <c r="BB2357">
        <v>142</v>
      </c>
      <c r="BC2357">
        <v>18</v>
      </c>
      <c r="BD2357">
        <v>15</v>
      </c>
      <c r="BE2357">
        <v>0.9</v>
      </c>
      <c r="BF2357">
        <v>4500</v>
      </c>
      <c r="BG2357">
        <v>80</v>
      </c>
      <c r="BK2357" t="s">
        <v>156</v>
      </c>
      <c r="BL2357" t="s">
        <v>156</v>
      </c>
      <c r="BM2357" t="s">
        <v>156</v>
      </c>
      <c r="BV2357" s="8">
        <v>43406</v>
      </c>
      <c r="BW2357" t="s">
        <v>156</v>
      </c>
      <c r="BX2357" t="s">
        <v>156</v>
      </c>
      <c r="BY2357" t="s">
        <v>156</v>
      </c>
      <c r="CF2357" t="s">
        <v>159</v>
      </c>
      <c r="CN2357" t="s">
        <v>156</v>
      </c>
    </row>
    <row r="2358" spans="1:92" hidden="1" x14ac:dyDescent="0.3">
      <c r="A2358" t="s">
        <v>5868</v>
      </c>
      <c r="B2358" t="s">
        <v>5859</v>
      </c>
      <c r="C2358" t="s">
        <v>5859</v>
      </c>
      <c r="D2358" t="s">
        <v>5869</v>
      </c>
      <c r="E2358" t="s">
        <v>152</v>
      </c>
      <c r="F2358" t="s">
        <v>153</v>
      </c>
      <c r="G2358" t="s">
        <v>154</v>
      </c>
      <c r="I2358" t="s">
        <v>155</v>
      </c>
      <c r="J2358" t="s">
        <v>156</v>
      </c>
      <c r="U2358" s="8">
        <v>42926</v>
      </c>
      <c r="V2358" t="s">
        <v>157</v>
      </c>
      <c r="W2358" t="s">
        <v>157</v>
      </c>
      <c r="X2358" t="s">
        <v>156</v>
      </c>
      <c r="Z2358" t="s">
        <v>5861</v>
      </c>
      <c r="AZ2358">
        <v>4.4000000000000004</v>
      </c>
      <c r="BA2358">
        <v>2600</v>
      </c>
      <c r="BB2358">
        <v>144</v>
      </c>
      <c r="BC2358">
        <v>18</v>
      </c>
      <c r="BD2358">
        <v>15</v>
      </c>
      <c r="BE2358">
        <v>0.9</v>
      </c>
      <c r="BF2358">
        <v>5000</v>
      </c>
      <c r="BG2358">
        <v>80</v>
      </c>
      <c r="BK2358" t="s">
        <v>156</v>
      </c>
      <c r="BL2358" t="s">
        <v>156</v>
      </c>
      <c r="BM2358" t="s">
        <v>156</v>
      </c>
      <c r="BV2358" s="8">
        <v>43406</v>
      </c>
      <c r="BW2358" t="s">
        <v>156</v>
      </c>
      <c r="BX2358" t="s">
        <v>156</v>
      </c>
      <c r="BY2358" t="s">
        <v>156</v>
      </c>
      <c r="CF2358" t="s">
        <v>159</v>
      </c>
      <c r="CN2358" t="s">
        <v>156</v>
      </c>
    </row>
    <row r="2359" spans="1:92" x14ac:dyDescent="0.3">
      <c r="A2359" t="s">
        <v>5870</v>
      </c>
      <c r="B2359" t="s">
        <v>3750</v>
      </c>
      <c r="C2359" t="s">
        <v>3751</v>
      </c>
      <c r="D2359" t="s">
        <v>5871</v>
      </c>
      <c r="E2359" t="s">
        <v>152</v>
      </c>
      <c r="F2359" t="s">
        <v>153</v>
      </c>
      <c r="G2359" t="s">
        <v>202</v>
      </c>
      <c r="I2359" t="s">
        <v>155</v>
      </c>
      <c r="J2359" t="s">
        <v>156</v>
      </c>
      <c r="U2359" s="8">
        <v>42926</v>
      </c>
      <c r="V2359" t="s">
        <v>157</v>
      </c>
      <c r="W2359" t="s">
        <v>157</v>
      </c>
      <c r="X2359" t="s">
        <v>1343</v>
      </c>
      <c r="Z2359" t="s">
        <v>5850</v>
      </c>
      <c r="AZ2359">
        <v>4.4000000000000004</v>
      </c>
      <c r="BA2359">
        <v>2160</v>
      </c>
      <c r="BB2359">
        <v>120</v>
      </c>
      <c r="BC2359">
        <v>18</v>
      </c>
      <c r="BD2359">
        <v>7.63</v>
      </c>
      <c r="BE2359">
        <v>0.9</v>
      </c>
      <c r="BF2359">
        <v>4000</v>
      </c>
      <c r="BG2359">
        <v>80</v>
      </c>
      <c r="BK2359" t="s">
        <v>156</v>
      </c>
      <c r="BL2359" t="s">
        <v>156</v>
      </c>
      <c r="BM2359" t="s">
        <v>156</v>
      </c>
      <c r="BV2359" s="8">
        <v>43406</v>
      </c>
      <c r="BW2359" t="s">
        <v>156</v>
      </c>
      <c r="BX2359" t="s">
        <v>156</v>
      </c>
      <c r="BY2359" t="s">
        <v>156</v>
      </c>
      <c r="CF2359" t="s">
        <v>159</v>
      </c>
      <c r="CN2359" t="s">
        <v>156</v>
      </c>
    </row>
    <row r="2360" spans="1:92" x14ac:dyDescent="0.3">
      <c r="A2360" t="s">
        <v>5872</v>
      </c>
      <c r="B2360" t="s">
        <v>3750</v>
      </c>
      <c r="C2360" t="s">
        <v>3751</v>
      </c>
      <c r="D2360" t="s">
        <v>5873</v>
      </c>
      <c r="E2360" t="s">
        <v>152</v>
      </c>
      <c r="F2360" t="s">
        <v>153</v>
      </c>
      <c r="G2360" t="s">
        <v>202</v>
      </c>
      <c r="I2360" t="s">
        <v>155</v>
      </c>
      <c r="J2360" t="s">
        <v>162</v>
      </c>
      <c r="L2360">
        <v>2034.7</v>
      </c>
      <c r="M2360">
        <v>114.76</v>
      </c>
      <c r="N2360">
        <v>17.73</v>
      </c>
      <c r="O2360">
        <v>7.63</v>
      </c>
      <c r="P2360">
        <v>0.97270000000000001</v>
      </c>
      <c r="Q2360">
        <v>2884</v>
      </c>
      <c r="R2360">
        <v>81.900000000000006</v>
      </c>
      <c r="S2360">
        <v>5</v>
      </c>
      <c r="T2360">
        <v>50000</v>
      </c>
      <c r="U2360" s="8">
        <v>42926</v>
      </c>
      <c r="V2360" t="s">
        <v>157</v>
      </c>
      <c r="W2360" t="s">
        <v>157</v>
      </c>
      <c r="X2360" t="s">
        <v>1343</v>
      </c>
      <c r="Z2360" t="s">
        <v>5850</v>
      </c>
      <c r="AP2360">
        <v>84.2</v>
      </c>
      <c r="AR2360">
        <v>1.24</v>
      </c>
      <c r="AS2360">
        <v>1.42</v>
      </c>
      <c r="AZ2360">
        <v>4.4000000000000004</v>
      </c>
      <c r="BA2360">
        <v>2160</v>
      </c>
      <c r="BB2360">
        <v>120</v>
      </c>
      <c r="BC2360">
        <v>18</v>
      </c>
      <c r="BD2360">
        <v>7.63</v>
      </c>
      <c r="BE2360">
        <v>0.9</v>
      </c>
      <c r="BF2360">
        <v>3000</v>
      </c>
      <c r="BG2360">
        <v>80</v>
      </c>
      <c r="BK2360" t="s">
        <v>156</v>
      </c>
      <c r="BL2360" t="s">
        <v>156</v>
      </c>
      <c r="BM2360" t="s">
        <v>156</v>
      </c>
      <c r="BV2360" s="8">
        <v>43406</v>
      </c>
      <c r="BW2360" t="s">
        <v>156</v>
      </c>
      <c r="BX2360" t="s">
        <v>156</v>
      </c>
      <c r="BY2360" t="s">
        <v>156</v>
      </c>
      <c r="CF2360" t="s">
        <v>159</v>
      </c>
      <c r="CN2360" t="s">
        <v>156</v>
      </c>
    </row>
    <row r="2361" spans="1:92" x14ac:dyDescent="0.3">
      <c r="A2361" t="s">
        <v>5874</v>
      </c>
      <c r="B2361" t="s">
        <v>5875</v>
      </c>
      <c r="C2361" t="s">
        <v>5876</v>
      </c>
      <c r="D2361" t="s">
        <v>5877</v>
      </c>
      <c r="E2361" t="s">
        <v>152</v>
      </c>
      <c r="F2361" t="s">
        <v>153</v>
      </c>
      <c r="G2361" t="s">
        <v>202</v>
      </c>
      <c r="I2361" t="s">
        <v>155</v>
      </c>
      <c r="J2361" t="s">
        <v>156</v>
      </c>
      <c r="U2361" s="8">
        <v>42923</v>
      </c>
      <c r="V2361" t="s">
        <v>157</v>
      </c>
      <c r="W2361" t="s">
        <v>157</v>
      </c>
      <c r="X2361" t="s">
        <v>1343</v>
      </c>
      <c r="Z2361" t="s">
        <v>5878</v>
      </c>
      <c r="AZ2361">
        <v>4.4000000000000004</v>
      </c>
      <c r="BA2361">
        <v>1680</v>
      </c>
      <c r="BB2361">
        <v>140</v>
      </c>
      <c r="BC2361">
        <v>12</v>
      </c>
      <c r="BD2361">
        <v>14.16</v>
      </c>
      <c r="BE2361">
        <v>0.9</v>
      </c>
      <c r="BF2361">
        <v>5000</v>
      </c>
      <c r="BG2361">
        <v>80</v>
      </c>
      <c r="BK2361" t="s">
        <v>156</v>
      </c>
      <c r="BL2361" t="s">
        <v>156</v>
      </c>
      <c r="BM2361" t="s">
        <v>156</v>
      </c>
      <c r="BV2361" s="8">
        <v>43406</v>
      </c>
      <c r="BW2361" t="s">
        <v>156</v>
      </c>
      <c r="BX2361" t="s">
        <v>156</v>
      </c>
      <c r="BY2361" t="s">
        <v>156</v>
      </c>
      <c r="CF2361" t="s">
        <v>159</v>
      </c>
      <c r="CN2361" t="s">
        <v>156</v>
      </c>
    </row>
    <row r="2362" spans="1:92" x14ac:dyDescent="0.3">
      <c r="A2362" t="s">
        <v>5879</v>
      </c>
      <c r="B2362" t="s">
        <v>5875</v>
      </c>
      <c r="C2362" t="s">
        <v>5876</v>
      </c>
      <c r="D2362" t="s">
        <v>5880</v>
      </c>
      <c r="E2362" t="s">
        <v>152</v>
      </c>
      <c r="F2362" t="s">
        <v>153</v>
      </c>
      <c r="G2362" t="s">
        <v>202</v>
      </c>
      <c r="I2362" t="s">
        <v>155</v>
      </c>
      <c r="J2362" t="s">
        <v>162</v>
      </c>
      <c r="L2362">
        <v>1572.9</v>
      </c>
      <c r="M2362">
        <v>112.36</v>
      </c>
      <c r="N2362">
        <v>14</v>
      </c>
      <c r="O2362">
        <v>14.16</v>
      </c>
      <c r="P2362">
        <v>0.97560000000000002</v>
      </c>
      <c r="Q2362">
        <v>2900</v>
      </c>
      <c r="R2362">
        <v>83.8</v>
      </c>
      <c r="S2362">
        <v>5</v>
      </c>
      <c r="T2362">
        <v>50000</v>
      </c>
      <c r="U2362" s="8">
        <v>42923</v>
      </c>
      <c r="V2362" t="s">
        <v>157</v>
      </c>
      <c r="W2362" t="s">
        <v>157</v>
      </c>
      <c r="X2362" t="s">
        <v>1343</v>
      </c>
      <c r="Z2362" t="s">
        <v>5878</v>
      </c>
      <c r="AP2362">
        <v>84.5</v>
      </c>
      <c r="AR2362">
        <v>1.24</v>
      </c>
      <c r="AS2362">
        <v>1.42</v>
      </c>
      <c r="AZ2362">
        <v>4.4000000000000004</v>
      </c>
      <c r="BA2362">
        <v>1620</v>
      </c>
      <c r="BB2362">
        <v>135</v>
      </c>
      <c r="BC2362">
        <v>12</v>
      </c>
      <c r="BD2362">
        <v>14.16</v>
      </c>
      <c r="BE2362">
        <v>0.9</v>
      </c>
      <c r="BF2362">
        <v>3000</v>
      </c>
      <c r="BG2362">
        <v>80</v>
      </c>
      <c r="BK2362" t="s">
        <v>156</v>
      </c>
      <c r="BL2362" t="s">
        <v>156</v>
      </c>
      <c r="BM2362" t="s">
        <v>156</v>
      </c>
      <c r="BV2362" s="8">
        <v>43406</v>
      </c>
      <c r="BW2362" t="s">
        <v>156</v>
      </c>
      <c r="BX2362" t="s">
        <v>156</v>
      </c>
      <c r="BY2362" t="s">
        <v>156</v>
      </c>
      <c r="CF2362" t="s">
        <v>159</v>
      </c>
      <c r="CN2362" t="s">
        <v>156</v>
      </c>
    </row>
    <row r="2363" spans="1:92" x14ac:dyDescent="0.3">
      <c r="A2363" t="s">
        <v>5881</v>
      </c>
      <c r="B2363" t="s">
        <v>5875</v>
      </c>
      <c r="C2363" t="s">
        <v>5876</v>
      </c>
      <c r="D2363" t="s">
        <v>5882</v>
      </c>
      <c r="E2363" t="s">
        <v>152</v>
      </c>
      <c r="F2363" t="s">
        <v>153</v>
      </c>
      <c r="G2363" t="s">
        <v>202</v>
      </c>
      <c r="I2363" t="s">
        <v>155</v>
      </c>
      <c r="J2363" t="s">
        <v>156</v>
      </c>
      <c r="U2363" s="8">
        <v>42923</v>
      </c>
      <c r="V2363" t="s">
        <v>157</v>
      </c>
      <c r="W2363" t="s">
        <v>157</v>
      </c>
      <c r="X2363" t="s">
        <v>1343</v>
      </c>
      <c r="Z2363" t="s">
        <v>5878</v>
      </c>
      <c r="AZ2363">
        <v>4.4000000000000004</v>
      </c>
      <c r="BA2363">
        <v>1620</v>
      </c>
      <c r="BB2363">
        <v>135</v>
      </c>
      <c r="BC2363">
        <v>12</v>
      </c>
      <c r="BD2363">
        <v>14.16</v>
      </c>
      <c r="BE2363">
        <v>0.9</v>
      </c>
      <c r="BF2363">
        <v>3500</v>
      </c>
      <c r="BG2363">
        <v>80</v>
      </c>
      <c r="BK2363" t="s">
        <v>156</v>
      </c>
      <c r="BL2363" t="s">
        <v>156</v>
      </c>
      <c r="BM2363" t="s">
        <v>156</v>
      </c>
      <c r="BV2363" s="8">
        <v>43406</v>
      </c>
      <c r="BW2363" t="s">
        <v>156</v>
      </c>
      <c r="BX2363" t="s">
        <v>156</v>
      </c>
      <c r="BY2363" t="s">
        <v>156</v>
      </c>
      <c r="CF2363" t="s">
        <v>159</v>
      </c>
      <c r="CN2363" t="s">
        <v>156</v>
      </c>
    </row>
    <row r="2364" spans="1:92" x14ac:dyDescent="0.3">
      <c r="A2364" t="s">
        <v>5883</v>
      </c>
      <c r="B2364" t="s">
        <v>5875</v>
      </c>
      <c r="C2364" t="s">
        <v>5876</v>
      </c>
      <c r="D2364" t="s">
        <v>5884</v>
      </c>
      <c r="E2364" t="s">
        <v>152</v>
      </c>
      <c r="F2364" t="s">
        <v>153</v>
      </c>
      <c r="G2364" t="s">
        <v>202</v>
      </c>
      <c r="I2364" t="s">
        <v>155</v>
      </c>
      <c r="J2364" t="s">
        <v>156</v>
      </c>
      <c r="U2364" s="8">
        <v>42923</v>
      </c>
      <c r="V2364" t="s">
        <v>157</v>
      </c>
      <c r="W2364" t="s">
        <v>157</v>
      </c>
      <c r="X2364" t="s">
        <v>1343</v>
      </c>
      <c r="Z2364" t="s">
        <v>5878</v>
      </c>
      <c r="AZ2364">
        <v>4.4000000000000004</v>
      </c>
      <c r="BA2364">
        <v>1680</v>
      </c>
      <c r="BB2364">
        <v>140</v>
      </c>
      <c r="BC2364">
        <v>12</v>
      </c>
      <c r="BD2364">
        <v>14.16</v>
      </c>
      <c r="BE2364">
        <v>0.9</v>
      </c>
      <c r="BF2364">
        <v>4000</v>
      </c>
      <c r="BG2364">
        <v>80</v>
      </c>
      <c r="BK2364" t="s">
        <v>156</v>
      </c>
      <c r="BL2364" t="s">
        <v>156</v>
      </c>
      <c r="BM2364" t="s">
        <v>156</v>
      </c>
      <c r="BV2364" s="8">
        <v>43406</v>
      </c>
      <c r="BW2364" t="s">
        <v>156</v>
      </c>
      <c r="BX2364" t="s">
        <v>156</v>
      </c>
      <c r="BY2364" t="s">
        <v>156</v>
      </c>
      <c r="CF2364" t="s">
        <v>159</v>
      </c>
      <c r="CN2364" t="s">
        <v>156</v>
      </c>
    </row>
    <row r="2365" spans="1:92" hidden="1" x14ac:dyDescent="0.3">
      <c r="A2365" t="s">
        <v>5885</v>
      </c>
      <c r="B2365" t="s">
        <v>5886</v>
      </c>
      <c r="C2365" t="s">
        <v>5887</v>
      </c>
      <c r="D2365" t="s">
        <v>5888</v>
      </c>
      <c r="E2365" t="s">
        <v>152</v>
      </c>
      <c r="F2365" t="s">
        <v>153</v>
      </c>
      <c r="G2365" t="s">
        <v>154</v>
      </c>
      <c r="I2365" t="s">
        <v>155</v>
      </c>
      <c r="J2365" t="s">
        <v>156</v>
      </c>
      <c r="U2365" s="8">
        <v>42922</v>
      </c>
      <c r="V2365" t="s">
        <v>157</v>
      </c>
      <c r="W2365" t="s">
        <v>157</v>
      </c>
      <c r="X2365" t="s">
        <v>156</v>
      </c>
      <c r="Z2365" t="s">
        <v>5889</v>
      </c>
      <c r="AZ2365">
        <v>4.4000000000000004</v>
      </c>
      <c r="BA2365">
        <v>2200</v>
      </c>
      <c r="BB2365">
        <v>124</v>
      </c>
      <c r="BC2365">
        <v>18</v>
      </c>
      <c r="BD2365">
        <v>10.199999999999999</v>
      </c>
      <c r="BE2365">
        <v>0.97</v>
      </c>
      <c r="BF2365">
        <v>5000</v>
      </c>
      <c r="BG2365">
        <v>82</v>
      </c>
      <c r="BK2365" t="s">
        <v>156</v>
      </c>
      <c r="BL2365" t="s">
        <v>156</v>
      </c>
      <c r="BM2365" t="s">
        <v>156</v>
      </c>
      <c r="BV2365" s="8">
        <v>43406</v>
      </c>
      <c r="BW2365" t="s">
        <v>156</v>
      </c>
      <c r="BX2365" t="s">
        <v>156</v>
      </c>
      <c r="BY2365" t="s">
        <v>156</v>
      </c>
      <c r="CF2365" t="s">
        <v>159</v>
      </c>
      <c r="CN2365" t="s">
        <v>156</v>
      </c>
    </row>
    <row r="2366" spans="1:92" hidden="1" x14ac:dyDescent="0.3">
      <c r="A2366" t="s">
        <v>5890</v>
      </c>
      <c r="B2366" t="s">
        <v>5005</v>
      </c>
      <c r="C2366" t="s">
        <v>5006</v>
      </c>
      <c r="D2366" t="s">
        <v>5891</v>
      </c>
      <c r="E2366" t="s">
        <v>152</v>
      </c>
      <c r="F2366" t="s">
        <v>153</v>
      </c>
      <c r="G2366" t="s">
        <v>154</v>
      </c>
      <c r="I2366" t="s">
        <v>155</v>
      </c>
      <c r="J2366" t="s">
        <v>156</v>
      </c>
      <c r="U2366" s="8">
        <v>42797</v>
      </c>
      <c r="V2366" t="s">
        <v>157</v>
      </c>
      <c r="W2366" t="s">
        <v>157</v>
      </c>
      <c r="X2366" t="s">
        <v>156</v>
      </c>
      <c r="Z2366" t="s">
        <v>5838</v>
      </c>
      <c r="AZ2366">
        <v>4.4000000000000004</v>
      </c>
      <c r="BA2366">
        <v>2196.6</v>
      </c>
      <c r="BB2366">
        <v>121.77</v>
      </c>
      <c r="BC2366">
        <v>18.04</v>
      </c>
      <c r="BD2366">
        <v>15.34</v>
      </c>
      <c r="BE2366">
        <v>0.96</v>
      </c>
      <c r="BF2366">
        <v>3500</v>
      </c>
      <c r="BG2366">
        <v>84.5</v>
      </c>
      <c r="BK2366" t="s">
        <v>156</v>
      </c>
      <c r="BL2366" t="s">
        <v>156</v>
      </c>
      <c r="BM2366" t="s">
        <v>156</v>
      </c>
      <c r="BN2366" s="8">
        <v>43222</v>
      </c>
      <c r="BO2366">
        <v>4.3</v>
      </c>
      <c r="BQ2366" t="s">
        <v>155</v>
      </c>
      <c r="BV2366" s="8">
        <v>43406</v>
      </c>
      <c r="BW2366" t="s">
        <v>156</v>
      </c>
      <c r="BX2366" t="s">
        <v>156</v>
      </c>
      <c r="BY2366" t="s">
        <v>156</v>
      </c>
      <c r="CF2366" t="s">
        <v>159</v>
      </c>
      <c r="CN2366" t="s">
        <v>156</v>
      </c>
    </row>
    <row r="2367" spans="1:92" hidden="1" x14ac:dyDescent="0.3">
      <c r="A2367" t="s">
        <v>5892</v>
      </c>
      <c r="B2367" t="s">
        <v>5005</v>
      </c>
      <c r="C2367" t="s">
        <v>5006</v>
      </c>
      <c r="D2367" t="s">
        <v>5893</v>
      </c>
      <c r="E2367" t="s">
        <v>152</v>
      </c>
      <c r="F2367" t="s">
        <v>153</v>
      </c>
      <c r="G2367" t="s">
        <v>154</v>
      </c>
      <c r="I2367" t="s">
        <v>155</v>
      </c>
      <c r="J2367" t="s">
        <v>156</v>
      </c>
      <c r="U2367" s="8">
        <v>42797</v>
      </c>
      <c r="V2367" t="s">
        <v>157</v>
      </c>
      <c r="W2367" t="s">
        <v>157</v>
      </c>
      <c r="X2367" t="s">
        <v>156</v>
      </c>
      <c r="Z2367" t="s">
        <v>5838</v>
      </c>
      <c r="AZ2367">
        <v>4.4000000000000004</v>
      </c>
      <c r="BA2367">
        <v>2286.8000000000002</v>
      </c>
      <c r="BB2367">
        <v>127.52</v>
      </c>
      <c r="BC2367">
        <v>17.93</v>
      </c>
      <c r="BD2367">
        <v>15.39</v>
      </c>
      <c r="BE2367">
        <v>0.96</v>
      </c>
      <c r="BF2367">
        <v>5000</v>
      </c>
      <c r="BG2367">
        <v>83.3</v>
      </c>
      <c r="BK2367" t="s">
        <v>156</v>
      </c>
      <c r="BL2367" t="s">
        <v>156</v>
      </c>
      <c r="BM2367" t="s">
        <v>156</v>
      </c>
      <c r="BN2367" s="8">
        <v>43222</v>
      </c>
      <c r="BO2367">
        <v>4.3</v>
      </c>
      <c r="BQ2367" t="s">
        <v>155</v>
      </c>
      <c r="BV2367" s="8">
        <v>43406</v>
      </c>
      <c r="BW2367" t="s">
        <v>156</v>
      </c>
      <c r="BX2367" t="s">
        <v>156</v>
      </c>
      <c r="BY2367" t="s">
        <v>156</v>
      </c>
      <c r="CF2367" t="s">
        <v>159</v>
      </c>
      <c r="CN2367" t="s">
        <v>156</v>
      </c>
    </row>
    <row r="2368" spans="1:92" hidden="1" x14ac:dyDescent="0.3">
      <c r="A2368" t="s">
        <v>5894</v>
      </c>
      <c r="B2368" t="s">
        <v>304</v>
      </c>
      <c r="C2368" t="s">
        <v>305</v>
      </c>
      <c r="D2368" t="s">
        <v>5895</v>
      </c>
      <c r="E2368" t="s">
        <v>152</v>
      </c>
      <c r="F2368" t="s">
        <v>153</v>
      </c>
      <c r="G2368" t="s">
        <v>154</v>
      </c>
      <c r="I2368" t="s">
        <v>155</v>
      </c>
      <c r="J2368" t="s">
        <v>156</v>
      </c>
      <c r="U2368" s="8">
        <v>42922</v>
      </c>
      <c r="V2368" t="s">
        <v>157</v>
      </c>
      <c r="W2368" t="s">
        <v>157</v>
      </c>
      <c r="X2368" t="s">
        <v>156</v>
      </c>
      <c r="Z2368" t="s">
        <v>5896</v>
      </c>
      <c r="AZ2368">
        <v>4.4000000000000004</v>
      </c>
      <c r="BA2368">
        <v>2200</v>
      </c>
      <c r="BB2368">
        <v>122.22</v>
      </c>
      <c r="BC2368">
        <v>18</v>
      </c>
      <c r="BD2368">
        <v>6.8</v>
      </c>
      <c r="BE2368">
        <v>0.98</v>
      </c>
      <c r="BF2368">
        <v>4000</v>
      </c>
      <c r="BG2368">
        <v>80</v>
      </c>
      <c r="BK2368" t="s">
        <v>156</v>
      </c>
      <c r="BL2368" t="s">
        <v>156</v>
      </c>
      <c r="BM2368" t="s">
        <v>156</v>
      </c>
      <c r="BV2368" s="8">
        <v>43406</v>
      </c>
      <c r="BW2368" t="s">
        <v>156</v>
      </c>
      <c r="BX2368" t="s">
        <v>156</v>
      </c>
      <c r="BY2368" t="s">
        <v>156</v>
      </c>
      <c r="CF2368" t="s">
        <v>159</v>
      </c>
      <c r="CN2368" t="s">
        <v>156</v>
      </c>
    </row>
    <row r="2369" spans="1:92" hidden="1" x14ac:dyDescent="0.3">
      <c r="A2369" t="s">
        <v>5897</v>
      </c>
      <c r="B2369" t="s">
        <v>5886</v>
      </c>
      <c r="C2369" t="s">
        <v>5887</v>
      </c>
      <c r="D2369" t="s">
        <v>5898</v>
      </c>
      <c r="E2369" t="s">
        <v>152</v>
      </c>
      <c r="F2369" t="s">
        <v>153</v>
      </c>
      <c r="G2369" t="s">
        <v>154</v>
      </c>
      <c r="I2369" t="s">
        <v>155</v>
      </c>
      <c r="J2369" t="s">
        <v>156</v>
      </c>
      <c r="U2369" s="8">
        <v>42922</v>
      </c>
      <c r="V2369" t="s">
        <v>157</v>
      </c>
      <c r="W2369" t="s">
        <v>157</v>
      </c>
      <c r="X2369" t="s">
        <v>156</v>
      </c>
      <c r="Z2369" t="s">
        <v>5889</v>
      </c>
      <c r="AZ2369">
        <v>4.4000000000000004</v>
      </c>
      <c r="BA2369">
        <v>2200</v>
      </c>
      <c r="BB2369">
        <v>124</v>
      </c>
      <c r="BC2369">
        <v>18</v>
      </c>
      <c r="BD2369">
        <v>9.83</v>
      </c>
      <c r="BE2369">
        <v>0.97</v>
      </c>
      <c r="BF2369">
        <v>4000</v>
      </c>
      <c r="BG2369">
        <v>82</v>
      </c>
      <c r="BK2369" t="s">
        <v>156</v>
      </c>
      <c r="BL2369" t="s">
        <v>156</v>
      </c>
      <c r="BM2369" t="s">
        <v>156</v>
      </c>
      <c r="BV2369" s="8">
        <v>43406</v>
      </c>
      <c r="BW2369" t="s">
        <v>156</v>
      </c>
      <c r="BX2369" t="s">
        <v>156</v>
      </c>
      <c r="BY2369" t="s">
        <v>156</v>
      </c>
      <c r="CF2369" t="s">
        <v>159</v>
      </c>
      <c r="CN2369" t="s">
        <v>156</v>
      </c>
    </row>
    <row r="2370" spans="1:92" hidden="1" x14ac:dyDescent="0.3">
      <c r="A2370" t="s">
        <v>5899</v>
      </c>
      <c r="B2370" t="s">
        <v>304</v>
      </c>
      <c r="C2370" t="s">
        <v>305</v>
      </c>
      <c r="D2370" t="s">
        <v>5900</v>
      </c>
      <c r="E2370" t="s">
        <v>152</v>
      </c>
      <c r="F2370" t="s">
        <v>153</v>
      </c>
      <c r="G2370" t="s">
        <v>154</v>
      </c>
      <c r="I2370" t="s">
        <v>155</v>
      </c>
      <c r="J2370" t="s">
        <v>162</v>
      </c>
      <c r="L2370">
        <v>2499.1</v>
      </c>
      <c r="M2370">
        <v>130.77000000000001</v>
      </c>
      <c r="N2370">
        <v>19.11</v>
      </c>
      <c r="O2370">
        <v>6.8</v>
      </c>
      <c r="P2370">
        <v>0.98399999999999999</v>
      </c>
      <c r="Q2370">
        <v>3398</v>
      </c>
      <c r="R2370">
        <v>81.599999999999994</v>
      </c>
      <c r="S2370">
        <v>5</v>
      </c>
      <c r="T2370">
        <v>50000</v>
      </c>
      <c r="U2370" s="8">
        <v>42922</v>
      </c>
      <c r="V2370" t="s">
        <v>157</v>
      </c>
      <c r="W2370" t="s">
        <v>157</v>
      </c>
      <c r="X2370" t="s">
        <v>156</v>
      </c>
      <c r="Z2370" t="s">
        <v>5896</v>
      </c>
      <c r="AP2370">
        <v>84.3</v>
      </c>
      <c r="AR2370">
        <v>1.32</v>
      </c>
      <c r="AS2370">
        <v>1.24</v>
      </c>
      <c r="AZ2370">
        <v>4.4000000000000004</v>
      </c>
      <c r="BA2370">
        <v>2200</v>
      </c>
      <c r="BB2370">
        <v>122.22</v>
      </c>
      <c r="BC2370">
        <v>18</v>
      </c>
      <c r="BD2370">
        <v>6.8</v>
      </c>
      <c r="BE2370">
        <v>0.98</v>
      </c>
      <c r="BF2370">
        <v>3500</v>
      </c>
      <c r="BG2370">
        <v>80</v>
      </c>
      <c r="BK2370" t="s">
        <v>156</v>
      </c>
      <c r="BL2370" t="s">
        <v>156</v>
      </c>
      <c r="BM2370" t="s">
        <v>156</v>
      </c>
      <c r="BV2370" s="8">
        <v>43406</v>
      </c>
      <c r="BW2370" t="s">
        <v>156</v>
      </c>
      <c r="BX2370" t="s">
        <v>156</v>
      </c>
      <c r="BY2370" t="s">
        <v>156</v>
      </c>
      <c r="CF2370" t="s">
        <v>159</v>
      </c>
      <c r="CN2370" t="s">
        <v>156</v>
      </c>
    </row>
    <row r="2371" spans="1:92" hidden="1" x14ac:dyDescent="0.3">
      <c r="A2371" t="s">
        <v>5901</v>
      </c>
      <c r="B2371" t="s">
        <v>5005</v>
      </c>
      <c r="C2371" t="s">
        <v>5006</v>
      </c>
      <c r="D2371" t="s">
        <v>5902</v>
      </c>
      <c r="E2371" t="s">
        <v>152</v>
      </c>
      <c r="F2371" t="s">
        <v>153</v>
      </c>
      <c r="G2371" t="s">
        <v>154</v>
      </c>
      <c r="I2371" t="s">
        <v>155</v>
      </c>
      <c r="J2371" t="s">
        <v>162</v>
      </c>
      <c r="L2371">
        <v>2235</v>
      </c>
      <c r="M2371">
        <v>125.5</v>
      </c>
      <c r="N2371">
        <v>17.82</v>
      </c>
      <c r="O2371">
        <v>8.68</v>
      </c>
      <c r="P2371">
        <v>0.97199999999999998</v>
      </c>
      <c r="Q2371">
        <v>3096</v>
      </c>
      <c r="R2371">
        <v>82.8</v>
      </c>
      <c r="S2371">
        <v>5</v>
      </c>
      <c r="T2371">
        <v>50000</v>
      </c>
      <c r="U2371" s="8">
        <v>42569</v>
      </c>
      <c r="V2371" t="s">
        <v>189</v>
      </c>
      <c r="W2371" t="s">
        <v>478</v>
      </c>
      <c r="X2371" t="s">
        <v>156</v>
      </c>
      <c r="Y2371" t="s">
        <v>5903</v>
      </c>
      <c r="Z2371" t="s">
        <v>5904</v>
      </c>
      <c r="AP2371">
        <v>82.5</v>
      </c>
      <c r="AR2371">
        <v>1.3</v>
      </c>
      <c r="AS2371">
        <v>1.34</v>
      </c>
      <c r="AZ2371">
        <v>4.4000000000000004</v>
      </c>
      <c r="BA2371">
        <v>2200</v>
      </c>
      <c r="BB2371">
        <v>122</v>
      </c>
      <c r="BC2371">
        <v>18</v>
      </c>
      <c r="BD2371">
        <v>8.68</v>
      </c>
      <c r="BE2371">
        <v>1</v>
      </c>
      <c r="BF2371">
        <v>3000</v>
      </c>
      <c r="BG2371">
        <v>82</v>
      </c>
      <c r="BK2371" t="s">
        <v>156</v>
      </c>
      <c r="BL2371" t="s">
        <v>156</v>
      </c>
      <c r="BM2371" t="s">
        <v>156</v>
      </c>
      <c r="BN2371" s="8">
        <v>43222</v>
      </c>
      <c r="BO2371">
        <v>4.3</v>
      </c>
      <c r="BQ2371" t="s">
        <v>155</v>
      </c>
      <c r="BV2371" s="8">
        <v>43406</v>
      </c>
      <c r="BW2371" t="s">
        <v>156</v>
      </c>
      <c r="BX2371" t="s">
        <v>156</v>
      </c>
      <c r="BY2371" t="s">
        <v>156</v>
      </c>
      <c r="CF2371" t="s">
        <v>159</v>
      </c>
      <c r="CN2371" t="s">
        <v>156</v>
      </c>
    </row>
    <row r="2372" spans="1:92" x14ac:dyDescent="0.3">
      <c r="A2372" t="s">
        <v>5905</v>
      </c>
      <c r="B2372" t="s">
        <v>5906</v>
      </c>
      <c r="C2372" t="s">
        <v>5907</v>
      </c>
      <c r="D2372" t="s">
        <v>5908</v>
      </c>
      <c r="E2372" t="s">
        <v>152</v>
      </c>
      <c r="F2372" t="s">
        <v>153</v>
      </c>
      <c r="G2372" t="s">
        <v>202</v>
      </c>
      <c r="I2372" t="s">
        <v>155</v>
      </c>
      <c r="J2372" t="s">
        <v>156</v>
      </c>
      <c r="U2372" s="8">
        <v>42919</v>
      </c>
      <c r="V2372" t="s">
        <v>157</v>
      </c>
      <c r="W2372" t="s">
        <v>157</v>
      </c>
      <c r="X2372" t="s">
        <v>156</v>
      </c>
      <c r="Z2372" t="s">
        <v>5909</v>
      </c>
      <c r="AZ2372">
        <v>4.4000000000000004</v>
      </c>
      <c r="BA2372">
        <v>1954.93</v>
      </c>
      <c r="BB2372">
        <v>141.29</v>
      </c>
      <c r="BC2372">
        <v>13.84</v>
      </c>
      <c r="BD2372">
        <v>15.9</v>
      </c>
      <c r="BE2372">
        <v>0.91</v>
      </c>
      <c r="BF2372">
        <v>3500</v>
      </c>
      <c r="BG2372">
        <v>81.3</v>
      </c>
      <c r="BK2372" t="s">
        <v>156</v>
      </c>
      <c r="BL2372" t="s">
        <v>156</v>
      </c>
      <c r="BM2372" t="s">
        <v>156</v>
      </c>
      <c r="BV2372" s="8">
        <v>43406</v>
      </c>
      <c r="BW2372" t="s">
        <v>156</v>
      </c>
      <c r="BX2372" t="s">
        <v>156</v>
      </c>
      <c r="BY2372" t="s">
        <v>156</v>
      </c>
      <c r="CF2372" t="s">
        <v>159</v>
      </c>
      <c r="CN2372" t="s">
        <v>156</v>
      </c>
    </row>
    <row r="2373" spans="1:92" hidden="1" x14ac:dyDescent="0.3">
      <c r="A2373" t="s">
        <v>5910</v>
      </c>
      <c r="B2373" t="s">
        <v>5911</v>
      </c>
      <c r="C2373" t="s">
        <v>5912</v>
      </c>
      <c r="D2373" t="s">
        <v>5913</v>
      </c>
      <c r="E2373" t="s">
        <v>152</v>
      </c>
      <c r="F2373" t="s">
        <v>153</v>
      </c>
      <c r="G2373" t="s">
        <v>154</v>
      </c>
      <c r="I2373" t="s">
        <v>155</v>
      </c>
      <c r="J2373" t="s">
        <v>156</v>
      </c>
      <c r="U2373" s="8">
        <v>42919</v>
      </c>
      <c r="V2373" t="s">
        <v>157</v>
      </c>
      <c r="W2373" t="s">
        <v>157</v>
      </c>
      <c r="X2373" t="s">
        <v>156</v>
      </c>
      <c r="Z2373" t="s">
        <v>5914</v>
      </c>
      <c r="AZ2373">
        <v>4.4000000000000004</v>
      </c>
      <c r="BA2373">
        <v>2499.3000000000002</v>
      </c>
      <c r="BB2373">
        <v>122.4</v>
      </c>
      <c r="BC2373">
        <v>20.399999999999999</v>
      </c>
      <c r="BD2373">
        <v>15.7</v>
      </c>
      <c r="BE2373">
        <v>0.93</v>
      </c>
      <c r="BF2373">
        <v>4840</v>
      </c>
      <c r="BG2373">
        <v>84.7</v>
      </c>
      <c r="BK2373" t="s">
        <v>156</v>
      </c>
      <c r="BL2373" t="s">
        <v>156</v>
      </c>
      <c r="BM2373" t="s">
        <v>156</v>
      </c>
      <c r="BN2373" s="8">
        <v>43222</v>
      </c>
      <c r="BO2373">
        <v>4.3</v>
      </c>
      <c r="BQ2373" t="s">
        <v>155</v>
      </c>
      <c r="BV2373" s="8">
        <v>43406</v>
      </c>
      <c r="BW2373" t="s">
        <v>156</v>
      </c>
      <c r="BX2373" t="s">
        <v>156</v>
      </c>
      <c r="BY2373" t="s">
        <v>156</v>
      </c>
      <c r="CF2373" t="s">
        <v>159</v>
      </c>
      <c r="CN2373" t="s">
        <v>156</v>
      </c>
    </row>
    <row r="2374" spans="1:92" x14ac:dyDescent="0.3">
      <c r="A2374" t="s">
        <v>5915</v>
      </c>
      <c r="B2374" t="s">
        <v>5906</v>
      </c>
      <c r="C2374" t="s">
        <v>5907</v>
      </c>
      <c r="D2374" t="s">
        <v>5916</v>
      </c>
      <c r="E2374" t="s">
        <v>152</v>
      </c>
      <c r="F2374" t="s">
        <v>153</v>
      </c>
      <c r="G2374" t="s">
        <v>202</v>
      </c>
      <c r="I2374" t="s">
        <v>155</v>
      </c>
      <c r="J2374" t="s">
        <v>162</v>
      </c>
      <c r="L2374">
        <v>1954.93</v>
      </c>
      <c r="M2374">
        <v>141.29300000000001</v>
      </c>
      <c r="N2374">
        <v>13.836</v>
      </c>
      <c r="O2374">
        <v>15.9</v>
      </c>
      <c r="P2374">
        <v>0.90800000000000003</v>
      </c>
      <c r="Q2374">
        <v>2984</v>
      </c>
      <c r="R2374">
        <v>81.3</v>
      </c>
      <c r="S2374">
        <v>5</v>
      </c>
      <c r="T2374">
        <v>50000</v>
      </c>
      <c r="U2374" s="8">
        <v>42919</v>
      </c>
      <c r="V2374" t="s">
        <v>157</v>
      </c>
      <c r="W2374" t="s">
        <v>157</v>
      </c>
      <c r="X2374" t="s">
        <v>156</v>
      </c>
      <c r="Z2374" t="s">
        <v>5909</v>
      </c>
      <c r="AP2374">
        <v>80</v>
      </c>
      <c r="AR2374">
        <v>1.1399999999999999</v>
      </c>
      <c r="AS2374">
        <v>1.22</v>
      </c>
      <c r="AZ2374">
        <v>4.4000000000000004</v>
      </c>
      <c r="BA2374">
        <v>1954.93</v>
      </c>
      <c r="BB2374">
        <v>141.29</v>
      </c>
      <c r="BC2374">
        <v>13.84</v>
      </c>
      <c r="BD2374">
        <v>15.9</v>
      </c>
      <c r="BE2374">
        <v>0.91</v>
      </c>
      <c r="BF2374">
        <v>2984</v>
      </c>
      <c r="BG2374">
        <v>81.3</v>
      </c>
      <c r="BK2374" t="s">
        <v>156</v>
      </c>
      <c r="BL2374" t="s">
        <v>156</v>
      </c>
      <c r="BM2374" t="s">
        <v>156</v>
      </c>
      <c r="BV2374" s="8">
        <v>43406</v>
      </c>
      <c r="BW2374" t="s">
        <v>156</v>
      </c>
      <c r="BX2374" t="s">
        <v>156</v>
      </c>
      <c r="BY2374" t="s">
        <v>156</v>
      </c>
      <c r="CF2374" t="s">
        <v>159</v>
      </c>
      <c r="CN2374" t="s">
        <v>156</v>
      </c>
    </row>
    <row r="2375" spans="1:92" hidden="1" x14ac:dyDescent="0.3">
      <c r="A2375" t="s">
        <v>5917</v>
      </c>
      <c r="B2375" t="s">
        <v>5918</v>
      </c>
      <c r="C2375" t="s">
        <v>5918</v>
      </c>
      <c r="D2375" t="s">
        <v>5919</v>
      </c>
      <c r="E2375" t="s">
        <v>152</v>
      </c>
      <c r="F2375" t="s">
        <v>153</v>
      </c>
      <c r="G2375" t="s">
        <v>154</v>
      </c>
      <c r="I2375" t="s">
        <v>155</v>
      </c>
      <c r="J2375" t="s">
        <v>162</v>
      </c>
      <c r="L2375">
        <v>2259.3000000000002</v>
      </c>
      <c r="M2375">
        <v>132.26</v>
      </c>
      <c r="N2375">
        <v>17.079999999999998</v>
      </c>
      <c r="O2375">
        <v>12.48</v>
      </c>
      <c r="P2375">
        <v>0.99160000000000004</v>
      </c>
      <c r="Q2375">
        <v>2872</v>
      </c>
      <c r="R2375">
        <v>83.8</v>
      </c>
      <c r="S2375">
        <v>5</v>
      </c>
      <c r="T2375">
        <v>50000</v>
      </c>
      <c r="U2375" s="8">
        <v>42919</v>
      </c>
      <c r="V2375" t="s">
        <v>157</v>
      </c>
      <c r="W2375" t="s">
        <v>157</v>
      </c>
      <c r="X2375" t="s">
        <v>156</v>
      </c>
      <c r="Z2375" t="s">
        <v>5920</v>
      </c>
      <c r="AP2375">
        <v>85.5</v>
      </c>
      <c r="AR2375">
        <v>1.24</v>
      </c>
      <c r="AS2375">
        <v>1.42</v>
      </c>
      <c r="AZ2375">
        <v>4.4000000000000004</v>
      </c>
      <c r="BA2375">
        <v>1950</v>
      </c>
      <c r="BB2375">
        <v>130</v>
      </c>
      <c r="BC2375">
        <v>15</v>
      </c>
      <c r="BD2375">
        <v>12.48</v>
      </c>
      <c r="BE2375">
        <v>0.99</v>
      </c>
      <c r="BF2375">
        <v>3000</v>
      </c>
      <c r="BG2375">
        <v>80</v>
      </c>
      <c r="BK2375" t="s">
        <v>156</v>
      </c>
      <c r="BL2375" t="s">
        <v>156</v>
      </c>
      <c r="BM2375" t="s">
        <v>156</v>
      </c>
      <c r="BV2375" s="8">
        <v>43406</v>
      </c>
      <c r="BW2375" t="s">
        <v>156</v>
      </c>
      <c r="BX2375" t="s">
        <v>156</v>
      </c>
      <c r="BY2375" t="s">
        <v>156</v>
      </c>
      <c r="CF2375" t="s">
        <v>159</v>
      </c>
      <c r="CN2375" t="s">
        <v>156</v>
      </c>
    </row>
    <row r="2376" spans="1:92" hidden="1" x14ac:dyDescent="0.3">
      <c r="A2376" t="s">
        <v>5921</v>
      </c>
      <c r="B2376" t="s">
        <v>5918</v>
      </c>
      <c r="C2376" t="s">
        <v>5918</v>
      </c>
      <c r="D2376" t="s">
        <v>5922</v>
      </c>
      <c r="E2376" t="s">
        <v>152</v>
      </c>
      <c r="F2376" t="s">
        <v>153</v>
      </c>
      <c r="G2376" t="s">
        <v>154</v>
      </c>
      <c r="I2376" t="s">
        <v>155</v>
      </c>
      <c r="J2376" t="s">
        <v>156</v>
      </c>
      <c r="U2376" s="8">
        <v>42919</v>
      </c>
      <c r="V2376" t="s">
        <v>157</v>
      </c>
      <c r="W2376" t="s">
        <v>157</v>
      </c>
      <c r="X2376" t="s">
        <v>156</v>
      </c>
      <c r="Z2376" t="s">
        <v>5920</v>
      </c>
      <c r="AZ2376">
        <v>4.4000000000000004</v>
      </c>
      <c r="BA2376">
        <v>1950</v>
      </c>
      <c r="BB2376">
        <v>130</v>
      </c>
      <c r="BC2376">
        <v>15</v>
      </c>
      <c r="BD2376">
        <v>12.48</v>
      </c>
      <c r="BE2376">
        <v>0.99</v>
      </c>
      <c r="BF2376">
        <v>5000</v>
      </c>
      <c r="BG2376">
        <v>80</v>
      </c>
      <c r="BK2376" t="s">
        <v>156</v>
      </c>
      <c r="BL2376" t="s">
        <v>156</v>
      </c>
      <c r="BM2376" t="s">
        <v>156</v>
      </c>
      <c r="BV2376" s="8">
        <v>43406</v>
      </c>
      <c r="BW2376" t="s">
        <v>156</v>
      </c>
      <c r="BX2376" t="s">
        <v>156</v>
      </c>
      <c r="BY2376" t="s">
        <v>156</v>
      </c>
      <c r="CF2376" t="s">
        <v>159</v>
      </c>
      <c r="CN2376" t="s">
        <v>156</v>
      </c>
    </row>
    <row r="2377" spans="1:92" x14ac:dyDescent="0.3">
      <c r="A2377" t="s">
        <v>5923</v>
      </c>
      <c r="B2377" t="s">
        <v>5906</v>
      </c>
      <c r="C2377" t="s">
        <v>5907</v>
      </c>
      <c r="D2377" t="s">
        <v>5924</v>
      </c>
      <c r="E2377" t="s">
        <v>152</v>
      </c>
      <c r="F2377" t="s">
        <v>153</v>
      </c>
      <c r="G2377" t="s">
        <v>202</v>
      </c>
      <c r="I2377" t="s">
        <v>155</v>
      </c>
      <c r="J2377" t="s">
        <v>156</v>
      </c>
      <c r="U2377" s="8">
        <v>42919</v>
      </c>
      <c r="V2377" t="s">
        <v>157</v>
      </c>
      <c r="W2377" t="s">
        <v>157</v>
      </c>
      <c r="X2377" t="s">
        <v>156</v>
      </c>
      <c r="Z2377" t="s">
        <v>5909</v>
      </c>
      <c r="AZ2377">
        <v>4.4000000000000004</v>
      </c>
      <c r="BA2377">
        <v>1954.93</v>
      </c>
      <c r="BB2377">
        <v>141.29</v>
      </c>
      <c r="BC2377">
        <v>13.84</v>
      </c>
      <c r="BD2377">
        <v>15.9</v>
      </c>
      <c r="BE2377">
        <v>0.91</v>
      </c>
      <c r="BF2377">
        <v>4500</v>
      </c>
      <c r="BG2377">
        <v>81.3</v>
      </c>
      <c r="BK2377" t="s">
        <v>156</v>
      </c>
      <c r="BL2377" t="s">
        <v>156</v>
      </c>
      <c r="BM2377" t="s">
        <v>156</v>
      </c>
      <c r="BV2377" s="8">
        <v>43406</v>
      </c>
      <c r="BW2377" t="s">
        <v>156</v>
      </c>
      <c r="BX2377" t="s">
        <v>156</v>
      </c>
      <c r="BY2377" t="s">
        <v>156</v>
      </c>
      <c r="CF2377" t="s">
        <v>159</v>
      </c>
      <c r="CN2377" t="s">
        <v>156</v>
      </c>
    </row>
    <row r="2378" spans="1:92" x14ac:dyDescent="0.3">
      <c r="A2378" t="s">
        <v>5925</v>
      </c>
      <c r="B2378" t="s">
        <v>5906</v>
      </c>
      <c r="C2378" t="s">
        <v>5907</v>
      </c>
      <c r="D2378" t="s">
        <v>5926</v>
      </c>
      <c r="E2378" t="s">
        <v>152</v>
      </c>
      <c r="F2378" t="s">
        <v>153</v>
      </c>
      <c r="G2378" t="s">
        <v>202</v>
      </c>
      <c r="I2378" t="s">
        <v>155</v>
      </c>
      <c r="J2378" t="s">
        <v>156</v>
      </c>
      <c r="U2378" s="8">
        <v>42919</v>
      </c>
      <c r="V2378" t="s">
        <v>157</v>
      </c>
      <c r="W2378" t="s">
        <v>157</v>
      </c>
      <c r="X2378" t="s">
        <v>156</v>
      </c>
      <c r="Z2378" t="s">
        <v>5909</v>
      </c>
      <c r="AZ2378">
        <v>4.4000000000000004</v>
      </c>
      <c r="BA2378">
        <v>2115.3200000000002</v>
      </c>
      <c r="BB2378">
        <v>151.84</v>
      </c>
      <c r="BC2378">
        <v>13.93</v>
      </c>
      <c r="BD2378">
        <v>16.600000000000001</v>
      </c>
      <c r="BE2378">
        <v>0.92</v>
      </c>
      <c r="BF2378">
        <v>5012</v>
      </c>
      <c r="BG2378">
        <v>83.8</v>
      </c>
      <c r="BK2378" t="s">
        <v>156</v>
      </c>
      <c r="BL2378" t="s">
        <v>156</v>
      </c>
      <c r="BM2378" t="s">
        <v>156</v>
      </c>
      <c r="BV2378" s="8">
        <v>43406</v>
      </c>
      <c r="BW2378" t="s">
        <v>156</v>
      </c>
      <c r="BX2378" t="s">
        <v>156</v>
      </c>
      <c r="BY2378" t="s">
        <v>156</v>
      </c>
      <c r="CF2378" t="s">
        <v>159</v>
      </c>
      <c r="CN2378" t="s">
        <v>156</v>
      </c>
    </row>
    <row r="2379" spans="1:92" x14ac:dyDescent="0.3">
      <c r="A2379" t="s">
        <v>5927</v>
      </c>
      <c r="B2379" t="s">
        <v>5906</v>
      </c>
      <c r="C2379" t="s">
        <v>5907</v>
      </c>
      <c r="D2379" t="s">
        <v>5928</v>
      </c>
      <c r="E2379" t="s">
        <v>152</v>
      </c>
      <c r="F2379" t="s">
        <v>153</v>
      </c>
      <c r="G2379" t="s">
        <v>202</v>
      </c>
      <c r="I2379" t="s">
        <v>155</v>
      </c>
      <c r="J2379" t="s">
        <v>156</v>
      </c>
      <c r="U2379" s="8">
        <v>42919</v>
      </c>
      <c r="V2379" t="s">
        <v>157</v>
      </c>
      <c r="W2379" t="s">
        <v>157</v>
      </c>
      <c r="X2379" t="s">
        <v>156</v>
      </c>
      <c r="Z2379" t="s">
        <v>5909</v>
      </c>
      <c r="AZ2379">
        <v>4.4000000000000004</v>
      </c>
      <c r="BA2379">
        <v>1954.93</v>
      </c>
      <c r="BB2379">
        <v>141.29</v>
      </c>
      <c r="BC2379">
        <v>13.84</v>
      </c>
      <c r="BD2379">
        <v>15.9</v>
      </c>
      <c r="BE2379">
        <v>0.91</v>
      </c>
      <c r="BF2379">
        <v>4000</v>
      </c>
      <c r="BG2379">
        <v>81.3</v>
      </c>
      <c r="BK2379" t="s">
        <v>156</v>
      </c>
      <c r="BL2379" t="s">
        <v>156</v>
      </c>
      <c r="BM2379" t="s">
        <v>156</v>
      </c>
      <c r="BV2379" s="8">
        <v>43406</v>
      </c>
      <c r="BW2379" t="s">
        <v>156</v>
      </c>
      <c r="BX2379" t="s">
        <v>156</v>
      </c>
      <c r="BY2379" t="s">
        <v>156</v>
      </c>
      <c r="CF2379" t="s">
        <v>159</v>
      </c>
      <c r="CN2379" t="s">
        <v>156</v>
      </c>
    </row>
    <row r="2380" spans="1:92" hidden="1" x14ac:dyDescent="0.3">
      <c r="A2380" t="s">
        <v>5929</v>
      </c>
      <c r="B2380" t="s">
        <v>2944</v>
      </c>
      <c r="C2380" t="s">
        <v>2945</v>
      </c>
      <c r="D2380" t="s">
        <v>5930</v>
      </c>
      <c r="E2380" t="s">
        <v>152</v>
      </c>
      <c r="F2380" t="s">
        <v>153</v>
      </c>
      <c r="G2380" t="s">
        <v>154</v>
      </c>
      <c r="I2380" t="s">
        <v>155</v>
      </c>
      <c r="J2380" t="s">
        <v>156</v>
      </c>
      <c r="U2380" s="8">
        <v>42916</v>
      </c>
      <c r="V2380" t="s">
        <v>157</v>
      </c>
      <c r="W2380" t="s">
        <v>157</v>
      </c>
      <c r="X2380" t="s">
        <v>156</v>
      </c>
      <c r="Z2380" t="s">
        <v>5931</v>
      </c>
      <c r="AZ2380">
        <v>4.4000000000000004</v>
      </c>
      <c r="BA2380">
        <v>2005</v>
      </c>
      <c r="BB2380">
        <v>131</v>
      </c>
      <c r="BC2380">
        <v>15.3</v>
      </c>
      <c r="BD2380">
        <v>8</v>
      </c>
      <c r="BE2380">
        <v>1</v>
      </c>
      <c r="BF2380">
        <v>3500</v>
      </c>
      <c r="BG2380">
        <v>82</v>
      </c>
      <c r="BK2380" t="s">
        <v>156</v>
      </c>
      <c r="BL2380" t="s">
        <v>156</v>
      </c>
      <c r="BM2380" t="s">
        <v>156</v>
      </c>
      <c r="BV2380" s="8">
        <v>43406</v>
      </c>
      <c r="BW2380" t="s">
        <v>156</v>
      </c>
      <c r="BX2380" t="s">
        <v>156</v>
      </c>
      <c r="BY2380" t="s">
        <v>156</v>
      </c>
      <c r="CF2380" t="s">
        <v>159</v>
      </c>
      <c r="CN2380" t="s">
        <v>156</v>
      </c>
    </row>
    <row r="2381" spans="1:92" hidden="1" x14ac:dyDescent="0.3">
      <c r="A2381" t="s">
        <v>5932</v>
      </c>
      <c r="B2381" t="s">
        <v>2944</v>
      </c>
      <c r="C2381" t="s">
        <v>2945</v>
      </c>
      <c r="D2381" t="s">
        <v>5933</v>
      </c>
      <c r="E2381" t="s">
        <v>152</v>
      </c>
      <c r="F2381" t="s">
        <v>153</v>
      </c>
      <c r="G2381" t="s">
        <v>154</v>
      </c>
      <c r="I2381" t="s">
        <v>155</v>
      </c>
      <c r="J2381" t="s">
        <v>156</v>
      </c>
      <c r="U2381" s="8">
        <v>42916</v>
      </c>
      <c r="V2381" t="s">
        <v>157</v>
      </c>
      <c r="W2381" t="s">
        <v>157</v>
      </c>
      <c r="X2381" t="s">
        <v>156</v>
      </c>
      <c r="Z2381" t="s">
        <v>5931</v>
      </c>
      <c r="AZ2381">
        <v>4.4000000000000004</v>
      </c>
      <c r="BA2381">
        <v>1793</v>
      </c>
      <c r="BB2381">
        <v>131</v>
      </c>
      <c r="BC2381">
        <v>13.7</v>
      </c>
      <c r="BD2381">
        <v>7</v>
      </c>
      <c r="BE2381">
        <v>1</v>
      </c>
      <c r="BF2381">
        <v>4000</v>
      </c>
      <c r="BG2381">
        <v>83</v>
      </c>
      <c r="BK2381" t="s">
        <v>156</v>
      </c>
      <c r="BL2381" t="s">
        <v>156</v>
      </c>
      <c r="BM2381" t="s">
        <v>156</v>
      </c>
      <c r="BV2381" s="8">
        <v>43406</v>
      </c>
      <c r="BW2381" t="s">
        <v>156</v>
      </c>
      <c r="BX2381" t="s">
        <v>156</v>
      </c>
      <c r="BY2381" t="s">
        <v>156</v>
      </c>
      <c r="CF2381" t="s">
        <v>159</v>
      </c>
      <c r="CN2381" t="s">
        <v>156</v>
      </c>
    </row>
    <row r="2382" spans="1:92" hidden="1" x14ac:dyDescent="0.3">
      <c r="A2382" t="s">
        <v>5934</v>
      </c>
      <c r="B2382" t="s">
        <v>4858</v>
      </c>
      <c r="C2382" t="s">
        <v>4859</v>
      </c>
      <c r="D2382" t="s">
        <v>5935</v>
      </c>
      <c r="E2382" t="s">
        <v>152</v>
      </c>
      <c r="F2382" t="s">
        <v>153</v>
      </c>
      <c r="G2382" t="s">
        <v>154</v>
      </c>
      <c r="I2382" t="s">
        <v>155</v>
      </c>
      <c r="J2382" t="s">
        <v>156</v>
      </c>
      <c r="U2382" s="8">
        <v>42916</v>
      </c>
      <c r="V2382" t="s">
        <v>157</v>
      </c>
      <c r="W2382" t="s">
        <v>157</v>
      </c>
      <c r="X2382" t="s">
        <v>156</v>
      </c>
      <c r="Z2382" t="s">
        <v>5936</v>
      </c>
      <c r="AZ2382">
        <v>4.4000000000000004</v>
      </c>
      <c r="BA2382">
        <v>1978</v>
      </c>
      <c r="BB2382">
        <v>126.07</v>
      </c>
      <c r="BC2382">
        <v>15.69</v>
      </c>
      <c r="BD2382">
        <v>10.16</v>
      </c>
      <c r="BE2382">
        <v>0.98</v>
      </c>
      <c r="BF2382">
        <v>4500</v>
      </c>
      <c r="BG2382">
        <v>83.4</v>
      </c>
      <c r="BK2382" t="s">
        <v>156</v>
      </c>
      <c r="BL2382" t="s">
        <v>156</v>
      </c>
      <c r="BM2382" t="s">
        <v>156</v>
      </c>
      <c r="BV2382" s="8">
        <v>43406</v>
      </c>
      <c r="BW2382" t="s">
        <v>156</v>
      </c>
      <c r="BX2382" t="s">
        <v>156</v>
      </c>
      <c r="BY2382" t="s">
        <v>156</v>
      </c>
      <c r="CF2382" t="s">
        <v>159</v>
      </c>
      <c r="CN2382" t="s">
        <v>156</v>
      </c>
    </row>
    <row r="2383" spans="1:92" x14ac:dyDescent="0.3">
      <c r="A2383" t="s">
        <v>5937</v>
      </c>
      <c r="B2383" t="s">
        <v>5938</v>
      </c>
      <c r="C2383" t="s">
        <v>5939</v>
      </c>
      <c r="D2383" t="s">
        <v>5940</v>
      </c>
      <c r="E2383" t="s">
        <v>152</v>
      </c>
      <c r="F2383" t="s">
        <v>153</v>
      </c>
      <c r="G2383" t="s">
        <v>202</v>
      </c>
      <c r="I2383" t="s">
        <v>155</v>
      </c>
      <c r="J2383" t="s">
        <v>156</v>
      </c>
      <c r="U2383" s="8">
        <v>42916</v>
      </c>
      <c r="V2383" t="s">
        <v>157</v>
      </c>
      <c r="W2383" t="s">
        <v>157</v>
      </c>
      <c r="X2383" t="s">
        <v>1343</v>
      </c>
      <c r="Z2383" t="s">
        <v>5941</v>
      </c>
      <c r="AZ2383">
        <v>4.4000000000000004</v>
      </c>
      <c r="BA2383">
        <v>2160</v>
      </c>
      <c r="BB2383">
        <v>120</v>
      </c>
      <c r="BC2383">
        <v>18</v>
      </c>
      <c r="BD2383">
        <v>7.63</v>
      </c>
      <c r="BE2383">
        <v>0.9</v>
      </c>
      <c r="BF2383">
        <v>5000</v>
      </c>
      <c r="BG2383">
        <v>80</v>
      </c>
      <c r="BK2383" t="s">
        <v>156</v>
      </c>
      <c r="BL2383" t="s">
        <v>156</v>
      </c>
      <c r="BM2383" t="s">
        <v>156</v>
      </c>
      <c r="BV2383" s="8">
        <v>43406</v>
      </c>
      <c r="BW2383" t="s">
        <v>156</v>
      </c>
      <c r="BX2383" t="s">
        <v>156</v>
      </c>
      <c r="BY2383" t="s">
        <v>156</v>
      </c>
      <c r="CF2383" t="s">
        <v>159</v>
      </c>
      <c r="CN2383" t="s">
        <v>156</v>
      </c>
    </row>
    <row r="2384" spans="1:92" hidden="1" x14ac:dyDescent="0.3">
      <c r="A2384" t="s">
        <v>5942</v>
      </c>
      <c r="B2384" t="s">
        <v>234</v>
      </c>
      <c r="C2384" t="s">
        <v>235</v>
      </c>
      <c r="D2384">
        <v>54217161</v>
      </c>
      <c r="E2384" t="s">
        <v>152</v>
      </c>
      <c r="F2384" t="s">
        <v>153</v>
      </c>
      <c r="G2384" t="s">
        <v>154</v>
      </c>
      <c r="I2384" t="s">
        <v>155</v>
      </c>
      <c r="J2384" t="s">
        <v>156</v>
      </c>
      <c r="U2384" s="8">
        <v>42916</v>
      </c>
      <c r="V2384" t="s">
        <v>157</v>
      </c>
      <c r="W2384" t="s">
        <v>157</v>
      </c>
      <c r="X2384" t="s">
        <v>156</v>
      </c>
      <c r="Z2384" t="s">
        <v>5943</v>
      </c>
      <c r="AZ2384">
        <v>4.4000000000000004</v>
      </c>
      <c r="BA2384">
        <v>2000</v>
      </c>
      <c r="BB2384">
        <v>125</v>
      </c>
      <c r="BC2384">
        <v>16</v>
      </c>
      <c r="BD2384">
        <v>11.22</v>
      </c>
      <c r="BE2384">
        <v>0.9</v>
      </c>
      <c r="BF2384">
        <v>5000</v>
      </c>
      <c r="BG2384">
        <v>80</v>
      </c>
      <c r="BK2384" t="s">
        <v>156</v>
      </c>
      <c r="BL2384" t="s">
        <v>156</v>
      </c>
      <c r="BM2384" t="s">
        <v>156</v>
      </c>
      <c r="BV2384" s="8">
        <v>43406</v>
      </c>
      <c r="BW2384" t="s">
        <v>156</v>
      </c>
      <c r="BX2384" t="s">
        <v>156</v>
      </c>
      <c r="BY2384" t="s">
        <v>156</v>
      </c>
      <c r="CF2384" t="s">
        <v>159</v>
      </c>
      <c r="CN2384" t="s">
        <v>156</v>
      </c>
    </row>
    <row r="2385" spans="1:92" hidden="1" x14ac:dyDescent="0.3">
      <c r="A2385" t="s">
        <v>5944</v>
      </c>
      <c r="B2385" t="s">
        <v>241</v>
      </c>
      <c r="C2385" t="s">
        <v>242</v>
      </c>
      <c r="D2385" t="s">
        <v>5945</v>
      </c>
      <c r="E2385" t="s">
        <v>152</v>
      </c>
      <c r="F2385" t="s">
        <v>153</v>
      </c>
      <c r="G2385" t="s">
        <v>154</v>
      </c>
      <c r="I2385" t="s">
        <v>155</v>
      </c>
      <c r="J2385" t="s">
        <v>156</v>
      </c>
      <c r="U2385" s="8">
        <v>42916</v>
      </c>
      <c r="V2385" t="s">
        <v>157</v>
      </c>
      <c r="W2385" t="s">
        <v>157</v>
      </c>
      <c r="X2385" t="s">
        <v>156</v>
      </c>
      <c r="Y2385" t="s">
        <v>5946</v>
      </c>
      <c r="Z2385" t="s">
        <v>5947</v>
      </c>
      <c r="AZ2385">
        <v>4.4000000000000004</v>
      </c>
      <c r="BA2385">
        <v>1800</v>
      </c>
      <c r="BB2385">
        <v>124</v>
      </c>
      <c r="BC2385">
        <v>14.5</v>
      </c>
      <c r="BD2385">
        <v>20</v>
      </c>
      <c r="BE2385">
        <v>0.9</v>
      </c>
      <c r="BF2385">
        <v>4000</v>
      </c>
      <c r="BG2385">
        <v>80</v>
      </c>
      <c r="BK2385" t="s">
        <v>156</v>
      </c>
      <c r="BL2385" t="s">
        <v>156</v>
      </c>
      <c r="BM2385" t="s">
        <v>156</v>
      </c>
      <c r="BN2385" s="8">
        <v>43222</v>
      </c>
      <c r="BO2385">
        <v>4.3</v>
      </c>
      <c r="BQ2385" t="s">
        <v>155</v>
      </c>
      <c r="BV2385" s="8">
        <v>43406</v>
      </c>
      <c r="BW2385" t="s">
        <v>156</v>
      </c>
      <c r="BX2385" t="s">
        <v>156</v>
      </c>
      <c r="BY2385" t="s">
        <v>156</v>
      </c>
      <c r="CF2385" t="s">
        <v>159</v>
      </c>
      <c r="CN2385" t="s">
        <v>156</v>
      </c>
    </row>
    <row r="2386" spans="1:92" hidden="1" x14ac:dyDescent="0.3">
      <c r="A2386" t="s">
        <v>5948</v>
      </c>
      <c r="B2386" t="s">
        <v>241</v>
      </c>
      <c r="C2386" t="s">
        <v>242</v>
      </c>
      <c r="D2386" t="s">
        <v>5949</v>
      </c>
      <c r="E2386" t="s">
        <v>152</v>
      </c>
      <c r="F2386" t="s">
        <v>153</v>
      </c>
      <c r="G2386" t="s">
        <v>154</v>
      </c>
      <c r="I2386" t="s">
        <v>155</v>
      </c>
      <c r="J2386" t="s">
        <v>156</v>
      </c>
      <c r="U2386" s="8">
        <v>42916</v>
      </c>
      <c r="V2386" t="s">
        <v>157</v>
      </c>
      <c r="W2386" t="s">
        <v>157</v>
      </c>
      <c r="X2386" t="s">
        <v>156</v>
      </c>
      <c r="Y2386" t="s">
        <v>5946</v>
      </c>
      <c r="Z2386" t="s">
        <v>5947</v>
      </c>
      <c r="AZ2386">
        <v>4.4000000000000004</v>
      </c>
      <c r="BA2386">
        <v>1800</v>
      </c>
      <c r="BB2386">
        <v>124</v>
      </c>
      <c r="BC2386">
        <v>14.5</v>
      </c>
      <c r="BD2386">
        <v>20</v>
      </c>
      <c r="BE2386">
        <v>0.9</v>
      </c>
      <c r="BF2386">
        <v>5000</v>
      </c>
      <c r="BG2386">
        <v>80</v>
      </c>
      <c r="BK2386" t="s">
        <v>156</v>
      </c>
      <c r="BL2386" t="s">
        <v>156</v>
      </c>
      <c r="BM2386" t="s">
        <v>156</v>
      </c>
      <c r="BN2386" s="8">
        <v>43222</v>
      </c>
      <c r="BO2386">
        <v>4.3</v>
      </c>
      <c r="BQ2386" t="s">
        <v>155</v>
      </c>
      <c r="BV2386" s="8">
        <v>43406</v>
      </c>
      <c r="BW2386" t="s">
        <v>156</v>
      </c>
      <c r="BX2386" t="s">
        <v>156</v>
      </c>
      <c r="BY2386" t="s">
        <v>156</v>
      </c>
      <c r="CF2386" t="s">
        <v>159</v>
      </c>
      <c r="CN2386" t="s">
        <v>156</v>
      </c>
    </row>
    <row r="2387" spans="1:92" x14ac:dyDescent="0.3">
      <c r="A2387" t="s">
        <v>5950</v>
      </c>
      <c r="B2387" t="s">
        <v>5938</v>
      </c>
      <c r="C2387" t="s">
        <v>5939</v>
      </c>
      <c r="D2387" t="s">
        <v>5951</v>
      </c>
      <c r="E2387" t="s">
        <v>152</v>
      </c>
      <c r="F2387" t="s">
        <v>153</v>
      </c>
      <c r="G2387" t="s">
        <v>202</v>
      </c>
      <c r="I2387" t="s">
        <v>155</v>
      </c>
      <c r="J2387" t="s">
        <v>162</v>
      </c>
      <c r="L2387">
        <v>1572.9</v>
      </c>
      <c r="M2387">
        <v>112.36</v>
      </c>
      <c r="N2387">
        <v>14</v>
      </c>
      <c r="O2387">
        <v>14.16</v>
      </c>
      <c r="P2387">
        <v>0.97560000000000002</v>
      </c>
      <c r="Q2387">
        <v>2900</v>
      </c>
      <c r="R2387">
        <v>83.8</v>
      </c>
      <c r="S2387">
        <v>5</v>
      </c>
      <c r="T2387">
        <v>50000</v>
      </c>
      <c r="U2387" s="8">
        <v>42916</v>
      </c>
      <c r="V2387" t="s">
        <v>157</v>
      </c>
      <c r="W2387" t="s">
        <v>157</v>
      </c>
      <c r="X2387" t="s">
        <v>1343</v>
      </c>
      <c r="Z2387" t="s">
        <v>5952</v>
      </c>
      <c r="AP2387">
        <v>84.5</v>
      </c>
      <c r="AR2387">
        <v>1.24</v>
      </c>
      <c r="AS2387">
        <v>1.42</v>
      </c>
      <c r="AZ2387">
        <v>4.4000000000000004</v>
      </c>
      <c r="BA2387">
        <v>1620</v>
      </c>
      <c r="BB2387">
        <v>135</v>
      </c>
      <c r="BC2387">
        <v>12</v>
      </c>
      <c r="BD2387">
        <v>14.16</v>
      </c>
      <c r="BE2387">
        <v>0.9</v>
      </c>
      <c r="BF2387">
        <v>3000</v>
      </c>
      <c r="BG2387">
        <v>80</v>
      </c>
      <c r="BK2387" t="s">
        <v>156</v>
      </c>
      <c r="BL2387" t="s">
        <v>156</v>
      </c>
      <c r="BM2387" t="s">
        <v>156</v>
      </c>
      <c r="BV2387" s="8">
        <v>43406</v>
      </c>
      <c r="BW2387" t="s">
        <v>156</v>
      </c>
      <c r="BX2387" t="s">
        <v>156</v>
      </c>
      <c r="BY2387" t="s">
        <v>156</v>
      </c>
      <c r="CF2387" t="s">
        <v>159</v>
      </c>
      <c r="CN2387" t="s">
        <v>156</v>
      </c>
    </row>
    <row r="2388" spans="1:92" hidden="1" x14ac:dyDescent="0.3">
      <c r="A2388" t="s">
        <v>5953</v>
      </c>
      <c r="B2388" t="s">
        <v>2944</v>
      </c>
      <c r="C2388" t="s">
        <v>2945</v>
      </c>
      <c r="D2388" t="s">
        <v>5954</v>
      </c>
      <c r="E2388" t="s">
        <v>152</v>
      </c>
      <c r="F2388" t="s">
        <v>153</v>
      </c>
      <c r="G2388" t="s">
        <v>154</v>
      </c>
      <c r="I2388" t="s">
        <v>155</v>
      </c>
      <c r="J2388" t="s">
        <v>156</v>
      </c>
      <c r="U2388" s="8">
        <v>42916</v>
      </c>
      <c r="V2388" t="s">
        <v>157</v>
      </c>
      <c r="W2388" t="s">
        <v>157</v>
      </c>
      <c r="X2388" t="s">
        <v>156</v>
      </c>
      <c r="Z2388" t="s">
        <v>5931</v>
      </c>
      <c r="AZ2388">
        <v>4.4000000000000004</v>
      </c>
      <c r="BA2388">
        <v>2340</v>
      </c>
      <c r="BB2388">
        <v>136</v>
      </c>
      <c r="BC2388">
        <v>17.3</v>
      </c>
      <c r="BD2388">
        <v>6</v>
      </c>
      <c r="BE2388">
        <v>1</v>
      </c>
      <c r="BF2388">
        <v>4000</v>
      </c>
      <c r="BG2388">
        <v>83</v>
      </c>
      <c r="BK2388" t="s">
        <v>156</v>
      </c>
      <c r="BL2388" t="s">
        <v>156</v>
      </c>
      <c r="BM2388" t="s">
        <v>156</v>
      </c>
      <c r="BV2388" s="8">
        <v>43406</v>
      </c>
      <c r="BW2388" t="s">
        <v>156</v>
      </c>
      <c r="BX2388" t="s">
        <v>156</v>
      </c>
      <c r="BY2388" t="s">
        <v>156</v>
      </c>
      <c r="CF2388" t="s">
        <v>159</v>
      </c>
      <c r="CN2388" t="s">
        <v>156</v>
      </c>
    </row>
    <row r="2389" spans="1:92" hidden="1" x14ac:dyDescent="0.3">
      <c r="A2389" t="s">
        <v>5955</v>
      </c>
      <c r="B2389" t="s">
        <v>2944</v>
      </c>
      <c r="C2389" t="s">
        <v>2945</v>
      </c>
      <c r="D2389" t="s">
        <v>5956</v>
      </c>
      <c r="E2389" t="s">
        <v>152</v>
      </c>
      <c r="F2389" t="s">
        <v>153</v>
      </c>
      <c r="G2389" t="s">
        <v>154</v>
      </c>
      <c r="I2389" t="s">
        <v>155</v>
      </c>
      <c r="J2389" t="s">
        <v>156</v>
      </c>
      <c r="U2389" s="8">
        <v>42916</v>
      </c>
      <c r="V2389" t="s">
        <v>157</v>
      </c>
      <c r="W2389" t="s">
        <v>157</v>
      </c>
      <c r="X2389" t="s">
        <v>156</v>
      </c>
      <c r="Z2389" t="s">
        <v>5931</v>
      </c>
      <c r="AZ2389">
        <v>4.4000000000000004</v>
      </c>
      <c r="BA2389">
        <v>2372</v>
      </c>
      <c r="BB2389">
        <v>138</v>
      </c>
      <c r="BC2389">
        <v>17.2</v>
      </c>
      <c r="BD2389">
        <v>6</v>
      </c>
      <c r="BE2389">
        <v>1</v>
      </c>
      <c r="BF2389">
        <v>5000</v>
      </c>
      <c r="BG2389">
        <v>83</v>
      </c>
      <c r="BK2389" t="s">
        <v>156</v>
      </c>
      <c r="BL2389" t="s">
        <v>156</v>
      </c>
      <c r="BM2389" t="s">
        <v>156</v>
      </c>
      <c r="BV2389" s="8">
        <v>43406</v>
      </c>
      <c r="BW2389" t="s">
        <v>156</v>
      </c>
      <c r="BX2389" t="s">
        <v>156</v>
      </c>
      <c r="BY2389" t="s">
        <v>156</v>
      </c>
      <c r="CF2389" t="s">
        <v>159</v>
      </c>
      <c r="CN2389" t="s">
        <v>156</v>
      </c>
    </row>
    <row r="2390" spans="1:92" x14ac:dyDescent="0.3">
      <c r="A2390" t="s">
        <v>5957</v>
      </c>
      <c r="B2390" t="s">
        <v>5938</v>
      </c>
      <c r="C2390" t="s">
        <v>5939</v>
      </c>
      <c r="D2390" t="s">
        <v>5958</v>
      </c>
      <c r="E2390" t="s">
        <v>152</v>
      </c>
      <c r="F2390" t="s">
        <v>153</v>
      </c>
      <c r="G2390" t="s">
        <v>202</v>
      </c>
      <c r="I2390" t="s">
        <v>155</v>
      </c>
      <c r="J2390" t="s">
        <v>156</v>
      </c>
      <c r="U2390" s="8">
        <v>42916</v>
      </c>
      <c r="V2390" t="s">
        <v>157</v>
      </c>
      <c r="W2390" t="s">
        <v>157</v>
      </c>
      <c r="X2390" t="s">
        <v>1343</v>
      </c>
      <c r="Z2390" t="s">
        <v>5952</v>
      </c>
      <c r="AZ2390">
        <v>4.4000000000000004</v>
      </c>
      <c r="BA2390">
        <v>1680</v>
      </c>
      <c r="BB2390">
        <v>140</v>
      </c>
      <c r="BC2390">
        <v>12</v>
      </c>
      <c r="BD2390">
        <v>14.16</v>
      </c>
      <c r="BE2390">
        <v>0.9</v>
      </c>
      <c r="BF2390">
        <v>4000</v>
      </c>
      <c r="BG2390">
        <v>80</v>
      </c>
      <c r="BK2390" t="s">
        <v>156</v>
      </c>
      <c r="BL2390" t="s">
        <v>156</v>
      </c>
      <c r="BM2390" t="s">
        <v>156</v>
      </c>
      <c r="BV2390" s="8">
        <v>43406</v>
      </c>
      <c r="BW2390" t="s">
        <v>156</v>
      </c>
      <c r="BX2390" t="s">
        <v>156</v>
      </c>
      <c r="BY2390" t="s">
        <v>156</v>
      </c>
      <c r="CF2390" t="s">
        <v>159</v>
      </c>
      <c r="CN2390" t="s">
        <v>156</v>
      </c>
    </row>
    <row r="2391" spans="1:92" x14ac:dyDescent="0.3">
      <c r="A2391" t="s">
        <v>5959</v>
      </c>
      <c r="B2391" t="s">
        <v>5938</v>
      </c>
      <c r="C2391" t="s">
        <v>5939</v>
      </c>
      <c r="D2391" t="s">
        <v>5960</v>
      </c>
      <c r="E2391" t="s">
        <v>152</v>
      </c>
      <c r="F2391" t="s">
        <v>153</v>
      </c>
      <c r="G2391" t="s">
        <v>202</v>
      </c>
      <c r="I2391" t="s">
        <v>155</v>
      </c>
      <c r="J2391" t="s">
        <v>156</v>
      </c>
      <c r="U2391" s="8">
        <v>42916</v>
      </c>
      <c r="V2391" t="s">
        <v>157</v>
      </c>
      <c r="W2391" t="s">
        <v>157</v>
      </c>
      <c r="X2391" t="s">
        <v>1343</v>
      </c>
      <c r="Z2391" t="s">
        <v>5961</v>
      </c>
      <c r="AZ2391">
        <v>4.4000000000000004</v>
      </c>
      <c r="BA2391">
        <v>2600</v>
      </c>
      <c r="BB2391">
        <v>130</v>
      </c>
      <c r="BC2391">
        <v>20</v>
      </c>
      <c r="BD2391">
        <v>5.79</v>
      </c>
      <c r="BE2391">
        <v>0.9</v>
      </c>
      <c r="BF2391">
        <v>5000</v>
      </c>
      <c r="BG2391">
        <v>80</v>
      </c>
      <c r="BK2391" t="s">
        <v>156</v>
      </c>
      <c r="BL2391" t="s">
        <v>156</v>
      </c>
      <c r="BM2391" t="s">
        <v>156</v>
      </c>
      <c r="BV2391" s="8">
        <v>43406</v>
      </c>
      <c r="BW2391" t="s">
        <v>156</v>
      </c>
      <c r="BX2391" t="s">
        <v>156</v>
      </c>
      <c r="BY2391" t="s">
        <v>156</v>
      </c>
      <c r="CF2391" t="s">
        <v>159</v>
      </c>
      <c r="CN2391" t="s">
        <v>156</v>
      </c>
    </row>
    <row r="2392" spans="1:92" hidden="1" x14ac:dyDescent="0.3">
      <c r="A2392" t="s">
        <v>5962</v>
      </c>
      <c r="B2392" t="s">
        <v>2944</v>
      </c>
      <c r="C2392" t="s">
        <v>2945</v>
      </c>
      <c r="D2392" t="s">
        <v>5963</v>
      </c>
      <c r="E2392" t="s">
        <v>152</v>
      </c>
      <c r="F2392" t="s">
        <v>153</v>
      </c>
      <c r="G2392" t="s">
        <v>154</v>
      </c>
      <c r="I2392" t="s">
        <v>155</v>
      </c>
      <c r="J2392" t="s">
        <v>156</v>
      </c>
      <c r="U2392" s="8">
        <v>42916</v>
      </c>
      <c r="V2392" t="s">
        <v>157</v>
      </c>
      <c r="W2392" t="s">
        <v>157</v>
      </c>
      <c r="X2392" t="s">
        <v>156</v>
      </c>
      <c r="Z2392" t="s">
        <v>5931</v>
      </c>
      <c r="AZ2392">
        <v>4.4000000000000004</v>
      </c>
      <c r="BA2392">
        <v>2035</v>
      </c>
      <c r="BB2392">
        <v>134</v>
      </c>
      <c r="BC2392">
        <v>15.2</v>
      </c>
      <c r="BD2392">
        <v>7</v>
      </c>
      <c r="BE2392">
        <v>1</v>
      </c>
      <c r="BF2392">
        <v>5000</v>
      </c>
      <c r="BG2392">
        <v>83</v>
      </c>
      <c r="BK2392" t="s">
        <v>156</v>
      </c>
      <c r="BL2392" t="s">
        <v>156</v>
      </c>
      <c r="BM2392" t="s">
        <v>156</v>
      </c>
      <c r="BV2392" s="8">
        <v>43406</v>
      </c>
      <c r="BW2392" t="s">
        <v>156</v>
      </c>
      <c r="BX2392" t="s">
        <v>156</v>
      </c>
      <c r="BY2392" t="s">
        <v>156</v>
      </c>
      <c r="CF2392" t="s">
        <v>159</v>
      </c>
      <c r="CN2392" t="s">
        <v>156</v>
      </c>
    </row>
    <row r="2393" spans="1:92" hidden="1" x14ac:dyDescent="0.3">
      <c r="A2393" t="s">
        <v>5964</v>
      </c>
      <c r="B2393" t="s">
        <v>2944</v>
      </c>
      <c r="C2393" t="s">
        <v>2945</v>
      </c>
      <c r="D2393" t="s">
        <v>5965</v>
      </c>
      <c r="E2393" t="s">
        <v>152</v>
      </c>
      <c r="F2393" t="s">
        <v>153</v>
      </c>
      <c r="G2393" t="s">
        <v>154</v>
      </c>
      <c r="I2393" t="s">
        <v>155</v>
      </c>
      <c r="J2393" t="s">
        <v>156</v>
      </c>
      <c r="U2393" s="8">
        <v>42916</v>
      </c>
      <c r="V2393" t="s">
        <v>157</v>
      </c>
      <c r="W2393" t="s">
        <v>157</v>
      </c>
      <c r="X2393" t="s">
        <v>156</v>
      </c>
      <c r="Z2393" t="s">
        <v>5931</v>
      </c>
      <c r="AZ2393">
        <v>4.4000000000000004</v>
      </c>
      <c r="BA2393">
        <v>2318</v>
      </c>
      <c r="BB2393">
        <v>135</v>
      </c>
      <c r="BC2393">
        <v>17.2</v>
      </c>
      <c r="BD2393">
        <v>8</v>
      </c>
      <c r="BE2393">
        <v>1</v>
      </c>
      <c r="BF2393">
        <v>3500</v>
      </c>
      <c r="BG2393">
        <v>82</v>
      </c>
      <c r="BK2393" t="s">
        <v>156</v>
      </c>
      <c r="BL2393" t="s">
        <v>156</v>
      </c>
      <c r="BM2393" t="s">
        <v>156</v>
      </c>
      <c r="BV2393" s="8">
        <v>43406</v>
      </c>
      <c r="BW2393" t="s">
        <v>156</v>
      </c>
      <c r="BX2393" t="s">
        <v>156</v>
      </c>
      <c r="BY2393" t="s">
        <v>156</v>
      </c>
      <c r="CF2393" t="s">
        <v>159</v>
      </c>
      <c r="CN2393" t="s">
        <v>156</v>
      </c>
    </row>
    <row r="2394" spans="1:92" hidden="1" x14ac:dyDescent="0.3">
      <c r="A2394" t="s">
        <v>5966</v>
      </c>
      <c r="B2394" t="s">
        <v>241</v>
      </c>
      <c r="C2394" t="s">
        <v>242</v>
      </c>
      <c r="D2394" t="s">
        <v>5967</v>
      </c>
      <c r="E2394" t="s">
        <v>152</v>
      </c>
      <c r="F2394" t="s">
        <v>153</v>
      </c>
      <c r="G2394" t="s">
        <v>154</v>
      </c>
      <c r="I2394" t="s">
        <v>155</v>
      </c>
      <c r="J2394" t="s">
        <v>156</v>
      </c>
      <c r="U2394" s="8">
        <v>42916</v>
      </c>
      <c r="V2394" t="s">
        <v>157</v>
      </c>
      <c r="W2394" t="s">
        <v>157</v>
      </c>
      <c r="X2394" t="s">
        <v>156</v>
      </c>
      <c r="Y2394" t="s">
        <v>5946</v>
      </c>
      <c r="Z2394" t="s">
        <v>5947</v>
      </c>
      <c r="AZ2394">
        <v>4.4000000000000004</v>
      </c>
      <c r="BA2394">
        <v>1800</v>
      </c>
      <c r="BB2394">
        <v>124</v>
      </c>
      <c r="BC2394">
        <v>14.5</v>
      </c>
      <c r="BD2394">
        <v>20</v>
      </c>
      <c r="BE2394">
        <v>0.9</v>
      </c>
      <c r="BF2394">
        <v>4500</v>
      </c>
      <c r="BG2394">
        <v>80</v>
      </c>
      <c r="BK2394" t="s">
        <v>156</v>
      </c>
      <c r="BL2394" t="s">
        <v>156</v>
      </c>
      <c r="BM2394" t="s">
        <v>156</v>
      </c>
      <c r="BN2394" s="8">
        <v>43222</v>
      </c>
      <c r="BO2394">
        <v>4.3</v>
      </c>
      <c r="BQ2394" t="s">
        <v>155</v>
      </c>
      <c r="BV2394" s="8">
        <v>43406</v>
      </c>
      <c r="BW2394" t="s">
        <v>156</v>
      </c>
      <c r="BX2394" t="s">
        <v>156</v>
      </c>
      <c r="BY2394" t="s">
        <v>156</v>
      </c>
      <c r="CF2394" t="s">
        <v>159</v>
      </c>
      <c r="CN2394" t="s">
        <v>156</v>
      </c>
    </row>
    <row r="2395" spans="1:92" hidden="1" x14ac:dyDescent="0.3">
      <c r="A2395" t="s">
        <v>5968</v>
      </c>
      <c r="B2395" t="s">
        <v>2944</v>
      </c>
      <c r="C2395" t="s">
        <v>2945</v>
      </c>
      <c r="D2395" t="s">
        <v>5969</v>
      </c>
      <c r="E2395" t="s">
        <v>152</v>
      </c>
      <c r="F2395" t="s">
        <v>153</v>
      </c>
      <c r="G2395" t="s">
        <v>154</v>
      </c>
      <c r="I2395" t="s">
        <v>155</v>
      </c>
      <c r="J2395" t="s">
        <v>162</v>
      </c>
      <c r="L2395">
        <v>1742.72</v>
      </c>
      <c r="M2395">
        <v>128</v>
      </c>
      <c r="N2395">
        <v>13.6</v>
      </c>
      <c r="O2395">
        <v>9</v>
      </c>
      <c r="P2395">
        <v>0.95</v>
      </c>
      <c r="Q2395">
        <v>3503</v>
      </c>
      <c r="R2395">
        <v>83</v>
      </c>
      <c r="S2395">
        <v>5</v>
      </c>
      <c r="T2395">
        <v>50000</v>
      </c>
      <c r="U2395" s="8">
        <v>42916</v>
      </c>
      <c r="V2395" t="s">
        <v>157</v>
      </c>
      <c r="W2395" t="s">
        <v>157</v>
      </c>
      <c r="X2395" t="s">
        <v>156</v>
      </c>
      <c r="Z2395" t="s">
        <v>5931</v>
      </c>
      <c r="AP2395">
        <v>88.5</v>
      </c>
      <c r="AR2395">
        <v>1.18</v>
      </c>
      <c r="AS2395">
        <v>1.52</v>
      </c>
      <c r="AZ2395">
        <v>4.4000000000000004</v>
      </c>
      <c r="BA2395">
        <v>1742</v>
      </c>
      <c r="BB2395">
        <v>128</v>
      </c>
      <c r="BC2395">
        <v>13.6</v>
      </c>
      <c r="BD2395">
        <v>9</v>
      </c>
      <c r="BE2395">
        <v>1</v>
      </c>
      <c r="BF2395">
        <v>3500</v>
      </c>
      <c r="BG2395">
        <v>83</v>
      </c>
      <c r="BK2395" t="s">
        <v>156</v>
      </c>
      <c r="BL2395" t="s">
        <v>156</v>
      </c>
      <c r="BM2395" t="s">
        <v>156</v>
      </c>
      <c r="BV2395" s="8">
        <v>43406</v>
      </c>
      <c r="BW2395" t="s">
        <v>156</v>
      </c>
      <c r="BX2395" t="s">
        <v>156</v>
      </c>
      <c r="BY2395" t="s">
        <v>156</v>
      </c>
      <c r="CF2395" t="s">
        <v>159</v>
      </c>
      <c r="CN2395" t="s">
        <v>156</v>
      </c>
    </row>
    <row r="2396" spans="1:92" hidden="1" x14ac:dyDescent="0.3">
      <c r="A2396" t="s">
        <v>5970</v>
      </c>
      <c r="B2396" t="s">
        <v>2944</v>
      </c>
      <c r="C2396" t="s">
        <v>2945</v>
      </c>
      <c r="D2396" t="s">
        <v>5971</v>
      </c>
      <c r="E2396" t="s">
        <v>152</v>
      </c>
      <c r="F2396" t="s">
        <v>153</v>
      </c>
      <c r="G2396" t="s">
        <v>154</v>
      </c>
      <c r="I2396" t="s">
        <v>155</v>
      </c>
      <c r="J2396" t="s">
        <v>162</v>
      </c>
      <c r="L2396">
        <v>1823.79</v>
      </c>
      <c r="M2396">
        <v>134</v>
      </c>
      <c r="N2396">
        <v>13.62</v>
      </c>
      <c r="O2396">
        <v>7</v>
      </c>
      <c r="P2396">
        <v>1</v>
      </c>
      <c r="Q2396">
        <v>4951</v>
      </c>
      <c r="R2396">
        <v>82</v>
      </c>
      <c r="S2396">
        <v>5</v>
      </c>
      <c r="T2396">
        <v>50000</v>
      </c>
      <c r="U2396" s="8">
        <v>42916</v>
      </c>
      <c r="V2396" t="s">
        <v>157</v>
      </c>
      <c r="W2396" t="s">
        <v>157</v>
      </c>
      <c r="X2396" t="s">
        <v>156</v>
      </c>
      <c r="Z2396" t="s">
        <v>5931</v>
      </c>
      <c r="AP2396">
        <v>88.5</v>
      </c>
      <c r="AR2396">
        <v>1.18</v>
      </c>
      <c r="AS2396">
        <v>1.52</v>
      </c>
      <c r="AZ2396">
        <v>4.4000000000000004</v>
      </c>
      <c r="BA2396">
        <v>1823</v>
      </c>
      <c r="BB2396">
        <v>134</v>
      </c>
      <c r="BC2396">
        <v>13.6</v>
      </c>
      <c r="BD2396">
        <v>7</v>
      </c>
      <c r="BE2396">
        <v>1</v>
      </c>
      <c r="BF2396">
        <v>5000</v>
      </c>
      <c r="BG2396">
        <v>82</v>
      </c>
      <c r="BK2396" t="s">
        <v>156</v>
      </c>
      <c r="BL2396" t="s">
        <v>156</v>
      </c>
      <c r="BM2396" t="s">
        <v>156</v>
      </c>
      <c r="BV2396" s="8">
        <v>43406</v>
      </c>
      <c r="BW2396" t="s">
        <v>156</v>
      </c>
      <c r="BX2396" t="s">
        <v>156</v>
      </c>
      <c r="BY2396" t="s">
        <v>156</v>
      </c>
      <c r="CF2396" t="s">
        <v>159</v>
      </c>
      <c r="CN2396" t="s">
        <v>156</v>
      </c>
    </row>
    <row r="2397" spans="1:92" x14ac:dyDescent="0.3">
      <c r="A2397" t="s">
        <v>5972</v>
      </c>
      <c r="B2397" t="s">
        <v>5938</v>
      </c>
      <c r="C2397" t="s">
        <v>5939</v>
      </c>
      <c r="D2397" t="s">
        <v>5973</v>
      </c>
      <c r="E2397" t="s">
        <v>152</v>
      </c>
      <c r="F2397" t="s">
        <v>153</v>
      </c>
      <c r="G2397" t="s">
        <v>202</v>
      </c>
      <c r="I2397" t="s">
        <v>155</v>
      </c>
      <c r="J2397" t="s">
        <v>156</v>
      </c>
      <c r="U2397" s="8">
        <v>42916</v>
      </c>
      <c r="V2397" t="s">
        <v>157</v>
      </c>
      <c r="W2397" t="s">
        <v>157</v>
      </c>
      <c r="X2397" t="s">
        <v>1343</v>
      </c>
      <c r="Z2397" t="s">
        <v>5961</v>
      </c>
      <c r="AZ2397">
        <v>4.4000000000000004</v>
      </c>
      <c r="BA2397">
        <v>2600</v>
      </c>
      <c r="BB2397">
        <v>130</v>
      </c>
      <c r="BC2397">
        <v>20</v>
      </c>
      <c r="BD2397">
        <v>5.79</v>
      </c>
      <c r="BE2397">
        <v>0.9</v>
      </c>
      <c r="BF2397">
        <v>4000</v>
      </c>
      <c r="BG2397">
        <v>80</v>
      </c>
      <c r="BK2397" t="s">
        <v>156</v>
      </c>
      <c r="BL2397" t="s">
        <v>156</v>
      </c>
      <c r="BM2397" t="s">
        <v>156</v>
      </c>
      <c r="BV2397" s="8">
        <v>43406</v>
      </c>
      <c r="BW2397" t="s">
        <v>156</v>
      </c>
      <c r="BX2397" t="s">
        <v>156</v>
      </c>
      <c r="BY2397" t="s">
        <v>156</v>
      </c>
      <c r="CF2397" t="s">
        <v>159</v>
      </c>
      <c r="CN2397" t="s">
        <v>156</v>
      </c>
    </row>
    <row r="2398" spans="1:92" hidden="1" x14ac:dyDescent="0.3">
      <c r="A2398" t="s">
        <v>5974</v>
      </c>
      <c r="B2398" t="s">
        <v>2944</v>
      </c>
      <c r="C2398" t="s">
        <v>2945</v>
      </c>
      <c r="D2398" t="s">
        <v>5975</v>
      </c>
      <c r="E2398" t="s">
        <v>152</v>
      </c>
      <c r="F2398" t="s">
        <v>153</v>
      </c>
      <c r="G2398" t="s">
        <v>154</v>
      </c>
      <c r="I2398" t="s">
        <v>155</v>
      </c>
      <c r="J2398" t="s">
        <v>156</v>
      </c>
      <c r="U2398" s="8">
        <v>42916</v>
      </c>
      <c r="V2398" t="s">
        <v>157</v>
      </c>
      <c r="W2398" t="s">
        <v>157</v>
      </c>
      <c r="X2398" t="s">
        <v>156</v>
      </c>
      <c r="Z2398" t="s">
        <v>5931</v>
      </c>
      <c r="AZ2398">
        <v>4.4000000000000004</v>
      </c>
      <c r="BA2398">
        <v>2024</v>
      </c>
      <c r="BB2398">
        <v>133</v>
      </c>
      <c r="BC2398">
        <v>15.2</v>
      </c>
      <c r="BD2398">
        <v>7</v>
      </c>
      <c r="BE2398">
        <v>1</v>
      </c>
      <c r="BF2398">
        <v>4000</v>
      </c>
      <c r="BG2398">
        <v>83</v>
      </c>
      <c r="BK2398" t="s">
        <v>156</v>
      </c>
      <c r="BL2398" t="s">
        <v>156</v>
      </c>
      <c r="BM2398" t="s">
        <v>156</v>
      </c>
      <c r="BV2398" s="8">
        <v>43406</v>
      </c>
      <c r="BW2398" t="s">
        <v>156</v>
      </c>
      <c r="BX2398" t="s">
        <v>156</v>
      </c>
      <c r="BY2398" t="s">
        <v>156</v>
      </c>
      <c r="CF2398" t="s">
        <v>159</v>
      </c>
      <c r="CN2398" t="s">
        <v>156</v>
      </c>
    </row>
    <row r="2399" spans="1:92" hidden="1" x14ac:dyDescent="0.3">
      <c r="A2399" t="s">
        <v>5976</v>
      </c>
      <c r="B2399" t="s">
        <v>4858</v>
      </c>
      <c r="C2399" t="s">
        <v>4859</v>
      </c>
      <c r="D2399" t="s">
        <v>5977</v>
      </c>
      <c r="E2399" t="s">
        <v>152</v>
      </c>
      <c r="F2399" t="s">
        <v>153</v>
      </c>
      <c r="G2399" t="s">
        <v>154</v>
      </c>
      <c r="I2399" t="s">
        <v>155</v>
      </c>
      <c r="J2399" t="s">
        <v>156</v>
      </c>
      <c r="U2399" s="8">
        <v>42916</v>
      </c>
      <c r="V2399" t="s">
        <v>157</v>
      </c>
      <c r="W2399" t="s">
        <v>157</v>
      </c>
      <c r="X2399" t="s">
        <v>156</v>
      </c>
      <c r="Z2399" t="s">
        <v>5936</v>
      </c>
      <c r="AZ2399">
        <v>4.4000000000000004</v>
      </c>
      <c r="BA2399">
        <v>2009</v>
      </c>
      <c r="BB2399">
        <v>128.13</v>
      </c>
      <c r="BC2399">
        <v>15.68</v>
      </c>
      <c r="BD2399">
        <v>10.68</v>
      </c>
      <c r="BE2399">
        <v>0.98</v>
      </c>
      <c r="BF2399">
        <v>5000</v>
      </c>
      <c r="BG2399">
        <v>83.8</v>
      </c>
      <c r="BK2399" t="s">
        <v>156</v>
      </c>
      <c r="BL2399" t="s">
        <v>156</v>
      </c>
      <c r="BM2399" t="s">
        <v>156</v>
      </c>
      <c r="BV2399" s="8">
        <v>43406</v>
      </c>
      <c r="BW2399" t="s">
        <v>156</v>
      </c>
      <c r="BX2399" t="s">
        <v>156</v>
      </c>
      <c r="BY2399" t="s">
        <v>156</v>
      </c>
      <c r="CF2399" t="s">
        <v>159</v>
      </c>
      <c r="CN2399" t="s">
        <v>156</v>
      </c>
    </row>
    <row r="2400" spans="1:92" x14ac:dyDescent="0.3">
      <c r="A2400" t="s">
        <v>5978</v>
      </c>
      <c r="B2400" t="s">
        <v>5938</v>
      </c>
      <c r="C2400" t="s">
        <v>5939</v>
      </c>
      <c r="D2400" t="s">
        <v>5979</v>
      </c>
      <c r="E2400" t="s">
        <v>152</v>
      </c>
      <c r="F2400" t="s">
        <v>153</v>
      </c>
      <c r="G2400" t="s">
        <v>202</v>
      </c>
      <c r="I2400" t="s">
        <v>155</v>
      </c>
      <c r="J2400" t="s">
        <v>156</v>
      </c>
      <c r="U2400" s="8">
        <v>42916</v>
      </c>
      <c r="V2400" t="s">
        <v>157</v>
      </c>
      <c r="W2400" t="s">
        <v>157</v>
      </c>
      <c r="X2400" t="s">
        <v>1343</v>
      </c>
      <c r="Z2400" t="s">
        <v>5941</v>
      </c>
      <c r="AZ2400">
        <v>4.4000000000000004</v>
      </c>
      <c r="BA2400">
        <v>2160</v>
      </c>
      <c r="BB2400">
        <v>120</v>
      </c>
      <c r="BC2400">
        <v>18</v>
      </c>
      <c r="BD2400">
        <v>7.63</v>
      </c>
      <c r="BE2400">
        <v>0.9</v>
      </c>
      <c r="BF2400">
        <v>4000</v>
      </c>
      <c r="BG2400">
        <v>80</v>
      </c>
      <c r="BK2400" t="s">
        <v>156</v>
      </c>
      <c r="BL2400" t="s">
        <v>156</v>
      </c>
      <c r="BM2400" t="s">
        <v>156</v>
      </c>
      <c r="BV2400" s="8">
        <v>43406</v>
      </c>
      <c r="BW2400" t="s">
        <v>156</v>
      </c>
      <c r="BX2400" t="s">
        <v>156</v>
      </c>
      <c r="BY2400" t="s">
        <v>156</v>
      </c>
      <c r="CF2400" t="s">
        <v>159</v>
      </c>
      <c r="CN2400" t="s">
        <v>156</v>
      </c>
    </row>
    <row r="2401" spans="1:92" x14ac:dyDescent="0.3">
      <c r="A2401" t="s">
        <v>5980</v>
      </c>
      <c r="B2401" t="s">
        <v>5938</v>
      </c>
      <c r="C2401" t="s">
        <v>5939</v>
      </c>
      <c r="D2401" t="s">
        <v>5981</v>
      </c>
      <c r="E2401" t="s">
        <v>152</v>
      </c>
      <c r="F2401" t="s">
        <v>153</v>
      </c>
      <c r="G2401" t="s">
        <v>202</v>
      </c>
      <c r="I2401" t="s">
        <v>155</v>
      </c>
      <c r="J2401" t="s">
        <v>156</v>
      </c>
      <c r="U2401" s="8">
        <v>42916</v>
      </c>
      <c r="V2401" t="s">
        <v>157</v>
      </c>
      <c r="W2401" t="s">
        <v>157</v>
      </c>
      <c r="X2401" t="s">
        <v>1343</v>
      </c>
      <c r="Z2401" t="s">
        <v>5952</v>
      </c>
      <c r="AZ2401">
        <v>4.4000000000000004</v>
      </c>
      <c r="BA2401">
        <v>1680</v>
      </c>
      <c r="BB2401">
        <v>140</v>
      </c>
      <c r="BC2401">
        <v>12</v>
      </c>
      <c r="BD2401">
        <v>14.16</v>
      </c>
      <c r="BE2401">
        <v>0.9</v>
      </c>
      <c r="BF2401">
        <v>5000</v>
      </c>
      <c r="BG2401">
        <v>80</v>
      </c>
      <c r="BK2401" t="s">
        <v>156</v>
      </c>
      <c r="BL2401" t="s">
        <v>156</v>
      </c>
      <c r="BM2401" t="s">
        <v>156</v>
      </c>
      <c r="BV2401" s="8">
        <v>43406</v>
      </c>
      <c r="BW2401" t="s">
        <v>156</v>
      </c>
      <c r="BX2401" t="s">
        <v>156</v>
      </c>
      <c r="BY2401" t="s">
        <v>156</v>
      </c>
      <c r="CF2401" t="s">
        <v>159</v>
      </c>
      <c r="CN2401" t="s">
        <v>156</v>
      </c>
    </row>
    <row r="2402" spans="1:92" x14ac:dyDescent="0.3">
      <c r="A2402" t="s">
        <v>5982</v>
      </c>
      <c r="B2402" t="s">
        <v>5938</v>
      </c>
      <c r="C2402" t="s">
        <v>5939</v>
      </c>
      <c r="D2402" t="s">
        <v>5983</v>
      </c>
      <c r="E2402" t="s">
        <v>152</v>
      </c>
      <c r="F2402" t="s">
        <v>153</v>
      </c>
      <c r="G2402" t="s">
        <v>202</v>
      </c>
      <c r="I2402" t="s">
        <v>155</v>
      </c>
      <c r="J2402" t="s">
        <v>162</v>
      </c>
      <c r="L2402">
        <v>2034.7</v>
      </c>
      <c r="M2402">
        <v>114.76</v>
      </c>
      <c r="N2402">
        <v>17.73</v>
      </c>
      <c r="O2402">
        <v>7.63</v>
      </c>
      <c r="P2402">
        <v>0.97270000000000001</v>
      </c>
      <c r="Q2402">
        <v>2884</v>
      </c>
      <c r="R2402">
        <v>81.900000000000006</v>
      </c>
      <c r="S2402">
        <v>5</v>
      </c>
      <c r="T2402">
        <v>50000</v>
      </c>
      <c r="U2402" s="8">
        <v>42916</v>
      </c>
      <c r="V2402" t="s">
        <v>157</v>
      </c>
      <c r="W2402" t="s">
        <v>157</v>
      </c>
      <c r="X2402" t="s">
        <v>1343</v>
      </c>
      <c r="Z2402" t="s">
        <v>5941</v>
      </c>
      <c r="AP2402">
        <v>84.2</v>
      </c>
      <c r="AR2402">
        <v>1.24</v>
      </c>
      <c r="AS2402">
        <v>1.42</v>
      </c>
      <c r="AZ2402">
        <v>4.4000000000000004</v>
      </c>
      <c r="BA2402">
        <v>2160</v>
      </c>
      <c r="BB2402">
        <v>120</v>
      </c>
      <c r="BC2402">
        <v>18</v>
      </c>
      <c r="BD2402">
        <v>7.63</v>
      </c>
      <c r="BE2402">
        <v>0.9</v>
      </c>
      <c r="BF2402">
        <v>3000</v>
      </c>
      <c r="BG2402">
        <v>80</v>
      </c>
      <c r="BK2402" t="s">
        <v>156</v>
      </c>
      <c r="BL2402" t="s">
        <v>156</v>
      </c>
      <c r="BM2402" t="s">
        <v>156</v>
      </c>
      <c r="BV2402" s="8">
        <v>43406</v>
      </c>
      <c r="BW2402" t="s">
        <v>156</v>
      </c>
      <c r="BX2402" t="s">
        <v>156</v>
      </c>
      <c r="BY2402" t="s">
        <v>156</v>
      </c>
      <c r="CF2402" t="s">
        <v>159</v>
      </c>
      <c r="CN2402" t="s">
        <v>156</v>
      </c>
    </row>
    <row r="2403" spans="1:92" x14ac:dyDescent="0.3">
      <c r="A2403" t="s">
        <v>5984</v>
      </c>
      <c r="B2403" t="s">
        <v>5938</v>
      </c>
      <c r="C2403" t="s">
        <v>5939</v>
      </c>
      <c r="D2403" t="s">
        <v>5985</v>
      </c>
      <c r="E2403" t="s">
        <v>152</v>
      </c>
      <c r="F2403" t="s">
        <v>153</v>
      </c>
      <c r="G2403" t="s">
        <v>202</v>
      </c>
      <c r="I2403" t="s">
        <v>155</v>
      </c>
      <c r="J2403" t="s">
        <v>162</v>
      </c>
      <c r="L2403">
        <v>2395</v>
      </c>
      <c r="M2403">
        <v>114.8</v>
      </c>
      <c r="N2403">
        <v>20.86</v>
      </c>
      <c r="O2403">
        <v>5.79</v>
      </c>
      <c r="P2403">
        <v>0.97989999999999999</v>
      </c>
      <c r="Q2403">
        <v>2887</v>
      </c>
      <c r="R2403">
        <v>81.900000000000006</v>
      </c>
      <c r="S2403">
        <v>5</v>
      </c>
      <c r="T2403">
        <v>50000</v>
      </c>
      <c r="U2403" s="8">
        <v>42916</v>
      </c>
      <c r="V2403" t="s">
        <v>157</v>
      </c>
      <c r="W2403" t="s">
        <v>157</v>
      </c>
      <c r="X2403" t="s">
        <v>1343</v>
      </c>
      <c r="Z2403" t="s">
        <v>5961</v>
      </c>
      <c r="AP2403">
        <v>84.7</v>
      </c>
      <c r="AR2403">
        <v>1.22</v>
      </c>
      <c r="AS2403">
        <v>1.38</v>
      </c>
      <c r="AZ2403">
        <v>4.4000000000000004</v>
      </c>
      <c r="BA2403">
        <v>2600</v>
      </c>
      <c r="BB2403">
        <v>130</v>
      </c>
      <c r="BC2403">
        <v>20</v>
      </c>
      <c r="BD2403">
        <v>5.79</v>
      </c>
      <c r="BE2403">
        <v>0.9</v>
      </c>
      <c r="BF2403">
        <v>3000</v>
      </c>
      <c r="BG2403">
        <v>80</v>
      </c>
      <c r="BK2403" t="s">
        <v>156</v>
      </c>
      <c r="BL2403" t="s">
        <v>156</v>
      </c>
      <c r="BM2403" t="s">
        <v>156</v>
      </c>
      <c r="BV2403" s="8">
        <v>43406</v>
      </c>
      <c r="BW2403" t="s">
        <v>156</v>
      </c>
      <c r="BX2403" t="s">
        <v>156</v>
      </c>
      <c r="BY2403" t="s">
        <v>156</v>
      </c>
      <c r="CF2403" t="s">
        <v>159</v>
      </c>
      <c r="CN2403" t="s">
        <v>156</v>
      </c>
    </row>
    <row r="2404" spans="1:92" hidden="1" x14ac:dyDescent="0.3">
      <c r="A2404" t="s">
        <v>5986</v>
      </c>
      <c r="B2404" t="s">
        <v>4858</v>
      </c>
      <c r="C2404" t="s">
        <v>4859</v>
      </c>
      <c r="D2404" t="s">
        <v>5987</v>
      </c>
      <c r="E2404" t="s">
        <v>152</v>
      </c>
      <c r="F2404" t="s">
        <v>153</v>
      </c>
      <c r="G2404" t="s">
        <v>154</v>
      </c>
      <c r="I2404" t="s">
        <v>155</v>
      </c>
      <c r="J2404" t="s">
        <v>162</v>
      </c>
      <c r="L2404">
        <v>1946</v>
      </c>
      <c r="M2404">
        <v>124.03</v>
      </c>
      <c r="N2404">
        <v>15.69</v>
      </c>
      <c r="O2404">
        <v>10.31</v>
      </c>
      <c r="P2404">
        <v>0.97829999999999995</v>
      </c>
      <c r="Q2404">
        <v>4080</v>
      </c>
      <c r="R2404">
        <v>83</v>
      </c>
      <c r="S2404">
        <v>5</v>
      </c>
      <c r="T2404">
        <v>50000</v>
      </c>
      <c r="U2404" s="8">
        <v>42916</v>
      </c>
      <c r="V2404" t="s">
        <v>157</v>
      </c>
      <c r="W2404" t="s">
        <v>157</v>
      </c>
      <c r="X2404" t="s">
        <v>156</v>
      </c>
      <c r="Z2404" t="s">
        <v>5936</v>
      </c>
      <c r="AP2404">
        <v>84.8</v>
      </c>
      <c r="AR2404">
        <v>1.22</v>
      </c>
      <c r="AS2404">
        <v>1.28</v>
      </c>
      <c r="AZ2404">
        <v>4.4000000000000004</v>
      </c>
      <c r="BA2404">
        <v>1946</v>
      </c>
      <c r="BB2404">
        <v>124.03</v>
      </c>
      <c r="BC2404">
        <v>15.69</v>
      </c>
      <c r="BD2404">
        <v>10.16</v>
      </c>
      <c r="BE2404">
        <v>0.98</v>
      </c>
      <c r="BF2404">
        <v>4000</v>
      </c>
      <c r="BG2404">
        <v>83.4</v>
      </c>
      <c r="BK2404" t="s">
        <v>156</v>
      </c>
      <c r="BL2404" t="s">
        <v>156</v>
      </c>
      <c r="BM2404" t="s">
        <v>156</v>
      </c>
      <c r="BV2404" s="8">
        <v>43406</v>
      </c>
      <c r="BW2404" t="s">
        <v>156</v>
      </c>
      <c r="BX2404" t="s">
        <v>156</v>
      </c>
      <c r="BY2404" t="s">
        <v>156</v>
      </c>
      <c r="CF2404" t="s">
        <v>159</v>
      </c>
      <c r="CN2404" t="s">
        <v>156</v>
      </c>
    </row>
    <row r="2405" spans="1:92" hidden="1" x14ac:dyDescent="0.3">
      <c r="A2405" t="s">
        <v>5988</v>
      </c>
      <c r="B2405" t="s">
        <v>234</v>
      </c>
      <c r="C2405" t="s">
        <v>235</v>
      </c>
      <c r="D2405">
        <v>54217141</v>
      </c>
      <c r="E2405" t="s">
        <v>152</v>
      </c>
      <c r="F2405" t="s">
        <v>153</v>
      </c>
      <c r="G2405" t="s">
        <v>154</v>
      </c>
      <c r="I2405" t="s">
        <v>155</v>
      </c>
      <c r="J2405" t="s">
        <v>162</v>
      </c>
      <c r="L2405">
        <v>2081</v>
      </c>
      <c r="M2405">
        <v>135.69999999999999</v>
      </c>
      <c r="N2405">
        <v>15.34</v>
      </c>
      <c r="O2405">
        <v>7.97</v>
      </c>
      <c r="P2405">
        <v>0.97740000000000005</v>
      </c>
      <c r="Q2405">
        <v>4047</v>
      </c>
      <c r="R2405">
        <v>83</v>
      </c>
      <c r="S2405">
        <v>5</v>
      </c>
      <c r="T2405">
        <v>50000</v>
      </c>
      <c r="U2405" s="8">
        <v>42916</v>
      </c>
      <c r="V2405" t="s">
        <v>157</v>
      </c>
      <c r="W2405" t="s">
        <v>157</v>
      </c>
      <c r="X2405" t="s">
        <v>156</v>
      </c>
      <c r="Z2405" t="s">
        <v>5943</v>
      </c>
      <c r="AP2405">
        <v>81.3</v>
      </c>
      <c r="AR2405">
        <v>1.26</v>
      </c>
      <c r="AS2405">
        <v>1.32</v>
      </c>
      <c r="AZ2405">
        <v>4.4000000000000004</v>
      </c>
      <c r="BA2405">
        <v>2000</v>
      </c>
      <c r="BB2405">
        <v>125</v>
      </c>
      <c r="BC2405">
        <v>16</v>
      </c>
      <c r="BD2405">
        <v>7.97</v>
      </c>
      <c r="BE2405">
        <v>0.9</v>
      </c>
      <c r="BF2405">
        <v>4000</v>
      </c>
      <c r="BG2405">
        <v>80</v>
      </c>
      <c r="BK2405" t="s">
        <v>156</v>
      </c>
      <c r="BL2405" t="s">
        <v>156</v>
      </c>
      <c r="BM2405" t="s">
        <v>156</v>
      </c>
      <c r="BV2405" s="8">
        <v>43406</v>
      </c>
      <c r="BW2405" t="s">
        <v>156</v>
      </c>
      <c r="BX2405" t="s">
        <v>156</v>
      </c>
      <c r="BY2405" t="s">
        <v>156</v>
      </c>
      <c r="CF2405" t="s">
        <v>159</v>
      </c>
      <c r="CN2405" t="s">
        <v>156</v>
      </c>
    </row>
    <row r="2406" spans="1:92" hidden="1" x14ac:dyDescent="0.3">
      <c r="A2406" t="s">
        <v>5989</v>
      </c>
      <c r="B2406" t="s">
        <v>241</v>
      </c>
      <c r="C2406" t="s">
        <v>242</v>
      </c>
      <c r="D2406" t="s">
        <v>5990</v>
      </c>
      <c r="E2406" t="s">
        <v>152</v>
      </c>
      <c r="F2406" t="s">
        <v>153</v>
      </c>
      <c r="G2406" t="s">
        <v>154</v>
      </c>
      <c r="I2406" t="s">
        <v>155</v>
      </c>
      <c r="J2406" t="s">
        <v>156</v>
      </c>
      <c r="U2406" s="8">
        <v>42915</v>
      </c>
      <c r="V2406" t="s">
        <v>157</v>
      </c>
      <c r="W2406" t="s">
        <v>157</v>
      </c>
      <c r="X2406" t="s">
        <v>156</v>
      </c>
      <c r="Y2406" t="s">
        <v>5946</v>
      </c>
      <c r="Z2406" t="s">
        <v>5991</v>
      </c>
      <c r="AZ2406">
        <v>4.4000000000000004</v>
      </c>
      <c r="BA2406">
        <v>2200</v>
      </c>
      <c r="BB2406">
        <v>122</v>
      </c>
      <c r="BC2406">
        <v>18</v>
      </c>
      <c r="BD2406">
        <v>20</v>
      </c>
      <c r="BE2406">
        <v>0.9</v>
      </c>
      <c r="BF2406">
        <v>4500</v>
      </c>
      <c r="BG2406">
        <v>80</v>
      </c>
      <c r="BK2406" t="s">
        <v>156</v>
      </c>
      <c r="BL2406" t="s">
        <v>156</v>
      </c>
      <c r="BM2406" t="s">
        <v>156</v>
      </c>
      <c r="BN2406" s="8">
        <v>43222</v>
      </c>
      <c r="BO2406">
        <v>4.3</v>
      </c>
      <c r="BQ2406" t="s">
        <v>155</v>
      </c>
      <c r="BV2406" s="8">
        <v>43406</v>
      </c>
      <c r="BW2406" t="s">
        <v>156</v>
      </c>
      <c r="BX2406" t="s">
        <v>156</v>
      </c>
      <c r="BY2406" t="s">
        <v>156</v>
      </c>
      <c r="CF2406" t="s">
        <v>159</v>
      </c>
      <c r="CN2406" t="s">
        <v>156</v>
      </c>
    </row>
    <row r="2407" spans="1:92" hidden="1" x14ac:dyDescent="0.3">
      <c r="A2407" t="s">
        <v>5992</v>
      </c>
      <c r="B2407" t="s">
        <v>241</v>
      </c>
      <c r="C2407" t="s">
        <v>242</v>
      </c>
      <c r="D2407" t="s">
        <v>5993</v>
      </c>
      <c r="E2407" t="s">
        <v>152</v>
      </c>
      <c r="F2407" t="s">
        <v>153</v>
      </c>
      <c r="G2407" t="s">
        <v>154</v>
      </c>
      <c r="I2407" t="s">
        <v>155</v>
      </c>
      <c r="J2407" t="s">
        <v>156</v>
      </c>
      <c r="U2407" s="8">
        <v>42915</v>
      </c>
      <c r="V2407" t="s">
        <v>157</v>
      </c>
      <c r="W2407" t="s">
        <v>157</v>
      </c>
      <c r="X2407" t="s">
        <v>156</v>
      </c>
      <c r="Y2407" t="s">
        <v>5946</v>
      </c>
      <c r="Z2407" t="s">
        <v>5991</v>
      </c>
      <c r="AZ2407">
        <v>4.4000000000000004</v>
      </c>
      <c r="BA2407">
        <v>2200</v>
      </c>
      <c r="BB2407">
        <v>122</v>
      </c>
      <c r="BC2407">
        <v>18</v>
      </c>
      <c r="BD2407">
        <v>20</v>
      </c>
      <c r="BE2407">
        <v>0.9</v>
      </c>
      <c r="BF2407">
        <v>4000</v>
      </c>
      <c r="BG2407">
        <v>80</v>
      </c>
      <c r="BK2407" t="s">
        <v>156</v>
      </c>
      <c r="BL2407" t="s">
        <v>156</v>
      </c>
      <c r="BM2407" t="s">
        <v>156</v>
      </c>
      <c r="BN2407" s="8">
        <v>43222</v>
      </c>
      <c r="BO2407">
        <v>4.3</v>
      </c>
      <c r="BQ2407" t="s">
        <v>155</v>
      </c>
      <c r="BV2407" s="8">
        <v>43406</v>
      </c>
      <c r="BW2407" t="s">
        <v>156</v>
      </c>
      <c r="BX2407" t="s">
        <v>156</v>
      </c>
      <c r="BY2407" t="s">
        <v>156</v>
      </c>
      <c r="CF2407" t="s">
        <v>159</v>
      </c>
      <c r="CN2407" t="s">
        <v>156</v>
      </c>
    </row>
    <row r="2408" spans="1:92" hidden="1" x14ac:dyDescent="0.3">
      <c r="A2408" t="s">
        <v>5994</v>
      </c>
      <c r="B2408" t="s">
        <v>241</v>
      </c>
      <c r="C2408" t="s">
        <v>242</v>
      </c>
      <c r="D2408" t="s">
        <v>5995</v>
      </c>
      <c r="E2408" t="s">
        <v>152</v>
      </c>
      <c r="F2408" t="s">
        <v>153</v>
      </c>
      <c r="G2408" t="s">
        <v>154</v>
      </c>
      <c r="I2408" t="s">
        <v>155</v>
      </c>
      <c r="J2408" t="s">
        <v>156</v>
      </c>
      <c r="U2408" s="8">
        <v>42915</v>
      </c>
      <c r="V2408" t="s">
        <v>157</v>
      </c>
      <c r="W2408" t="s">
        <v>157</v>
      </c>
      <c r="X2408" t="s">
        <v>156</v>
      </c>
      <c r="Y2408" t="s">
        <v>5946</v>
      </c>
      <c r="Z2408" t="s">
        <v>5991</v>
      </c>
      <c r="AZ2408">
        <v>4.4000000000000004</v>
      </c>
      <c r="BA2408">
        <v>2200</v>
      </c>
      <c r="BB2408">
        <v>122</v>
      </c>
      <c r="BC2408">
        <v>18</v>
      </c>
      <c r="BD2408">
        <v>20</v>
      </c>
      <c r="BE2408">
        <v>0.9</v>
      </c>
      <c r="BF2408">
        <v>5000</v>
      </c>
      <c r="BG2408">
        <v>80</v>
      </c>
      <c r="BK2408" t="s">
        <v>156</v>
      </c>
      <c r="BL2408" t="s">
        <v>156</v>
      </c>
      <c r="BM2408" t="s">
        <v>156</v>
      </c>
      <c r="BN2408" s="8">
        <v>43222</v>
      </c>
      <c r="BO2408">
        <v>4.3</v>
      </c>
      <c r="BQ2408" t="s">
        <v>155</v>
      </c>
      <c r="BV2408" s="8">
        <v>43406</v>
      </c>
      <c r="BW2408" t="s">
        <v>156</v>
      </c>
      <c r="BX2408" t="s">
        <v>156</v>
      </c>
      <c r="BY2408" t="s">
        <v>156</v>
      </c>
      <c r="CF2408" t="s">
        <v>159</v>
      </c>
      <c r="CN2408" t="s">
        <v>156</v>
      </c>
    </row>
    <row r="2409" spans="1:92" hidden="1" x14ac:dyDescent="0.3">
      <c r="A2409" t="s">
        <v>5996</v>
      </c>
      <c r="B2409" t="s">
        <v>5997</v>
      </c>
      <c r="C2409" t="s">
        <v>5998</v>
      </c>
      <c r="D2409" t="s">
        <v>5999</v>
      </c>
      <c r="E2409" t="s">
        <v>152</v>
      </c>
      <c r="F2409" t="s">
        <v>153</v>
      </c>
      <c r="G2409" t="s">
        <v>154</v>
      </c>
      <c r="I2409" t="s">
        <v>155</v>
      </c>
      <c r="J2409" t="s">
        <v>156</v>
      </c>
      <c r="U2409" s="8">
        <v>42915</v>
      </c>
      <c r="V2409" t="s">
        <v>157</v>
      </c>
      <c r="W2409" t="s">
        <v>157</v>
      </c>
      <c r="X2409" t="s">
        <v>156</v>
      </c>
      <c r="Z2409" t="s">
        <v>6000</v>
      </c>
      <c r="AZ2409">
        <v>4.4000000000000004</v>
      </c>
      <c r="BA2409">
        <v>2218</v>
      </c>
      <c r="BB2409">
        <v>120.35</v>
      </c>
      <c r="BC2409">
        <v>18.43</v>
      </c>
      <c r="BD2409">
        <v>7.18</v>
      </c>
      <c r="BE2409">
        <v>0.9</v>
      </c>
      <c r="BF2409">
        <v>4000</v>
      </c>
      <c r="BG2409">
        <v>82.2</v>
      </c>
      <c r="BK2409" t="s">
        <v>156</v>
      </c>
      <c r="BL2409" t="s">
        <v>156</v>
      </c>
      <c r="BM2409" t="s">
        <v>156</v>
      </c>
      <c r="BV2409" s="8">
        <v>43406</v>
      </c>
      <c r="BW2409" t="s">
        <v>156</v>
      </c>
      <c r="BX2409" t="s">
        <v>156</v>
      </c>
      <c r="BY2409" t="s">
        <v>156</v>
      </c>
      <c r="CF2409" t="s">
        <v>159</v>
      </c>
      <c r="CN2409" t="s">
        <v>156</v>
      </c>
    </row>
    <row r="2410" spans="1:92" hidden="1" x14ac:dyDescent="0.3">
      <c r="A2410" t="s">
        <v>6001</v>
      </c>
      <c r="B2410" t="s">
        <v>5997</v>
      </c>
      <c r="C2410" t="s">
        <v>5998</v>
      </c>
      <c r="D2410" t="s">
        <v>6002</v>
      </c>
      <c r="E2410" t="s">
        <v>152</v>
      </c>
      <c r="F2410" t="s">
        <v>153</v>
      </c>
      <c r="G2410" t="s">
        <v>154</v>
      </c>
      <c r="I2410" t="s">
        <v>155</v>
      </c>
      <c r="J2410" t="s">
        <v>156</v>
      </c>
      <c r="U2410" s="8">
        <v>42915</v>
      </c>
      <c r="V2410" t="s">
        <v>157</v>
      </c>
      <c r="W2410" t="s">
        <v>157</v>
      </c>
      <c r="X2410" t="s">
        <v>156</v>
      </c>
      <c r="Z2410" t="s">
        <v>6000</v>
      </c>
      <c r="AZ2410">
        <v>4.4000000000000004</v>
      </c>
      <c r="BA2410">
        <v>2317</v>
      </c>
      <c r="BB2410">
        <v>125.31</v>
      </c>
      <c r="BC2410">
        <v>18.489999999999998</v>
      </c>
      <c r="BD2410">
        <v>7.15</v>
      </c>
      <c r="BE2410">
        <v>0.9</v>
      </c>
      <c r="BF2410">
        <v>5000</v>
      </c>
      <c r="BG2410">
        <v>85</v>
      </c>
      <c r="BK2410" t="s">
        <v>156</v>
      </c>
      <c r="BL2410" t="s">
        <v>156</v>
      </c>
      <c r="BM2410" t="s">
        <v>156</v>
      </c>
      <c r="BV2410" s="8">
        <v>43406</v>
      </c>
      <c r="BW2410" t="s">
        <v>156</v>
      </c>
      <c r="BX2410" t="s">
        <v>156</v>
      </c>
      <c r="BY2410" t="s">
        <v>156</v>
      </c>
      <c r="CF2410" t="s">
        <v>159</v>
      </c>
      <c r="CN2410" t="s">
        <v>156</v>
      </c>
    </row>
    <row r="2411" spans="1:92" hidden="1" x14ac:dyDescent="0.3">
      <c r="A2411" t="s">
        <v>6003</v>
      </c>
      <c r="B2411" t="s">
        <v>6004</v>
      </c>
      <c r="C2411" t="s">
        <v>6005</v>
      </c>
      <c r="D2411" t="s">
        <v>6006</v>
      </c>
      <c r="E2411" t="s">
        <v>152</v>
      </c>
      <c r="F2411" t="s">
        <v>153</v>
      </c>
      <c r="G2411" t="s">
        <v>154</v>
      </c>
      <c r="I2411" t="s">
        <v>155</v>
      </c>
      <c r="J2411" t="s">
        <v>156</v>
      </c>
      <c r="U2411" s="8">
        <v>42914</v>
      </c>
      <c r="V2411" t="s">
        <v>157</v>
      </c>
      <c r="W2411" t="s">
        <v>157</v>
      </c>
      <c r="X2411" t="s">
        <v>156</v>
      </c>
      <c r="Z2411" t="s">
        <v>6007</v>
      </c>
      <c r="AZ2411">
        <v>4.4000000000000004</v>
      </c>
      <c r="BA2411">
        <v>2320</v>
      </c>
      <c r="BB2411">
        <v>124.7</v>
      </c>
      <c r="BC2411">
        <v>18.61</v>
      </c>
      <c r="BD2411">
        <v>14.57</v>
      </c>
      <c r="BE2411">
        <v>0.9355</v>
      </c>
      <c r="BF2411">
        <v>4000</v>
      </c>
      <c r="BG2411">
        <v>81</v>
      </c>
      <c r="BK2411" t="s">
        <v>156</v>
      </c>
      <c r="BL2411" t="s">
        <v>156</v>
      </c>
      <c r="BM2411" t="s">
        <v>156</v>
      </c>
      <c r="BV2411" s="8">
        <v>43406</v>
      </c>
      <c r="BW2411" t="s">
        <v>156</v>
      </c>
      <c r="BX2411" t="s">
        <v>156</v>
      </c>
      <c r="BY2411" t="s">
        <v>156</v>
      </c>
      <c r="CF2411" t="s">
        <v>159</v>
      </c>
      <c r="CN2411" t="s">
        <v>156</v>
      </c>
    </row>
    <row r="2412" spans="1:92" hidden="1" x14ac:dyDescent="0.3">
      <c r="A2412" t="s">
        <v>6008</v>
      </c>
      <c r="B2412" t="s">
        <v>6004</v>
      </c>
      <c r="C2412" t="s">
        <v>6005</v>
      </c>
      <c r="D2412" t="s">
        <v>6009</v>
      </c>
      <c r="E2412" t="s">
        <v>152</v>
      </c>
      <c r="F2412" t="s">
        <v>153</v>
      </c>
      <c r="G2412" t="s">
        <v>154</v>
      </c>
      <c r="I2412" t="s">
        <v>155</v>
      </c>
      <c r="J2412" t="s">
        <v>162</v>
      </c>
      <c r="L2412">
        <v>2283</v>
      </c>
      <c r="M2412">
        <v>122.68</v>
      </c>
      <c r="N2412">
        <v>18.61</v>
      </c>
      <c r="O2412">
        <v>14.57</v>
      </c>
      <c r="P2412">
        <v>0.9355</v>
      </c>
      <c r="Q2412">
        <v>2923</v>
      </c>
      <c r="R2412">
        <v>81</v>
      </c>
      <c r="S2412">
        <v>5</v>
      </c>
      <c r="T2412">
        <v>50000</v>
      </c>
      <c r="U2412" s="8">
        <v>42914</v>
      </c>
      <c r="V2412" t="s">
        <v>157</v>
      </c>
      <c r="W2412" t="s">
        <v>157</v>
      </c>
      <c r="X2412" t="s">
        <v>156</v>
      </c>
      <c r="Z2412" t="s">
        <v>6007</v>
      </c>
      <c r="AP2412">
        <v>84.3</v>
      </c>
      <c r="AR2412">
        <v>1.2</v>
      </c>
      <c r="AS2412">
        <v>1.28</v>
      </c>
      <c r="AZ2412">
        <v>4.4000000000000004</v>
      </c>
      <c r="BA2412">
        <v>2283</v>
      </c>
      <c r="BB2412">
        <v>122.68</v>
      </c>
      <c r="BC2412">
        <v>18.61</v>
      </c>
      <c r="BD2412">
        <v>14.57</v>
      </c>
      <c r="BE2412">
        <v>0.9355</v>
      </c>
      <c r="BF2412">
        <v>3000</v>
      </c>
      <c r="BG2412">
        <v>81</v>
      </c>
      <c r="BK2412" t="s">
        <v>156</v>
      </c>
      <c r="BL2412" t="s">
        <v>156</v>
      </c>
      <c r="BM2412" t="s">
        <v>156</v>
      </c>
      <c r="BV2412" s="8">
        <v>43406</v>
      </c>
      <c r="BW2412" t="s">
        <v>156</v>
      </c>
      <c r="BX2412" t="s">
        <v>156</v>
      </c>
      <c r="BY2412" t="s">
        <v>156</v>
      </c>
      <c r="CF2412" t="s">
        <v>159</v>
      </c>
      <c r="CN2412" t="s">
        <v>156</v>
      </c>
    </row>
    <row r="2413" spans="1:92" hidden="1" x14ac:dyDescent="0.3">
      <c r="A2413" t="s">
        <v>6010</v>
      </c>
      <c r="B2413" t="s">
        <v>6004</v>
      </c>
      <c r="C2413" t="s">
        <v>6005</v>
      </c>
      <c r="D2413" t="s">
        <v>6011</v>
      </c>
      <c r="E2413" t="s">
        <v>152</v>
      </c>
      <c r="F2413" t="s">
        <v>153</v>
      </c>
      <c r="G2413" t="s">
        <v>154</v>
      </c>
      <c r="I2413" t="s">
        <v>155</v>
      </c>
      <c r="J2413" t="s">
        <v>156</v>
      </c>
      <c r="U2413" s="8">
        <v>42914</v>
      </c>
      <c r="V2413" t="s">
        <v>157</v>
      </c>
      <c r="W2413" t="s">
        <v>157</v>
      </c>
      <c r="X2413" t="s">
        <v>156</v>
      </c>
      <c r="Z2413" t="s">
        <v>6007</v>
      </c>
      <c r="AZ2413">
        <v>4.4000000000000004</v>
      </c>
      <c r="BA2413">
        <v>2302</v>
      </c>
      <c r="BB2413">
        <v>123.7</v>
      </c>
      <c r="BC2413">
        <v>18.61</v>
      </c>
      <c r="BD2413">
        <v>14.57</v>
      </c>
      <c r="BE2413">
        <v>0.9355</v>
      </c>
      <c r="BF2413">
        <v>3500</v>
      </c>
      <c r="BG2413">
        <v>81</v>
      </c>
      <c r="BK2413" t="s">
        <v>156</v>
      </c>
      <c r="BL2413" t="s">
        <v>156</v>
      </c>
      <c r="BM2413" t="s">
        <v>156</v>
      </c>
      <c r="BV2413" s="8">
        <v>43406</v>
      </c>
      <c r="BW2413" t="s">
        <v>156</v>
      </c>
      <c r="BX2413" t="s">
        <v>156</v>
      </c>
      <c r="BY2413" t="s">
        <v>156</v>
      </c>
      <c r="CF2413" t="s">
        <v>159</v>
      </c>
      <c r="CN2413" t="s">
        <v>156</v>
      </c>
    </row>
    <row r="2414" spans="1:92" hidden="1" x14ac:dyDescent="0.3">
      <c r="A2414" t="s">
        <v>6012</v>
      </c>
      <c r="B2414" t="s">
        <v>6004</v>
      </c>
      <c r="C2414" t="s">
        <v>6005</v>
      </c>
      <c r="D2414" t="s">
        <v>6013</v>
      </c>
      <c r="E2414" t="s">
        <v>152</v>
      </c>
      <c r="F2414" t="s">
        <v>153</v>
      </c>
      <c r="G2414" t="s">
        <v>154</v>
      </c>
      <c r="I2414" t="s">
        <v>155</v>
      </c>
      <c r="J2414" t="s">
        <v>156</v>
      </c>
      <c r="U2414" s="8">
        <v>42914</v>
      </c>
      <c r="V2414" t="s">
        <v>157</v>
      </c>
      <c r="W2414" t="s">
        <v>157</v>
      </c>
      <c r="X2414" t="s">
        <v>156</v>
      </c>
      <c r="Z2414" t="s">
        <v>6007</v>
      </c>
      <c r="AZ2414">
        <v>4.4000000000000004</v>
      </c>
      <c r="BA2414">
        <v>2339</v>
      </c>
      <c r="BB2414">
        <v>125.69</v>
      </c>
      <c r="BC2414">
        <v>18.61</v>
      </c>
      <c r="BD2414">
        <v>14.57</v>
      </c>
      <c r="BE2414">
        <v>0.9355</v>
      </c>
      <c r="BF2414">
        <v>4500</v>
      </c>
      <c r="BG2414">
        <v>81</v>
      </c>
      <c r="BK2414" t="s">
        <v>156</v>
      </c>
      <c r="BL2414" t="s">
        <v>156</v>
      </c>
      <c r="BM2414" t="s">
        <v>156</v>
      </c>
      <c r="BV2414" s="8">
        <v>43406</v>
      </c>
      <c r="BW2414" t="s">
        <v>156</v>
      </c>
      <c r="BX2414" t="s">
        <v>156</v>
      </c>
      <c r="BY2414" t="s">
        <v>156</v>
      </c>
      <c r="CF2414" t="s">
        <v>159</v>
      </c>
      <c r="CN2414" t="s">
        <v>156</v>
      </c>
    </row>
    <row r="2415" spans="1:92" hidden="1" x14ac:dyDescent="0.3">
      <c r="A2415" t="s">
        <v>6014</v>
      </c>
      <c r="B2415" t="s">
        <v>6004</v>
      </c>
      <c r="C2415" t="s">
        <v>6005</v>
      </c>
      <c r="D2415" t="s">
        <v>6015</v>
      </c>
      <c r="E2415" t="s">
        <v>152</v>
      </c>
      <c r="F2415" t="s">
        <v>153</v>
      </c>
      <c r="G2415" t="s">
        <v>154</v>
      </c>
      <c r="I2415" t="s">
        <v>155</v>
      </c>
      <c r="J2415" t="s">
        <v>156</v>
      </c>
      <c r="U2415" s="8">
        <v>42914</v>
      </c>
      <c r="V2415" t="s">
        <v>157</v>
      </c>
      <c r="W2415" t="s">
        <v>157</v>
      </c>
      <c r="X2415" t="s">
        <v>156</v>
      </c>
      <c r="Z2415" t="s">
        <v>6007</v>
      </c>
      <c r="AZ2415">
        <v>4.4000000000000004</v>
      </c>
      <c r="BA2415">
        <v>2357</v>
      </c>
      <c r="BB2415">
        <v>126.72</v>
      </c>
      <c r="BC2415">
        <v>18.600000000000001</v>
      </c>
      <c r="BD2415">
        <v>14.65</v>
      </c>
      <c r="BE2415">
        <v>0.93189999999999995</v>
      </c>
      <c r="BF2415">
        <v>5000</v>
      </c>
      <c r="BG2415">
        <v>83</v>
      </c>
      <c r="BK2415" t="s">
        <v>156</v>
      </c>
      <c r="BL2415" t="s">
        <v>156</v>
      </c>
      <c r="BM2415" t="s">
        <v>156</v>
      </c>
      <c r="BV2415" s="8">
        <v>43406</v>
      </c>
      <c r="BW2415" t="s">
        <v>156</v>
      </c>
      <c r="BX2415" t="s">
        <v>156</v>
      </c>
      <c r="BY2415" t="s">
        <v>156</v>
      </c>
      <c r="CF2415" t="s">
        <v>159</v>
      </c>
      <c r="CN2415" t="s">
        <v>156</v>
      </c>
    </row>
    <row r="2416" spans="1:92" hidden="1" x14ac:dyDescent="0.3">
      <c r="A2416" t="s">
        <v>6016</v>
      </c>
      <c r="B2416" t="s">
        <v>5911</v>
      </c>
      <c r="C2416" t="s">
        <v>5912</v>
      </c>
      <c r="D2416" t="s">
        <v>6017</v>
      </c>
      <c r="E2416" t="s">
        <v>152</v>
      </c>
      <c r="F2416" t="s">
        <v>153</v>
      </c>
      <c r="G2416" t="s">
        <v>154</v>
      </c>
      <c r="I2416" t="s">
        <v>155</v>
      </c>
      <c r="J2416" t="s">
        <v>156</v>
      </c>
      <c r="U2416" s="8">
        <v>42913</v>
      </c>
      <c r="V2416" t="s">
        <v>157</v>
      </c>
      <c r="W2416" t="s">
        <v>157</v>
      </c>
      <c r="X2416" t="s">
        <v>156</v>
      </c>
      <c r="Z2416" t="s">
        <v>6018</v>
      </c>
      <c r="AZ2416">
        <v>4.4000000000000004</v>
      </c>
      <c r="BA2416">
        <v>2409</v>
      </c>
      <c r="BB2416">
        <v>125.2</v>
      </c>
      <c r="BC2416">
        <v>19.2</v>
      </c>
      <c r="BD2416">
        <v>17.600000000000001</v>
      </c>
      <c r="BE2416">
        <v>0.91</v>
      </c>
      <c r="BF2416">
        <v>5244</v>
      </c>
      <c r="BG2416">
        <v>81.2</v>
      </c>
      <c r="BK2416" t="s">
        <v>156</v>
      </c>
      <c r="BL2416" t="s">
        <v>156</v>
      </c>
      <c r="BM2416" t="s">
        <v>156</v>
      </c>
      <c r="BN2416" s="8">
        <v>43222</v>
      </c>
      <c r="BO2416">
        <v>4.3</v>
      </c>
      <c r="BQ2416" t="s">
        <v>155</v>
      </c>
      <c r="BV2416" s="8">
        <v>43406</v>
      </c>
      <c r="BW2416" t="s">
        <v>156</v>
      </c>
      <c r="BX2416" t="s">
        <v>156</v>
      </c>
      <c r="BY2416" t="s">
        <v>156</v>
      </c>
      <c r="CF2416" t="s">
        <v>159</v>
      </c>
      <c r="CN2416" t="s">
        <v>156</v>
      </c>
    </row>
    <row r="2417" spans="1:92" hidden="1" x14ac:dyDescent="0.3">
      <c r="A2417" t="s">
        <v>6019</v>
      </c>
      <c r="B2417" t="s">
        <v>5911</v>
      </c>
      <c r="C2417" t="s">
        <v>5912</v>
      </c>
      <c r="D2417" t="s">
        <v>6020</v>
      </c>
      <c r="E2417" t="s">
        <v>152</v>
      </c>
      <c r="F2417" t="s">
        <v>153</v>
      </c>
      <c r="G2417" t="s">
        <v>154</v>
      </c>
      <c r="I2417" t="s">
        <v>155</v>
      </c>
      <c r="J2417" t="s">
        <v>156</v>
      </c>
      <c r="U2417" s="8">
        <v>42913</v>
      </c>
      <c r="V2417" t="s">
        <v>157</v>
      </c>
      <c r="W2417" t="s">
        <v>157</v>
      </c>
      <c r="X2417" t="s">
        <v>156</v>
      </c>
      <c r="Z2417" t="s">
        <v>6021</v>
      </c>
      <c r="AZ2417">
        <v>4.4000000000000004</v>
      </c>
      <c r="BA2417">
        <v>1985.8</v>
      </c>
      <c r="BB2417">
        <v>123.1</v>
      </c>
      <c r="BC2417">
        <v>16.12</v>
      </c>
      <c r="BD2417">
        <v>17.2</v>
      </c>
      <c r="BE2417">
        <v>0.9</v>
      </c>
      <c r="BF2417">
        <v>5226</v>
      </c>
      <c r="BG2417">
        <v>81.099999999999994</v>
      </c>
      <c r="BK2417" t="s">
        <v>156</v>
      </c>
      <c r="BL2417" t="s">
        <v>156</v>
      </c>
      <c r="BM2417" t="s">
        <v>156</v>
      </c>
      <c r="BN2417" s="8">
        <v>43222</v>
      </c>
      <c r="BO2417">
        <v>4.3</v>
      </c>
      <c r="BQ2417" t="s">
        <v>155</v>
      </c>
      <c r="BV2417" s="8">
        <v>43406</v>
      </c>
      <c r="BW2417" t="s">
        <v>156</v>
      </c>
      <c r="BX2417" t="s">
        <v>156</v>
      </c>
      <c r="BY2417" t="s">
        <v>156</v>
      </c>
      <c r="CF2417" t="s">
        <v>159</v>
      </c>
      <c r="CN2417" t="s">
        <v>156</v>
      </c>
    </row>
    <row r="2418" spans="1:92" hidden="1" x14ac:dyDescent="0.3">
      <c r="A2418" t="s">
        <v>6022</v>
      </c>
      <c r="B2418" t="s">
        <v>6023</v>
      </c>
      <c r="C2418" t="s">
        <v>6024</v>
      </c>
      <c r="D2418" t="s">
        <v>6025</v>
      </c>
      <c r="E2418" t="s">
        <v>152</v>
      </c>
      <c r="F2418" t="s">
        <v>153</v>
      </c>
      <c r="G2418" t="s">
        <v>154</v>
      </c>
      <c r="I2418" t="s">
        <v>155</v>
      </c>
      <c r="J2418" t="s">
        <v>156</v>
      </c>
      <c r="U2418" s="8">
        <v>42912</v>
      </c>
      <c r="V2418" t="s">
        <v>157</v>
      </c>
      <c r="W2418" t="s">
        <v>157</v>
      </c>
      <c r="X2418" t="s">
        <v>156</v>
      </c>
      <c r="Z2418" t="s">
        <v>6026</v>
      </c>
      <c r="AZ2418">
        <v>4.4000000000000004</v>
      </c>
      <c r="BA2418">
        <v>2100</v>
      </c>
      <c r="BB2418">
        <v>120</v>
      </c>
      <c r="BC2418">
        <v>17.5</v>
      </c>
      <c r="BD2418">
        <v>10.3</v>
      </c>
      <c r="BE2418">
        <v>0.96909999999999996</v>
      </c>
      <c r="BF2418">
        <v>3500</v>
      </c>
      <c r="BG2418">
        <v>82</v>
      </c>
      <c r="BK2418" t="s">
        <v>156</v>
      </c>
      <c r="BL2418" t="s">
        <v>156</v>
      </c>
      <c r="BM2418" t="s">
        <v>156</v>
      </c>
      <c r="BV2418" s="8">
        <v>43406</v>
      </c>
      <c r="BW2418" t="s">
        <v>156</v>
      </c>
      <c r="BX2418" t="s">
        <v>156</v>
      </c>
      <c r="BY2418" t="s">
        <v>156</v>
      </c>
      <c r="CF2418" t="s">
        <v>159</v>
      </c>
      <c r="CN2418" t="s">
        <v>156</v>
      </c>
    </row>
    <row r="2419" spans="1:92" hidden="1" x14ac:dyDescent="0.3">
      <c r="A2419" t="s">
        <v>6027</v>
      </c>
      <c r="B2419" t="s">
        <v>2944</v>
      </c>
      <c r="C2419" t="s">
        <v>2945</v>
      </c>
      <c r="D2419" t="s">
        <v>6028</v>
      </c>
      <c r="E2419" t="s">
        <v>152</v>
      </c>
      <c r="F2419" t="s">
        <v>153</v>
      </c>
      <c r="G2419" t="s">
        <v>154</v>
      </c>
      <c r="I2419" t="s">
        <v>155</v>
      </c>
      <c r="J2419" t="s">
        <v>156</v>
      </c>
      <c r="U2419" s="8">
        <v>42912</v>
      </c>
      <c r="V2419" t="s">
        <v>157</v>
      </c>
      <c r="W2419" t="s">
        <v>157</v>
      </c>
      <c r="X2419" t="s">
        <v>156</v>
      </c>
      <c r="Z2419" t="s">
        <v>6029</v>
      </c>
      <c r="AZ2419">
        <v>4.4000000000000004</v>
      </c>
      <c r="BA2419">
        <v>1687</v>
      </c>
      <c r="BB2419">
        <v>122</v>
      </c>
      <c r="BC2419">
        <v>13.9</v>
      </c>
      <c r="BD2419">
        <v>7</v>
      </c>
      <c r="BE2419">
        <v>1</v>
      </c>
      <c r="BF2419">
        <v>5000</v>
      </c>
      <c r="BG2419">
        <v>85</v>
      </c>
      <c r="BK2419" t="s">
        <v>156</v>
      </c>
      <c r="BL2419" t="s">
        <v>156</v>
      </c>
      <c r="BM2419" t="s">
        <v>156</v>
      </c>
      <c r="BV2419" s="8">
        <v>43406</v>
      </c>
      <c r="BW2419" t="s">
        <v>156</v>
      </c>
      <c r="BX2419" t="s">
        <v>156</v>
      </c>
      <c r="BY2419" t="s">
        <v>156</v>
      </c>
      <c r="CF2419" t="s">
        <v>159</v>
      </c>
      <c r="CN2419" t="s">
        <v>156</v>
      </c>
    </row>
    <row r="2420" spans="1:92" hidden="1" x14ac:dyDescent="0.3">
      <c r="A2420" t="s">
        <v>6030</v>
      </c>
      <c r="B2420" t="s">
        <v>2944</v>
      </c>
      <c r="C2420" t="s">
        <v>2945</v>
      </c>
      <c r="D2420" t="s">
        <v>6031</v>
      </c>
      <c r="E2420" t="s">
        <v>152</v>
      </c>
      <c r="F2420" t="s">
        <v>153</v>
      </c>
      <c r="G2420" t="s">
        <v>154</v>
      </c>
      <c r="I2420" t="s">
        <v>155</v>
      </c>
      <c r="J2420" t="s">
        <v>156</v>
      </c>
      <c r="U2420" s="8">
        <v>42912</v>
      </c>
      <c r="V2420" t="s">
        <v>157</v>
      </c>
      <c r="W2420" t="s">
        <v>157</v>
      </c>
      <c r="X2420" t="s">
        <v>156</v>
      </c>
      <c r="Z2420" t="s">
        <v>6029</v>
      </c>
      <c r="AZ2420">
        <v>4.4000000000000004</v>
      </c>
      <c r="BA2420">
        <v>1759</v>
      </c>
      <c r="BB2420">
        <v>127</v>
      </c>
      <c r="BC2420">
        <v>13.9</v>
      </c>
      <c r="BD2420">
        <v>10</v>
      </c>
      <c r="BE2420">
        <v>1</v>
      </c>
      <c r="BF2420">
        <v>3500</v>
      </c>
      <c r="BG2420">
        <v>83</v>
      </c>
      <c r="BK2420" t="s">
        <v>156</v>
      </c>
      <c r="BL2420" t="s">
        <v>156</v>
      </c>
      <c r="BM2420" t="s">
        <v>156</v>
      </c>
      <c r="BV2420" s="8">
        <v>43406</v>
      </c>
      <c r="BW2420" t="s">
        <v>156</v>
      </c>
      <c r="BX2420" t="s">
        <v>156</v>
      </c>
      <c r="BY2420" t="s">
        <v>156</v>
      </c>
      <c r="CF2420" t="s">
        <v>159</v>
      </c>
      <c r="CN2420" t="s">
        <v>156</v>
      </c>
    </row>
    <row r="2421" spans="1:92" hidden="1" x14ac:dyDescent="0.3">
      <c r="A2421" t="s">
        <v>6032</v>
      </c>
      <c r="B2421" t="s">
        <v>2944</v>
      </c>
      <c r="C2421" t="s">
        <v>2945</v>
      </c>
      <c r="D2421" t="s">
        <v>6033</v>
      </c>
      <c r="E2421" t="s">
        <v>152</v>
      </c>
      <c r="F2421" t="s">
        <v>153</v>
      </c>
      <c r="G2421" t="s">
        <v>154</v>
      </c>
      <c r="I2421" t="s">
        <v>155</v>
      </c>
      <c r="J2421" t="s">
        <v>156</v>
      </c>
      <c r="U2421" s="8">
        <v>42912</v>
      </c>
      <c r="V2421" t="s">
        <v>157</v>
      </c>
      <c r="W2421" t="s">
        <v>157</v>
      </c>
      <c r="X2421" t="s">
        <v>156</v>
      </c>
      <c r="Z2421" t="s">
        <v>6029</v>
      </c>
      <c r="AZ2421">
        <v>4.4000000000000004</v>
      </c>
      <c r="BA2421">
        <v>1971</v>
      </c>
      <c r="BB2421">
        <v>126</v>
      </c>
      <c r="BC2421">
        <v>15.6</v>
      </c>
      <c r="BD2421">
        <v>7</v>
      </c>
      <c r="BE2421">
        <v>1</v>
      </c>
      <c r="BF2421">
        <v>4000</v>
      </c>
      <c r="BG2421">
        <v>83</v>
      </c>
      <c r="BK2421" t="s">
        <v>156</v>
      </c>
      <c r="BL2421" t="s">
        <v>156</v>
      </c>
      <c r="BM2421" t="s">
        <v>156</v>
      </c>
      <c r="BV2421" s="8">
        <v>43406</v>
      </c>
      <c r="BW2421" t="s">
        <v>156</v>
      </c>
      <c r="BX2421" t="s">
        <v>156</v>
      </c>
      <c r="BY2421" t="s">
        <v>156</v>
      </c>
      <c r="CF2421" t="s">
        <v>159</v>
      </c>
      <c r="CN2421" t="s">
        <v>156</v>
      </c>
    </row>
    <row r="2422" spans="1:92" hidden="1" x14ac:dyDescent="0.3">
      <c r="A2422" t="s">
        <v>6034</v>
      </c>
      <c r="B2422" t="s">
        <v>6023</v>
      </c>
      <c r="C2422" t="s">
        <v>6035</v>
      </c>
      <c r="D2422" t="s">
        <v>6036</v>
      </c>
      <c r="E2422" t="s">
        <v>152</v>
      </c>
      <c r="F2422" t="s">
        <v>153</v>
      </c>
      <c r="G2422" t="s">
        <v>154</v>
      </c>
      <c r="I2422" t="s">
        <v>155</v>
      </c>
      <c r="J2422" t="s">
        <v>162</v>
      </c>
      <c r="L2422">
        <v>2097</v>
      </c>
      <c r="M2422">
        <v>123.1</v>
      </c>
      <c r="N2422">
        <v>17.04</v>
      </c>
      <c r="O2422">
        <v>10.3</v>
      </c>
      <c r="P2422">
        <v>0.96909999999999996</v>
      </c>
      <c r="Q2422">
        <v>3091</v>
      </c>
      <c r="R2422">
        <v>82.8</v>
      </c>
      <c r="S2422">
        <v>5</v>
      </c>
      <c r="T2422">
        <v>50000</v>
      </c>
      <c r="U2422" s="8">
        <v>42912</v>
      </c>
      <c r="V2422" t="s">
        <v>157</v>
      </c>
      <c r="W2422" t="s">
        <v>157</v>
      </c>
      <c r="X2422" t="s">
        <v>156</v>
      </c>
      <c r="Z2422" t="s">
        <v>6026</v>
      </c>
      <c r="AP2422">
        <v>83.9</v>
      </c>
      <c r="AR2422">
        <v>1.24</v>
      </c>
      <c r="AS2422">
        <v>1.26</v>
      </c>
      <c r="AZ2422">
        <v>4.4000000000000004</v>
      </c>
      <c r="BA2422">
        <v>2100</v>
      </c>
      <c r="BB2422">
        <v>120</v>
      </c>
      <c r="BC2422">
        <v>17.5</v>
      </c>
      <c r="BD2422">
        <v>10.3</v>
      </c>
      <c r="BE2422">
        <v>0.96909999999999996</v>
      </c>
      <c r="BF2422">
        <v>3000</v>
      </c>
      <c r="BG2422">
        <v>82</v>
      </c>
      <c r="BK2422" t="s">
        <v>156</v>
      </c>
      <c r="BL2422" t="s">
        <v>156</v>
      </c>
      <c r="BM2422" t="s">
        <v>156</v>
      </c>
      <c r="BV2422" s="8">
        <v>43406</v>
      </c>
      <c r="BW2422" t="s">
        <v>156</v>
      </c>
      <c r="BX2422" t="s">
        <v>156</v>
      </c>
      <c r="BY2422" t="s">
        <v>156</v>
      </c>
      <c r="CF2422" t="s">
        <v>159</v>
      </c>
      <c r="CN2422" t="s">
        <v>156</v>
      </c>
    </row>
    <row r="2423" spans="1:92" hidden="1" x14ac:dyDescent="0.3">
      <c r="A2423" t="s">
        <v>6037</v>
      </c>
      <c r="B2423" t="s">
        <v>6023</v>
      </c>
      <c r="C2423" t="s">
        <v>6024</v>
      </c>
      <c r="D2423" t="s">
        <v>6038</v>
      </c>
      <c r="E2423" t="s">
        <v>152</v>
      </c>
      <c r="F2423" t="s">
        <v>153</v>
      </c>
      <c r="G2423" t="s">
        <v>154</v>
      </c>
      <c r="I2423" t="s">
        <v>155</v>
      </c>
      <c r="J2423" t="s">
        <v>156</v>
      </c>
      <c r="U2423" s="8">
        <v>42912</v>
      </c>
      <c r="V2423" t="s">
        <v>157</v>
      </c>
      <c r="W2423" t="s">
        <v>157</v>
      </c>
      <c r="X2423" t="s">
        <v>156</v>
      </c>
      <c r="Z2423" t="s">
        <v>6026</v>
      </c>
      <c r="AZ2423">
        <v>4.4000000000000004</v>
      </c>
      <c r="BA2423">
        <v>2200</v>
      </c>
      <c r="BB2423">
        <v>125</v>
      </c>
      <c r="BC2423">
        <v>17.5</v>
      </c>
      <c r="BD2423">
        <v>10.33</v>
      </c>
      <c r="BE2423">
        <v>0.96940000000000004</v>
      </c>
      <c r="BF2423">
        <v>5000</v>
      </c>
      <c r="BG2423">
        <v>82</v>
      </c>
      <c r="BK2423" t="s">
        <v>156</v>
      </c>
      <c r="BL2423" t="s">
        <v>156</v>
      </c>
      <c r="BM2423" t="s">
        <v>156</v>
      </c>
      <c r="BV2423" s="8">
        <v>43406</v>
      </c>
      <c r="BW2423" t="s">
        <v>156</v>
      </c>
      <c r="BX2423" t="s">
        <v>156</v>
      </c>
      <c r="BY2423" t="s">
        <v>156</v>
      </c>
      <c r="CF2423" t="s">
        <v>159</v>
      </c>
      <c r="CN2423" t="s">
        <v>156</v>
      </c>
    </row>
    <row r="2424" spans="1:92" x14ac:dyDescent="0.3">
      <c r="A2424" t="s">
        <v>6039</v>
      </c>
      <c r="B2424" t="s">
        <v>6040</v>
      </c>
      <c r="C2424" t="s">
        <v>6041</v>
      </c>
      <c r="D2424" t="s">
        <v>6042</v>
      </c>
      <c r="E2424" t="s">
        <v>152</v>
      </c>
      <c r="F2424" t="s">
        <v>153</v>
      </c>
      <c r="G2424" t="s">
        <v>202</v>
      </c>
      <c r="I2424" t="s">
        <v>155</v>
      </c>
      <c r="J2424" t="s">
        <v>162</v>
      </c>
      <c r="L2424">
        <v>2395</v>
      </c>
      <c r="M2424">
        <v>114.8</v>
      </c>
      <c r="N2424">
        <v>20.86</v>
      </c>
      <c r="O2424">
        <v>5.79</v>
      </c>
      <c r="P2424">
        <v>0.97989999999999999</v>
      </c>
      <c r="Q2424">
        <v>2887</v>
      </c>
      <c r="R2424">
        <v>81.900000000000006</v>
      </c>
      <c r="S2424">
        <v>5</v>
      </c>
      <c r="T2424">
        <v>50000</v>
      </c>
      <c r="U2424" s="8">
        <v>42912</v>
      </c>
      <c r="V2424" t="s">
        <v>157</v>
      </c>
      <c r="W2424" t="s">
        <v>157</v>
      </c>
      <c r="X2424" t="s">
        <v>1343</v>
      </c>
      <c r="Z2424" t="s">
        <v>6043</v>
      </c>
      <c r="AP2424">
        <v>84.7</v>
      </c>
      <c r="AR2424">
        <v>1.22</v>
      </c>
      <c r="AS2424">
        <v>1.38</v>
      </c>
      <c r="AZ2424">
        <v>4.4000000000000004</v>
      </c>
      <c r="BA2424">
        <v>2600</v>
      </c>
      <c r="BB2424">
        <v>130</v>
      </c>
      <c r="BC2424">
        <v>20</v>
      </c>
      <c r="BD2424">
        <v>5.79</v>
      </c>
      <c r="BE2424">
        <v>0.9</v>
      </c>
      <c r="BF2424">
        <v>3000</v>
      </c>
      <c r="BG2424">
        <v>80</v>
      </c>
      <c r="BK2424" t="s">
        <v>156</v>
      </c>
      <c r="BL2424" t="s">
        <v>156</v>
      </c>
      <c r="BM2424" t="s">
        <v>156</v>
      </c>
      <c r="BV2424" s="8">
        <v>43406</v>
      </c>
      <c r="BW2424" t="s">
        <v>156</v>
      </c>
      <c r="BX2424" t="s">
        <v>156</v>
      </c>
      <c r="BY2424" t="s">
        <v>156</v>
      </c>
      <c r="CF2424" t="s">
        <v>159</v>
      </c>
      <c r="CN2424" t="s">
        <v>156</v>
      </c>
    </row>
    <row r="2425" spans="1:92" hidden="1" x14ac:dyDescent="0.3">
      <c r="A2425" t="s">
        <v>6044</v>
      </c>
      <c r="B2425" t="s">
        <v>6023</v>
      </c>
      <c r="C2425" t="s">
        <v>6024</v>
      </c>
      <c r="D2425" t="s">
        <v>6045</v>
      </c>
      <c r="E2425" t="s">
        <v>152</v>
      </c>
      <c r="F2425" t="s">
        <v>153</v>
      </c>
      <c r="G2425" t="s">
        <v>154</v>
      </c>
      <c r="I2425" t="s">
        <v>155</v>
      </c>
      <c r="J2425" t="s">
        <v>156</v>
      </c>
      <c r="U2425" s="8">
        <v>42912</v>
      </c>
      <c r="V2425" t="s">
        <v>157</v>
      </c>
      <c r="W2425" t="s">
        <v>157</v>
      </c>
      <c r="X2425" t="s">
        <v>156</v>
      </c>
      <c r="Y2425" t="s">
        <v>6046</v>
      </c>
      <c r="Z2425" t="s">
        <v>6026</v>
      </c>
      <c r="AZ2425">
        <v>4.4000000000000004</v>
      </c>
      <c r="BA2425">
        <v>2200</v>
      </c>
      <c r="BB2425">
        <v>125</v>
      </c>
      <c r="BC2425">
        <v>17.5</v>
      </c>
      <c r="BD2425">
        <v>10.3</v>
      </c>
      <c r="BE2425">
        <v>0.96909999999999996</v>
      </c>
      <c r="BF2425">
        <v>4000</v>
      </c>
      <c r="BG2425">
        <v>82</v>
      </c>
      <c r="BK2425" t="s">
        <v>156</v>
      </c>
      <c r="BL2425" t="s">
        <v>156</v>
      </c>
      <c r="BM2425" t="s">
        <v>156</v>
      </c>
      <c r="BN2425" s="8">
        <v>43222</v>
      </c>
      <c r="BO2425">
        <v>4.3</v>
      </c>
      <c r="BQ2425" t="s">
        <v>155</v>
      </c>
      <c r="BV2425" s="8">
        <v>43406</v>
      </c>
      <c r="BW2425" t="s">
        <v>156</v>
      </c>
      <c r="BX2425" t="s">
        <v>156</v>
      </c>
      <c r="BY2425" t="s">
        <v>156</v>
      </c>
      <c r="CF2425" t="s">
        <v>159</v>
      </c>
      <c r="CN2425" t="s">
        <v>156</v>
      </c>
    </row>
    <row r="2426" spans="1:92" x14ac:dyDescent="0.3">
      <c r="A2426" t="s">
        <v>6047</v>
      </c>
      <c r="B2426" t="s">
        <v>6040</v>
      </c>
      <c r="C2426" t="s">
        <v>6041</v>
      </c>
      <c r="D2426" t="s">
        <v>6048</v>
      </c>
      <c r="E2426" t="s">
        <v>152</v>
      </c>
      <c r="F2426" t="s">
        <v>153</v>
      </c>
      <c r="G2426" t="s">
        <v>202</v>
      </c>
      <c r="I2426" t="s">
        <v>155</v>
      </c>
      <c r="J2426" t="s">
        <v>156</v>
      </c>
      <c r="U2426" s="8">
        <v>42912</v>
      </c>
      <c r="V2426" t="s">
        <v>157</v>
      </c>
      <c r="W2426" t="s">
        <v>157</v>
      </c>
      <c r="X2426" t="s">
        <v>1343</v>
      </c>
      <c r="Z2426" t="s">
        <v>6043</v>
      </c>
      <c r="AZ2426">
        <v>4.4000000000000004</v>
      </c>
      <c r="BA2426">
        <v>2600</v>
      </c>
      <c r="BB2426">
        <v>130</v>
      </c>
      <c r="BC2426">
        <v>20</v>
      </c>
      <c r="BD2426">
        <v>5.79</v>
      </c>
      <c r="BE2426">
        <v>0.9</v>
      </c>
      <c r="BF2426">
        <v>4000</v>
      </c>
      <c r="BG2426">
        <v>80</v>
      </c>
      <c r="BK2426" t="s">
        <v>156</v>
      </c>
      <c r="BL2426" t="s">
        <v>156</v>
      </c>
      <c r="BM2426" t="s">
        <v>156</v>
      </c>
      <c r="BV2426" s="8">
        <v>43406</v>
      </c>
      <c r="BW2426" t="s">
        <v>156</v>
      </c>
      <c r="BX2426" t="s">
        <v>156</v>
      </c>
      <c r="BY2426" t="s">
        <v>156</v>
      </c>
      <c r="CF2426" t="s">
        <v>159</v>
      </c>
      <c r="CN2426" t="s">
        <v>156</v>
      </c>
    </row>
    <row r="2427" spans="1:92" x14ac:dyDescent="0.3">
      <c r="A2427" t="s">
        <v>6049</v>
      </c>
      <c r="B2427" t="s">
        <v>6040</v>
      </c>
      <c r="C2427" t="s">
        <v>6041</v>
      </c>
      <c r="D2427" t="s">
        <v>6050</v>
      </c>
      <c r="E2427" t="s">
        <v>152</v>
      </c>
      <c r="F2427" t="s">
        <v>153</v>
      </c>
      <c r="G2427" t="s">
        <v>202</v>
      </c>
      <c r="I2427" t="s">
        <v>155</v>
      </c>
      <c r="J2427" t="s">
        <v>156</v>
      </c>
      <c r="U2427" s="8">
        <v>42912</v>
      </c>
      <c r="V2427" t="s">
        <v>157</v>
      </c>
      <c r="W2427" t="s">
        <v>157</v>
      </c>
      <c r="X2427" t="s">
        <v>1343</v>
      </c>
      <c r="Z2427" t="s">
        <v>6043</v>
      </c>
      <c r="AZ2427">
        <v>4.4000000000000004</v>
      </c>
      <c r="BA2427">
        <v>2600</v>
      </c>
      <c r="BB2427">
        <v>130</v>
      </c>
      <c r="BC2427">
        <v>20</v>
      </c>
      <c r="BD2427">
        <v>5.79</v>
      </c>
      <c r="BE2427">
        <v>0.9</v>
      </c>
      <c r="BF2427">
        <v>5000</v>
      </c>
      <c r="BG2427">
        <v>80</v>
      </c>
      <c r="BK2427" t="s">
        <v>156</v>
      </c>
      <c r="BL2427" t="s">
        <v>156</v>
      </c>
      <c r="BM2427" t="s">
        <v>156</v>
      </c>
      <c r="BV2427" s="8">
        <v>43406</v>
      </c>
      <c r="BW2427" t="s">
        <v>156</v>
      </c>
      <c r="BX2427" t="s">
        <v>156</v>
      </c>
      <c r="BY2427" t="s">
        <v>156</v>
      </c>
      <c r="CF2427" t="s">
        <v>159</v>
      </c>
      <c r="CN2427" t="s">
        <v>156</v>
      </c>
    </row>
    <row r="2428" spans="1:92" hidden="1" x14ac:dyDescent="0.3">
      <c r="A2428" t="s">
        <v>6051</v>
      </c>
      <c r="B2428" t="s">
        <v>5183</v>
      </c>
      <c r="C2428" t="s">
        <v>5184</v>
      </c>
      <c r="D2428" t="s">
        <v>6052</v>
      </c>
      <c r="E2428" t="s">
        <v>152</v>
      </c>
      <c r="F2428" t="s">
        <v>153</v>
      </c>
      <c r="G2428" t="s">
        <v>154</v>
      </c>
      <c r="I2428" t="s">
        <v>155</v>
      </c>
      <c r="J2428" t="s">
        <v>156</v>
      </c>
      <c r="U2428" s="8">
        <v>42909</v>
      </c>
      <c r="V2428" t="s">
        <v>157</v>
      </c>
      <c r="W2428" t="s">
        <v>157</v>
      </c>
      <c r="X2428" t="s">
        <v>1343</v>
      </c>
      <c r="Z2428" t="s">
        <v>6053</v>
      </c>
      <c r="AZ2428">
        <v>4.4000000000000004</v>
      </c>
      <c r="BA2428">
        <v>1718</v>
      </c>
      <c r="BB2428">
        <v>132.46</v>
      </c>
      <c r="BC2428">
        <v>12.97</v>
      </c>
      <c r="BD2428">
        <v>20</v>
      </c>
      <c r="BE2428">
        <v>0.9</v>
      </c>
      <c r="BF2428">
        <v>4000</v>
      </c>
      <c r="BG2428">
        <v>82</v>
      </c>
      <c r="BK2428" t="s">
        <v>156</v>
      </c>
      <c r="BL2428" t="s">
        <v>156</v>
      </c>
      <c r="BM2428" t="s">
        <v>156</v>
      </c>
      <c r="BV2428" s="8">
        <v>43406</v>
      </c>
      <c r="BW2428" t="s">
        <v>156</v>
      </c>
      <c r="BX2428" t="s">
        <v>156</v>
      </c>
      <c r="BY2428" t="s">
        <v>156</v>
      </c>
      <c r="CF2428" t="s">
        <v>159</v>
      </c>
      <c r="CN2428" t="s">
        <v>156</v>
      </c>
    </row>
    <row r="2429" spans="1:92" hidden="1" x14ac:dyDescent="0.3">
      <c r="A2429" t="s">
        <v>6054</v>
      </c>
      <c r="B2429" t="s">
        <v>5183</v>
      </c>
      <c r="C2429" t="s">
        <v>5184</v>
      </c>
      <c r="D2429" t="s">
        <v>6055</v>
      </c>
      <c r="E2429" t="s">
        <v>152</v>
      </c>
      <c r="F2429" t="s">
        <v>153</v>
      </c>
      <c r="G2429" t="s">
        <v>154</v>
      </c>
      <c r="I2429" t="s">
        <v>155</v>
      </c>
      <c r="J2429" t="s">
        <v>156</v>
      </c>
      <c r="U2429" s="8">
        <v>42909</v>
      </c>
      <c r="V2429" t="s">
        <v>157</v>
      </c>
      <c r="W2429" t="s">
        <v>157</v>
      </c>
      <c r="X2429" t="s">
        <v>1343</v>
      </c>
      <c r="Z2429" t="s">
        <v>6056</v>
      </c>
      <c r="AZ2429">
        <v>4.4000000000000004</v>
      </c>
      <c r="BA2429">
        <v>2300</v>
      </c>
      <c r="BB2429">
        <v>120</v>
      </c>
      <c r="BC2429">
        <v>19.2</v>
      </c>
      <c r="BD2429">
        <v>20</v>
      </c>
      <c r="BE2429">
        <v>0.9</v>
      </c>
      <c r="BF2429">
        <v>4000</v>
      </c>
      <c r="BG2429">
        <v>82</v>
      </c>
      <c r="BK2429" t="s">
        <v>156</v>
      </c>
      <c r="BL2429" t="s">
        <v>156</v>
      </c>
      <c r="BM2429" t="s">
        <v>156</v>
      </c>
      <c r="BV2429" s="8">
        <v>43406</v>
      </c>
      <c r="BW2429" t="s">
        <v>156</v>
      </c>
      <c r="BX2429" t="s">
        <v>156</v>
      </c>
      <c r="BY2429" t="s">
        <v>156</v>
      </c>
      <c r="CF2429" t="s">
        <v>159</v>
      </c>
      <c r="CN2429" t="s">
        <v>156</v>
      </c>
    </row>
    <row r="2430" spans="1:92" hidden="1" x14ac:dyDescent="0.3">
      <c r="A2430" t="s">
        <v>6057</v>
      </c>
      <c r="B2430" t="s">
        <v>5183</v>
      </c>
      <c r="C2430" t="s">
        <v>5184</v>
      </c>
      <c r="D2430" t="s">
        <v>6058</v>
      </c>
      <c r="E2430" t="s">
        <v>152</v>
      </c>
      <c r="F2430" t="s">
        <v>153</v>
      </c>
      <c r="G2430" t="s">
        <v>154</v>
      </c>
      <c r="I2430" t="s">
        <v>155</v>
      </c>
      <c r="J2430" t="s">
        <v>156</v>
      </c>
      <c r="U2430" s="8">
        <v>42909</v>
      </c>
      <c r="V2430" t="s">
        <v>157</v>
      </c>
      <c r="W2430" t="s">
        <v>157</v>
      </c>
      <c r="X2430" t="s">
        <v>1343</v>
      </c>
      <c r="Z2430" t="s">
        <v>6059</v>
      </c>
      <c r="AZ2430">
        <v>4.4000000000000004</v>
      </c>
      <c r="BA2430">
        <v>2121</v>
      </c>
      <c r="BB2430">
        <v>124.18</v>
      </c>
      <c r="BC2430">
        <v>17.079999999999998</v>
      </c>
      <c r="BD2430">
        <v>20</v>
      </c>
      <c r="BE2430">
        <v>0.9</v>
      </c>
      <c r="BF2430">
        <v>5000</v>
      </c>
      <c r="BG2430">
        <v>83</v>
      </c>
      <c r="BK2430" t="s">
        <v>156</v>
      </c>
      <c r="BL2430" t="s">
        <v>156</v>
      </c>
      <c r="BM2430" t="s">
        <v>156</v>
      </c>
      <c r="BV2430" s="8">
        <v>43406</v>
      </c>
      <c r="BW2430" t="s">
        <v>156</v>
      </c>
      <c r="BX2430" t="s">
        <v>156</v>
      </c>
      <c r="BY2430" t="s">
        <v>156</v>
      </c>
      <c r="CF2430" t="s">
        <v>159</v>
      </c>
      <c r="CN2430" t="s">
        <v>156</v>
      </c>
    </row>
    <row r="2431" spans="1:92" hidden="1" x14ac:dyDescent="0.3">
      <c r="A2431" t="s">
        <v>6060</v>
      </c>
      <c r="B2431" t="s">
        <v>5183</v>
      </c>
      <c r="C2431" t="s">
        <v>5184</v>
      </c>
      <c r="D2431" t="s">
        <v>6061</v>
      </c>
      <c r="E2431" t="s">
        <v>152</v>
      </c>
      <c r="F2431" t="s">
        <v>153</v>
      </c>
      <c r="G2431" t="s">
        <v>154</v>
      </c>
      <c r="I2431" t="s">
        <v>155</v>
      </c>
      <c r="J2431" t="s">
        <v>156</v>
      </c>
      <c r="U2431" s="8">
        <v>42909</v>
      </c>
      <c r="V2431" t="s">
        <v>157</v>
      </c>
      <c r="W2431" t="s">
        <v>157</v>
      </c>
      <c r="X2431" t="s">
        <v>1343</v>
      </c>
      <c r="Z2431" t="s">
        <v>6062</v>
      </c>
      <c r="AZ2431">
        <v>4.4000000000000004</v>
      </c>
      <c r="BA2431">
        <v>2112</v>
      </c>
      <c r="BB2431">
        <v>130.77000000000001</v>
      </c>
      <c r="BC2431">
        <v>16.149999999999999</v>
      </c>
      <c r="BD2431">
        <v>20</v>
      </c>
      <c r="BE2431">
        <v>0.9</v>
      </c>
      <c r="BF2431">
        <v>5000</v>
      </c>
      <c r="BG2431">
        <v>80.7</v>
      </c>
      <c r="BK2431" t="s">
        <v>156</v>
      </c>
      <c r="BL2431" t="s">
        <v>156</v>
      </c>
      <c r="BM2431" t="s">
        <v>156</v>
      </c>
      <c r="BV2431" s="8">
        <v>43406</v>
      </c>
      <c r="BW2431" t="s">
        <v>156</v>
      </c>
      <c r="BX2431" t="s">
        <v>156</v>
      </c>
      <c r="BY2431" t="s">
        <v>156</v>
      </c>
      <c r="CF2431" t="s">
        <v>159</v>
      </c>
      <c r="CN2431" t="s">
        <v>156</v>
      </c>
    </row>
    <row r="2432" spans="1:92" hidden="1" x14ac:dyDescent="0.3">
      <c r="A2432" t="s">
        <v>6063</v>
      </c>
      <c r="B2432" t="s">
        <v>5183</v>
      </c>
      <c r="C2432" t="s">
        <v>5184</v>
      </c>
      <c r="D2432" t="s">
        <v>6064</v>
      </c>
      <c r="E2432" t="s">
        <v>152</v>
      </c>
      <c r="F2432" t="s">
        <v>153</v>
      </c>
      <c r="G2432" t="s">
        <v>154</v>
      </c>
      <c r="I2432" t="s">
        <v>155</v>
      </c>
      <c r="J2432" t="s">
        <v>156</v>
      </c>
      <c r="U2432" s="8">
        <v>42909</v>
      </c>
      <c r="V2432" t="s">
        <v>157</v>
      </c>
      <c r="W2432" t="s">
        <v>157</v>
      </c>
      <c r="X2432" t="s">
        <v>1343</v>
      </c>
      <c r="Z2432" t="s">
        <v>6065</v>
      </c>
      <c r="AZ2432">
        <v>4.4000000000000004</v>
      </c>
      <c r="BA2432">
        <v>1520</v>
      </c>
      <c r="BB2432">
        <v>123.68</v>
      </c>
      <c r="BC2432">
        <v>12.29</v>
      </c>
      <c r="BD2432">
        <v>20</v>
      </c>
      <c r="BE2432">
        <v>0.9</v>
      </c>
      <c r="BF2432">
        <v>5000</v>
      </c>
      <c r="BG2432">
        <v>82</v>
      </c>
      <c r="BK2432" t="s">
        <v>156</v>
      </c>
      <c r="BL2432" t="s">
        <v>156</v>
      </c>
      <c r="BM2432" t="s">
        <v>156</v>
      </c>
      <c r="BV2432" s="8">
        <v>43406</v>
      </c>
      <c r="BW2432" t="s">
        <v>156</v>
      </c>
      <c r="BX2432" t="s">
        <v>156</v>
      </c>
      <c r="BY2432" t="s">
        <v>156</v>
      </c>
      <c r="CF2432" t="s">
        <v>159</v>
      </c>
      <c r="CN2432" t="s">
        <v>156</v>
      </c>
    </row>
    <row r="2433" spans="1:92" hidden="1" x14ac:dyDescent="0.3">
      <c r="A2433" t="s">
        <v>6066</v>
      </c>
      <c r="B2433" t="s">
        <v>5183</v>
      </c>
      <c r="C2433" t="s">
        <v>5184</v>
      </c>
      <c r="D2433" t="s">
        <v>6067</v>
      </c>
      <c r="E2433" t="s">
        <v>152</v>
      </c>
      <c r="F2433" t="s">
        <v>153</v>
      </c>
      <c r="G2433" t="s">
        <v>154</v>
      </c>
      <c r="I2433" t="s">
        <v>155</v>
      </c>
      <c r="J2433" t="s">
        <v>156</v>
      </c>
      <c r="U2433" s="8">
        <v>42909</v>
      </c>
      <c r="V2433" t="s">
        <v>157</v>
      </c>
      <c r="W2433" t="s">
        <v>157</v>
      </c>
      <c r="X2433" t="s">
        <v>1343</v>
      </c>
      <c r="Z2433" t="s">
        <v>6068</v>
      </c>
      <c r="AZ2433">
        <v>4.4000000000000004</v>
      </c>
      <c r="BA2433">
        <v>1769</v>
      </c>
      <c r="BB2433">
        <v>132.51</v>
      </c>
      <c r="BC2433">
        <v>13.35</v>
      </c>
      <c r="BD2433">
        <v>20</v>
      </c>
      <c r="BE2433">
        <v>0.9</v>
      </c>
      <c r="BF2433">
        <v>5000</v>
      </c>
      <c r="BG2433">
        <v>80.7</v>
      </c>
      <c r="BK2433" t="s">
        <v>156</v>
      </c>
      <c r="BL2433" t="s">
        <v>156</v>
      </c>
      <c r="BM2433" t="s">
        <v>156</v>
      </c>
      <c r="BV2433" s="8">
        <v>43406</v>
      </c>
      <c r="BW2433" t="s">
        <v>156</v>
      </c>
      <c r="BX2433" t="s">
        <v>156</v>
      </c>
      <c r="BY2433" t="s">
        <v>156</v>
      </c>
      <c r="CF2433" t="s">
        <v>159</v>
      </c>
      <c r="CN2433" t="s">
        <v>156</v>
      </c>
    </row>
    <row r="2434" spans="1:92" hidden="1" x14ac:dyDescent="0.3">
      <c r="A2434" t="s">
        <v>6069</v>
      </c>
      <c r="B2434" t="s">
        <v>5183</v>
      </c>
      <c r="C2434" t="s">
        <v>5184</v>
      </c>
      <c r="D2434" t="s">
        <v>6070</v>
      </c>
      <c r="E2434" t="s">
        <v>152</v>
      </c>
      <c r="F2434" t="s">
        <v>153</v>
      </c>
      <c r="G2434" t="s">
        <v>154</v>
      </c>
      <c r="I2434" t="s">
        <v>155</v>
      </c>
      <c r="J2434" t="s">
        <v>156</v>
      </c>
      <c r="U2434" s="8">
        <v>42909</v>
      </c>
      <c r="V2434" t="s">
        <v>157</v>
      </c>
      <c r="W2434" t="s">
        <v>157</v>
      </c>
      <c r="X2434" t="s">
        <v>1343</v>
      </c>
      <c r="Z2434" t="s">
        <v>6068</v>
      </c>
      <c r="AZ2434">
        <v>4.4000000000000004</v>
      </c>
      <c r="BA2434">
        <v>1769</v>
      </c>
      <c r="BB2434">
        <v>132.51</v>
      </c>
      <c r="BC2434">
        <v>13.35</v>
      </c>
      <c r="BD2434">
        <v>20</v>
      </c>
      <c r="BE2434">
        <v>0.9</v>
      </c>
      <c r="BF2434">
        <v>3500</v>
      </c>
      <c r="BG2434">
        <v>81.8</v>
      </c>
      <c r="BK2434" t="s">
        <v>156</v>
      </c>
      <c r="BL2434" t="s">
        <v>156</v>
      </c>
      <c r="BM2434" t="s">
        <v>156</v>
      </c>
      <c r="BV2434" s="8">
        <v>43406</v>
      </c>
      <c r="BW2434" t="s">
        <v>156</v>
      </c>
      <c r="BX2434" t="s">
        <v>156</v>
      </c>
      <c r="BY2434" t="s">
        <v>156</v>
      </c>
      <c r="CF2434" t="s">
        <v>159</v>
      </c>
      <c r="CN2434" t="s">
        <v>156</v>
      </c>
    </row>
    <row r="2435" spans="1:92" hidden="1" x14ac:dyDescent="0.3">
      <c r="A2435" t="s">
        <v>6071</v>
      </c>
      <c r="B2435" t="s">
        <v>5183</v>
      </c>
      <c r="C2435" t="s">
        <v>5184</v>
      </c>
      <c r="D2435" t="s">
        <v>6072</v>
      </c>
      <c r="E2435" t="s">
        <v>152</v>
      </c>
      <c r="F2435" t="s">
        <v>153</v>
      </c>
      <c r="G2435" t="s">
        <v>154</v>
      </c>
      <c r="I2435" t="s">
        <v>155</v>
      </c>
      <c r="J2435" t="s">
        <v>156</v>
      </c>
      <c r="U2435" s="8">
        <v>42909</v>
      </c>
      <c r="V2435" t="s">
        <v>157</v>
      </c>
      <c r="W2435" t="s">
        <v>157</v>
      </c>
      <c r="X2435" t="s">
        <v>1343</v>
      </c>
      <c r="Z2435" t="s">
        <v>6065</v>
      </c>
      <c r="AZ2435">
        <v>4.4000000000000004</v>
      </c>
      <c r="BA2435">
        <v>1520</v>
      </c>
      <c r="BB2435">
        <v>123.68</v>
      </c>
      <c r="BC2435">
        <v>12.29</v>
      </c>
      <c r="BD2435">
        <v>20</v>
      </c>
      <c r="BE2435">
        <v>0.9</v>
      </c>
      <c r="BF2435">
        <v>3500</v>
      </c>
      <c r="BG2435">
        <v>82</v>
      </c>
      <c r="BK2435" t="s">
        <v>156</v>
      </c>
      <c r="BL2435" t="s">
        <v>156</v>
      </c>
      <c r="BM2435" t="s">
        <v>156</v>
      </c>
      <c r="BV2435" s="8">
        <v>43406</v>
      </c>
      <c r="BW2435" t="s">
        <v>156</v>
      </c>
      <c r="BX2435" t="s">
        <v>156</v>
      </c>
      <c r="BY2435" t="s">
        <v>156</v>
      </c>
      <c r="CF2435" t="s">
        <v>159</v>
      </c>
      <c r="CN2435" t="s">
        <v>156</v>
      </c>
    </row>
    <row r="2436" spans="1:92" hidden="1" x14ac:dyDescent="0.3">
      <c r="A2436" t="s">
        <v>6073</v>
      </c>
      <c r="B2436" t="s">
        <v>5183</v>
      </c>
      <c r="C2436" t="s">
        <v>5184</v>
      </c>
      <c r="D2436" t="s">
        <v>6074</v>
      </c>
      <c r="E2436" t="s">
        <v>152</v>
      </c>
      <c r="F2436" t="s">
        <v>153</v>
      </c>
      <c r="G2436" t="s">
        <v>154</v>
      </c>
      <c r="I2436" t="s">
        <v>155</v>
      </c>
      <c r="J2436" t="s">
        <v>156</v>
      </c>
      <c r="U2436" s="8">
        <v>42909</v>
      </c>
      <c r="V2436" t="s">
        <v>157</v>
      </c>
      <c r="W2436" t="s">
        <v>157</v>
      </c>
      <c r="X2436" t="s">
        <v>1343</v>
      </c>
      <c r="Z2436" t="s">
        <v>6062</v>
      </c>
      <c r="AZ2436">
        <v>4.4000000000000004</v>
      </c>
      <c r="BA2436">
        <v>2112</v>
      </c>
      <c r="BB2436">
        <v>130.77000000000001</v>
      </c>
      <c r="BC2436">
        <v>16.149999999999999</v>
      </c>
      <c r="BD2436">
        <v>20</v>
      </c>
      <c r="BE2436">
        <v>0.9</v>
      </c>
      <c r="BF2436">
        <v>3500</v>
      </c>
      <c r="BG2436">
        <v>81.8</v>
      </c>
      <c r="BK2436" t="s">
        <v>156</v>
      </c>
      <c r="BL2436" t="s">
        <v>156</v>
      </c>
      <c r="BM2436" t="s">
        <v>156</v>
      </c>
      <c r="BV2436" s="8">
        <v>43406</v>
      </c>
      <c r="BW2436" t="s">
        <v>156</v>
      </c>
      <c r="BX2436" t="s">
        <v>156</v>
      </c>
      <c r="BY2436" t="s">
        <v>156</v>
      </c>
      <c r="CF2436" t="s">
        <v>159</v>
      </c>
      <c r="CN2436" t="s">
        <v>156</v>
      </c>
    </row>
    <row r="2437" spans="1:92" hidden="1" x14ac:dyDescent="0.3">
      <c r="A2437" t="s">
        <v>6075</v>
      </c>
      <c r="B2437" t="s">
        <v>6076</v>
      </c>
      <c r="C2437" t="s">
        <v>6077</v>
      </c>
      <c r="D2437" t="s">
        <v>6078</v>
      </c>
      <c r="E2437" t="s">
        <v>152</v>
      </c>
      <c r="F2437" t="s">
        <v>153</v>
      </c>
      <c r="G2437" t="s">
        <v>154</v>
      </c>
      <c r="I2437" t="s">
        <v>155</v>
      </c>
      <c r="J2437" t="s">
        <v>156</v>
      </c>
      <c r="U2437" s="8">
        <v>42909</v>
      </c>
      <c r="V2437" t="s">
        <v>189</v>
      </c>
      <c r="W2437" t="s">
        <v>190</v>
      </c>
      <c r="X2437" t="s">
        <v>156</v>
      </c>
      <c r="Z2437" t="s">
        <v>6079</v>
      </c>
      <c r="AZ2437">
        <v>4.4000000000000004</v>
      </c>
      <c r="BA2437">
        <v>3500</v>
      </c>
      <c r="BB2437">
        <v>125</v>
      </c>
      <c r="BC2437">
        <v>28</v>
      </c>
      <c r="BD2437">
        <v>20</v>
      </c>
      <c r="BE2437">
        <v>0.9</v>
      </c>
      <c r="BF2437">
        <v>5000</v>
      </c>
      <c r="BG2437">
        <v>82</v>
      </c>
      <c r="BK2437" t="s">
        <v>156</v>
      </c>
      <c r="BL2437" t="s">
        <v>156</v>
      </c>
      <c r="BM2437" t="s">
        <v>156</v>
      </c>
      <c r="BV2437" s="8">
        <v>43406</v>
      </c>
      <c r="BW2437" t="s">
        <v>156</v>
      </c>
      <c r="BX2437" t="s">
        <v>156</v>
      </c>
      <c r="BY2437" t="s">
        <v>156</v>
      </c>
      <c r="CF2437" t="s">
        <v>159</v>
      </c>
      <c r="CN2437" t="s">
        <v>156</v>
      </c>
    </row>
    <row r="2438" spans="1:92" hidden="1" x14ac:dyDescent="0.3">
      <c r="A2438" t="s">
        <v>6080</v>
      </c>
      <c r="B2438" t="s">
        <v>6076</v>
      </c>
      <c r="C2438" t="s">
        <v>6077</v>
      </c>
      <c r="D2438" t="s">
        <v>6081</v>
      </c>
      <c r="E2438" t="s">
        <v>152</v>
      </c>
      <c r="F2438" t="s">
        <v>153</v>
      </c>
      <c r="G2438" t="s">
        <v>154</v>
      </c>
      <c r="I2438" t="s">
        <v>155</v>
      </c>
      <c r="J2438" t="s">
        <v>156</v>
      </c>
      <c r="U2438" s="8">
        <v>42909</v>
      </c>
      <c r="V2438" t="s">
        <v>157</v>
      </c>
      <c r="W2438" t="s">
        <v>157</v>
      </c>
      <c r="X2438" t="s">
        <v>156</v>
      </c>
      <c r="Z2438" t="s">
        <v>6082</v>
      </c>
      <c r="AZ2438">
        <v>4.4000000000000004</v>
      </c>
      <c r="BA2438">
        <v>1800</v>
      </c>
      <c r="BB2438">
        <v>124</v>
      </c>
      <c r="BC2438">
        <v>14.5</v>
      </c>
      <c r="BD2438">
        <v>14.44</v>
      </c>
      <c r="BE2438">
        <v>0.96</v>
      </c>
      <c r="BF2438">
        <v>5000</v>
      </c>
      <c r="BG2438">
        <v>82</v>
      </c>
      <c r="BK2438" t="s">
        <v>156</v>
      </c>
      <c r="BL2438" t="s">
        <v>156</v>
      </c>
      <c r="BM2438" t="s">
        <v>156</v>
      </c>
      <c r="BV2438" s="8">
        <v>43406</v>
      </c>
      <c r="BW2438" t="s">
        <v>156</v>
      </c>
      <c r="BX2438" t="s">
        <v>156</v>
      </c>
      <c r="BY2438" t="s">
        <v>156</v>
      </c>
      <c r="CF2438" t="s">
        <v>159</v>
      </c>
      <c r="CN2438" t="s">
        <v>156</v>
      </c>
    </row>
    <row r="2439" spans="1:92" hidden="1" x14ac:dyDescent="0.3">
      <c r="A2439" t="s">
        <v>6083</v>
      </c>
      <c r="B2439" t="s">
        <v>5183</v>
      </c>
      <c r="C2439" t="s">
        <v>5184</v>
      </c>
      <c r="D2439" t="s">
        <v>6084</v>
      </c>
      <c r="E2439" t="s">
        <v>152</v>
      </c>
      <c r="F2439" t="s">
        <v>153</v>
      </c>
      <c r="G2439" t="s">
        <v>154</v>
      </c>
      <c r="I2439" t="s">
        <v>155</v>
      </c>
      <c r="J2439" t="s">
        <v>162</v>
      </c>
      <c r="L2439">
        <v>1920</v>
      </c>
      <c r="M2439">
        <v>133.33000000000001</v>
      </c>
      <c r="N2439">
        <v>14.4</v>
      </c>
      <c r="O2439">
        <v>9.66</v>
      </c>
      <c r="P2439">
        <v>0.90190000000000003</v>
      </c>
      <c r="Q2439">
        <v>3025</v>
      </c>
      <c r="R2439">
        <v>81.900000000000006</v>
      </c>
      <c r="S2439">
        <v>5</v>
      </c>
      <c r="T2439">
        <v>50000</v>
      </c>
      <c r="U2439" s="8">
        <v>42909</v>
      </c>
      <c r="V2439" t="s">
        <v>157</v>
      </c>
      <c r="W2439" t="s">
        <v>157</v>
      </c>
      <c r="X2439" t="s">
        <v>1343</v>
      </c>
      <c r="Z2439" t="s">
        <v>6085</v>
      </c>
      <c r="AP2439">
        <v>84.6</v>
      </c>
      <c r="AR2439">
        <v>1.38</v>
      </c>
      <c r="AS2439">
        <v>1.22</v>
      </c>
      <c r="AZ2439">
        <v>4.4000000000000004</v>
      </c>
      <c r="BA2439">
        <v>1920</v>
      </c>
      <c r="BB2439">
        <v>133.33000000000001</v>
      </c>
      <c r="BC2439">
        <v>14.4</v>
      </c>
      <c r="BD2439">
        <v>20</v>
      </c>
      <c r="BE2439">
        <v>0.9</v>
      </c>
      <c r="BF2439">
        <v>3000</v>
      </c>
      <c r="BG2439">
        <v>81.8</v>
      </c>
      <c r="BK2439" t="s">
        <v>156</v>
      </c>
      <c r="BL2439" t="s">
        <v>156</v>
      </c>
      <c r="BM2439" t="s">
        <v>156</v>
      </c>
      <c r="BV2439" s="8">
        <v>43406</v>
      </c>
      <c r="BW2439" t="s">
        <v>156</v>
      </c>
      <c r="BX2439" t="s">
        <v>156</v>
      </c>
      <c r="BY2439" t="s">
        <v>156</v>
      </c>
      <c r="CF2439" t="s">
        <v>159</v>
      </c>
      <c r="CN2439" t="s">
        <v>156</v>
      </c>
    </row>
    <row r="2440" spans="1:92" hidden="1" x14ac:dyDescent="0.3">
      <c r="A2440" t="s">
        <v>6086</v>
      </c>
      <c r="B2440" t="s">
        <v>5183</v>
      </c>
      <c r="C2440" t="s">
        <v>5184</v>
      </c>
      <c r="D2440" t="s">
        <v>6087</v>
      </c>
      <c r="E2440" t="s">
        <v>152</v>
      </c>
      <c r="F2440" t="s">
        <v>153</v>
      </c>
      <c r="G2440" t="s">
        <v>154</v>
      </c>
      <c r="I2440" t="s">
        <v>155</v>
      </c>
      <c r="J2440" t="s">
        <v>162</v>
      </c>
      <c r="L2440">
        <v>2059</v>
      </c>
      <c r="M2440">
        <v>120.98</v>
      </c>
      <c r="N2440">
        <v>17.02</v>
      </c>
      <c r="O2440">
        <v>7.79</v>
      </c>
      <c r="P2440">
        <v>0.9083</v>
      </c>
      <c r="Q2440">
        <v>3996</v>
      </c>
      <c r="R2440">
        <v>82.6</v>
      </c>
      <c r="S2440">
        <v>5</v>
      </c>
      <c r="T2440">
        <v>50000</v>
      </c>
      <c r="U2440" s="8">
        <v>42909</v>
      </c>
      <c r="V2440" t="s">
        <v>157</v>
      </c>
      <c r="W2440" t="s">
        <v>157</v>
      </c>
      <c r="X2440" t="s">
        <v>1343</v>
      </c>
      <c r="Z2440" t="s">
        <v>6059</v>
      </c>
      <c r="AP2440">
        <v>91</v>
      </c>
      <c r="AR2440">
        <v>1.31</v>
      </c>
      <c r="AS2440">
        <v>1.25</v>
      </c>
      <c r="AZ2440">
        <v>4.4000000000000004</v>
      </c>
      <c r="BA2440">
        <v>2059</v>
      </c>
      <c r="BB2440">
        <v>120.98</v>
      </c>
      <c r="BC2440">
        <v>17.02</v>
      </c>
      <c r="BD2440">
        <v>20</v>
      </c>
      <c r="BE2440">
        <v>0.9</v>
      </c>
      <c r="BF2440">
        <v>4000</v>
      </c>
      <c r="BG2440">
        <v>83</v>
      </c>
      <c r="BK2440" t="s">
        <v>156</v>
      </c>
      <c r="BL2440" t="s">
        <v>156</v>
      </c>
      <c r="BM2440" t="s">
        <v>156</v>
      </c>
      <c r="BV2440" s="8">
        <v>43406</v>
      </c>
      <c r="BW2440" t="s">
        <v>156</v>
      </c>
      <c r="BX2440" t="s">
        <v>156</v>
      </c>
      <c r="BY2440" t="s">
        <v>156</v>
      </c>
      <c r="CF2440" t="s">
        <v>159</v>
      </c>
      <c r="CN2440" t="s">
        <v>156</v>
      </c>
    </row>
    <row r="2441" spans="1:92" hidden="1" x14ac:dyDescent="0.3">
      <c r="A2441" t="s">
        <v>6088</v>
      </c>
      <c r="B2441" t="s">
        <v>5183</v>
      </c>
      <c r="C2441" t="s">
        <v>5184</v>
      </c>
      <c r="D2441" t="s">
        <v>6089</v>
      </c>
      <c r="E2441" t="s">
        <v>152</v>
      </c>
      <c r="F2441" t="s">
        <v>153</v>
      </c>
      <c r="G2441" t="s">
        <v>154</v>
      </c>
      <c r="I2441" t="s">
        <v>155</v>
      </c>
      <c r="J2441" t="s">
        <v>156</v>
      </c>
      <c r="U2441" s="8">
        <v>42909</v>
      </c>
      <c r="V2441" t="s">
        <v>157</v>
      </c>
      <c r="W2441" t="s">
        <v>157</v>
      </c>
      <c r="X2441" t="s">
        <v>1343</v>
      </c>
      <c r="Z2441" t="s">
        <v>6068</v>
      </c>
      <c r="AZ2441">
        <v>4.4000000000000004</v>
      </c>
      <c r="BA2441">
        <v>1769</v>
      </c>
      <c r="BB2441">
        <v>132.51</v>
      </c>
      <c r="BC2441">
        <v>13.35</v>
      </c>
      <c r="BD2441">
        <v>20</v>
      </c>
      <c r="BE2441">
        <v>0.9</v>
      </c>
      <c r="BF2441">
        <v>4000</v>
      </c>
      <c r="BG2441">
        <v>81.8</v>
      </c>
      <c r="BK2441" t="s">
        <v>156</v>
      </c>
      <c r="BL2441" t="s">
        <v>156</v>
      </c>
      <c r="BM2441" t="s">
        <v>156</v>
      </c>
      <c r="BV2441" s="8">
        <v>43406</v>
      </c>
      <c r="BW2441" t="s">
        <v>156</v>
      </c>
      <c r="BX2441" t="s">
        <v>156</v>
      </c>
      <c r="BY2441" t="s">
        <v>156</v>
      </c>
      <c r="CF2441" t="s">
        <v>159</v>
      </c>
      <c r="CN2441" t="s">
        <v>156</v>
      </c>
    </row>
    <row r="2442" spans="1:92" hidden="1" x14ac:dyDescent="0.3">
      <c r="A2442" t="s">
        <v>6090</v>
      </c>
      <c r="B2442" t="s">
        <v>5183</v>
      </c>
      <c r="C2442" t="s">
        <v>5184</v>
      </c>
      <c r="D2442" t="s">
        <v>6091</v>
      </c>
      <c r="E2442" t="s">
        <v>152</v>
      </c>
      <c r="F2442" t="s">
        <v>153</v>
      </c>
      <c r="G2442" t="s">
        <v>154</v>
      </c>
      <c r="I2442" t="s">
        <v>155</v>
      </c>
      <c r="J2442" t="s">
        <v>156</v>
      </c>
      <c r="U2442" s="8">
        <v>42909</v>
      </c>
      <c r="V2442" t="s">
        <v>157</v>
      </c>
      <c r="W2442" t="s">
        <v>157</v>
      </c>
      <c r="X2442" t="s">
        <v>1343</v>
      </c>
      <c r="Z2442" t="s">
        <v>6085</v>
      </c>
      <c r="AZ2442">
        <v>4.4000000000000004</v>
      </c>
      <c r="BA2442">
        <v>1920</v>
      </c>
      <c r="BB2442">
        <v>133.33000000000001</v>
      </c>
      <c r="BC2442">
        <v>14.4</v>
      </c>
      <c r="BD2442">
        <v>20</v>
      </c>
      <c r="BE2442">
        <v>0.9</v>
      </c>
      <c r="BF2442">
        <v>4000</v>
      </c>
      <c r="BG2442">
        <v>81.8</v>
      </c>
      <c r="BK2442" t="s">
        <v>156</v>
      </c>
      <c r="BL2442" t="s">
        <v>156</v>
      </c>
      <c r="BM2442" t="s">
        <v>156</v>
      </c>
      <c r="BV2442" s="8">
        <v>43406</v>
      </c>
      <c r="BW2442" t="s">
        <v>156</v>
      </c>
      <c r="BX2442" t="s">
        <v>156</v>
      </c>
      <c r="BY2442" t="s">
        <v>156</v>
      </c>
      <c r="CF2442" t="s">
        <v>159</v>
      </c>
      <c r="CN2442" t="s">
        <v>156</v>
      </c>
    </row>
    <row r="2443" spans="1:92" hidden="1" x14ac:dyDescent="0.3">
      <c r="A2443" t="s">
        <v>6092</v>
      </c>
      <c r="B2443" t="s">
        <v>5183</v>
      </c>
      <c r="C2443" t="s">
        <v>5184</v>
      </c>
      <c r="D2443" t="s">
        <v>6093</v>
      </c>
      <c r="E2443" t="s">
        <v>152</v>
      </c>
      <c r="F2443" t="s">
        <v>153</v>
      </c>
      <c r="G2443" t="s">
        <v>154</v>
      </c>
      <c r="I2443" t="s">
        <v>155</v>
      </c>
      <c r="J2443" t="s">
        <v>156</v>
      </c>
      <c r="U2443" s="8">
        <v>42909</v>
      </c>
      <c r="V2443" t="s">
        <v>157</v>
      </c>
      <c r="W2443" t="s">
        <v>157</v>
      </c>
      <c r="X2443" t="s">
        <v>1343</v>
      </c>
      <c r="Z2443" t="s">
        <v>6062</v>
      </c>
      <c r="AZ2443">
        <v>4.4000000000000004</v>
      </c>
      <c r="BA2443">
        <v>2112</v>
      </c>
      <c r="BB2443">
        <v>130.77000000000001</v>
      </c>
      <c r="BC2443">
        <v>16.149999999999999</v>
      </c>
      <c r="BD2443">
        <v>20</v>
      </c>
      <c r="BE2443">
        <v>0.9</v>
      </c>
      <c r="BF2443">
        <v>4000</v>
      </c>
      <c r="BG2443">
        <v>81.8</v>
      </c>
      <c r="BK2443" t="s">
        <v>156</v>
      </c>
      <c r="BL2443" t="s">
        <v>156</v>
      </c>
      <c r="BM2443" t="s">
        <v>156</v>
      </c>
      <c r="BV2443" s="8">
        <v>43406</v>
      </c>
      <c r="BW2443" t="s">
        <v>156</v>
      </c>
      <c r="BX2443" t="s">
        <v>156</v>
      </c>
      <c r="BY2443" t="s">
        <v>156</v>
      </c>
      <c r="CF2443" t="s">
        <v>159</v>
      </c>
      <c r="CN2443" t="s">
        <v>156</v>
      </c>
    </row>
    <row r="2444" spans="1:92" hidden="1" x14ac:dyDescent="0.3">
      <c r="A2444" t="s">
        <v>6094</v>
      </c>
      <c r="B2444" t="s">
        <v>5183</v>
      </c>
      <c r="C2444" t="s">
        <v>5184</v>
      </c>
      <c r="D2444" t="s">
        <v>6095</v>
      </c>
      <c r="E2444" t="s">
        <v>152</v>
      </c>
      <c r="F2444" t="s">
        <v>153</v>
      </c>
      <c r="G2444" t="s">
        <v>154</v>
      </c>
      <c r="I2444" t="s">
        <v>155</v>
      </c>
      <c r="J2444" t="s">
        <v>156</v>
      </c>
      <c r="U2444" s="8">
        <v>42909</v>
      </c>
      <c r="V2444" t="s">
        <v>157</v>
      </c>
      <c r="W2444" t="s">
        <v>157</v>
      </c>
      <c r="X2444" t="s">
        <v>1343</v>
      </c>
      <c r="Z2444" t="s">
        <v>6096</v>
      </c>
      <c r="AZ2444">
        <v>4.4000000000000004</v>
      </c>
      <c r="BA2444">
        <v>2132</v>
      </c>
      <c r="BB2444">
        <v>130.4</v>
      </c>
      <c r="BC2444">
        <v>16.350000000000001</v>
      </c>
      <c r="BD2444">
        <v>20</v>
      </c>
      <c r="BE2444">
        <v>0.9</v>
      </c>
      <c r="BF2444">
        <v>4000</v>
      </c>
      <c r="BG2444">
        <v>81.8</v>
      </c>
      <c r="BK2444" t="s">
        <v>156</v>
      </c>
      <c r="BL2444" t="s">
        <v>156</v>
      </c>
      <c r="BM2444" t="s">
        <v>156</v>
      </c>
      <c r="BV2444" s="8">
        <v>43406</v>
      </c>
      <c r="BW2444" t="s">
        <v>156</v>
      </c>
      <c r="BX2444" t="s">
        <v>156</v>
      </c>
      <c r="BY2444" t="s">
        <v>156</v>
      </c>
      <c r="CF2444" t="s">
        <v>159</v>
      </c>
      <c r="CN2444" t="s">
        <v>156</v>
      </c>
    </row>
    <row r="2445" spans="1:92" hidden="1" x14ac:dyDescent="0.3">
      <c r="A2445" t="s">
        <v>6097</v>
      </c>
      <c r="B2445" t="s">
        <v>5183</v>
      </c>
      <c r="C2445" t="s">
        <v>5184</v>
      </c>
      <c r="D2445" t="s">
        <v>6098</v>
      </c>
      <c r="E2445" t="s">
        <v>152</v>
      </c>
      <c r="F2445" t="s">
        <v>153</v>
      </c>
      <c r="G2445" t="s">
        <v>154</v>
      </c>
      <c r="I2445" t="s">
        <v>155</v>
      </c>
      <c r="J2445" t="s">
        <v>156</v>
      </c>
      <c r="U2445" s="8">
        <v>42909</v>
      </c>
      <c r="V2445" t="s">
        <v>157</v>
      </c>
      <c r="W2445" t="s">
        <v>157</v>
      </c>
      <c r="X2445" t="s">
        <v>1343</v>
      </c>
      <c r="Z2445" t="s">
        <v>6065</v>
      </c>
      <c r="AZ2445">
        <v>4.4000000000000004</v>
      </c>
      <c r="BA2445">
        <v>1520</v>
      </c>
      <c r="BB2445">
        <v>123.68</v>
      </c>
      <c r="BC2445">
        <v>12.29</v>
      </c>
      <c r="BD2445">
        <v>20</v>
      </c>
      <c r="BE2445">
        <v>0.9</v>
      </c>
      <c r="BF2445">
        <v>4000</v>
      </c>
      <c r="BG2445">
        <v>82</v>
      </c>
      <c r="BK2445" t="s">
        <v>156</v>
      </c>
      <c r="BL2445" t="s">
        <v>156</v>
      </c>
      <c r="BM2445" t="s">
        <v>156</v>
      </c>
      <c r="BV2445" s="8">
        <v>43406</v>
      </c>
      <c r="BW2445" t="s">
        <v>156</v>
      </c>
      <c r="BX2445" t="s">
        <v>156</v>
      </c>
      <c r="BY2445" t="s">
        <v>156</v>
      </c>
      <c r="CF2445" t="s">
        <v>159</v>
      </c>
      <c r="CN2445" t="s">
        <v>156</v>
      </c>
    </row>
    <row r="2446" spans="1:92" hidden="1" x14ac:dyDescent="0.3">
      <c r="A2446" t="s">
        <v>6099</v>
      </c>
      <c r="B2446" t="s">
        <v>5183</v>
      </c>
      <c r="C2446" t="s">
        <v>5184</v>
      </c>
      <c r="D2446" t="s">
        <v>6100</v>
      </c>
      <c r="E2446" t="s">
        <v>152</v>
      </c>
      <c r="F2446" t="s">
        <v>153</v>
      </c>
      <c r="G2446" t="s">
        <v>154</v>
      </c>
      <c r="I2446" t="s">
        <v>155</v>
      </c>
      <c r="J2446" t="s">
        <v>156</v>
      </c>
      <c r="U2446" s="8">
        <v>42909</v>
      </c>
      <c r="V2446" t="s">
        <v>157</v>
      </c>
      <c r="W2446" t="s">
        <v>157</v>
      </c>
      <c r="X2446" t="s">
        <v>1343</v>
      </c>
      <c r="Z2446" t="s">
        <v>6101</v>
      </c>
      <c r="AZ2446">
        <v>4.4000000000000004</v>
      </c>
      <c r="BA2446">
        <v>1584</v>
      </c>
      <c r="BB2446">
        <v>123.36</v>
      </c>
      <c r="BC2446">
        <v>12.84</v>
      </c>
      <c r="BD2446">
        <v>20</v>
      </c>
      <c r="BE2446">
        <v>0.9</v>
      </c>
      <c r="BF2446">
        <v>3500</v>
      </c>
      <c r="BG2446">
        <v>82</v>
      </c>
      <c r="BK2446" t="s">
        <v>156</v>
      </c>
      <c r="BL2446" t="s">
        <v>156</v>
      </c>
      <c r="BM2446" t="s">
        <v>156</v>
      </c>
      <c r="BV2446" s="8">
        <v>43406</v>
      </c>
      <c r="BW2446" t="s">
        <v>156</v>
      </c>
      <c r="BX2446" t="s">
        <v>156</v>
      </c>
      <c r="BY2446" t="s">
        <v>156</v>
      </c>
      <c r="CF2446" t="s">
        <v>159</v>
      </c>
      <c r="CN2446" t="s">
        <v>156</v>
      </c>
    </row>
    <row r="2447" spans="1:92" hidden="1" x14ac:dyDescent="0.3">
      <c r="A2447" t="s">
        <v>6102</v>
      </c>
      <c r="B2447" t="s">
        <v>5183</v>
      </c>
      <c r="C2447" t="s">
        <v>5184</v>
      </c>
      <c r="D2447" t="s">
        <v>6103</v>
      </c>
      <c r="E2447" t="s">
        <v>152</v>
      </c>
      <c r="F2447" t="s">
        <v>153</v>
      </c>
      <c r="G2447" t="s">
        <v>154</v>
      </c>
      <c r="I2447" t="s">
        <v>155</v>
      </c>
      <c r="J2447" t="s">
        <v>156</v>
      </c>
      <c r="U2447" s="8">
        <v>42909</v>
      </c>
      <c r="V2447" t="s">
        <v>157</v>
      </c>
      <c r="W2447" t="s">
        <v>157</v>
      </c>
      <c r="X2447" t="s">
        <v>1343</v>
      </c>
      <c r="Z2447" t="s">
        <v>6104</v>
      </c>
      <c r="AZ2447">
        <v>4.4000000000000004</v>
      </c>
      <c r="BA2447">
        <v>1715</v>
      </c>
      <c r="BB2447">
        <v>138.63999999999999</v>
      </c>
      <c r="BC2447">
        <v>12.37</v>
      </c>
      <c r="BD2447">
        <v>20</v>
      </c>
      <c r="BE2447">
        <v>0.9</v>
      </c>
      <c r="BF2447">
        <v>3500</v>
      </c>
      <c r="BG2447">
        <v>82</v>
      </c>
      <c r="BK2447" t="s">
        <v>156</v>
      </c>
      <c r="BL2447" t="s">
        <v>156</v>
      </c>
      <c r="BM2447" t="s">
        <v>156</v>
      </c>
      <c r="BV2447" s="8">
        <v>43406</v>
      </c>
      <c r="BW2447" t="s">
        <v>156</v>
      </c>
      <c r="BX2447" t="s">
        <v>156</v>
      </c>
      <c r="BY2447" t="s">
        <v>156</v>
      </c>
      <c r="CF2447" t="s">
        <v>159</v>
      </c>
      <c r="CN2447" t="s">
        <v>156</v>
      </c>
    </row>
    <row r="2448" spans="1:92" hidden="1" x14ac:dyDescent="0.3">
      <c r="A2448" t="s">
        <v>6105</v>
      </c>
      <c r="B2448" t="s">
        <v>6106</v>
      </c>
      <c r="C2448" t="s">
        <v>6107</v>
      </c>
      <c r="D2448" t="s">
        <v>6108</v>
      </c>
      <c r="E2448" t="s">
        <v>152</v>
      </c>
      <c r="F2448" t="s">
        <v>153</v>
      </c>
      <c r="G2448" t="s">
        <v>154</v>
      </c>
      <c r="I2448" t="s">
        <v>155</v>
      </c>
      <c r="J2448" t="s">
        <v>156</v>
      </c>
      <c r="U2448" s="8">
        <v>42909</v>
      </c>
      <c r="V2448" t="s">
        <v>157</v>
      </c>
      <c r="W2448" t="s">
        <v>157</v>
      </c>
      <c r="X2448" t="s">
        <v>156</v>
      </c>
      <c r="Z2448" t="s">
        <v>6109</v>
      </c>
      <c r="AZ2448">
        <v>4.4000000000000004</v>
      </c>
      <c r="BA2448">
        <v>2609</v>
      </c>
      <c r="BB2448">
        <v>125.07</v>
      </c>
      <c r="BC2448">
        <v>20.86</v>
      </c>
      <c r="BD2448">
        <v>12.94</v>
      </c>
      <c r="BE2448">
        <v>0.97</v>
      </c>
      <c r="BF2448">
        <v>4000</v>
      </c>
      <c r="BG2448">
        <v>81.2</v>
      </c>
      <c r="BK2448" t="s">
        <v>156</v>
      </c>
      <c r="BL2448" t="s">
        <v>156</v>
      </c>
      <c r="BM2448" t="s">
        <v>156</v>
      </c>
      <c r="BV2448" s="8">
        <v>43406</v>
      </c>
      <c r="BW2448" t="s">
        <v>156</v>
      </c>
      <c r="BX2448" t="s">
        <v>156</v>
      </c>
      <c r="BY2448" t="s">
        <v>156</v>
      </c>
      <c r="CF2448" t="s">
        <v>159</v>
      </c>
      <c r="CN2448" t="s">
        <v>156</v>
      </c>
    </row>
    <row r="2449" spans="1:92" hidden="1" x14ac:dyDescent="0.3">
      <c r="A2449" t="s">
        <v>6110</v>
      </c>
      <c r="B2449" t="s">
        <v>5183</v>
      </c>
      <c r="C2449" t="s">
        <v>5184</v>
      </c>
      <c r="D2449" t="s">
        <v>6111</v>
      </c>
      <c r="E2449" t="s">
        <v>152</v>
      </c>
      <c r="F2449" t="s">
        <v>153</v>
      </c>
      <c r="G2449" t="s">
        <v>154</v>
      </c>
      <c r="I2449" t="s">
        <v>155</v>
      </c>
      <c r="J2449" t="s">
        <v>162</v>
      </c>
      <c r="L2449">
        <v>1715</v>
      </c>
      <c r="M2449">
        <v>138.63999999999999</v>
      </c>
      <c r="N2449">
        <v>12.37</v>
      </c>
      <c r="O2449">
        <v>18.3</v>
      </c>
      <c r="P2449">
        <v>0.89659999999999995</v>
      </c>
      <c r="Q2449">
        <v>3009</v>
      </c>
      <c r="R2449">
        <v>81.3</v>
      </c>
      <c r="S2449">
        <v>5</v>
      </c>
      <c r="T2449">
        <v>50000</v>
      </c>
      <c r="U2449" s="8">
        <v>42909</v>
      </c>
      <c r="V2449" t="s">
        <v>157</v>
      </c>
      <c r="W2449" t="s">
        <v>157</v>
      </c>
      <c r="X2449" t="s">
        <v>1343</v>
      </c>
      <c r="Z2449" t="s">
        <v>6104</v>
      </c>
      <c r="AP2449">
        <v>90.5</v>
      </c>
      <c r="AR2449">
        <v>1.38</v>
      </c>
      <c r="AS2449">
        <v>1.1599999999999999</v>
      </c>
      <c r="AZ2449">
        <v>4.4000000000000004</v>
      </c>
      <c r="BA2449">
        <v>1715</v>
      </c>
      <c r="BB2449">
        <v>138.63999999999999</v>
      </c>
      <c r="BC2449">
        <v>12.37</v>
      </c>
      <c r="BD2449">
        <v>20</v>
      </c>
      <c r="BE2449">
        <v>0.9</v>
      </c>
      <c r="BF2449">
        <v>3000</v>
      </c>
      <c r="BG2449">
        <v>82</v>
      </c>
      <c r="BK2449" t="s">
        <v>156</v>
      </c>
      <c r="BL2449" t="s">
        <v>156</v>
      </c>
      <c r="BM2449" t="s">
        <v>156</v>
      </c>
      <c r="BV2449" s="8">
        <v>43406</v>
      </c>
      <c r="BW2449" t="s">
        <v>156</v>
      </c>
      <c r="BX2449" t="s">
        <v>156</v>
      </c>
      <c r="BY2449" t="s">
        <v>156</v>
      </c>
      <c r="CF2449" t="s">
        <v>159</v>
      </c>
      <c r="CN2449" t="s">
        <v>156</v>
      </c>
    </row>
    <row r="2450" spans="1:92" hidden="1" x14ac:dyDescent="0.3">
      <c r="A2450" t="s">
        <v>6112</v>
      </c>
      <c r="B2450" t="s">
        <v>5183</v>
      </c>
      <c r="C2450" t="s">
        <v>5184</v>
      </c>
      <c r="D2450" t="s">
        <v>6113</v>
      </c>
      <c r="E2450" t="s">
        <v>152</v>
      </c>
      <c r="F2450" t="s">
        <v>153</v>
      </c>
      <c r="G2450" t="s">
        <v>154</v>
      </c>
      <c r="I2450" t="s">
        <v>155</v>
      </c>
      <c r="J2450" t="s">
        <v>162</v>
      </c>
      <c r="L2450">
        <v>2302</v>
      </c>
      <c r="M2450">
        <v>119.09</v>
      </c>
      <c r="N2450">
        <v>19.329999999999998</v>
      </c>
      <c r="O2450">
        <v>20.78</v>
      </c>
      <c r="P2450">
        <v>0.90129999999999999</v>
      </c>
      <c r="Q2450">
        <v>3011</v>
      </c>
      <c r="R2450">
        <v>81.599999999999994</v>
      </c>
      <c r="S2450">
        <v>5</v>
      </c>
      <c r="T2450">
        <v>50000</v>
      </c>
      <c r="U2450" s="8">
        <v>42909</v>
      </c>
      <c r="V2450" t="s">
        <v>157</v>
      </c>
      <c r="W2450" t="s">
        <v>157</v>
      </c>
      <c r="X2450" t="s">
        <v>1343</v>
      </c>
      <c r="Z2450" t="s">
        <v>6056</v>
      </c>
      <c r="AP2450">
        <v>90.6</v>
      </c>
      <c r="AR2450">
        <v>1.38</v>
      </c>
      <c r="AS2450">
        <v>1.18</v>
      </c>
      <c r="AZ2450">
        <v>4.4000000000000004</v>
      </c>
      <c r="BA2450">
        <v>2300</v>
      </c>
      <c r="BB2450">
        <v>120</v>
      </c>
      <c r="BC2450">
        <v>19.2</v>
      </c>
      <c r="BD2450">
        <v>20</v>
      </c>
      <c r="BE2450">
        <v>0.9</v>
      </c>
      <c r="BF2450">
        <v>3000</v>
      </c>
      <c r="BG2450">
        <v>82</v>
      </c>
      <c r="BK2450" t="s">
        <v>156</v>
      </c>
      <c r="BL2450" t="s">
        <v>156</v>
      </c>
      <c r="BM2450" t="s">
        <v>156</v>
      </c>
      <c r="BV2450" s="8">
        <v>43406</v>
      </c>
      <c r="BW2450" t="s">
        <v>156</v>
      </c>
      <c r="BX2450" t="s">
        <v>156</v>
      </c>
      <c r="BY2450" t="s">
        <v>156</v>
      </c>
      <c r="CF2450" t="s">
        <v>159</v>
      </c>
      <c r="CN2450" t="s">
        <v>156</v>
      </c>
    </row>
    <row r="2451" spans="1:92" hidden="1" x14ac:dyDescent="0.3">
      <c r="A2451" t="s">
        <v>6114</v>
      </c>
      <c r="B2451" t="s">
        <v>6106</v>
      </c>
      <c r="C2451" t="s">
        <v>6107</v>
      </c>
      <c r="D2451" t="s">
        <v>6115</v>
      </c>
      <c r="E2451" t="s">
        <v>152</v>
      </c>
      <c r="F2451" t="s">
        <v>153</v>
      </c>
      <c r="G2451" t="s">
        <v>154</v>
      </c>
      <c r="I2451" t="s">
        <v>155</v>
      </c>
      <c r="J2451" t="s">
        <v>162</v>
      </c>
      <c r="L2451">
        <v>2561</v>
      </c>
      <c r="M2451">
        <v>123.44</v>
      </c>
      <c r="N2451">
        <v>20.75</v>
      </c>
      <c r="O2451">
        <v>12.94</v>
      </c>
      <c r="P2451">
        <v>0.97299999999999998</v>
      </c>
      <c r="Q2451">
        <v>2902</v>
      </c>
      <c r="R2451">
        <v>81.2</v>
      </c>
      <c r="S2451">
        <v>5</v>
      </c>
      <c r="T2451">
        <v>50000</v>
      </c>
      <c r="U2451" s="8">
        <v>42909</v>
      </c>
      <c r="V2451" t="s">
        <v>157</v>
      </c>
      <c r="W2451" t="s">
        <v>157</v>
      </c>
      <c r="X2451" t="s">
        <v>156</v>
      </c>
      <c r="Z2451" t="s">
        <v>6109</v>
      </c>
      <c r="AP2451">
        <v>84.6</v>
      </c>
      <c r="AR2451">
        <v>1.22</v>
      </c>
      <c r="AS2451">
        <v>1.18</v>
      </c>
      <c r="AZ2451">
        <v>4.4000000000000004</v>
      </c>
      <c r="BA2451">
        <v>2561</v>
      </c>
      <c r="BB2451">
        <v>123.44</v>
      </c>
      <c r="BC2451">
        <v>20.75</v>
      </c>
      <c r="BD2451">
        <v>12.94</v>
      </c>
      <c r="BE2451">
        <v>0.97</v>
      </c>
      <c r="BF2451">
        <v>3000</v>
      </c>
      <c r="BG2451">
        <v>81.2</v>
      </c>
      <c r="BK2451" t="s">
        <v>156</v>
      </c>
      <c r="BL2451" t="s">
        <v>156</v>
      </c>
      <c r="BM2451" t="s">
        <v>156</v>
      </c>
      <c r="BV2451" s="8">
        <v>43406</v>
      </c>
      <c r="BW2451" t="s">
        <v>156</v>
      </c>
      <c r="BX2451" t="s">
        <v>156</v>
      </c>
      <c r="BY2451" t="s">
        <v>156</v>
      </c>
      <c r="CF2451" t="s">
        <v>159</v>
      </c>
      <c r="CN2451" t="s">
        <v>156</v>
      </c>
    </row>
    <row r="2452" spans="1:92" hidden="1" x14ac:dyDescent="0.3">
      <c r="A2452" t="s">
        <v>6116</v>
      </c>
      <c r="B2452" t="s">
        <v>5183</v>
      </c>
      <c r="C2452" t="s">
        <v>5184</v>
      </c>
      <c r="D2452" t="s">
        <v>6117</v>
      </c>
      <c r="E2452" t="s">
        <v>152</v>
      </c>
      <c r="F2452" t="s">
        <v>153</v>
      </c>
      <c r="G2452" t="s">
        <v>154</v>
      </c>
      <c r="I2452" t="s">
        <v>155</v>
      </c>
      <c r="J2452" t="s">
        <v>156</v>
      </c>
      <c r="U2452" s="8">
        <v>42909</v>
      </c>
      <c r="V2452" t="s">
        <v>157</v>
      </c>
      <c r="W2452" t="s">
        <v>157</v>
      </c>
      <c r="X2452" t="s">
        <v>1343</v>
      </c>
      <c r="Z2452" t="s">
        <v>6104</v>
      </c>
      <c r="AZ2452">
        <v>4.4000000000000004</v>
      </c>
      <c r="BA2452">
        <v>1715</v>
      </c>
      <c r="BB2452">
        <v>138.63999999999999</v>
      </c>
      <c r="BC2452">
        <v>12.37</v>
      </c>
      <c r="BD2452">
        <v>20</v>
      </c>
      <c r="BE2452">
        <v>0.9</v>
      </c>
      <c r="BF2452">
        <v>5000</v>
      </c>
      <c r="BG2452">
        <v>82</v>
      </c>
      <c r="BK2452" t="s">
        <v>156</v>
      </c>
      <c r="BL2452" t="s">
        <v>156</v>
      </c>
      <c r="BM2452" t="s">
        <v>156</v>
      </c>
      <c r="BV2452" s="8">
        <v>43406</v>
      </c>
      <c r="BW2452" t="s">
        <v>156</v>
      </c>
      <c r="BX2452" t="s">
        <v>156</v>
      </c>
      <c r="BY2452" t="s">
        <v>156</v>
      </c>
      <c r="CF2452" t="s">
        <v>159</v>
      </c>
      <c r="CN2452" t="s">
        <v>156</v>
      </c>
    </row>
    <row r="2453" spans="1:92" hidden="1" x14ac:dyDescent="0.3">
      <c r="A2453" t="s">
        <v>6118</v>
      </c>
      <c r="B2453" t="s">
        <v>5183</v>
      </c>
      <c r="C2453" t="s">
        <v>5184</v>
      </c>
      <c r="D2453" t="s">
        <v>6119</v>
      </c>
      <c r="E2453" t="s">
        <v>152</v>
      </c>
      <c r="F2453" t="s">
        <v>153</v>
      </c>
      <c r="G2453" t="s">
        <v>154</v>
      </c>
      <c r="I2453" t="s">
        <v>155</v>
      </c>
      <c r="J2453" t="s">
        <v>156</v>
      </c>
      <c r="U2453" s="8">
        <v>42909</v>
      </c>
      <c r="V2453" t="s">
        <v>157</v>
      </c>
      <c r="W2453" t="s">
        <v>157</v>
      </c>
      <c r="X2453" t="s">
        <v>1343</v>
      </c>
      <c r="Z2453" t="s">
        <v>6056</v>
      </c>
      <c r="AZ2453">
        <v>4.4000000000000004</v>
      </c>
      <c r="BA2453">
        <v>2300</v>
      </c>
      <c r="BB2453">
        <v>120</v>
      </c>
      <c r="BC2453">
        <v>19.2</v>
      </c>
      <c r="BD2453">
        <v>20</v>
      </c>
      <c r="BE2453">
        <v>0.9</v>
      </c>
      <c r="BF2453">
        <v>5000</v>
      </c>
      <c r="BG2453">
        <v>82</v>
      </c>
      <c r="BK2453" t="s">
        <v>156</v>
      </c>
      <c r="BL2453" t="s">
        <v>156</v>
      </c>
      <c r="BM2453" t="s">
        <v>156</v>
      </c>
      <c r="BV2453" s="8">
        <v>43406</v>
      </c>
      <c r="BW2453" t="s">
        <v>156</v>
      </c>
      <c r="BX2453" t="s">
        <v>156</v>
      </c>
      <c r="BY2453" t="s">
        <v>156</v>
      </c>
      <c r="CF2453" t="s">
        <v>159</v>
      </c>
      <c r="CN2453" t="s">
        <v>156</v>
      </c>
    </row>
    <row r="2454" spans="1:92" hidden="1" x14ac:dyDescent="0.3">
      <c r="A2454" t="s">
        <v>6120</v>
      </c>
      <c r="B2454" t="s">
        <v>5183</v>
      </c>
      <c r="C2454" t="s">
        <v>5184</v>
      </c>
      <c r="D2454" t="s">
        <v>6121</v>
      </c>
      <c r="E2454" t="s">
        <v>152</v>
      </c>
      <c r="F2454" t="s">
        <v>153</v>
      </c>
      <c r="G2454" t="s">
        <v>154</v>
      </c>
      <c r="I2454" t="s">
        <v>155</v>
      </c>
      <c r="J2454" t="s">
        <v>156</v>
      </c>
      <c r="U2454" s="8">
        <v>42909</v>
      </c>
      <c r="V2454" t="s">
        <v>157</v>
      </c>
      <c r="W2454" t="s">
        <v>157</v>
      </c>
      <c r="X2454" t="s">
        <v>1343</v>
      </c>
      <c r="Z2454" t="s">
        <v>6085</v>
      </c>
      <c r="AZ2454">
        <v>4.4000000000000004</v>
      </c>
      <c r="BA2454">
        <v>1920</v>
      </c>
      <c r="BB2454">
        <v>133.33000000000001</v>
      </c>
      <c r="BC2454">
        <v>14.4</v>
      </c>
      <c r="BD2454">
        <v>20</v>
      </c>
      <c r="BE2454">
        <v>0.9</v>
      </c>
      <c r="BF2454">
        <v>3500</v>
      </c>
      <c r="BG2454">
        <v>81.8</v>
      </c>
      <c r="BK2454" t="s">
        <v>156</v>
      </c>
      <c r="BL2454" t="s">
        <v>156</v>
      </c>
      <c r="BM2454" t="s">
        <v>156</v>
      </c>
      <c r="BV2454" s="8">
        <v>43406</v>
      </c>
      <c r="BW2454" t="s">
        <v>156</v>
      </c>
      <c r="BX2454" t="s">
        <v>156</v>
      </c>
      <c r="BY2454" t="s">
        <v>156</v>
      </c>
      <c r="CF2454" t="s">
        <v>159</v>
      </c>
      <c r="CN2454" t="s">
        <v>156</v>
      </c>
    </row>
    <row r="2455" spans="1:92" hidden="1" x14ac:dyDescent="0.3">
      <c r="A2455" t="s">
        <v>6122</v>
      </c>
      <c r="B2455" t="s">
        <v>5183</v>
      </c>
      <c r="C2455" t="s">
        <v>5184</v>
      </c>
      <c r="D2455" t="s">
        <v>6123</v>
      </c>
      <c r="E2455" t="s">
        <v>152</v>
      </c>
      <c r="F2455" t="s">
        <v>153</v>
      </c>
      <c r="G2455" t="s">
        <v>154</v>
      </c>
      <c r="I2455" t="s">
        <v>155</v>
      </c>
      <c r="J2455" t="s">
        <v>156</v>
      </c>
      <c r="U2455" s="8">
        <v>42909</v>
      </c>
      <c r="V2455" t="s">
        <v>157</v>
      </c>
      <c r="W2455" t="s">
        <v>157</v>
      </c>
      <c r="X2455" t="s">
        <v>1343</v>
      </c>
      <c r="Z2455" t="s">
        <v>6124</v>
      </c>
      <c r="AZ2455">
        <v>4.4000000000000004</v>
      </c>
      <c r="BA2455">
        <v>1680</v>
      </c>
      <c r="BB2455">
        <v>120</v>
      </c>
      <c r="BC2455">
        <v>14</v>
      </c>
      <c r="BD2455">
        <v>20</v>
      </c>
      <c r="BE2455">
        <v>0.9</v>
      </c>
      <c r="BF2455">
        <v>3500</v>
      </c>
      <c r="BG2455">
        <v>82</v>
      </c>
      <c r="BK2455" t="s">
        <v>156</v>
      </c>
      <c r="BL2455" t="s">
        <v>156</v>
      </c>
      <c r="BM2455" t="s">
        <v>156</v>
      </c>
      <c r="BV2455" s="8">
        <v>43406</v>
      </c>
      <c r="BW2455" t="s">
        <v>156</v>
      </c>
      <c r="BX2455" t="s">
        <v>156</v>
      </c>
      <c r="BY2455" t="s">
        <v>156</v>
      </c>
      <c r="CF2455" t="s">
        <v>159</v>
      </c>
      <c r="CN2455" t="s">
        <v>156</v>
      </c>
    </row>
    <row r="2456" spans="1:92" hidden="1" x14ac:dyDescent="0.3">
      <c r="A2456" t="s">
        <v>6125</v>
      </c>
      <c r="B2456" t="s">
        <v>5183</v>
      </c>
      <c r="C2456" t="s">
        <v>5184</v>
      </c>
      <c r="D2456" t="s">
        <v>6126</v>
      </c>
      <c r="E2456" t="s">
        <v>152</v>
      </c>
      <c r="F2456" t="s">
        <v>153</v>
      </c>
      <c r="G2456" t="s">
        <v>154</v>
      </c>
      <c r="I2456" t="s">
        <v>155</v>
      </c>
      <c r="J2456" t="s">
        <v>156</v>
      </c>
      <c r="U2456" s="8">
        <v>42909</v>
      </c>
      <c r="V2456" t="s">
        <v>157</v>
      </c>
      <c r="W2456" t="s">
        <v>157</v>
      </c>
      <c r="X2456" t="s">
        <v>1343</v>
      </c>
      <c r="Z2456" t="s">
        <v>6096</v>
      </c>
      <c r="AZ2456">
        <v>4.4000000000000004</v>
      </c>
      <c r="BA2456">
        <v>2132</v>
      </c>
      <c r="BB2456">
        <v>130.4</v>
      </c>
      <c r="BC2456">
        <v>16.350000000000001</v>
      </c>
      <c r="BD2456">
        <v>20</v>
      </c>
      <c r="BE2456">
        <v>0.9</v>
      </c>
      <c r="BF2456">
        <v>3500</v>
      </c>
      <c r="BG2456">
        <v>81.8</v>
      </c>
      <c r="BK2456" t="s">
        <v>156</v>
      </c>
      <c r="BL2456" t="s">
        <v>156</v>
      </c>
      <c r="BM2456" t="s">
        <v>156</v>
      </c>
      <c r="BV2456" s="8">
        <v>43406</v>
      </c>
      <c r="BW2456" t="s">
        <v>156</v>
      </c>
      <c r="BX2456" t="s">
        <v>156</v>
      </c>
      <c r="BY2456" t="s">
        <v>156</v>
      </c>
      <c r="CF2456" t="s">
        <v>159</v>
      </c>
      <c r="CN2456" t="s">
        <v>156</v>
      </c>
    </row>
    <row r="2457" spans="1:92" hidden="1" x14ac:dyDescent="0.3">
      <c r="A2457" t="s">
        <v>6127</v>
      </c>
      <c r="B2457" t="s">
        <v>5183</v>
      </c>
      <c r="C2457" t="s">
        <v>5184</v>
      </c>
      <c r="D2457" t="s">
        <v>6128</v>
      </c>
      <c r="E2457" t="s">
        <v>152</v>
      </c>
      <c r="F2457" t="s">
        <v>153</v>
      </c>
      <c r="G2457" t="s">
        <v>154</v>
      </c>
      <c r="I2457" t="s">
        <v>155</v>
      </c>
      <c r="J2457" t="s">
        <v>162</v>
      </c>
      <c r="L2457">
        <v>1520</v>
      </c>
      <c r="M2457">
        <v>123.68</v>
      </c>
      <c r="N2457">
        <v>12.29</v>
      </c>
      <c r="O2457">
        <v>21.22</v>
      </c>
      <c r="P2457">
        <v>0.89849999999999997</v>
      </c>
      <c r="Q2457">
        <v>2987</v>
      </c>
      <c r="R2457">
        <v>81.2</v>
      </c>
      <c r="S2457">
        <v>5</v>
      </c>
      <c r="T2457">
        <v>50000</v>
      </c>
      <c r="U2457" s="8">
        <v>42909</v>
      </c>
      <c r="V2457" t="s">
        <v>157</v>
      </c>
      <c r="W2457" t="s">
        <v>157</v>
      </c>
      <c r="X2457" t="s">
        <v>1343</v>
      </c>
      <c r="Z2457" t="s">
        <v>6065</v>
      </c>
      <c r="AP2457">
        <v>90.6</v>
      </c>
      <c r="AR2457">
        <v>1.35</v>
      </c>
      <c r="AS2457">
        <v>1.17</v>
      </c>
      <c r="AZ2457">
        <v>4.4000000000000004</v>
      </c>
      <c r="BA2457">
        <v>1520</v>
      </c>
      <c r="BB2457">
        <v>123.68</v>
      </c>
      <c r="BC2457">
        <v>12.29</v>
      </c>
      <c r="BD2457">
        <v>20</v>
      </c>
      <c r="BE2457">
        <v>0.9</v>
      </c>
      <c r="BF2457">
        <v>3000</v>
      </c>
      <c r="BG2457">
        <v>82</v>
      </c>
      <c r="BK2457" t="s">
        <v>156</v>
      </c>
      <c r="BL2457" t="s">
        <v>156</v>
      </c>
      <c r="BM2457" t="s">
        <v>156</v>
      </c>
      <c r="BV2457" s="8">
        <v>43406</v>
      </c>
      <c r="BW2457" t="s">
        <v>156</v>
      </c>
      <c r="BX2457" t="s">
        <v>156</v>
      </c>
      <c r="BY2457" t="s">
        <v>156</v>
      </c>
      <c r="CF2457" t="s">
        <v>159</v>
      </c>
      <c r="CN2457" t="s">
        <v>156</v>
      </c>
    </row>
    <row r="2458" spans="1:92" hidden="1" x14ac:dyDescent="0.3">
      <c r="A2458" t="s">
        <v>6129</v>
      </c>
      <c r="B2458" t="s">
        <v>5183</v>
      </c>
      <c r="C2458" t="s">
        <v>5184</v>
      </c>
      <c r="D2458" t="s">
        <v>6130</v>
      </c>
      <c r="E2458" t="s">
        <v>152</v>
      </c>
      <c r="F2458" t="s">
        <v>153</v>
      </c>
      <c r="G2458" t="s">
        <v>154</v>
      </c>
      <c r="I2458" t="s">
        <v>155</v>
      </c>
      <c r="J2458" t="s">
        <v>162</v>
      </c>
      <c r="L2458">
        <v>1584</v>
      </c>
      <c r="M2458">
        <v>123.36</v>
      </c>
      <c r="N2458">
        <v>12.84</v>
      </c>
      <c r="O2458">
        <v>15.07</v>
      </c>
      <c r="P2458">
        <v>0.89949999999999997</v>
      </c>
      <c r="Q2458">
        <v>3067</v>
      </c>
      <c r="R2458">
        <v>82.6</v>
      </c>
      <c r="S2458">
        <v>5</v>
      </c>
      <c r="T2458">
        <v>50000</v>
      </c>
      <c r="U2458" s="8">
        <v>42909</v>
      </c>
      <c r="V2458" t="s">
        <v>157</v>
      </c>
      <c r="W2458" t="s">
        <v>157</v>
      </c>
      <c r="X2458" t="s">
        <v>1343</v>
      </c>
      <c r="Z2458" t="s">
        <v>6101</v>
      </c>
      <c r="AP2458">
        <v>85.3</v>
      </c>
      <c r="AR2458">
        <v>1.25</v>
      </c>
      <c r="AS2458">
        <v>1.18</v>
      </c>
      <c r="AZ2458">
        <v>4.4000000000000004</v>
      </c>
      <c r="BA2458">
        <v>1584</v>
      </c>
      <c r="BB2458">
        <v>123.36</v>
      </c>
      <c r="BC2458">
        <v>12.84</v>
      </c>
      <c r="BD2458">
        <v>20</v>
      </c>
      <c r="BE2458">
        <v>0.9</v>
      </c>
      <c r="BF2458">
        <v>3000</v>
      </c>
      <c r="BG2458">
        <v>82</v>
      </c>
      <c r="BK2458" t="s">
        <v>156</v>
      </c>
      <c r="BL2458" t="s">
        <v>156</v>
      </c>
      <c r="BM2458" t="s">
        <v>156</v>
      </c>
      <c r="BV2458" s="8">
        <v>43406</v>
      </c>
      <c r="BW2458" t="s">
        <v>156</v>
      </c>
      <c r="BX2458" t="s">
        <v>156</v>
      </c>
      <c r="BY2458" t="s">
        <v>156</v>
      </c>
      <c r="CF2458" t="s">
        <v>159</v>
      </c>
      <c r="CN2458" t="s">
        <v>156</v>
      </c>
    </row>
    <row r="2459" spans="1:92" hidden="1" x14ac:dyDescent="0.3">
      <c r="A2459" t="s">
        <v>6131</v>
      </c>
      <c r="B2459" t="s">
        <v>5183</v>
      </c>
      <c r="C2459" t="s">
        <v>5184</v>
      </c>
      <c r="D2459" t="s">
        <v>6132</v>
      </c>
      <c r="E2459" t="s">
        <v>152</v>
      </c>
      <c r="F2459" t="s">
        <v>153</v>
      </c>
      <c r="G2459" t="s">
        <v>154</v>
      </c>
      <c r="I2459" t="s">
        <v>155</v>
      </c>
      <c r="J2459" t="s">
        <v>162</v>
      </c>
      <c r="L2459">
        <v>1769</v>
      </c>
      <c r="M2459">
        <v>132.51</v>
      </c>
      <c r="N2459">
        <v>13.35</v>
      </c>
      <c r="O2459">
        <v>10</v>
      </c>
      <c r="P2459">
        <v>0.90210000000000001</v>
      </c>
      <c r="Q2459">
        <v>2953</v>
      </c>
      <c r="R2459">
        <v>80.400000000000006</v>
      </c>
      <c r="S2459">
        <v>5</v>
      </c>
      <c r="T2459">
        <v>50000</v>
      </c>
      <c r="U2459" s="8">
        <v>42909</v>
      </c>
      <c r="V2459" t="s">
        <v>157</v>
      </c>
      <c r="W2459" t="s">
        <v>157</v>
      </c>
      <c r="X2459" t="s">
        <v>1343</v>
      </c>
      <c r="Z2459" t="s">
        <v>6068</v>
      </c>
      <c r="AP2459">
        <v>84.5</v>
      </c>
      <c r="AR2459">
        <v>1.33</v>
      </c>
      <c r="AS2459">
        <v>1.23</v>
      </c>
      <c r="AZ2459">
        <v>4.4000000000000004</v>
      </c>
      <c r="BA2459">
        <v>1769</v>
      </c>
      <c r="BB2459">
        <v>132.51</v>
      </c>
      <c r="BC2459">
        <v>13.35</v>
      </c>
      <c r="BD2459">
        <v>20</v>
      </c>
      <c r="BE2459">
        <v>0.9</v>
      </c>
      <c r="BF2459">
        <v>3000</v>
      </c>
      <c r="BG2459">
        <v>81.8</v>
      </c>
      <c r="BK2459" t="s">
        <v>156</v>
      </c>
      <c r="BL2459" t="s">
        <v>156</v>
      </c>
      <c r="BM2459" t="s">
        <v>156</v>
      </c>
      <c r="BV2459" s="8">
        <v>43406</v>
      </c>
      <c r="BW2459" t="s">
        <v>156</v>
      </c>
      <c r="BX2459" t="s">
        <v>156</v>
      </c>
      <c r="BY2459" t="s">
        <v>156</v>
      </c>
      <c r="CF2459" t="s">
        <v>159</v>
      </c>
      <c r="CN2459" t="s">
        <v>156</v>
      </c>
    </row>
    <row r="2460" spans="1:92" hidden="1" x14ac:dyDescent="0.3">
      <c r="A2460" t="s">
        <v>6133</v>
      </c>
      <c r="B2460" t="s">
        <v>5183</v>
      </c>
      <c r="C2460" t="s">
        <v>5184</v>
      </c>
      <c r="D2460" t="s">
        <v>6134</v>
      </c>
      <c r="E2460" t="s">
        <v>152</v>
      </c>
      <c r="F2460" t="s">
        <v>153</v>
      </c>
      <c r="G2460" t="s">
        <v>154</v>
      </c>
      <c r="I2460" t="s">
        <v>155</v>
      </c>
      <c r="J2460" t="s">
        <v>162</v>
      </c>
      <c r="L2460">
        <v>1718</v>
      </c>
      <c r="M2460">
        <v>132.46</v>
      </c>
      <c r="N2460">
        <v>12.97</v>
      </c>
      <c r="O2460">
        <v>7.38</v>
      </c>
      <c r="P2460">
        <v>0.94810000000000005</v>
      </c>
      <c r="Q2460">
        <v>2954</v>
      </c>
      <c r="R2460">
        <v>81.599999999999994</v>
      </c>
      <c r="S2460">
        <v>5</v>
      </c>
      <c r="T2460">
        <v>50000</v>
      </c>
      <c r="U2460" s="8">
        <v>42909</v>
      </c>
      <c r="V2460" t="s">
        <v>157</v>
      </c>
      <c r="W2460" t="s">
        <v>157</v>
      </c>
      <c r="X2460" t="s">
        <v>1343</v>
      </c>
      <c r="Z2460" t="s">
        <v>6053</v>
      </c>
      <c r="AP2460">
        <v>85.5</v>
      </c>
      <c r="AR2460">
        <v>1.1200000000000001</v>
      </c>
      <c r="AS2460">
        <v>1.1599999999999999</v>
      </c>
      <c r="AZ2460">
        <v>4.4000000000000004</v>
      </c>
      <c r="BA2460">
        <v>1718</v>
      </c>
      <c r="BB2460">
        <v>132.46</v>
      </c>
      <c r="BC2460">
        <v>12.97</v>
      </c>
      <c r="BD2460">
        <v>20</v>
      </c>
      <c r="BE2460">
        <v>0.9</v>
      </c>
      <c r="BF2460">
        <v>3000</v>
      </c>
      <c r="BG2460">
        <v>82</v>
      </c>
      <c r="BK2460" t="s">
        <v>156</v>
      </c>
      <c r="BL2460" t="s">
        <v>156</v>
      </c>
      <c r="BM2460" t="s">
        <v>156</v>
      </c>
      <c r="BV2460" s="8">
        <v>43406</v>
      </c>
      <c r="BW2460" t="s">
        <v>156</v>
      </c>
      <c r="BX2460" t="s">
        <v>156</v>
      </c>
      <c r="BY2460" t="s">
        <v>156</v>
      </c>
      <c r="CF2460" t="s">
        <v>159</v>
      </c>
      <c r="CN2460" t="s">
        <v>156</v>
      </c>
    </row>
    <row r="2461" spans="1:92" hidden="1" x14ac:dyDescent="0.3">
      <c r="A2461" t="s">
        <v>6135</v>
      </c>
      <c r="B2461" t="s">
        <v>5183</v>
      </c>
      <c r="C2461" t="s">
        <v>5184</v>
      </c>
      <c r="D2461" t="s">
        <v>6136</v>
      </c>
      <c r="E2461" t="s">
        <v>152</v>
      </c>
      <c r="F2461" t="s">
        <v>153</v>
      </c>
      <c r="G2461" t="s">
        <v>154</v>
      </c>
      <c r="I2461" t="s">
        <v>155</v>
      </c>
      <c r="J2461" t="s">
        <v>162</v>
      </c>
      <c r="L2461">
        <v>2112</v>
      </c>
      <c r="M2461">
        <v>130.77000000000001</v>
      </c>
      <c r="N2461">
        <v>16.149999999999999</v>
      </c>
      <c r="O2461">
        <v>7.36</v>
      </c>
      <c r="P2461">
        <v>0.95509999999999995</v>
      </c>
      <c r="Q2461">
        <v>2982</v>
      </c>
      <c r="R2461">
        <v>81.2</v>
      </c>
      <c r="S2461">
        <v>5</v>
      </c>
      <c r="T2461">
        <v>50000</v>
      </c>
      <c r="U2461" s="8">
        <v>42909</v>
      </c>
      <c r="V2461" t="s">
        <v>157</v>
      </c>
      <c r="W2461" t="s">
        <v>157</v>
      </c>
      <c r="X2461" t="s">
        <v>1343</v>
      </c>
      <c r="Z2461" t="s">
        <v>6062</v>
      </c>
      <c r="AP2461">
        <v>84.5</v>
      </c>
      <c r="AR2461">
        <v>1.25</v>
      </c>
      <c r="AS2461">
        <v>1.21</v>
      </c>
      <c r="AZ2461">
        <v>4.4000000000000004</v>
      </c>
      <c r="BA2461">
        <v>2112</v>
      </c>
      <c r="BB2461">
        <v>130.77000000000001</v>
      </c>
      <c r="BC2461">
        <v>16.149999999999999</v>
      </c>
      <c r="BD2461">
        <v>20</v>
      </c>
      <c r="BE2461">
        <v>0.9</v>
      </c>
      <c r="BF2461">
        <v>3000</v>
      </c>
      <c r="BG2461">
        <v>81.8</v>
      </c>
      <c r="BK2461" t="s">
        <v>156</v>
      </c>
      <c r="BL2461" t="s">
        <v>156</v>
      </c>
      <c r="BM2461" t="s">
        <v>156</v>
      </c>
      <c r="BV2461" s="8">
        <v>43406</v>
      </c>
      <c r="BW2461" t="s">
        <v>156</v>
      </c>
      <c r="BX2461" t="s">
        <v>156</v>
      </c>
      <c r="BY2461" t="s">
        <v>156</v>
      </c>
      <c r="CF2461" t="s">
        <v>159</v>
      </c>
      <c r="CN2461" t="s">
        <v>156</v>
      </c>
    </row>
    <row r="2462" spans="1:92" hidden="1" x14ac:dyDescent="0.3">
      <c r="A2462" t="s">
        <v>6137</v>
      </c>
      <c r="B2462" t="s">
        <v>6076</v>
      </c>
      <c r="C2462" t="s">
        <v>6077</v>
      </c>
      <c r="D2462" t="s">
        <v>6138</v>
      </c>
      <c r="E2462" t="s">
        <v>152</v>
      </c>
      <c r="F2462" t="s">
        <v>153</v>
      </c>
      <c r="G2462" t="s">
        <v>154</v>
      </c>
      <c r="I2462" t="s">
        <v>155</v>
      </c>
      <c r="J2462" t="s">
        <v>156</v>
      </c>
      <c r="U2462" s="8">
        <v>42909</v>
      </c>
      <c r="V2462" t="s">
        <v>157</v>
      </c>
      <c r="W2462" t="s">
        <v>157</v>
      </c>
      <c r="X2462" t="s">
        <v>156</v>
      </c>
      <c r="Z2462" t="s">
        <v>6139</v>
      </c>
      <c r="AZ2462">
        <v>4.4000000000000004</v>
      </c>
      <c r="BA2462">
        <v>2200</v>
      </c>
      <c r="BB2462">
        <v>124</v>
      </c>
      <c r="BC2462">
        <v>18</v>
      </c>
      <c r="BD2462">
        <v>9.83</v>
      </c>
      <c r="BE2462">
        <v>0.97</v>
      </c>
      <c r="BF2462">
        <v>4000</v>
      </c>
      <c r="BG2462">
        <v>82</v>
      </c>
      <c r="BK2462" t="s">
        <v>156</v>
      </c>
      <c r="BL2462" t="s">
        <v>156</v>
      </c>
      <c r="BM2462" t="s">
        <v>156</v>
      </c>
      <c r="BV2462" s="8">
        <v>43406</v>
      </c>
      <c r="BW2462" t="s">
        <v>156</v>
      </c>
      <c r="BX2462" t="s">
        <v>156</v>
      </c>
      <c r="BY2462" t="s">
        <v>156</v>
      </c>
      <c r="CF2462" t="s">
        <v>159</v>
      </c>
      <c r="CN2462" t="s">
        <v>156</v>
      </c>
    </row>
    <row r="2463" spans="1:92" hidden="1" x14ac:dyDescent="0.3">
      <c r="A2463" t="s">
        <v>6140</v>
      </c>
      <c r="B2463" t="s">
        <v>6076</v>
      </c>
      <c r="C2463" t="s">
        <v>6077</v>
      </c>
      <c r="D2463" t="s">
        <v>6141</v>
      </c>
      <c r="E2463" t="s">
        <v>152</v>
      </c>
      <c r="F2463" t="s">
        <v>153</v>
      </c>
      <c r="G2463" t="s">
        <v>154</v>
      </c>
      <c r="I2463" t="s">
        <v>155</v>
      </c>
      <c r="J2463" t="s">
        <v>156</v>
      </c>
      <c r="U2463" s="8">
        <v>42909</v>
      </c>
      <c r="V2463" t="s">
        <v>157</v>
      </c>
      <c r="W2463" t="s">
        <v>157</v>
      </c>
      <c r="X2463" t="s">
        <v>156</v>
      </c>
      <c r="Z2463" t="s">
        <v>6082</v>
      </c>
      <c r="AZ2463">
        <v>4.4000000000000004</v>
      </c>
      <c r="BA2463">
        <v>1800</v>
      </c>
      <c r="BB2463">
        <v>124</v>
      </c>
      <c r="BC2463">
        <v>14.5</v>
      </c>
      <c r="BD2463">
        <v>13.61</v>
      </c>
      <c r="BE2463">
        <v>0.95</v>
      </c>
      <c r="BF2463">
        <v>4000</v>
      </c>
      <c r="BG2463">
        <v>82</v>
      </c>
      <c r="BK2463" t="s">
        <v>156</v>
      </c>
      <c r="BL2463" t="s">
        <v>156</v>
      </c>
      <c r="BM2463" t="s">
        <v>156</v>
      </c>
      <c r="BV2463" s="8">
        <v>43406</v>
      </c>
      <c r="BW2463" t="s">
        <v>156</v>
      </c>
      <c r="BX2463" t="s">
        <v>156</v>
      </c>
      <c r="BY2463" t="s">
        <v>156</v>
      </c>
      <c r="CF2463" t="s">
        <v>159</v>
      </c>
      <c r="CN2463" t="s">
        <v>156</v>
      </c>
    </row>
    <row r="2464" spans="1:92" hidden="1" x14ac:dyDescent="0.3">
      <c r="A2464" t="s">
        <v>6142</v>
      </c>
      <c r="B2464" t="s">
        <v>6106</v>
      </c>
      <c r="C2464" t="s">
        <v>6107</v>
      </c>
      <c r="D2464" t="s">
        <v>6143</v>
      </c>
      <c r="E2464" t="s">
        <v>152</v>
      </c>
      <c r="F2464" t="s">
        <v>153</v>
      </c>
      <c r="G2464" t="s">
        <v>154</v>
      </c>
      <c r="I2464" t="s">
        <v>155</v>
      </c>
      <c r="J2464" t="s">
        <v>156</v>
      </c>
      <c r="U2464" s="8">
        <v>42909</v>
      </c>
      <c r="V2464" t="s">
        <v>157</v>
      </c>
      <c r="W2464" t="s">
        <v>157</v>
      </c>
      <c r="X2464" t="s">
        <v>156</v>
      </c>
      <c r="Z2464" t="s">
        <v>6109</v>
      </c>
      <c r="AZ2464">
        <v>4.4000000000000004</v>
      </c>
      <c r="BA2464">
        <v>2585</v>
      </c>
      <c r="BB2464">
        <v>123.92</v>
      </c>
      <c r="BC2464">
        <v>20.86</v>
      </c>
      <c r="BD2464">
        <v>12.94</v>
      </c>
      <c r="BE2464">
        <v>0.97</v>
      </c>
      <c r="BF2464">
        <v>3500</v>
      </c>
      <c r="BG2464">
        <v>81.2</v>
      </c>
      <c r="BK2464" t="s">
        <v>156</v>
      </c>
      <c r="BL2464" t="s">
        <v>156</v>
      </c>
      <c r="BM2464" t="s">
        <v>156</v>
      </c>
      <c r="BV2464" s="8">
        <v>43406</v>
      </c>
      <c r="BW2464" t="s">
        <v>156</v>
      </c>
      <c r="BX2464" t="s">
        <v>156</v>
      </c>
      <c r="BY2464" t="s">
        <v>156</v>
      </c>
      <c r="CF2464" t="s">
        <v>159</v>
      </c>
      <c r="CN2464" t="s">
        <v>156</v>
      </c>
    </row>
    <row r="2465" spans="1:92" hidden="1" x14ac:dyDescent="0.3">
      <c r="A2465" t="s">
        <v>6144</v>
      </c>
      <c r="B2465" t="s">
        <v>6106</v>
      </c>
      <c r="C2465" t="s">
        <v>6107</v>
      </c>
      <c r="D2465" t="s">
        <v>6145</v>
      </c>
      <c r="E2465" t="s">
        <v>152</v>
      </c>
      <c r="F2465" t="s">
        <v>153</v>
      </c>
      <c r="G2465" t="s">
        <v>154</v>
      </c>
      <c r="I2465" t="s">
        <v>155</v>
      </c>
      <c r="J2465" t="s">
        <v>156</v>
      </c>
      <c r="U2465" s="8">
        <v>42909</v>
      </c>
      <c r="V2465" t="s">
        <v>157</v>
      </c>
      <c r="W2465" t="s">
        <v>157</v>
      </c>
      <c r="X2465" t="s">
        <v>156</v>
      </c>
      <c r="Z2465" t="s">
        <v>6109</v>
      </c>
      <c r="AZ2465">
        <v>4.4000000000000004</v>
      </c>
      <c r="BA2465">
        <v>2657</v>
      </c>
      <c r="BB2465">
        <v>126.72</v>
      </c>
      <c r="BC2465">
        <v>20.97</v>
      </c>
      <c r="BD2465">
        <v>13.94</v>
      </c>
      <c r="BE2465">
        <v>0.98</v>
      </c>
      <c r="BF2465">
        <v>5000</v>
      </c>
      <c r="BG2465">
        <v>82.8</v>
      </c>
      <c r="BK2465" t="s">
        <v>156</v>
      </c>
      <c r="BL2465" t="s">
        <v>156</v>
      </c>
      <c r="BM2465" t="s">
        <v>156</v>
      </c>
      <c r="BV2465" s="8">
        <v>43406</v>
      </c>
      <c r="BW2465" t="s">
        <v>156</v>
      </c>
      <c r="BX2465" t="s">
        <v>156</v>
      </c>
      <c r="BY2465" t="s">
        <v>156</v>
      </c>
      <c r="CF2465" t="s">
        <v>159</v>
      </c>
      <c r="CN2465" t="s">
        <v>156</v>
      </c>
    </row>
    <row r="2466" spans="1:92" hidden="1" x14ac:dyDescent="0.3">
      <c r="A2466" t="s">
        <v>6146</v>
      </c>
      <c r="B2466" t="s">
        <v>5183</v>
      </c>
      <c r="C2466" t="s">
        <v>5184</v>
      </c>
      <c r="D2466" t="s">
        <v>6147</v>
      </c>
      <c r="E2466" t="s">
        <v>152</v>
      </c>
      <c r="F2466" t="s">
        <v>153</v>
      </c>
      <c r="G2466" t="s">
        <v>154</v>
      </c>
      <c r="I2466" t="s">
        <v>155</v>
      </c>
      <c r="J2466" t="s">
        <v>156</v>
      </c>
      <c r="U2466" s="8">
        <v>42909</v>
      </c>
      <c r="V2466" t="s">
        <v>157</v>
      </c>
      <c r="W2466" t="s">
        <v>157</v>
      </c>
      <c r="X2466" t="s">
        <v>1343</v>
      </c>
      <c r="Z2466" t="s">
        <v>6053</v>
      </c>
      <c r="AZ2466">
        <v>4.4000000000000004</v>
      </c>
      <c r="BA2466">
        <v>1718</v>
      </c>
      <c r="BB2466">
        <v>132.46</v>
      </c>
      <c r="BC2466">
        <v>12.97</v>
      </c>
      <c r="BD2466">
        <v>20</v>
      </c>
      <c r="BE2466">
        <v>0.9</v>
      </c>
      <c r="BF2466">
        <v>5000</v>
      </c>
      <c r="BG2466">
        <v>82</v>
      </c>
      <c r="BK2466" t="s">
        <v>156</v>
      </c>
      <c r="BL2466" t="s">
        <v>156</v>
      </c>
      <c r="BM2466" t="s">
        <v>156</v>
      </c>
      <c r="BV2466" s="8">
        <v>43406</v>
      </c>
      <c r="BW2466" t="s">
        <v>156</v>
      </c>
      <c r="BX2466" t="s">
        <v>156</v>
      </c>
      <c r="BY2466" t="s">
        <v>156</v>
      </c>
      <c r="CF2466" t="s">
        <v>159</v>
      </c>
      <c r="CN2466" t="s">
        <v>156</v>
      </c>
    </row>
    <row r="2467" spans="1:92" hidden="1" x14ac:dyDescent="0.3">
      <c r="A2467" t="s">
        <v>6148</v>
      </c>
      <c r="B2467" t="s">
        <v>5183</v>
      </c>
      <c r="C2467" t="s">
        <v>5184</v>
      </c>
      <c r="D2467" t="s">
        <v>6149</v>
      </c>
      <c r="E2467" t="s">
        <v>152</v>
      </c>
      <c r="F2467" t="s">
        <v>153</v>
      </c>
      <c r="G2467" t="s">
        <v>154</v>
      </c>
      <c r="I2467" t="s">
        <v>155</v>
      </c>
      <c r="J2467" t="s">
        <v>156</v>
      </c>
      <c r="U2467" s="8">
        <v>42909</v>
      </c>
      <c r="V2467" t="s">
        <v>157</v>
      </c>
      <c r="W2467" t="s">
        <v>157</v>
      </c>
      <c r="X2467" t="s">
        <v>1343</v>
      </c>
      <c r="Z2467" t="s">
        <v>6124</v>
      </c>
      <c r="AZ2467">
        <v>4.4000000000000004</v>
      </c>
      <c r="BA2467">
        <v>1680</v>
      </c>
      <c r="BB2467">
        <v>120</v>
      </c>
      <c r="BC2467">
        <v>14</v>
      </c>
      <c r="BD2467">
        <v>20</v>
      </c>
      <c r="BE2467">
        <v>0.9</v>
      </c>
      <c r="BF2467">
        <v>5000</v>
      </c>
      <c r="BG2467">
        <v>82</v>
      </c>
      <c r="BK2467" t="s">
        <v>156</v>
      </c>
      <c r="BL2467" t="s">
        <v>156</v>
      </c>
      <c r="BM2467" t="s">
        <v>156</v>
      </c>
      <c r="BV2467" s="8">
        <v>43406</v>
      </c>
      <c r="BW2467" t="s">
        <v>156</v>
      </c>
      <c r="BX2467" t="s">
        <v>156</v>
      </c>
      <c r="BY2467" t="s">
        <v>156</v>
      </c>
      <c r="CF2467" t="s">
        <v>159</v>
      </c>
      <c r="CN2467" t="s">
        <v>156</v>
      </c>
    </row>
    <row r="2468" spans="1:92" hidden="1" x14ac:dyDescent="0.3">
      <c r="A2468" t="s">
        <v>6150</v>
      </c>
      <c r="B2468" t="s">
        <v>5183</v>
      </c>
      <c r="C2468" t="s">
        <v>5184</v>
      </c>
      <c r="D2468" t="s">
        <v>6151</v>
      </c>
      <c r="E2468" t="s">
        <v>152</v>
      </c>
      <c r="F2468" t="s">
        <v>153</v>
      </c>
      <c r="G2468" t="s">
        <v>154</v>
      </c>
      <c r="I2468" t="s">
        <v>155</v>
      </c>
      <c r="J2468" t="s">
        <v>156</v>
      </c>
      <c r="U2468" s="8">
        <v>42909</v>
      </c>
      <c r="V2468" t="s">
        <v>157</v>
      </c>
      <c r="W2468" t="s">
        <v>157</v>
      </c>
      <c r="X2468" t="s">
        <v>1343</v>
      </c>
      <c r="Z2468" t="s">
        <v>6096</v>
      </c>
      <c r="AZ2468">
        <v>4.4000000000000004</v>
      </c>
      <c r="BA2468">
        <v>2132</v>
      </c>
      <c r="BB2468">
        <v>130.4</v>
      </c>
      <c r="BC2468">
        <v>16.350000000000001</v>
      </c>
      <c r="BD2468">
        <v>20</v>
      </c>
      <c r="BE2468">
        <v>0.9</v>
      </c>
      <c r="BF2468">
        <v>5000</v>
      </c>
      <c r="BG2468">
        <v>80.7</v>
      </c>
      <c r="BK2468" t="s">
        <v>156</v>
      </c>
      <c r="BL2468" t="s">
        <v>156</v>
      </c>
      <c r="BM2468" t="s">
        <v>156</v>
      </c>
      <c r="BV2468" s="8">
        <v>43406</v>
      </c>
      <c r="BW2468" t="s">
        <v>156</v>
      </c>
      <c r="BX2468" t="s">
        <v>156</v>
      </c>
      <c r="BY2468" t="s">
        <v>156</v>
      </c>
      <c r="CF2468" t="s">
        <v>159</v>
      </c>
      <c r="CN2468" t="s">
        <v>156</v>
      </c>
    </row>
    <row r="2469" spans="1:92" hidden="1" x14ac:dyDescent="0.3">
      <c r="A2469" t="s">
        <v>6152</v>
      </c>
      <c r="B2469" t="s">
        <v>5183</v>
      </c>
      <c r="C2469" t="s">
        <v>5184</v>
      </c>
      <c r="D2469" t="s">
        <v>6153</v>
      </c>
      <c r="E2469" t="s">
        <v>152</v>
      </c>
      <c r="F2469" t="s">
        <v>153</v>
      </c>
      <c r="G2469" t="s">
        <v>154</v>
      </c>
      <c r="I2469" t="s">
        <v>155</v>
      </c>
      <c r="J2469" t="s">
        <v>156</v>
      </c>
      <c r="U2469" s="8">
        <v>42909</v>
      </c>
      <c r="V2469" t="s">
        <v>157</v>
      </c>
      <c r="W2469" t="s">
        <v>157</v>
      </c>
      <c r="X2469" t="s">
        <v>1343</v>
      </c>
      <c r="Z2469" t="s">
        <v>6053</v>
      </c>
      <c r="AZ2469">
        <v>4.4000000000000004</v>
      </c>
      <c r="BA2469">
        <v>1718</v>
      </c>
      <c r="BB2469">
        <v>132.46</v>
      </c>
      <c r="BC2469">
        <v>12.97</v>
      </c>
      <c r="BD2469">
        <v>20</v>
      </c>
      <c r="BE2469">
        <v>0.9</v>
      </c>
      <c r="BF2469">
        <v>3500</v>
      </c>
      <c r="BG2469">
        <v>82</v>
      </c>
      <c r="BK2469" t="s">
        <v>156</v>
      </c>
      <c r="BL2469" t="s">
        <v>156</v>
      </c>
      <c r="BM2469" t="s">
        <v>156</v>
      </c>
      <c r="BV2469" s="8">
        <v>43406</v>
      </c>
      <c r="BW2469" t="s">
        <v>156</v>
      </c>
      <c r="BX2469" t="s">
        <v>156</v>
      </c>
      <c r="BY2469" t="s">
        <v>156</v>
      </c>
      <c r="CF2469" t="s">
        <v>159</v>
      </c>
      <c r="CN2469" t="s">
        <v>156</v>
      </c>
    </row>
    <row r="2470" spans="1:92" hidden="1" x14ac:dyDescent="0.3">
      <c r="A2470" t="s">
        <v>6154</v>
      </c>
      <c r="B2470" t="s">
        <v>5183</v>
      </c>
      <c r="C2470" t="s">
        <v>5184</v>
      </c>
      <c r="D2470" t="s">
        <v>6155</v>
      </c>
      <c r="E2470" t="s">
        <v>152</v>
      </c>
      <c r="F2470" t="s">
        <v>153</v>
      </c>
      <c r="G2470" t="s">
        <v>154</v>
      </c>
      <c r="I2470" t="s">
        <v>155</v>
      </c>
      <c r="J2470" t="s">
        <v>162</v>
      </c>
      <c r="L2470">
        <v>1629</v>
      </c>
      <c r="M2470">
        <v>119.69</v>
      </c>
      <c r="N2470">
        <v>13.61</v>
      </c>
      <c r="O2470">
        <v>9.81</v>
      </c>
      <c r="P2470">
        <v>0.94489999999999996</v>
      </c>
      <c r="Q2470">
        <v>2982</v>
      </c>
      <c r="R2470">
        <v>81.400000000000006</v>
      </c>
      <c r="S2470">
        <v>5</v>
      </c>
      <c r="T2470">
        <v>50000</v>
      </c>
      <c r="U2470" s="8">
        <v>42909</v>
      </c>
      <c r="V2470" t="s">
        <v>157</v>
      </c>
      <c r="W2470" t="s">
        <v>157</v>
      </c>
      <c r="X2470" t="s">
        <v>1343</v>
      </c>
      <c r="Z2470" t="s">
        <v>6124</v>
      </c>
      <c r="AP2470">
        <v>85.3</v>
      </c>
      <c r="AR2470">
        <v>1.23</v>
      </c>
      <c r="AS2470">
        <v>1.1299999999999999</v>
      </c>
      <c r="AZ2470">
        <v>4.4000000000000004</v>
      </c>
      <c r="BA2470">
        <v>1680</v>
      </c>
      <c r="BB2470">
        <v>120</v>
      </c>
      <c r="BC2470">
        <v>14</v>
      </c>
      <c r="BD2470">
        <v>20</v>
      </c>
      <c r="BE2470">
        <v>0.9</v>
      </c>
      <c r="BF2470">
        <v>3000</v>
      </c>
      <c r="BG2470">
        <v>82</v>
      </c>
      <c r="BK2470" t="s">
        <v>156</v>
      </c>
      <c r="BL2470" t="s">
        <v>156</v>
      </c>
      <c r="BM2470" t="s">
        <v>156</v>
      </c>
      <c r="BV2470" s="8">
        <v>43406</v>
      </c>
      <c r="BW2470" t="s">
        <v>156</v>
      </c>
      <c r="BX2470" t="s">
        <v>156</v>
      </c>
      <c r="BY2470" t="s">
        <v>156</v>
      </c>
      <c r="CF2470" t="s">
        <v>159</v>
      </c>
      <c r="CN2470" t="s">
        <v>156</v>
      </c>
    </row>
    <row r="2471" spans="1:92" hidden="1" x14ac:dyDescent="0.3">
      <c r="A2471" t="s">
        <v>6156</v>
      </c>
      <c r="B2471" t="s">
        <v>6076</v>
      </c>
      <c r="C2471" t="s">
        <v>6077</v>
      </c>
      <c r="D2471" t="s">
        <v>6157</v>
      </c>
      <c r="E2471" t="s">
        <v>152</v>
      </c>
      <c r="F2471" t="s">
        <v>153</v>
      </c>
      <c r="G2471" t="s">
        <v>154</v>
      </c>
      <c r="I2471" t="s">
        <v>155</v>
      </c>
      <c r="J2471" t="s">
        <v>156</v>
      </c>
      <c r="U2471" s="8">
        <v>42909</v>
      </c>
      <c r="V2471" t="s">
        <v>157</v>
      </c>
      <c r="W2471" t="s">
        <v>157</v>
      </c>
      <c r="X2471" t="s">
        <v>156</v>
      </c>
      <c r="Z2471" t="s">
        <v>6139</v>
      </c>
      <c r="AZ2471">
        <v>4.4000000000000004</v>
      </c>
      <c r="BA2471">
        <v>2200</v>
      </c>
      <c r="BB2471">
        <v>124</v>
      </c>
      <c r="BC2471">
        <v>18</v>
      </c>
      <c r="BD2471">
        <v>10.199999999999999</v>
      </c>
      <c r="BE2471">
        <v>0.97</v>
      </c>
      <c r="BF2471">
        <v>5000</v>
      </c>
      <c r="BG2471">
        <v>82</v>
      </c>
      <c r="BK2471" t="s">
        <v>156</v>
      </c>
      <c r="BL2471" t="s">
        <v>156</v>
      </c>
      <c r="BM2471" t="s">
        <v>156</v>
      </c>
      <c r="BV2471" s="8">
        <v>43406</v>
      </c>
      <c r="BW2471" t="s">
        <v>156</v>
      </c>
      <c r="BX2471" t="s">
        <v>156</v>
      </c>
      <c r="BY2471" t="s">
        <v>156</v>
      </c>
      <c r="CF2471" t="s">
        <v>159</v>
      </c>
      <c r="CN2471" t="s">
        <v>156</v>
      </c>
    </row>
    <row r="2472" spans="1:92" hidden="1" x14ac:dyDescent="0.3">
      <c r="A2472" t="s">
        <v>6158</v>
      </c>
      <c r="B2472" t="s">
        <v>6106</v>
      </c>
      <c r="C2472" t="s">
        <v>6107</v>
      </c>
      <c r="D2472" t="s">
        <v>6159</v>
      </c>
      <c r="E2472" t="s">
        <v>152</v>
      </c>
      <c r="F2472" t="s">
        <v>153</v>
      </c>
      <c r="G2472" t="s">
        <v>154</v>
      </c>
      <c r="I2472" t="s">
        <v>155</v>
      </c>
      <c r="J2472" t="s">
        <v>156</v>
      </c>
      <c r="U2472" s="8">
        <v>42909</v>
      </c>
      <c r="V2472" t="s">
        <v>157</v>
      </c>
      <c r="W2472" t="s">
        <v>157</v>
      </c>
      <c r="X2472" t="s">
        <v>156</v>
      </c>
      <c r="Z2472" t="s">
        <v>6109</v>
      </c>
      <c r="AZ2472">
        <v>4.4000000000000004</v>
      </c>
      <c r="BA2472">
        <v>2633</v>
      </c>
      <c r="BB2472">
        <v>126.22</v>
      </c>
      <c r="BC2472">
        <v>20.86</v>
      </c>
      <c r="BD2472">
        <v>12.94</v>
      </c>
      <c r="BE2472">
        <v>0.97</v>
      </c>
      <c r="BF2472">
        <v>4500</v>
      </c>
      <c r="BG2472">
        <v>81.2</v>
      </c>
      <c r="BK2472" t="s">
        <v>156</v>
      </c>
      <c r="BL2472" t="s">
        <v>156</v>
      </c>
      <c r="BM2472" t="s">
        <v>156</v>
      </c>
      <c r="BV2472" s="8">
        <v>43406</v>
      </c>
      <c r="BW2472" t="s">
        <v>156</v>
      </c>
      <c r="BX2472" t="s">
        <v>156</v>
      </c>
      <c r="BY2472" t="s">
        <v>156</v>
      </c>
      <c r="CF2472" t="s">
        <v>159</v>
      </c>
      <c r="CN2472" t="s">
        <v>156</v>
      </c>
    </row>
    <row r="2473" spans="1:92" hidden="1" x14ac:dyDescent="0.3">
      <c r="A2473" t="s">
        <v>6160</v>
      </c>
      <c r="B2473" t="s">
        <v>6076</v>
      </c>
      <c r="C2473" t="s">
        <v>6077</v>
      </c>
      <c r="D2473" t="s">
        <v>6161</v>
      </c>
      <c r="E2473" t="s">
        <v>152</v>
      </c>
      <c r="F2473" t="s">
        <v>153</v>
      </c>
      <c r="G2473" t="s">
        <v>154</v>
      </c>
      <c r="I2473" t="s">
        <v>155</v>
      </c>
      <c r="J2473" t="s">
        <v>156</v>
      </c>
      <c r="U2473" s="8">
        <v>42909</v>
      </c>
      <c r="V2473" t="s">
        <v>189</v>
      </c>
      <c r="W2473" t="s">
        <v>190</v>
      </c>
      <c r="X2473" t="s">
        <v>156</v>
      </c>
      <c r="Z2473" t="s">
        <v>6079</v>
      </c>
      <c r="AZ2473">
        <v>4.4000000000000004</v>
      </c>
      <c r="BA2473">
        <v>3500</v>
      </c>
      <c r="BB2473">
        <v>125</v>
      </c>
      <c r="BC2473">
        <v>28</v>
      </c>
      <c r="BD2473">
        <v>20</v>
      </c>
      <c r="BE2473">
        <v>0.9</v>
      </c>
      <c r="BF2473">
        <v>4000</v>
      </c>
      <c r="BG2473">
        <v>82</v>
      </c>
      <c r="BK2473" t="s">
        <v>156</v>
      </c>
      <c r="BL2473" t="s">
        <v>156</v>
      </c>
      <c r="BM2473" t="s">
        <v>156</v>
      </c>
      <c r="BV2473" s="8">
        <v>43406</v>
      </c>
      <c r="BW2473" t="s">
        <v>156</v>
      </c>
      <c r="BX2473" t="s">
        <v>156</v>
      </c>
      <c r="BY2473" t="s">
        <v>156</v>
      </c>
      <c r="CF2473" t="s">
        <v>159</v>
      </c>
      <c r="CN2473" t="s">
        <v>156</v>
      </c>
    </row>
    <row r="2474" spans="1:92" hidden="1" x14ac:dyDescent="0.3">
      <c r="A2474" t="s">
        <v>6162</v>
      </c>
      <c r="B2474" t="s">
        <v>5183</v>
      </c>
      <c r="C2474" t="s">
        <v>5184</v>
      </c>
      <c r="D2474" t="s">
        <v>6163</v>
      </c>
      <c r="E2474" t="s">
        <v>152</v>
      </c>
      <c r="F2474" t="s">
        <v>153</v>
      </c>
      <c r="G2474" t="s">
        <v>154</v>
      </c>
      <c r="I2474" t="s">
        <v>155</v>
      </c>
      <c r="J2474" t="s">
        <v>156</v>
      </c>
      <c r="U2474" s="8">
        <v>42909</v>
      </c>
      <c r="V2474" t="s">
        <v>157</v>
      </c>
      <c r="W2474" t="s">
        <v>157</v>
      </c>
      <c r="X2474" t="s">
        <v>1343</v>
      </c>
      <c r="Z2474" t="s">
        <v>6124</v>
      </c>
      <c r="AZ2474">
        <v>4.4000000000000004</v>
      </c>
      <c r="BA2474">
        <v>1680</v>
      </c>
      <c r="BB2474">
        <v>120</v>
      </c>
      <c r="BC2474">
        <v>14</v>
      </c>
      <c r="BD2474">
        <v>20</v>
      </c>
      <c r="BE2474">
        <v>0.9</v>
      </c>
      <c r="BF2474">
        <v>4000</v>
      </c>
      <c r="BG2474">
        <v>82</v>
      </c>
      <c r="BK2474" t="s">
        <v>156</v>
      </c>
      <c r="BL2474" t="s">
        <v>156</v>
      </c>
      <c r="BM2474" t="s">
        <v>156</v>
      </c>
      <c r="BV2474" s="8">
        <v>43406</v>
      </c>
      <c r="BW2474" t="s">
        <v>156</v>
      </c>
      <c r="BX2474" t="s">
        <v>156</v>
      </c>
      <c r="BY2474" t="s">
        <v>156</v>
      </c>
      <c r="CF2474" t="s">
        <v>159</v>
      </c>
      <c r="CN2474" t="s">
        <v>156</v>
      </c>
    </row>
    <row r="2475" spans="1:92" hidden="1" x14ac:dyDescent="0.3">
      <c r="A2475" t="s">
        <v>6164</v>
      </c>
      <c r="B2475" t="s">
        <v>5183</v>
      </c>
      <c r="C2475" t="s">
        <v>5184</v>
      </c>
      <c r="D2475" t="s">
        <v>6165</v>
      </c>
      <c r="E2475" t="s">
        <v>152</v>
      </c>
      <c r="F2475" t="s">
        <v>153</v>
      </c>
      <c r="G2475" t="s">
        <v>154</v>
      </c>
      <c r="I2475" t="s">
        <v>155</v>
      </c>
      <c r="J2475" t="s">
        <v>156</v>
      </c>
      <c r="U2475" s="8">
        <v>42909</v>
      </c>
      <c r="V2475" t="s">
        <v>157</v>
      </c>
      <c r="W2475" t="s">
        <v>157</v>
      </c>
      <c r="X2475" t="s">
        <v>1343</v>
      </c>
      <c r="Z2475" t="s">
        <v>6056</v>
      </c>
      <c r="AZ2475">
        <v>4.4000000000000004</v>
      </c>
      <c r="BA2475">
        <v>2300</v>
      </c>
      <c r="BB2475">
        <v>120</v>
      </c>
      <c r="BC2475">
        <v>19.2</v>
      </c>
      <c r="BD2475">
        <v>20</v>
      </c>
      <c r="BE2475">
        <v>0.9</v>
      </c>
      <c r="BF2475">
        <v>3500</v>
      </c>
      <c r="BG2475">
        <v>82</v>
      </c>
      <c r="BK2475" t="s">
        <v>156</v>
      </c>
      <c r="BL2475" t="s">
        <v>156</v>
      </c>
      <c r="BM2475" t="s">
        <v>156</v>
      </c>
      <c r="BV2475" s="8">
        <v>43406</v>
      </c>
      <c r="BW2475" t="s">
        <v>156</v>
      </c>
      <c r="BX2475" t="s">
        <v>156</v>
      </c>
      <c r="BY2475" t="s">
        <v>156</v>
      </c>
      <c r="CF2475" t="s">
        <v>159</v>
      </c>
      <c r="CN2475" t="s">
        <v>156</v>
      </c>
    </row>
    <row r="2476" spans="1:92" hidden="1" x14ac:dyDescent="0.3">
      <c r="A2476" t="s">
        <v>6166</v>
      </c>
      <c r="B2476" t="s">
        <v>5183</v>
      </c>
      <c r="C2476" t="s">
        <v>5184</v>
      </c>
      <c r="D2476" t="s">
        <v>6167</v>
      </c>
      <c r="E2476" t="s">
        <v>152</v>
      </c>
      <c r="F2476" t="s">
        <v>153</v>
      </c>
      <c r="G2476" t="s">
        <v>154</v>
      </c>
      <c r="I2476" t="s">
        <v>155</v>
      </c>
      <c r="J2476" t="s">
        <v>156</v>
      </c>
      <c r="U2476" s="8">
        <v>42909</v>
      </c>
      <c r="V2476" t="s">
        <v>157</v>
      </c>
      <c r="W2476" t="s">
        <v>157</v>
      </c>
      <c r="X2476" t="s">
        <v>1343</v>
      </c>
      <c r="Z2476" t="s">
        <v>6104</v>
      </c>
      <c r="AZ2476">
        <v>4.4000000000000004</v>
      </c>
      <c r="BA2476">
        <v>1715</v>
      </c>
      <c r="BB2476">
        <v>138.63999999999999</v>
      </c>
      <c r="BC2476">
        <v>12.37</v>
      </c>
      <c r="BD2476">
        <v>20</v>
      </c>
      <c r="BE2476">
        <v>0.9</v>
      </c>
      <c r="BF2476">
        <v>4000</v>
      </c>
      <c r="BG2476">
        <v>82</v>
      </c>
      <c r="BK2476" t="s">
        <v>156</v>
      </c>
      <c r="BL2476" t="s">
        <v>156</v>
      </c>
      <c r="BM2476" t="s">
        <v>156</v>
      </c>
      <c r="BV2476" s="8">
        <v>43406</v>
      </c>
      <c r="BW2476" t="s">
        <v>156</v>
      </c>
      <c r="BX2476" t="s">
        <v>156</v>
      </c>
      <c r="BY2476" t="s">
        <v>156</v>
      </c>
      <c r="CF2476" t="s">
        <v>159</v>
      </c>
      <c r="CN2476" t="s">
        <v>156</v>
      </c>
    </row>
    <row r="2477" spans="1:92" hidden="1" x14ac:dyDescent="0.3">
      <c r="A2477" t="s">
        <v>6168</v>
      </c>
      <c r="B2477" t="s">
        <v>5183</v>
      </c>
      <c r="C2477" t="s">
        <v>5184</v>
      </c>
      <c r="D2477" t="s">
        <v>6169</v>
      </c>
      <c r="E2477" t="s">
        <v>152</v>
      </c>
      <c r="F2477" t="s">
        <v>153</v>
      </c>
      <c r="G2477" t="s">
        <v>154</v>
      </c>
      <c r="I2477" t="s">
        <v>155</v>
      </c>
      <c r="J2477" t="s">
        <v>156</v>
      </c>
      <c r="U2477" s="8">
        <v>42909</v>
      </c>
      <c r="V2477" t="s">
        <v>157</v>
      </c>
      <c r="W2477" t="s">
        <v>157</v>
      </c>
      <c r="X2477" t="s">
        <v>1343</v>
      </c>
      <c r="Z2477" t="s">
        <v>6085</v>
      </c>
      <c r="AZ2477">
        <v>4.4000000000000004</v>
      </c>
      <c r="BA2477">
        <v>1920</v>
      </c>
      <c r="BB2477">
        <v>133.33000000000001</v>
      </c>
      <c r="BC2477">
        <v>14.4</v>
      </c>
      <c r="BD2477">
        <v>20</v>
      </c>
      <c r="BE2477">
        <v>0.9</v>
      </c>
      <c r="BF2477">
        <v>5000</v>
      </c>
      <c r="BG2477">
        <v>80.7</v>
      </c>
      <c r="BK2477" t="s">
        <v>156</v>
      </c>
      <c r="BL2477" t="s">
        <v>156</v>
      </c>
      <c r="BM2477" t="s">
        <v>156</v>
      </c>
      <c r="BV2477" s="8">
        <v>43406</v>
      </c>
      <c r="BW2477" t="s">
        <v>156</v>
      </c>
      <c r="BX2477" t="s">
        <v>156</v>
      </c>
      <c r="BY2477" t="s">
        <v>156</v>
      </c>
      <c r="CF2477" t="s">
        <v>159</v>
      </c>
      <c r="CN2477" t="s">
        <v>156</v>
      </c>
    </row>
    <row r="2478" spans="1:92" hidden="1" x14ac:dyDescent="0.3">
      <c r="A2478" t="s">
        <v>6170</v>
      </c>
      <c r="B2478" t="s">
        <v>5183</v>
      </c>
      <c r="C2478" t="s">
        <v>5184</v>
      </c>
      <c r="D2478" t="s">
        <v>6171</v>
      </c>
      <c r="E2478" t="s">
        <v>152</v>
      </c>
      <c r="F2478" t="s">
        <v>153</v>
      </c>
      <c r="G2478" t="s">
        <v>154</v>
      </c>
      <c r="I2478" t="s">
        <v>155</v>
      </c>
      <c r="J2478" t="s">
        <v>162</v>
      </c>
      <c r="L2478">
        <v>2132</v>
      </c>
      <c r="M2478">
        <v>130.4</v>
      </c>
      <c r="N2478">
        <v>16.350000000000001</v>
      </c>
      <c r="O2478">
        <v>9.14</v>
      </c>
      <c r="P2478">
        <v>0.90200000000000002</v>
      </c>
      <c r="Q2478">
        <v>3033</v>
      </c>
      <c r="R2478">
        <v>81.5</v>
      </c>
      <c r="S2478">
        <v>5</v>
      </c>
      <c r="T2478">
        <v>50000</v>
      </c>
      <c r="U2478" s="8">
        <v>42909</v>
      </c>
      <c r="V2478" t="s">
        <v>157</v>
      </c>
      <c r="W2478" t="s">
        <v>157</v>
      </c>
      <c r="X2478" t="s">
        <v>1343</v>
      </c>
      <c r="Z2478" t="s">
        <v>6096</v>
      </c>
      <c r="AP2478">
        <v>84.1</v>
      </c>
      <c r="AR2478">
        <v>1.32</v>
      </c>
      <c r="AS2478">
        <v>1.24</v>
      </c>
      <c r="AZ2478">
        <v>4.4000000000000004</v>
      </c>
      <c r="BA2478">
        <v>2132</v>
      </c>
      <c r="BB2478">
        <v>130.4</v>
      </c>
      <c r="BC2478">
        <v>16.350000000000001</v>
      </c>
      <c r="BD2478">
        <v>20</v>
      </c>
      <c r="BE2478">
        <v>0.9</v>
      </c>
      <c r="BF2478">
        <v>3000</v>
      </c>
      <c r="BG2478">
        <v>81.8</v>
      </c>
      <c r="BK2478" t="s">
        <v>156</v>
      </c>
      <c r="BL2478" t="s">
        <v>156</v>
      </c>
      <c r="BM2478" t="s">
        <v>156</v>
      </c>
      <c r="BV2478" s="8">
        <v>43406</v>
      </c>
      <c r="BW2478" t="s">
        <v>156</v>
      </c>
      <c r="BX2478" t="s">
        <v>156</v>
      </c>
      <c r="BY2478" t="s">
        <v>156</v>
      </c>
      <c r="CF2478" t="s">
        <v>159</v>
      </c>
      <c r="CN2478" t="s">
        <v>156</v>
      </c>
    </row>
    <row r="2479" spans="1:92" hidden="1" x14ac:dyDescent="0.3">
      <c r="A2479" t="s">
        <v>6172</v>
      </c>
      <c r="B2479" t="s">
        <v>6173</v>
      </c>
      <c r="C2479" t="s">
        <v>6174</v>
      </c>
      <c r="D2479" t="s">
        <v>6175</v>
      </c>
      <c r="E2479" t="s">
        <v>152</v>
      </c>
      <c r="F2479" t="s">
        <v>153</v>
      </c>
      <c r="G2479" t="s">
        <v>154</v>
      </c>
      <c r="I2479" t="s">
        <v>155</v>
      </c>
      <c r="J2479" t="s">
        <v>156</v>
      </c>
      <c r="U2479" s="8">
        <v>42901</v>
      </c>
      <c r="V2479" t="s">
        <v>157</v>
      </c>
      <c r="W2479" t="s">
        <v>157</v>
      </c>
      <c r="X2479" t="s">
        <v>156</v>
      </c>
      <c r="Z2479" t="s">
        <v>6176</v>
      </c>
      <c r="AZ2479">
        <v>4.4000000000000004</v>
      </c>
      <c r="BA2479">
        <v>1624</v>
      </c>
      <c r="BB2479">
        <v>121.24</v>
      </c>
      <c r="BC2479">
        <v>13.4</v>
      </c>
      <c r="BD2479">
        <v>10.86</v>
      </c>
      <c r="BE2479">
        <v>0.90459999999999996</v>
      </c>
      <c r="BF2479">
        <v>3500</v>
      </c>
      <c r="BG2479">
        <v>83.3</v>
      </c>
      <c r="BK2479" t="s">
        <v>156</v>
      </c>
      <c r="BL2479" t="s">
        <v>156</v>
      </c>
      <c r="BM2479" t="s">
        <v>156</v>
      </c>
      <c r="BV2479" s="8">
        <v>43406</v>
      </c>
      <c r="BW2479" t="s">
        <v>156</v>
      </c>
      <c r="BX2479" t="s">
        <v>156</v>
      </c>
      <c r="BY2479" t="s">
        <v>156</v>
      </c>
      <c r="CF2479" t="s">
        <v>159</v>
      </c>
      <c r="CN2479" t="s">
        <v>156</v>
      </c>
    </row>
    <row r="2480" spans="1:92" x14ac:dyDescent="0.3">
      <c r="A2480" t="s">
        <v>6177</v>
      </c>
      <c r="B2480" t="s">
        <v>483</v>
      </c>
      <c r="C2480" t="s">
        <v>6178</v>
      </c>
      <c r="D2480" t="s">
        <v>6179</v>
      </c>
      <c r="E2480" t="s">
        <v>152</v>
      </c>
      <c r="F2480" t="s">
        <v>153</v>
      </c>
      <c r="G2480" t="s">
        <v>202</v>
      </c>
      <c r="I2480" t="s">
        <v>155</v>
      </c>
      <c r="J2480" t="s">
        <v>156</v>
      </c>
      <c r="U2480" s="8">
        <v>42901</v>
      </c>
      <c r="V2480" t="s">
        <v>157</v>
      </c>
      <c r="W2480" t="s">
        <v>157</v>
      </c>
      <c r="X2480" t="s">
        <v>156</v>
      </c>
      <c r="Z2480" t="s">
        <v>6180</v>
      </c>
      <c r="AZ2480">
        <v>4.4000000000000004</v>
      </c>
      <c r="BA2480">
        <v>2210.1</v>
      </c>
      <c r="BB2480">
        <v>125.5</v>
      </c>
      <c r="BC2480">
        <v>17.600000000000001</v>
      </c>
      <c r="BD2480">
        <v>17.100000000000001</v>
      </c>
      <c r="BE2480">
        <v>0.93</v>
      </c>
      <c r="BF2480">
        <v>4000</v>
      </c>
      <c r="BG2480">
        <v>83.9</v>
      </c>
      <c r="BK2480" t="s">
        <v>156</v>
      </c>
      <c r="BL2480" t="s">
        <v>156</v>
      </c>
      <c r="BM2480" t="s">
        <v>156</v>
      </c>
      <c r="BV2480" s="8">
        <v>43406</v>
      </c>
      <c r="BW2480" t="s">
        <v>156</v>
      </c>
      <c r="BX2480" t="s">
        <v>156</v>
      </c>
      <c r="BY2480" t="s">
        <v>156</v>
      </c>
      <c r="CF2480" t="s">
        <v>159</v>
      </c>
      <c r="CN2480" t="s">
        <v>156</v>
      </c>
    </row>
    <row r="2481" spans="1:92" x14ac:dyDescent="0.3">
      <c r="A2481" t="s">
        <v>6181</v>
      </c>
      <c r="B2481" t="s">
        <v>483</v>
      </c>
      <c r="C2481" t="s">
        <v>6178</v>
      </c>
      <c r="D2481" t="s">
        <v>6182</v>
      </c>
      <c r="E2481" t="s">
        <v>152</v>
      </c>
      <c r="F2481" t="s">
        <v>153</v>
      </c>
      <c r="G2481" t="s">
        <v>202</v>
      </c>
      <c r="I2481" t="s">
        <v>155</v>
      </c>
      <c r="J2481" t="s">
        <v>162</v>
      </c>
      <c r="L2481">
        <v>2210.16</v>
      </c>
      <c r="M2481">
        <v>125.577</v>
      </c>
      <c r="N2481">
        <v>17.600000000000001</v>
      </c>
      <c r="O2481">
        <v>17.100000000000001</v>
      </c>
      <c r="P2481">
        <v>0.92600000000000005</v>
      </c>
      <c r="Q2481">
        <v>3018</v>
      </c>
      <c r="R2481">
        <v>83.9</v>
      </c>
      <c r="S2481">
        <v>5</v>
      </c>
      <c r="T2481">
        <v>50000</v>
      </c>
      <c r="U2481" s="8">
        <v>42901</v>
      </c>
      <c r="V2481" t="s">
        <v>157</v>
      </c>
      <c r="W2481" t="s">
        <v>157</v>
      </c>
      <c r="X2481" t="s">
        <v>156</v>
      </c>
      <c r="Z2481" t="s">
        <v>6180</v>
      </c>
      <c r="AP2481">
        <v>80.3</v>
      </c>
      <c r="AR2481">
        <v>1.04</v>
      </c>
      <c r="AS2481">
        <v>1.24</v>
      </c>
      <c r="AZ2481">
        <v>4.4000000000000004</v>
      </c>
      <c r="BA2481">
        <v>2210.1</v>
      </c>
      <c r="BB2481">
        <v>125.5</v>
      </c>
      <c r="BC2481">
        <v>17.600000000000001</v>
      </c>
      <c r="BD2481">
        <v>17.100000000000001</v>
      </c>
      <c r="BE2481">
        <v>0.93</v>
      </c>
      <c r="BF2481">
        <v>3018</v>
      </c>
      <c r="BG2481">
        <v>83.9</v>
      </c>
      <c r="BK2481" t="s">
        <v>156</v>
      </c>
      <c r="BL2481" t="s">
        <v>156</v>
      </c>
      <c r="BM2481" t="s">
        <v>156</v>
      </c>
      <c r="BV2481" s="8">
        <v>43406</v>
      </c>
      <c r="BW2481" t="s">
        <v>156</v>
      </c>
      <c r="BX2481" t="s">
        <v>156</v>
      </c>
      <c r="BY2481" t="s">
        <v>156</v>
      </c>
      <c r="CF2481" t="s">
        <v>159</v>
      </c>
      <c r="CN2481" t="s">
        <v>156</v>
      </c>
    </row>
    <row r="2482" spans="1:92" hidden="1" x14ac:dyDescent="0.3">
      <c r="A2482" t="s">
        <v>6183</v>
      </c>
      <c r="B2482" t="s">
        <v>6173</v>
      </c>
      <c r="C2482" t="s">
        <v>6174</v>
      </c>
      <c r="D2482" t="s">
        <v>6184</v>
      </c>
      <c r="E2482" t="s">
        <v>152</v>
      </c>
      <c r="F2482" t="s">
        <v>153</v>
      </c>
      <c r="G2482" t="s">
        <v>154</v>
      </c>
      <c r="I2482" t="s">
        <v>155</v>
      </c>
      <c r="J2482" t="s">
        <v>156</v>
      </c>
      <c r="U2482" s="8">
        <v>42901</v>
      </c>
      <c r="V2482" t="s">
        <v>157</v>
      </c>
      <c r="W2482" t="s">
        <v>157</v>
      </c>
      <c r="X2482" t="s">
        <v>156</v>
      </c>
      <c r="Z2482" t="s">
        <v>6176</v>
      </c>
      <c r="AZ2482">
        <v>4.4000000000000004</v>
      </c>
      <c r="BA2482">
        <v>1635</v>
      </c>
      <c r="BB2482">
        <v>122.06</v>
      </c>
      <c r="BC2482">
        <v>13.4</v>
      </c>
      <c r="BD2482">
        <v>10.86</v>
      </c>
      <c r="BE2482">
        <v>0.90459999999999996</v>
      </c>
      <c r="BF2482">
        <v>4000</v>
      </c>
      <c r="BG2482">
        <v>83.3</v>
      </c>
      <c r="BK2482" t="s">
        <v>156</v>
      </c>
      <c r="BL2482" t="s">
        <v>156</v>
      </c>
      <c r="BM2482" t="s">
        <v>156</v>
      </c>
      <c r="BV2482" s="8">
        <v>43406</v>
      </c>
      <c r="BW2482" t="s">
        <v>156</v>
      </c>
      <c r="BX2482" t="s">
        <v>156</v>
      </c>
      <c r="BY2482" t="s">
        <v>156</v>
      </c>
      <c r="CF2482" t="s">
        <v>159</v>
      </c>
      <c r="CN2482" t="s">
        <v>156</v>
      </c>
    </row>
    <row r="2483" spans="1:92" hidden="1" x14ac:dyDescent="0.3">
      <c r="A2483" t="s">
        <v>6185</v>
      </c>
      <c r="B2483" t="s">
        <v>6173</v>
      </c>
      <c r="C2483" t="s">
        <v>6174</v>
      </c>
      <c r="D2483" t="s">
        <v>6186</v>
      </c>
      <c r="E2483" t="s">
        <v>152</v>
      </c>
      <c r="F2483" t="s">
        <v>153</v>
      </c>
      <c r="G2483" t="s">
        <v>154</v>
      </c>
      <c r="I2483" t="s">
        <v>155</v>
      </c>
      <c r="J2483" t="s">
        <v>156</v>
      </c>
      <c r="U2483" s="8">
        <v>42901</v>
      </c>
      <c r="V2483" t="s">
        <v>157</v>
      </c>
      <c r="W2483" t="s">
        <v>157</v>
      </c>
      <c r="X2483" t="s">
        <v>156</v>
      </c>
      <c r="Z2483" t="s">
        <v>6176</v>
      </c>
      <c r="AZ2483">
        <v>4.4000000000000004</v>
      </c>
      <c r="BA2483">
        <v>1657</v>
      </c>
      <c r="BB2483">
        <v>124.12</v>
      </c>
      <c r="BC2483">
        <v>13.35</v>
      </c>
      <c r="BD2483">
        <v>10.94</v>
      </c>
      <c r="BE2483">
        <v>0.90300000000000002</v>
      </c>
      <c r="BF2483">
        <v>5000</v>
      </c>
      <c r="BG2483">
        <v>84.2</v>
      </c>
      <c r="BK2483" t="s">
        <v>156</v>
      </c>
      <c r="BL2483" t="s">
        <v>156</v>
      </c>
      <c r="BM2483" t="s">
        <v>156</v>
      </c>
      <c r="BV2483" s="8">
        <v>43406</v>
      </c>
      <c r="BW2483" t="s">
        <v>156</v>
      </c>
      <c r="BX2483" t="s">
        <v>156</v>
      </c>
      <c r="BY2483" t="s">
        <v>156</v>
      </c>
      <c r="CF2483" t="s">
        <v>159</v>
      </c>
      <c r="CN2483" t="s">
        <v>156</v>
      </c>
    </row>
    <row r="2484" spans="1:92" x14ac:dyDescent="0.3">
      <c r="A2484" t="s">
        <v>6187</v>
      </c>
      <c r="B2484" t="s">
        <v>483</v>
      </c>
      <c r="C2484" t="s">
        <v>6178</v>
      </c>
      <c r="D2484" t="s">
        <v>6188</v>
      </c>
      <c r="E2484" t="s">
        <v>152</v>
      </c>
      <c r="F2484" t="s">
        <v>153</v>
      </c>
      <c r="G2484" t="s">
        <v>202</v>
      </c>
      <c r="I2484" t="s">
        <v>155</v>
      </c>
      <c r="J2484" t="s">
        <v>156</v>
      </c>
      <c r="U2484" s="8">
        <v>42901</v>
      </c>
      <c r="V2484" t="s">
        <v>157</v>
      </c>
      <c r="W2484" t="s">
        <v>157</v>
      </c>
      <c r="X2484" t="s">
        <v>156</v>
      </c>
      <c r="Z2484" t="s">
        <v>6180</v>
      </c>
      <c r="AZ2484">
        <v>4.4000000000000004</v>
      </c>
      <c r="BA2484">
        <v>2266.3000000000002</v>
      </c>
      <c r="BB2484">
        <v>128</v>
      </c>
      <c r="BC2484">
        <v>17.7</v>
      </c>
      <c r="BD2484">
        <v>18.8</v>
      </c>
      <c r="BE2484">
        <v>0.94</v>
      </c>
      <c r="BF2484">
        <v>5128</v>
      </c>
      <c r="BG2484">
        <v>87.1</v>
      </c>
      <c r="BK2484" t="s">
        <v>156</v>
      </c>
      <c r="BL2484" t="s">
        <v>156</v>
      </c>
      <c r="BM2484" t="s">
        <v>156</v>
      </c>
      <c r="BV2484" s="8">
        <v>43406</v>
      </c>
      <c r="BW2484" t="s">
        <v>156</v>
      </c>
      <c r="BX2484" t="s">
        <v>156</v>
      </c>
      <c r="BY2484" t="s">
        <v>156</v>
      </c>
      <c r="CF2484" t="s">
        <v>159</v>
      </c>
      <c r="CN2484" t="s">
        <v>156</v>
      </c>
    </row>
    <row r="2485" spans="1:92" x14ac:dyDescent="0.3">
      <c r="A2485" t="s">
        <v>6189</v>
      </c>
      <c r="B2485" t="s">
        <v>483</v>
      </c>
      <c r="C2485" t="s">
        <v>6178</v>
      </c>
      <c r="D2485" t="s">
        <v>6190</v>
      </c>
      <c r="E2485" t="s">
        <v>152</v>
      </c>
      <c r="F2485" t="s">
        <v>153</v>
      </c>
      <c r="G2485" t="s">
        <v>202</v>
      </c>
      <c r="I2485" t="s">
        <v>155</v>
      </c>
      <c r="J2485" t="s">
        <v>162</v>
      </c>
      <c r="L2485">
        <v>2281.8200000000002</v>
      </c>
      <c r="M2485">
        <v>129.649</v>
      </c>
      <c r="N2485">
        <v>17.600000000000001</v>
      </c>
      <c r="O2485">
        <v>17.2</v>
      </c>
      <c r="P2485">
        <v>0.92600000000000005</v>
      </c>
      <c r="Q2485">
        <v>3073</v>
      </c>
      <c r="R2485">
        <v>83.2</v>
      </c>
      <c r="S2485">
        <v>5</v>
      </c>
      <c r="T2485">
        <v>50000</v>
      </c>
      <c r="U2485" s="8">
        <v>42901</v>
      </c>
      <c r="V2485" t="s">
        <v>157</v>
      </c>
      <c r="W2485" t="s">
        <v>157</v>
      </c>
      <c r="X2485" t="s">
        <v>156</v>
      </c>
      <c r="Z2485" t="s">
        <v>6191</v>
      </c>
      <c r="AP2485">
        <v>81.5</v>
      </c>
      <c r="AR2485">
        <v>1.06</v>
      </c>
      <c r="AS2485">
        <v>1.24</v>
      </c>
      <c r="AZ2485">
        <v>4.4000000000000004</v>
      </c>
      <c r="BA2485">
        <v>2281.8000000000002</v>
      </c>
      <c r="BB2485">
        <v>129.6</v>
      </c>
      <c r="BC2485">
        <v>17.600000000000001</v>
      </c>
      <c r="BD2485">
        <v>17.2</v>
      </c>
      <c r="BE2485">
        <v>0.93</v>
      </c>
      <c r="BF2485">
        <v>3073</v>
      </c>
      <c r="BG2485">
        <v>83.2</v>
      </c>
      <c r="BK2485" t="s">
        <v>156</v>
      </c>
      <c r="BL2485" t="s">
        <v>156</v>
      </c>
      <c r="BM2485" t="s">
        <v>156</v>
      </c>
      <c r="BV2485" s="8">
        <v>43406</v>
      </c>
      <c r="BW2485" t="s">
        <v>156</v>
      </c>
      <c r="BX2485" t="s">
        <v>156</v>
      </c>
      <c r="BY2485" t="s">
        <v>156</v>
      </c>
      <c r="CF2485" t="s">
        <v>159</v>
      </c>
      <c r="CN2485" t="s">
        <v>156</v>
      </c>
    </row>
    <row r="2486" spans="1:92" hidden="1" x14ac:dyDescent="0.3">
      <c r="A2486" t="s">
        <v>6192</v>
      </c>
      <c r="B2486" t="s">
        <v>6173</v>
      </c>
      <c r="C2486" t="s">
        <v>6174</v>
      </c>
      <c r="D2486" t="s">
        <v>6193</v>
      </c>
      <c r="E2486" t="s">
        <v>152</v>
      </c>
      <c r="F2486" t="s">
        <v>153</v>
      </c>
      <c r="G2486" t="s">
        <v>154</v>
      </c>
      <c r="I2486" t="s">
        <v>155</v>
      </c>
      <c r="J2486" t="s">
        <v>162</v>
      </c>
      <c r="L2486">
        <v>1613</v>
      </c>
      <c r="M2486">
        <v>120.01</v>
      </c>
      <c r="N2486">
        <v>13.44</v>
      </c>
      <c r="O2486">
        <v>10.86</v>
      </c>
      <c r="P2486">
        <v>0.90459999999999996</v>
      </c>
      <c r="Q2486">
        <v>3060</v>
      </c>
      <c r="R2486">
        <v>83.3</v>
      </c>
      <c r="S2486">
        <v>5</v>
      </c>
      <c r="T2486">
        <v>50000</v>
      </c>
      <c r="U2486" s="8">
        <v>42901</v>
      </c>
      <c r="V2486" t="s">
        <v>157</v>
      </c>
      <c r="W2486" t="s">
        <v>157</v>
      </c>
      <c r="X2486" t="s">
        <v>156</v>
      </c>
      <c r="Z2486" t="s">
        <v>6176</v>
      </c>
      <c r="AP2486">
        <v>84.4</v>
      </c>
      <c r="AR2486">
        <v>1.24</v>
      </c>
      <c r="AS2486">
        <v>1.34</v>
      </c>
      <c r="AZ2486">
        <v>4.4000000000000004</v>
      </c>
      <c r="BA2486">
        <v>1613</v>
      </c>
      <c r="BB2486">
        <v>120.01</v>
      </c>
      <c r="BC2486">
        <v>13.44</v>
      </c>
      <c r="BD2486">
        <v>10.86</v>
      </c>
      <c r="BE2486">
        <v>0.90459999999999996</v>
      </c>
      <c r="BF2486">
        <v>3000</v>
      </c>
      <c r="BG2486">
        <v>83.3</v>
      </c>
      <c r="BK2486" t="s">
        <v>156</v>
      </c>
      <c r="BL2486" t="s">
        <v>156</v>
      </c>
      <c r="BM2486" t="s">
        <v>156</v>
      </c>
      <c r="BV2486" s="8">
        <v>43406</v>
      </c>
      <c r="BW2486" t="s">
        <v>156</v>
      </c>
      <c r="BX2486" t="s">
        <v>156</v>
      </c>
      <c r="BY2486" t="s">
        <v>156</v>
      </c>
      <c r="CF2486" t="s">
        <v>159</v>
      </c>
      <c r="CN2486" t="s">
        <v>156</v>
      </c>
    </row>
    <row r="2487" spans="1:92" x14ac:dyDescent="0.3">
      <c r="A2487" t="s">
        <v>6194</v>
      </c>
      <c r="B2487" t="s">
        <v>483</v>
      </c>
      <c r="C2487" t="s">
        <v>6178</v>
      </c>
      <c r="D2487" t="s">
        <v>6195</v>
      </c>
      <c r="E2487" t="s">
        <v>152</v>
      </c>
      <c r="F2487" t="s">
        <v>153</v>
      </c>
      <c r="G2487" t="s">
        <v>202</v>
      </c>
      <c r="I2487" t="s">
        <v>155</v>
      </c>
      <c r="J2487" t="s">
        <v>156</v>
      </c>
      <c r="U2487" s="8">
        <v>42901</v>
      </c>
      <c r="V2487" t="s">
        <v>157</v>
      </c>
      <c r="W2487" t="s">
        <v>157</v>
      </c>
      <c r="X2487" t="s">
        <v>156</v>
      </c>
      <c r="Z2487" t="s">
        <v>6191</v>
      </c>
      <c r="AZ2487">
        <v>4.4000000000000004</v>
      </c>
      <c r="BA2487">
        <v>2339.6999999999998</v>
      </c>
      <c r="BB2487">
        <v>132.1</v>
      </c>
      <c r="BC2487">
        <v>17.7</v>
      </c>
      <c r="BD2487">
        <v>18.100000000000001</v>
      </c>
      <c r="BE2487">
        <v>0.93</v>
      </c>
      <c r="BF2487">
        <v>5076</v>
      </c>
      <c r="BG2487">
        <v>84.9</v>
      </c>
      <c r="BK2487" t="s">
        <v>156</v>
      </c>
      <c r="BL2487" t="s">
        <v>156</v>
      </c>
      <c r="BM2487" t="s">
        <v>156</v>
      </c>
      <c r="BV2487" s="8">
        <v>43406</v>
      </c>
      <c r="BW2487" t="s">
        <v>156</v>
      </c>
      <c r="BX2487" t="s">
        <v>156</v>
      </c>
      <c r="BY2487" t="s">
        <v>156</v>
      </c>
      <c r="CF2487" t="s">
        <v>159</v>
      </c>
      <c r="CN2487" t="s">
        <v>156</v>
      </c>
    </row>
    <row r="2488" spans="1:92" x14ac:dyDescent="0.3">
      <c r="A2488" t="s">
        <v>6196</v>
      </c>
      <c r="B2488" t="s">
        <v>483</v>
      </c>
      <c r="C2488" t="s">
        <v>6178</v>
      </c>
      <c r="D2488" t="s">
        <v>6197</v>
      </c>
      <c r="E2488" t="s">
        <v>152</v>
      </c>
      <c r="F2488" t="s">
        <v>153</v>
      </c>
      <c r="G2488" t="s">
        <v>202</v>
      </c>
      <c r="I2488" t="s">
        <v>155</v>
      </c>
      <c r="J2488" t="s">
        <v>156</v>
      </c>
      <c r="U2488" s="8">
        <v>42901</v>
      </c>
      <c r="V2488" t="s">
        <v>157</v>
      </c>
      <c r="W2488" t="s">
        <v>157</v>
      </c>
      <c r="X2488" t="s">
        <v>156</v>
      </c>
      <c r="Z2488" t="s">
        <v>6191</v>
      </c>
      <c r="AZ2488">
        <v>4.4000000000000004</v>
      </c>
      <c r="BA2488">
        <v>2281.8000000000002</v>
      </c>
      <c r="BB2488">
        <v>129.6</v>
      </c>
      <c r="BC2488">
        <v>17.600000000000001</v>
      </c>
      <c r="BD2488">
        <v>17.2</v>
      </c>
      <c r="BE2488">
        <v>0.93</v>
      </c>
      <c r="BF2488">
        <v>4000</v>
      </c>
      <c r="BG2488">
        <v>83.2</v>
      </c>
      <c r="BK2488" t="s">
        <v>156</v>
      </c>
      <c r="BL2488" t="s">
        <v>156</v>
      </c>
      <c r="BM2488" t="s">
        <v>156</v>
      </c>
      <c r="BV2488" s="8">
        <v>43406</v>
      </c>
      <c r="BW2488" t="s">
        <v>156</v>
      </c>
      <c r="BX2488" t="s">
        <v>156</v>
      </c>
      <c r="BY2488" t="s">
        <v>156</v>
      </c>
      <c r="CF2488" t="s">
        <v>159</v>
      </c>
      <c r="CN2488" t="s">
        <v>156</v>
      </c>
    </row>
    <row r="2489" spans="1:92" x14ac:dyDescent="0.3">
      <c r="A2489" t="s">
        <v>6198</v>
      </c>
      <c r="B2489" t="s">
        <v>1970</v>
      </c>
      <c r="C2489" t="s">
        <v>6199</v>
      </c>
      <c r="D2489" t="s">
        <v>6200</v>
      </c>
      <c r="E2489" t="s">
        <v>152</v>
      </c>
      <c r="F2489" t="s">
        <v>153</v>
      </c>
      <c r="G2489" t="s">
        <v>202</v>
      </c>
      <c r="I2489" t="s">
        <v>155</v>
      </c>
      <c r="J2489" t="s">
        <v>156</v>
      </c>
      <c r="U2489" s="8">
        <v>42899</v>
      </c>
      <c r="V2489" t="s">
        <v>157</v>
      </c>
      <c r="W2489" t="s">
        <v>157</v>
      </c>
      <c r="X2489" t="s">
        <v>156</v>
      </c>
      <c r="Z2489" t="s">
        <v>6201</v>
      </c>
      <c r="AZ2489">
        <v>4.4000000000000004</v>
      </c>
      <c r="BA2489">
        <v>3200</v>
      </c>
      <c r="BB2489">
        <v>134</v>
      </c>
      <c r="BC2489">
        <v>24</v>
      </c>
      <c r="BD2489">
        <v>10</v>
      </c>
      <c r="BE2489">
        <v>0.9</v>
      </c>
      <c r="BF2489">
        <v>4000</v>
      </c>
      <c r="BG2489">
        <v>80</v>
      </c>
      <c r="BK2489" t="s">
        <v>156</v>
      </c>
      <c r="BL2489" t="s">
        <v>156</v>
      </c>
      <c r="BM2489" t="s">
        <v>156</v>
      </c>
      <c r="BV2489" s="8">
        <v>43406</v>
      </c>
      <c r="BW2489" t="s">
        <v>156</v>
      </c>
      <c r="BX2489" t="s">
        <v>156</v>
      </c>
      <c r="BY2489" t="s">
        <v>156</v>
      </c>
      <c r="CF2489" t="s">
        <v>159</v>
      </c>
      <c r="CN2489" t="s">
        <v>156</v>
      </c>
    </row>
    <row r="2490" spans="1:92" x14ac:dyDescent="0.3">
      <c r="A2490" t="s">
        <v>6202</v>
      </c>
      <c r="B2490" t="s">
        <v>1970</v>
      </c>
      <c r="C2490" t="s">
        <v>6199</v>
      </c>
      <c r="D2490" t="s">
        <v>6203</v>
      </c>
      <c r="E2490" t="s">
        <v>152</v>
      </c>
      <c r="F2490" t="s">
        <v>153</v>
      </c>
      <c r="G2490" t="s">
        <v>202</v>
      </c>
      <c r="I2490" t="s">
        <v>155</v>
      </c>
      <c r="J2490" t="s">
        <v>162</v>
      </c>
      <c r="L2490">
        <v>3239</v>
      </c>
      <c r="M2490">
        <v>134.30000000000001</v>
      </c>
      <c r="N2490">
        <v>24.11</v>
      </c>
      <c r="O2490">
        <v>15.27</v>
      </c>
      <c r="P2490">
        <v>0.90200000000000002</v>
      </c>
      <c r="Q2490">
        <v>3085</v>
      </c>
      <c r="R2490">
        <v>83</v>
      </c>
      <c r="S2490">
        <v>5</v>
      </c>
      <c r="T2490">
        <v>50000</v>
      </c>
      <c r="U2490" s="8">
        <v>42899</v>
      </c>
      <c r="V2490" t="s">
        <v>157</v>
      </c>
      <c r="W2490" t="s">
        <v>157</v>
      </c>
      <c r="X2490" t="s">
        <v>156</v>
      </c>
      <c r="Z2490" t="s">
        <v>6201</v>
      </c>
      <c r="AP2490">
        <v>84.4</v>
      </c>
      <c r="AR2490">
        <v>1.28</v>
      </c>
      <c r="AS2490">
        <v>1.24</v>
      </c>
      <c r="AZ2490">
        <v>4.4000000000000004</v>
      </c>
      <c r="BA2490">
        <v>2990</v>
      </c>
      <c r="BB2490">
        <v>125</v>
      </c>
      <c r="BC2490">
        <v>24</v>
      </c>
      <c r="BD2490">
        <v>10</v>
      </c>
      <c r="BE2490">
        <v>0.9</v>
      </c>
      <c r="BF2490">
        <v>3000</v>
      </c>
      <c r="BG2490">
        <v>80</v>
      </c>
      <c r="BK2490" t="s">
        <v>156</v>
      </c>
      <c r="BL2490" t="s">
        <v>156</v>
      </c>
      <c r="BM2490" t="s">
        <v>156</v>
      </c>
      <c r="BV2490" s="8">
        <v>43406</v>
      </c>
      <c r="BW2490" t="s">
        <v>156</v>
      </c>
      <c r="BX2490" t="s">
        <v>156</v>
      </c>
      <c r="BY2490" t="s">
        <v>156</v>
      </c>
      <c r="CF2490" t="s">
        <v>159</v>
      </c>
      <c r="CN2490" t="s">
        <v>156</v>
      </c>
    </row>
    <row r="2491" spans="1:92" x14ac:dyDescent="0.3">
      <c r="A2491" t="s">
        <v>6204</v>
      </c>
      <c r="B2491" t="s">
        <v>1970</v>
      </c>
      <c r="C2491" t="s">
        <v>6199</v>
      </c>
      <c r="D2491" t="s">
        <v>6205</v>
      </c>
      <c r="E2491" t="s">
        <v>152</v>
      </c>
      <c r="F2491" t="s">
        <v>153</v>
      </c>
      <c r="G2491" t="s">
        <v>202</v>
      </c>
      <c r="I2491" t="s">
        <v>155</v>
      </c>
      <c r="J2491" t="s">
        <v>156</v>
      </c>
      <c r="U2491" s="8">
        <v>42899</v>
      </c>
      <c r="V2491" t="s">
        <v>157</v>
      </c>
      <c r="W2491" t="s">
        <v>157</v>
      </c>
      <c r="X2491" t="s">
        <v>156</v>
      </c>
      <c r="Z2491" t="s">
        <v>6201</v>
      </c>
      <c r="AZ2491">
        <v>4.4000000000000004</v>
      </c>
      <c r="BA2491">
        <v>3200</v>
      </c>
      <c r="BB2491">
        <v>134</v>
      </c>
      <c r="BC2491">
        <v>24</v>
      </c>
      <c r="BD2491">
        <v>10</v>
      </c>
      <c r="BE2491">
        <v>0.9</v>
      </c>
      <c r="BF2491">
        <v>4500</v>
      </c>
      <c r="BG2491">
        <v>80</v>
      </c>
      <c r="BK2491" t="s">
        <v>156</v>
      </c>
      <c r="BL2491" t="s">
        <v>156</v>
      </c>
      <c r="BM2491" t="s">
        <v>156</v>
      </c>
      <c r="BV2491" s="8">
        <v>43406</v>
      </c>
      <c r="BW2491" t="s">
        <v>156</v>
      </c>
      <c r="BX2491" t="s">
        <v>156</v>
      </c>
      <c r="BY2491" t="s">
        <v>156</v>
      </c>
      <c r="CF2491" t="s">
        <v>159</v>
      </c>
      <c r="CN2491" t="s">
        <v>156</v>
      </c>
    </row>
    <row r="2492" spans="1:92" x14ac:dyDescent="0.3">
      <c r="A2492" t="s">
        <v>6206</v>
      </c>
      <c r="B2492" t="s">
        <v>1970</v>
      </c>
      <c r="C2492" t="s">
        <v>6199</v>
      </c>
      <c r="D2492" t="s">
        <v>6207</v>
      </c>
      <c r="E2492" t="s">
        <v>152</v>
      </c>
      <c r="F2492" t="s">
        <v>153</v>
      </c>
      <c r="G2492" t="s">
        <v>202</v>
      </c>
      <c r="I2492" t="s">
        <v>155</v>
      </c>
      <c r="J2492" t="s">
        <v>156</v>
      </c>
      <c r="U2492" s="8">
        <v>42899</v>
      </c>
      <c r="V2492" t="s">
        <v>157</v>
      </c>
      <c r="W2492" t="s">
        <v>157</v>
      </c>
      <c r="X2492" t="s">
        <v>156</v>
      </c>
      <c r="Z2492" t="s">
        <v>6201</v>
      </c>
      <c r="AZ2492">
        <v>4.4000000000000004</v>
      </c>
      <c r="BA2492">
        <v>3200</v>
      </c>
      <c r="BB2492">
        <v>134</v>
      </c>
      <c r="BC2492">
        <v>24</v>
      </c>
      <c r="BD2492">
        <v>10</v>
      </c>
      <c r="BE2492">
        <v>0.9</v>
      </c>
      <c r="BF2492">
        <v>5000</v>
      </c>
      <c r="BG2492">
        <v>80</v>
      </c>
      <c r="BK2492" t="s">
        <v>156</v>
      </c>
      <c r="BL2492" t="s">
        <v>156</v>
      </c>
      <c r="BM2492" t="s">
        <v>156</v>
      </c>
      <c r="BV2492" s="8">
        <v>43406</v>
      </c>
      <c r="BW2492" t="s">
        <v>156</v>
      </c>
      <c r="BX2492" t="s">
        <v>156</v>
      </c>
      <c r="BY2492" t="s">
        <v>156</v>
      </c>
      <c r="CF2492" t="s">
        <v>159</v>
      </c>
      <c r="CN2492" t="s">
        <v>156</v>
      </c>
    </row>
    <row r="2493" spans="1:92" x14ac:dyDescent="0.3">
      <c r="A2493" t="s">
        <v>6208</v>
      </c>
      <c r="B2493" t="s">
        <v>1970</v>
      </c>
      <c r="C2493" t="s">
        <v>6199</v>
      </c>
      <c r="D2493" t="s">
        <v>6209</v>
      </c>
      <c r="E2493" t="s">
        <v>152</v>
      </c>
      <c r="F2493" t="s">
        <v>153</v>
      </c>
      <c r="G2493" t="s">
        <v>202</v>
      </c>
      <c r="I2493" t="s">
        <v>155</v>
      </c>
      <c r="J2493" t="s">
        <v>156</v>
      </c>
      <c r="U2493" s="8">
        <v>42899</v>
      </c>
      <c r="V2493" t="s">
        <v>157</v>
      </c>
      <c r="W2493" t="s">
        <v>157</v>
      </c>
      <c r="X2493" t="s">
        <v>156</v>
      </c>
      <c r="Z2493" t="s">
        <v>6201</v>
      </c>
      <c r="AZ2493">
        <v>4.4000000000000004</v>
      </c>
      <c r="BA2493">
        <v>2990</v>
      </c>
      <c r="BB2493">
        <v>125</v>
      </c>
      <c r="BC2493">
        <v>24</v>
      </c>
      <c r="BD2493">
        <v>10</v>
      </c>
      <c r="BE2493">
        <v>0.9</v>
      </c>
      <c r="BF2493">
        <v>3500</v>
      </c>
      <c r="BG2493">
        <v>80</v>
      </c>
      <c r="BK2493" t="s">
        <v>156</v>
      </c>
      <c r="BL2493" t="s">
        <v>156</v>
      </c>
      <c r="BM2493" t="s">
        <v>156</v>
      </c>
      <c r="BV2493" s="8">
        <v>43406</v>
      </c>
      <c r="BW2493" t="s">
        <v>156</v>
      </c>
      <c r="BX2493" t="s">
        <v>156</v>
      </c>
      <c r="BY2493" t="s">
        <v>156</v>
      </c>
      <c r="CF2493" t="s">
        <v>159</v>
      </c>
      <c r="CN2493" t="s">
        <v>156</v>
      </c>
    </row>
    <row r="2494" spans="1:92" x14ac:dyDescent="0.3">
      <c r="A2494" t="s">
        <v>6210</v>
      </c>
      <c r="B2494" t="s">
        <v>263</v>
      </c>
      <c r="C2494" t="s">
        <v>264</v>
      </c>
      <c r="D2494" t="s">
        <v>6211</v>
      </c>
      <c r="E2494" t="s">
        <v>152</v>
      </c>
      <c r="F2494" t="s">
        <v>153</v>
      </c>
      <c r="G2494" t="s">
        <v>202</v>
      </c>
      <c r="I2494" t="s">
        <v>155</v>
      </c>
      <c r="J2494" t="s">
        <v>156</v>
      </c>
      <c r="U2494" s="8">
        <v>42894</v>
      </c>
      <c r="V2494" t="s">
        <v>157</v>
      </c>
      <c r="W2494" t="s">
        <v>157</v>
      </c>
      <c r="X2494" t="s">
        <v>156</v>
      </c>
      <c r="Z2494" t="s">
        <v>6212</v>
      </c>
      <c r="AZ2494">
        <v>4.4000000000000004</v>
      </c>
      <c r="BA2494">
        <v>2026</v>
      </c>
      <c r="BB2494">
        <v>130.28</v>
      </c>
      <c r="BC2494">
        <v>15.55</v>
      </c>
      <c r="BD2494">
        <v>20.76</v>
      </c>
      <c r="BE2494">
        <v>0.9</v>
      </c>
      <c r="BF2494">
        <v>5000</v>
      </c>
      <c r="BG2494">
        <v>84.8</v>
      </c>
      <c r="BK2494" t="s">
        <v>156</v>
      </c>
      <c r="BL2494" t="s">
        <v>156</v>
      </c>
      <c r="BM2494" t="s">
        <v>156</v>
      </c>
      <c r="BV2494" s="8">
        <v>43406</v>
      </c>
      <c r="BW2494" t="s">
        <v>156</v>
      </c>
      <c r="BX2494" t="s">
        <v>156</v>
      </c>
      <c r="BY2494" t="s">
        <v>156</v>
      </c>
      <c r="CF2494" t="s">
        <v>159</v>
      </c>
      <c r="CN2494" t="s">
        <v>156</v>
      </c>
    </row>
    <row r="2495" spans="1:92" x14ac:dyDescent="0.3">
      <c r="A2495" t="s">
        <v>6213</v>
      </c>
      <c r="B2495" t="s">
        <v>263</v>
      </c>
      <c r="C2495" t="s">
        <v>264</v>
      </c>
      <c r="D2495" t="s">
        <v>6214</v>
      </c>
      <c r="E2495" t="s">
        <v>152</v>
      </c>
      <c r="F2495" t="s">
        <v>153</v>
      </c>
      <c r="G2495" t="s">
        <v>202</v>
      </c>
      <c r="I2495" t="s">
        <v>155</v>
      </c>
      <c r="J2495" t="s">
        <v>162</v>
      </c>
      <c r="L2495">
        <v>1968</v>
      </c>
      <c r="M2495">
        <v>128.57</v>
      </c>
      <c r="N2495">
        <v>15.31</v>
      </c>
      <c r="O2495">
        <v>20.170000000000002</v>
      </c>
      <c r="P2495">
        <v>0.90869999999999995</v>
      </c>
      <c r="Q2495">
        <v>4041</v>
      </c>
      <c r="R2495">
        <v>84.4</v>
      </c>
      <c r="S2495">
        <v>5</v>
      </c>
      <c r="T2495">
        <v>50000</v>
      </c>
      <c r="U2495" s="8">
        <v>42894</v>
      </c>
      <c r="V2495" t="s">
        <v>157</v>
      </c>
      <c r="W2495" t="s">
        <v>157</v>
      </c>
      <c r="X2495" t="s">
        <v>156</v>
      </c>
      <c r="Z2495" t="s">
        <v>6212</v>
      </c>
      <c r="AP2495">
        <v>84.6</v>
      </c>
      <c r="AR2495">
        <v>1.22</v>
      </c>
      <c r="AS2495">
        <v>1.3</v>
      </c>
      <c r="AZ2495">
        <v>4.4000000000000004</v>
      </c>
      <c r="BA2495">
        <v>1956</v>
      </c>
      <c r="BB2495">
        <v>132.05000000000001</v>
      </c>
      <c r="BC2495">
        <v>14.81</v>
      </c>
      <c r="BD2495">
        <v>20.350000000000001</v>
      </c>
      <c r="BE2495">
        <v>0.91</v>
      </c>
      <c r="BF2495">
        <v>4000</v>
      </c>
      <c r="BG2495">
        <v>84.2</v>
      </c>
      <c r="BK2495" t="s">
        <v>156</v>
      </c>
      <c r="BL2495" t="s">
        <v>156</v>
      </c>
      <c r="BM2495" t="s">
        <v>156</v>
      </c>
      <c r="BV2495" s="8">
        <v>43406</v>
      </c>
      <c r="BW2495" t="s">
        <v>156</v>
      </c>
      <c r="BX2495" t="s">
        <v>156</v>
      </c>
      <c r="BY2495" t="s">
        <v>156</v>
      </c>
      <c r="CF2495" t="s">
        <v>159</v>
      </c>
      <c r="CN2495" t="s">
        <v>156</v>
      </c>
    </row>
    <row r="2496" spans="1:92" hidden="1" x14ac:dyDescent="0.3">
      <c r="A2496" t="s">
        <v>6215</v>
      </c>
      <c r="B2496" t="s">
        <v>1299</v>
      </c>
      <c r="C2496" t="s">
        <v>1300</v>
      </c>
      <c r="D2496" t="s">
        <v>6216</v>
      </c>
      <c r="E2496" t="s">
        <v>152</v>
      </c>
      <c r="F2496" t="s">
        <v>153</v>
      </c>
      <c r="G2496" t="s">
        <v>154</v>
      </c>
      <c r="I2496" t="s">
        <v>155</v>
      </c>
      <c r="J2496" t="s">
        <v>156</v>
      </c>
      <c r="U2496" s="8">
        <v>42893</v>
      </c>
      <c r="V2496" t="s">
        <v>189</v>
      </c>
      <c r="W2496" t="s">
        <v>478</v>
      </c>
      <c r="X2496" t="s">
        <v>156</v>
      </c>
      <c r="Z2496" t="s">
        <v>6217</v>
      </c>
      <c r="AZ2496">
        <v>4.4000000000000004</v>
      </c>
      <c r="BA2496">
        <v>1650</v>
      </c>
      <c r="BB2496">
        <v>122.2</v>
      </c>
      <c r="BC2496">
        <v>13.5</v>
      </c>
      <c r="BD2496">
        <v>20</v>
      </c>
      <c r="BE2496">
        <v>0.9</v>
      </c>
      <c r="BF2496">
        <v>4000</v>
      </c>
      <c r="BG2496">
        <v>80</v>
      </c>
      <c r="BK2496" t="s">
        <v>156</v>
      </c>
      <c r="BL2496" t="s">
        <v>156</v>
      </c>
      <c r="BM2496" t="s">
        <v>156</v>
      </c>
      <c r="BV2496" s="8">
        <v>43406</v>
      </c>
      <c r="BW2496" t="s">
        <v>156</v>
      </c>
      <c r="BX2496" t="s">
        <v>156</v>
      </c>
      <c r="BY2496" t="s">
        <v>156</v>
      </c>
      <c r="CF2496" t="s">
        <v>159</v>
      </c>
      <c r="CN2496" t="s">
        <v>156</v>
      </c>
    </row>
    <row r="2497" spans="1:92" hidden="1" x14ac:dyDescent="0.3">
      <c r="A2497" t="s">
        <v>6218</v>
      </c>
      <c r="B2497" t="s">
        <v>1299</v>
      </c>
      <c r="C2497" t="s">
        <v>1300</v>
      </c>
      <c r="D2497" t="s">
        <v>6219</v>
      </c>
      <c r="E2497" t="s">
        <v>152</v>
      </c>
      <c r="F2497" t="s">
        <v>153</v>
      </c>
      <c r="G2497" t="s">
        <v>154</v>
      </c>
      <c r="I2497" t="s">
        <v>155</v>
      </c>
      <c r="J2497" t="s">
        <v>156</v>
      </c>
      <c r="U2497" s="8">
        <v>42893</v>
      </c>
      <c r="V2497" t="s">
        <v>189</v>
      </c>
      <c r="W2497" t="s">
        <v>478</v>
      </c>
      <c r="X2497" t="s">
        <v>156</v>
      </c>
      <c r="Z2497" t="s">
        <v>6217</v>
      </c>
      <c r="AZ2497">
        <v>4.4000000000000004</v>
      </c>
      <c r="BA2497">
        <v>1650</v>
      </c>
      <c r="BB2497">
        <v>122.2</v>
      </c>
      <c r="BC2497">
        <v>13.5</v>
      </c>
      <c r="BD2497">
        <v>20</v>
      </c>
      <c r="BE2497">
        <v>0.9</v>
      </c>
      <c r="BF2497">
        <v>5000</v>
      </c>
      <c r="BG2497">
        <v>80</v>
      </c>
      <c r="BK2497" t="s">
        <v>156</v>
      </c>
      <c r="BL2497" t="s">
        <v>156</v>
      </c>
      <c r="BM2497" t="s">
        <v>156</v>
      </c>
      <c r="BV2497" s="8">
        <v>43406</v>
      </c>
      <c r="BW2497" t="s">
        <v>156</v>
      </c>
      <c r="BX2497" t="s">
        <v>156</v>
      </c>
      <c r="BY2497" t="s">
        <v>156</v>
      </c>
      <c r="CF2497" t="s">
        <v>159</v>
      </c>
      <c r="CN2497" t="s">
        <v>156</v>
      </c>
    </row>
    <row r="2498" spans="1:92" hidden="1" x14ac:dyDescent="0.3">
      <c r="A2498" t="s">
        <v>6220</v>
      </c>
      <c r="B2498" t="s">
        <v>1299</v>
      </c>
      <c r="C2498" t="s">
        <v>1300</v>
      </c>
      <c r="D2498" t="s">
        <v>6221</v>
      </c>
      <c r="E2498" t="s">
        <v>152</v>
      </c>
      <c r="F2498" t="s">
        <v>153</v>
      </c>
      <c r="G2498" t="s">
        <v>154</v>
      </c>
      <c r="I2498" t="s">
        <v>155</v>
      </c>
      <c r="J2498" t="s">
        <v>162</v>
      </c>
      <c r="L2498">
        <v>1691</v>
      </c>
      <c r="M2498">
        <v>126.14</v>
      </c>
      <c r="N2498">
        <v>13.41</v>
      </c>
      <c r="O2498">
        <v>10.23</v>
      </c>
      <c r="P2498">
        <v>0.9617</v>
      </c>
      <c r="Q2498">
        <v>3050</v>
      </c>
      <c r="R2498">
        <v>83.8</v>
      </c>
      <c r="S2498">
        <v>5</v>
      </c>
      <c r="T2498">
        <v>50000</v>
      </c>
      <c r="U2498" s="8">
        <v>42893</v>
      </c>
      <c r="V2498" t="s">
        <v>189</v>
      </c>
      <c r="W2498" t="s">
        <v>478</v>
      </c>
      <c r="X2498" t="s">
        <v>156</v>
      </c>
      <c r="Z2498" t="s">
        <v>6217</v>
      </c>
      <c r="AP2498">
        <v>81.599999999999994</v>
      </c>
      <c r="AR2498">
        <v>1.3</v>
      </c>
      <c r="AS2498">
        <v>1.32</v>
      </c>
      <c r="AZ2498">
        <v>4.4000000000000004</v>
      </c>
      <c r="BA2498">
        <v>1650</v>
      </c>
      <c r="BB2498">
        <v>122.2</v>
      </c>
      <c r="BC2498">
        <v>13.5</v>
      </c>
      <c r="BD2498">
        <v>20</v>
      </c>
      <c r="BE2498">
        <v>0.9</v>
      </c>
      <c r="BF2498">
        <v>3000</v>
      </c>
      <c r="BG2498">
        <v>80</v>
      </c>
      <c r="BK2498" t="s">
        <v>156</v>
      </c>
      <c r="BL2498" t="s">
        <v>156</v>
      </c>
      <c r="BM2498" t="s">
        <v>156</v>
      </c>
      <c r="BV2498" s="8">
        <v>43406</v>
      </c>
      <c r="BW2498" t="s">
        <v>156</v>
      </c>
      <c r="BX2498" t="s">
        <v>156</v>
      </c>
      <c r="BY2498" t="s">
        <v>156</v>
      </c>
      <c r="CF2498" t="s">
        <v>159</v>
      </c>
      <c r="CN2498" t="s">
        <v>156</v>
      </c>
    </row>
    <row r="2499" spans="1:92" hidden="1" x14ac:dyDescent="0.3">
      <c r="A2499" t="s">
        <v>6222</v>
      </c>
      <c r="B2499" t="s">
        <v>1299</v>
      </c>
      <c r="C2499" t="s">
        <v>1300</v>
      </c>
      <c r="D2499" t="s">
        <v>6223</v>
      </c>
      <c r="E2499" t="s">
        <v>152</v>
      </c>
      <c r="F2499" t="s">
        <v>153</v>
      </c>
      <c r="G2499" t="s">
        <v>154</v>
      </c>
      <c r="I2499" t="s">
        <v>155</v>
      </c>
      <c r="J2499" t="s">
        <v>156</v>
      </c>
      <c r="U2499" s="8">
        <v>42893</v>
      </c>
      <c r="V2499" t="s">
        <v>189</v>
      </c>
      <c r="W2499" t="s">
        <v>478</v>
      </c>
      <c r="X2499" t="s">
        <v>156</v>
      </c>
      <c r="Z2499" t="s">
        <v>6217</v>
      </c>
      <c r="AZ2499">
        <v>4.4000000000000004</v>
      </c>
      <c r="BA2499">
        <v>1650</v>
      </c>
      <c r="BB2499">
        <v>122.2</v>
      </c>
      <c r="BC2499">
        <v>13.5</v>
      </c>
      <c r="BD2499">
        <v>20</v>
      </c>
      <c r="BE2499">
        <v>0.9</v>
      </c>
      <c r="BF2499">
        <v>4000</v>
      </c>
      <c r="BG2499">
        <v>80</v>
      </c>
      <c r="BK2499" t="s">
        <v>156</v>
      </c>
      <c r="BL2499" t="s">
        <v>156</v>
      </c>
      <c r="BM2499" t="s">
        <v>156</v>
      </c>
      <c r="BV2499" s="8">
        <v>43406</v>
      </c>
      <c r="BW2499" t="s">
        <v>156</v>
      </c>
      <c r="BX2499" t="s">
        <v>156</v>
      </c>
      <c r="BY2499" t="s">
        <v>156</v>
      </c>
      <c r="CF2499" t="s">
        <v>159</v>
      </c>
      <c r="CN2499" t="s">
        <v>156</v>
      </c>
    </row>
    <row r="2500" spans="1:92" hidden="1" x14ac:dyDescent="0.3">
      <c r="A2500" t="s">
        <v>6224</v>
      </c>
      <c r="B2500" t="s">
        <v>6225</v>
      </c>
      <c r="C2500" t="s">
        <v>6226</v>
      </c>
      <c r="D2500" t="s">
        <v>6227</v>
      </c>
      <c r="E2500" t="s">
        <v>152</v>
      </c>
      <c r="F2500" t="s">
        <v>153</v>
      </c>
      <c r="G2500" t="s">
        <v>154</v>
      </c>
      <c r="I2500" t="s">
        <v>155</v>
      </c>
      <c r="J2500" t="s">
        <v>156</v>
      </c>
      <c r="U2500" s="8">
        <v>42893</v>
      </c>
      <c r="V2500" t="s">
        <v>157</v>
      </c>
      <c r="W2500" t="s">
        <v>157</v>
      </c>
      <c r="X2500" t="s">
        <v>1343</v>
      </c>
      <c r="Z2500" t="s">
        <v>6228</v>
      </c>
      <c r="AZ2500">
        <v>4.4000000000000004</v>
      </c>
      <c r="BA2500">
        <v>1800</v>
      </c>
      <c r="BB2500">
        <v>120</v>
      </c>
      <c r="BC2500">
        <v>15</v>
      </c>
      <c r="BD2500">
        <v>5.25</v>
      </c>
      <c r="BE2500">
        <v>0.999</v>
      </c>
      <c r="BF2500">
        <v>5000</v>
      </c>
      <c r="BG2500">
        <v>84</v>
      </c>
      <c r="BK2500" t="s">
        <v>156</v>
      </c>
      <c r="BL2500" t="s">
        <v>156</v>
      </c>
      <c r="BM2500" t="s">
        <v>156</v>
      </c>
      <c r="BV2500" s="8">
        <v>43406</v>
      </c>
      <c r="BW2500" t="s">
        <v>156</v>
      </c>
      <c r="BX2500" t="s">
        <v>156</v>
      </c>
      <c r="BY2500" t="s">
        <v>156</v>
      </c>
      <c r="CF2500" t="s">
        <v>159</v>
      </c>
      <c r="CN2500" t="s">
        <v>156</v>
      </c>
    </row>
    <row r="2501" spans="1:92" hidden="1" x14ac:dyDescent="0.3">
      <c r="A2501" t="s">
        <v>6229</v>
      </c>
      <c r="B2501" t="s">
        <v>1299</v>
      </c>
      <c r="C2501" t="s">
        <v>1300</v>
      </c>
      <c r="D2501" t="s">
        <v>6230</v>
      </c>
      <c r="E2501" t="s">
        <v>152</v>
      </c>
      <c r="F2501" t="s">
        <v>153</v>
      </c>
      <c r="G2501" t="s">
        <v>154</v>
      </c>
      <c r="I2501" t="s">
        <v>155</v>
      </c>
      <c r="J2501" t="s">
        <v>156</v>
      </c>
      <c r="U2501" s="8">
        <v>42893</v>
      </c>
      <c r="V2501" t="s">
        <v>189</v>
      </c>
      <c r="W2501" t="s">
        <v>478</v>
      </c>
      <c r="X2501" t="s">
        <v>156</v>
      </c>
      <c r="Z2501" t="s">
        <v>6217</v>
      </c>
      <c r="AZ2501">
        <v>4.4000000000000004</v>
      </c>
      <c r="BA2501">
        <v>1650</v>
      </c>
      <c r="BB2501">
        <v>122.2</v>
      </c>
      <c r="BC2501">
        <v>13.5</v>
      </c>
      <c r="BD2501">
        <v>20</v>
      </c>
      <c r="BE2501">
        <v>0.9</v>
      </c>
      <c r="BF2501">
        <v>4000</v>
      </c>
      <c r="BG2501">
        <v>80</v>
      </c>
      <c r="BK2501" t="s">
        <v>156</v>
      </c>
      <c r="BL2501" t="s">
        <v>156</v>
      </c>
      <c r="BM2501" t="s">
        <v>156</v>
      </c>
      <c r="BV2501" s="8">
        <v>43406</v>
      </c>
      <c r="BW2501" t="s">
        <v>156</v>
      </c>
      <c r="BX2501" t="s">
        <v>156</v>
      </c>
      <c r="BY2501" t="s">
        <v>156</v>
      </c>
      <c r="CF2501" t="s">
        <v>159</v>
      </c>
      <c r="CN2501" t="s">
        <v>156</v>
      </c>
    </row>
    <row r="2502" spans="1:92" x14ac:dyDescent="0.3">
      <c r="A2502" t="s">
        <v>6231</v>
      </c>
      <c r="B2502" t="s">
        <v>241</v>
      </c>
      <c r="C2502" t="s">
        <v>242</v>
      </c>
      <c r="D2502" t="s">
        <v>6232</v>
      </c>
      <c r="E2502" t="s">
        <v>152</v>
      </c>
      <c r="F2502" t="s">
        <v>153</v>
      </c>
      <c r="G2502" t="s">
        <v>202</v>
      </c>
      <c r="I2502" t="s">
        <v>155</v>
      </c>
      <c r="J2502" t="s">
        <v>162</v>
      </c>
      <c r="L2502">
        <v>2258</v>
      </c>
      <c r="M2502">
        <v>125.3</v>
      </c>
      <c r="N2502">
        <v>18.02</v>
      </c>
      <c r="O2502">
        <v>8.4700000000000006</v>
      </c>
      <c r="P2502">
        <v>0.97230000000000005</v>
      </c>
      <c r="Q2502">
        <v>3969</v>
      </c>
      <c r="R2502">
        <v>82.9</v>
      </c>
      <c r="S2502">
        <v>5</v>
      </c>
      <c r="T2502">
        <v>50000</v>
      </c>
      <c r="U2502" s="8">
        <v>42892</v>
      </c>
      <c r="V2502" t="s">
        <v>157</v>
      </c>
      <c r="W2502" t="s">
        <v>157</v>
      </c>
      <c r="X2502" t="s">
        <v>156</v>
      </c>
      <c r="Z2502" t="s">
        <v>6233</v>
      </c>
      <c r="AP2502">
        <v>81.2</v>
      </c>
      <c r="AR2502">
        <v>1.32</v>
      </c>
      <c r="AS2502">
        <v>1.26</v>
      </c>
      <c r="AZ2502">
        <v>4.4000000000000004</v>
      </c>
      <c r="BA2502">
        <v>2200</v>
      </c>
      <c r="BB2502">
        <v>120</v>
      </c>
      <c r="BC2502">
        <v>18</v>
      </c>
      <c r="BD2502">
        <v>20</v>
      </c>
      <c r="BE2502">
        <v>0.9</v>
      </c>
      <c r="BF2502">
        <v>4000</v>
      </c>
      <c r="BG2502">
        <v>82</v>
      </c>
      <c r="BK2502" t="s">
        <v>156</v>
      </c>
      <c r="BL2502" t="s">
        <v>156</v>
      </c>
      <c r="BM2502" t="s">
        <v>156</v>
      </c>
      <c r="BV2502" s="8">
        <v>43406</v>
      </c>
      <c r="BW2502" t="s">
        <v>156</v>
      </c>
      <c r="BX2502" t="s">
        <v>156</v>
      </c>
      <c r="BY2502" t="s">
        <v>156</v>
      </c>
      <c r="CF2502" t="s">
        <v>159</v>
      </c>
      <c r="CN2502" t="s">
        <v>156</v>
      </c>
    </row>
    <row r="2503" spans="1:92" x14ac:dyDescent="0.3">
      <c r="A2503" t="s">
        <v>6234</v>
      </c>
      <c r="B2503" t="s">
        <v>241</v>
      </c>
      <c r="C2503" t="s">
        <v>242</v>
      </c>
      <c r="D2503" t="s">
        <v>6235</v>
      </c>
      <c r="E2503" t="s">
        <v>152</v>
      </c>
      <c r="F2503" t="s">
        <v>153</v>
      </c>
      <c r="G2503" t="s">
        <v>202</v>
      </c>
      <c r="I2503" t="s">
        <v>155</v>
      </c>
      <c r="J2503" t="s">
        <v>162</v>
      </c>
      <c r="L2503">
        <v>1857</v>
      </c>
      <c r="M2503">
        <v>127</v>
      </c>
      <c r="N2503">
        <v>14.63</v>
      </c>
      <c r="O2503">
        <v>11.94</v>
      </c>
      <c r="P2503">
        <v>0.96079999999999999</v>
      </c>
      <c r="Q2503">
        <v>3962</v>
      </c>
      <c r="R2503">
        <v>83</v>
      </c>
      <c r="S2503">
        <v>5</v>
      </c>
      <c r="T2503">
        <v>50000</v>
      </c>
      <c r="U2503" s="8">
        <v>42892</v>
      </c>
      <c r="V2503" t="s">
        <v>157</v>
      </c>
      <c r="W2503" t="s">
        <v>157</v>
      </c>
      <c r="X2503" t="s">
        <v>156</v>
      </c>
      <c r="Z2503" t="s">
        <v>6236</v>
      </c>
      <c r="AP2503">
        <v>81.099999999999994</v>
      </c>
      <c r="AR2503">
        <v>1.24</v>
      </c>
      <c r="AS2503">
        <v>1.28</v>
      </c>
      <c r="AZ2503">
        <v>4.4000000000000004</v>
      </c>
      <c r="BA2503">
        <v>1800</v>
      </c>
      <c r="BB2503">
        <v>120</v>
      </c>
      <c r="BC2503">
        <v>15</v>
      </c>
      <c r="BD2503">
        <v>20</v>
      </c>
      <c r="BE2503">
        <v>0.9</v>
      </c>
      <c r="BF2503">
        <v>4000</v>
      </c>
      <c r="BG2503">
        <v>82</v>
      </c>
      <c r="BK2503" t="s">
        <v>156</v>
      </c>
      <c r="BL2503" t="s">
        <v>156</v>
      </c>
      <c r="BM2503" t="s">
        <v>156</v>
      </c>
      <c r="BV2503" s="8">
        <v>43406</v>
      </c>
      <c r="BW2503" t="s">
        <v>156</v>
      </c>
      <c r="BX2503" t="s">
        <v>156</v>
      </c>
      <c r="BY2503" t="s">
        <v>156</v>
      </c>
      <c r="CF2503" t="s">
        <v>159</v>
      </c>
      <c r="CN2503" t="s">
        <v>156</v>
      </c>
    </row>
    <row r="2504" spans="1:92" x14ac:dyDescent="0.3">
      <c r="A2504" t="s">
        <v>6237</v>
      </c>
      <c r="B2504" t="s">
        <v>241</v>
      </c>
      <c r="C2504" t="s">
        <v>242</v>
      </c>
      <c r="D2504" t="s">
        <v>6238</v>
      </c>
      <c r="E2504" t="s">
        <v>152</v>
      </c>
      <c r="F2504" t="s">
        <v>153</v>
      </c>
      <c r="G2504" t="s">
        <v>202</v>
      </c>
      <c r="I2504" t="s">
        <v>155</v>
      </c>
      <c r="J2504" t="s">
        <v>156</v>
      </c>
      <c r="U2504" s="8">
        <v>42892</v>
      </c>
      <c r="V2504" t="s">
        <v>157</v>
      </c>
      <c r="W2504" t="s">
        <v>157</v>
      </c>
      <c r="X2504" t="s">
        <v>156</v>
      </c>
      <c r="Z2504" t="s">
        <v>6233</v>
      </c>
      <c r="AZ2504">
        <v>4.4000000000000004</v>
      </c>
      <c r="BA2504">
        <v>2200</v>
      </c>
      <c r="BB2504">
        <v>120</v>
      </c>
      <c r="BC2504">
        <v>18</v>
      </c>
      <c r="BD2504">
        <v>20</v>
      </c>
      <c r="BE2504">
        <v>0.9</v>
      </c>
      <c r="BF2504">
        <v>4500</v>
      </c>
      <c r="BG2504">
        <v>82</v>
      </c>
      <c r="BK2504" t="s">
        <v>156</v>
      </c>
      <c r="BL2504" t="s">
        <v>156</v>
      </c>
      <c r="BM2504" t="s">
        <v>156</v>
      </c>
      <c r="BV2504" s="8">
        <v>43406</v>
      </c>
      <c r="BW2504" t="s">
        <v>156</v>
      </c>
      <c r="BX2504" t="s">
        <v>156</v>
      </c>
      <c r="BY2504" t="s">
        <v>156</v>
      </c>
      <c r="CF2504" t="s">
        <v>159</v>
      </c>
      <c r="CN2504" t="s">
        <v>156</v>
      </c>
    </row>
    <row r="2505" spans="1:92" x14ac:dyDescent="0.3">
      <c r="A2505" t="s">
        <v>6239</v>
      </c>
      <c r="B2505" t="s">
        <v>241</v>
      </c>
      <c r="C2505" t="s">
        <v>242</v>
      </c>
      <c r="D2505" t="s">
        <v>6240</v>
      </c>
      <c r="E2505" t="s">
        <v>152</v>
      </c>
      <c r="F2505" t="s">
        <v>153</v>
      </c>
      <c r="G2505" t="s">
        <v>202</v>
      </c>
      <c r="I2505" t="s">
        <v>155</v>
      </c>
      <c r="J2505" t="s">
        <v>156</v>
      </c>
      <c r="U2505" s="8">
        <v>42892</v>
      </c>
      <c r="V2505" t="s">
        <v>157</v>
      </c>
      <c r="W2505" t="s">
        <v>157</v>
      </c>
      <c r="X2505" t="s">
        <v>156</v>
      </c>
      <c r="Z2505" t="s">
        <v>6233</v>
      </c>
      <c r="AZ2505">
        <v>4.4000000000000004</v>
      </c>
      <c r="BA2505">
        <v>2200</v>
      </c>
      <c r="BB2505">
        <v>120</v>
      </c>
      <c r="BC2505">
        <v>18</v>
      </c>
      <c r="BD2505">
        <v>20</v>
      </c>
      <c r="BE2505">
        <v>0.9</v>
      </c>
      <c r="BF2505">
        <v>5000</v>
      </c>
      <c r="BG2505">
        <v>82</v>
      </c>
      <c r="BK2505" t="s">
        <v>156</v>
      </c>
      <c r="BL2505" t="s">
        <v>156</v>
      </c>
      <c r="BM2505" t="s">
        <v>156</v>
      </c>
      <c r="BV2505" s="8">
        <v>43406</v>
      </c>
      <c r="BW2505" t="s">
        <v>156</v>
      </c>
      <c r="BX2505" t="s">
        <v>156</v>
      </c>
      <c r="BY2505" t="s">
        <v>156</v>
      </c>
      <c r="CF2505" t="s">
        <v>159</v>
      </c>
      <c r="CN2505" t="s">
        <v>156</v>
      </c>
    </row>
    <row r="2506" spans="1:92" x14ac:dyDescent="0.3">
      <c r="A2506" t="s">
        <v>6241</v>
      </c>
      <c r="B2506" t="s">
        <v>241</v>
      </c>
      <c r="C2506" t="s">
        <v>242</v>
      </c>
      <c r="D2506" t="s">
        <v>6242</v>
      </c>
      <c r="E2506" t="s">
        <v>152</v>
      </c>
      <c r="F2506" t="s">
        <v>153</v>
      </c>
      <c r="G2506" t="s">
        <v>202</v>
      </c>
      <c r="I2506" t="s">
        <v>155</v>
      </c>
      <c r="J2506" t="s">
        <v>156</v>
      </c>
      <c r="U2506" s="8">
        <v>42892</v>
      </c>
      <c r="V2506" t="s">
        <v>157</v>
      </c>
      <c r="W2506" t="s">
        <v>157</v>
      </c>
      <c r="X2506" t="s">
        <v>156</v>
      </c>
      <c r="Z2506" t="s">
        <v>6236</v>
      </c>
      <c r="AZ2506">
        <v>4.4000000000000004</v>
      </c>
      <c r="BA2506">
        <v>1800</v>
      </c>
      <c r="BB2506">
        <v>120</v>
      </c>
      <c r="BC2506">
        <v>15</v>
      </c>
      <c r="BD2506">
        <v>20</v>
      </c>
      <c r="BE2506">
        <v>0.9</v>
      </c>
      <c r="BF2506">
        <v>4500</v>
      </c>
      <c r="BG2506">
        <v>82</v>
      </c>
      <c r="BK2506" t="s">
        <v>156</v>
      </c>
      <c r="BL2506" t="s">
        <v>156</v>
      </c>
      <c r="BM2506" t="s">
        <v>156</v>
      </c>
      <c r="BV2506" s="8">
        <v>43406</v>
      </c>
      <c r="BW2506" t="s">
        <v>156</v>
      </c>
      <c r="BX2506" t="s">
        <v>156</v>
      </c>
      <c r="BY2506" t="s">
        <v>156</v>
      </c>
      <c r="CF2506" t="s">
        <v>159</v>
      </c>
      <c r="CN2506" t="s">
        <v>156</v>
      </c>
    </row>
    <row r="2507" spans="1:92" x14ac:dyDescent="0.3">
      <c r="A2507" t="s">
        <v>6243</v>
      </c>
      <c r="B2507" t="s">
        <v>241</v>
      </c>
      <c r="C2507" t="s">
        <v>242</v>
      </c>
      <c r="D2507" t="s">
        <v>6244</v>
      </c>
      <c r="E2507" t="s">
        <v>152</v>
      </c>
      <c r="F2507" t="s">
        <v>153</v>
      </c>
      <c r="G2507" t="s">
        <v>202</v>
      </c>
      <c r="I2507" t="s">
        <v>155</v>
      </c>
      <c r="J2507" t="s">
        <v>156</v>
      </c>
      <c r="U2507" s="8">
        <v>42892</v>
      </c>
      <c r="V2507" t="s">
        <v>157</v>
      </c>
      <c r="W2507" t="s">
        <v>157</v>
      </c>
      <c r="X2507" t="s">
        <v>156</v>
      </c>
      <c r="Z2507" t="s">
        <v>6236</v>
      </c>
      <c r="AZ2507">
        <v>4.4000000000000004</v>
      </c>
      <c r="BA2507">
        <v>1800</v>
      </c>
      <c r="BB2507">
        <v>120</v>
      </c>
      <c r="BC2507">
        <v>15</v>
      </c>
      <c r="BD2507">
        <v>20</v>
      </c>
      <c r="BE2507">
        <v>0.9</v>
      </c>
      <c r="BF2507">
        <v>5000</v>
      </c>
      <c r="BG2507">
        <v>82</v>
      </c>
      <c r="BK2507" t="s">
        <v>156</v>
      </c>
      <c r="BL2507" t="s">
        <v>156</v>
      </c>
      <c r="BM2507" t="s">
        <v>156</v>
      </c>
      <c r="BV2507" s="8">
        <v>43406</v>
      </c>
      <c r="BW2507" t="s">
        <v>156</v>
      </c>
      <c r="BX2507" t="s">
        <v>156</v>
      </c>
      <c r="BY2507" t="s">
        <v>156</v>
      </c>
      <c r="CF2507" t="s">
        <v>159</v>
      </c>
      <c r="CN2507" t="s">
        <v>156</v>
      </c>
    </row>
    <row r="2508" spans="1:92" x14ac:dyDescent="0.3">
      <c r="A2508" t="s">
        <v>6245</v>
      </c>
      <c r="B2508" t="s">
        <v>6246</v>
      </c>
      <c r="C2508" t="s">
        <v>6247</v>
      </c>
      <c r="D2508" t="s">
        <v>6248</v>
      </c>
      <c r="E2508" t="s">
        <v>152</v>
      </c>
      <c r="F2508" t="s">
        <v>153</v>
      </c>
      <c r="G2508" t="s">
        <v>202</v>
      </c>
      <c r="I2508" t="s">
        <v>155</v>
      </c>
      <c r="J2508" t="s">
        <v>162</v>
      </c>
      <c r="L2508">
        <v>1968</v>
      </c>
      <c r="M2508">
        <v>128.57</v>
      </c>
      <c r="N2508">
        <v>15.31</v>
      </c>
      <c r="O2508">
        <v>20.350000000000001</v>
      </c>
      <c r="P2508">
        <v>0.90869999999999995</v>
      </c>
      <c r="Q2508">
        <v>4041</v>
      </c>
      <c r="R2508">
        <v>84.4</v>
      </c>
      <c r="S2508">
        <v>5</v>
      </c>
      <c r="U2508" s="8">
        <v>42891</v>
      </c>
      <c r="V2508" t="s">
        <v>157</v>
      </c>
      <c r="W2508" t="s">
        <v>157</v>
      </c>
      <c r="X2508" t="s">
        <v>156</v>
      </c>
      <c r="Z2508" t="s">
        <v>6249</v>
      </c>
      <c r="AP2508">
        <v>84.6</v>
      </c>
      <c r="AR2508">
        <v>1.22</v>
      </c>
      <c r="AS2508">
        <v>1.3</v>
      </c>
      <c r="AZ2508">
        <v>4.4000000000000004</v>
      </c>
      <c r="BA2508">
        <v>1968</v>
      </c>
      <c r="BB2508">
        <v>128.57</v>
      </c>
      <c r="BC2508">
        <v>15.31</v>
      </c>
      <c r="BD2508">
        <v>20.170000000000002</v>
      </c>
      <c r="BE2508">
        <v>0.91</v>
      </c>
      <c r="BF2508">
        <v>4000</v>
      </c>
      <c r="BG2508">
        <v>84.4</v>
      </c>
      <c r="BK2508" t="s">
        <v>156</v>
      </c>
      <c r="BL2508" t="s">
        <v>156</v>
      </c>
      <c r="BM2508" t="s">
        <v>156</v>
      </c>
      <c r="BV2508" s="8">
        <v>43406</v>
      </c>
      <c r="BW2508" t="s">
        <v>156</v>
      </c>
      <c r="BX2508" t="s">
        <v>156</v>
      </c>
      <c r="BY2508" t="s">
        <v>156</v>
      </c>
      <c r="CF2508" t="s">
        <v>159</v>
      </c>
      <c r="CN2508" t="s">
        <v>156</v>
      </c>
    </row>
    <row r="2509" spans="1:92" x14ac:dyDescent="0.3">
      <c r="A2509" t="s">
        <v>6250</v>
      </c>
      <c r="B2509" t="s">
        <v>6246</v>
      </c>
      <c r="C2509" t="s">
        <v>6247</v>
      </c>
      <c r="D2509" t="s">
        <v>6251</v>
      </c>
      <c r="E2509" t="s">
        <v>152</v>
      </c>
      <c r="F2509" t="s">
        <v>153</v>
      </c>
      <c r="G2509" t="s">
        <v>202</v>
      </c>
      <c r="I2509" t="s">
        <v>155</v>
      </c>
      <c r="J2509" t="s">
        <v>156</v>
      </c>
      <c r="U2509" s="8">
        <v>42891</v>
      </c>
      <c r="V2509" t="s">
        <v>157</v>
      </c>
      <c r="W2509" t="s">
        <v>157</v>
      </c>
      <c r="X2509" t="s">
        <v>156</v>
      </c>
      <c r="Z2509" t="s">
        <v>6249</v>
      </c>
      <c r="AZ2509">
        <v>4.4000000000000004</v>
      </c>
      <c r="BA2509">
        <v>2026</v>
      </c>
      <c r="BB2509">
        <v>130.28</v>
      </c>
      <c r="BC2509">
        <v>15.5</v>
      </c>
      <c r="BD2509">
        <v>20.76</v>
      </c>
      <c r="BE2509">
        <v>0.9</v>
      </c>
      <c r="BF2509">
        <v>5000</v>
      </c>
      <c r="BG2509">
        <v>84.8</v>
      </c>
      <c r="BK2509" t="s">
        <v>156</v>
      </c>
      <c r="BL2509" t="s">
        <v>156</v>
      </c>
      <c r="BM2509" t="s">
        <v>156</v>
      </c>
      <c r="BV2509" s="8">
        <v>43406</v>
      </c>
      <c r="BW2509" t="s">
        <v>156</v>
      </c>
      <c r="BX2509" t="s">
        <v>156</v>
      </c>
      <c r="BY2509" t="s">
        <v>156</v>
      </c>
      <c r="CF2509" t="s">
        <v>159</v>
      </c>
      <c r="CN2509" t="s">
        <v>156</v>
      </c>
    </row>
    <row r="2510" spans="1:92" x14ac:dyDescent="0.3">
      <c r="A2510" t="s">
        <v>6252</v>
      </c>
      <c r="B2510" t="s">
        <v>6253</v>
      </c>
      <c r="C2510" t="s">
        <v>6254</v>
      </c>
      <c r="D2510" t="s">
        <v>6255</v>
      </c>
      <c r="E2510" t="s">
        <v>152</v>
      </c>
      <c r="F2510" t="s">
        <v>153</v>
      </c>
      <c r="G2510" t="s">
        <v>202</v>
      </c>
      <c r="I2510" t="s">
        <v>155</v>
      </c>
      <c r="J2510" t="s">
        <v>156</v>
      </c>
      <c r="U2510" s="8">
        <v>42888</v>
      </c>
      <c r="V2510" t="s">
        <v>2108</v>
      </c>
      <c r="W2510" t="s">
        <v>2108</v>
      </c>
      <c r="X2510" t="s">
        <v>1343</v>
      </c>
      <c r="Z2510" t="s">
        <v>6256</v>
      </c>
      <c r="AZ2510">
        <v>4.4000000000000004</v>
      </c>
      <c r="BA2510">
        <v>2172</v>
      </c>
      <c r="BB2510">
        <v>133</v>
      </c>
      <c r="BC2510">
        <v>16.3</v>
      </c>
      <c r="BD2510">
        <v>20</v>
      </c>
      <c r="BE2510">
        <v>0.9</v>
      </c>
      <c r="BF2510">
        <v>3000</v>
      </c>
      <c r="BG2510">
        <v>83</v>
      </c>
      <c r="BK2510" t="s">
        <v>156</v>
      </c>
      <c r="BL2510" t="s">
        <v>156</v>
      </c>
      <c r="BM2510" t="s">
        <v>156</v>
      </c>
      <c r="BV2510" s="8">
        <v>43406</v>
      </c>
      <c r="BW2510" t="s">
        <v>156</v>
      </c>
      <c r="BX2510" t="s">
        <v>156</v>
      </c>
      <c r="BY2510" t="s">
        <v>156</v>
      </c>
      <c r="CF2510" t="s">
        <v>159</v>
      </c>
      <c r="CN2510" t="s">
        <v>156</v>
      </c>
    </row>
    <row r="2511" spans="1:92" x14ac:dyDescent="0.3">
      <c r="A2511" t="s">
        <v>6257</v>
      </c>
      <c r="B2511" t="s">
        <v>6253</v>
      </c>
      <c r="C2511" t="s">
        <v>6254</v>
      </c>
      <c r="D2511" t="s">
        <v>6258</v>
      </c>
      <c r="E2511" t="s">
        <v>152</v>
      </c>
      <c r="F2511" t="s">
        <v>153</v>
      </c>
      <c r="G2511" t="s">
        <v>202</v>
      </c>
      <c r="I2511" t="s">
        <v>155</v>
      </c>
      <c r="J2511" t="s">
        <v>156</v>
      </c>
      <c r="U2511" s="8">
        <v>42888</v>
      </c>
      <c r="V2511" t="s">
        <v>157</v>
      </c>
      <c r="W2511" t="s">
        <v>157</v>
      </c>
      <c r="X2511" t="s">
        <v>1343</v>
      </c>
      <c r="Z2511" t="s">
        <v>6259</v>
      </c>
      <c r="AZ2511">
        <v>4.4000000000000004</v>
      </c>
      <c r="BA2511">
        <v>2697</v>
      </c>
      <c r="BB2511">
        <v>134.35</v>
      </c>
      <c r="BC2511">
        <v>20.079999999999998</v>
      </c>
      <c r="BD2511">
        <v>20</v>
      </c>
      <c r="BE2511">
        <v>0.9</v>
      </c>
      <c r="BF2511">
        <v>4000</v>
      </c>
      <c r="BG2511">
        <v>83</v>
      </c>
      <c r="BK2511" t="s">
        <v>156</v>
      </c>
      <c r="BL2511" t="s">
        <v>156</v>
      </c>
      <c r="BM2511" t="s">
        <v>156</v>
      </c>
      <c r="BV2511" s="8">
        <v>43406</v>
      </c>
      <c r="BW2511" t="s">
        <v>156</v>
      </c>
      <c r="BX2511" t="s">
        <v>156</v>
      </c>
      <c r="BY2511" t="s">
        <v>156</v>
      </c>
      <c r="CF2511" t="s">
        <v>159</v>
      </c>
      <c r="CN2511" t="s">
        <v>156</v>
      </c>
    </row>
    <row r="2512" spans="1:92" x14ac:dyDescent="0.3">
      <c r="A2512" t="s">
        <v>6260</v>
      </c>
      <c r="B2512" t="s">
        <v>6253</v>
      </c>
      <c r="C2512" t="s">
        <v>6254</v>
      </c>
      <c r="D2512" t="s">
        <v>6261</v>
      </c>
      <c r="E2512" t="s">
        <v>152</v>
      </c>
      <c r="F2512" t="s">
        <v>153</v>
      </c>
      <c r="G2512" t="s">
        <v>202</v>
      </c>
      <c r="I2512" t="s">
        <v>155</v>
      </c>
      <c r="J2512" t="s">
        <v>156</v>
      </c>
      <c r="U2512" s="8">
        <v>42888</v>
      </c>
      <c r="V2512" t="s">
        <v>2108</v>
      </c>
      <c r="W2512" t="s">
        <v>2108</v>
      </c>
      <c r="X2512" t="s">
        <v>1343</v>
      </c>
      <c r="Z2512" t="s">
        <v>6256</v>
      </c>
      <c r="AZ2512">
        <v>4.4000000000000004</v>
      </c>
      <c r="BA2512">
        <v>2172</v>
      </c>
      <c r="BB2512">
        <v>133</v>
      </c>
      <c r="BC2512">
        <v>16.3</v>
      </c>
      <c r="BD2512">
        <v>20</v>
      </c>
      <c r="BE2512">
        <v>0.9</v>
      </c>
      <c r="BF2512">
        <v>3500</v>
      </c>
      <c r="BG2512">
        <v>83</v>
      </c>
      <c r="BK2512" t="s">
        <v>156</v>
      </c>
      <c r="BL2512" t="s">
        <v>156</v>
      </c>
      <c r="BM2512" t="s">
        <v>156</v>
      </c>
      <c r="BV2512" s="8">
        <v>43406</v>
      </c>
      <c r="BW2512" t="s">
        <v>156</v>
      </c>
      <c r="BX2512" t="s">
        <v>156</v>
      </c>
      <c r="BY2512" t="s">
        <v>156</v>
      </c>
      <c r="CF2512" t="s">
        <v>159</v>
      </c>
      <c r="CN2512" t="s">
        <v>156</v>
      </c>
    </row>
    <row r="2513" spans="1:92" x14ac:dyDescent="0.3">
      <c r="A2513" t="s">
        <v>6262</v>
      </c>
      <c r="B2513" t="s">
        <v>6253</v>
      </c>
      <c r="C2513" t="s">
        <v>6254</v>
      </c>
      <c r="D2513" t="s">
        <v>6263</v>
      </c>
      <c r="E2513" t="s">
        <v>152</v>
      </c>
      <c r="F2513" t="s">
        <v>153</v>
      </c>
      <c r="G2513" t="s">
        <v>202</v>
      </c>
      <c r="I2513" t="s">
        <v>155</v>
      </c>
      <c r="J2513" t="s">
        <v>156</v>
      </c>
      <c r="U2513" s="8">
        <v>42888</v>
      </c>
      <c r="V2513" t="s">
        <v>2108</v>
      </c>
      <c r="W2513" t="s">
        <v>2108</v>
      </c>
      <c r="X2513" t="s">
        <v>1343</v>
      </c>
      <c r="Z2513" t="s">
        <v>6256</v>
      </c>
      <c r="AZ2513">
        <v>4.4000000000000004</v>
      </c>
      <c r="BA2513">
        <v>2172</v>
      </c>
      <c r="BB2513">
        <v>133</v>
      </c>
      <c r="BC2513">
        <v>16.3</v>
      </c>
      <c r="BD2513">
        <v>20</v>
      </c>
      <c r="BE2513">
        <v>0.9</v>
      </c>
      <c r="BF2513">
        <v>5000</v>
      </c>
      <c r="BG2513">
        <v>83</v>
      </c>
      <c r="BK2513" t="s">
        <v>156</v>
      </c>
      <c r="BL2513" t="s">
        <v>156</v>
      </c>
      <c r="BM2513" t="s">
        <v>156</v>
      </c>
      <c r="BV2513" s="8">
        <v>43406</v>
      </c>
      <c r="BW2513" t="s">
        <v>156</v>
      </c>
      <c r="BX2513" t="s">
        <v>156</v>
      </c>
      <c r="BY2513" t="s">
        <v>156</v>
      </c>
      <c r="CF2513" t="s">
        <v>159</v>
      </c>
      <c r="CN2513" t="s">
        <v>156</v>
      </c>
    </row>
    <row r="2514" spans="1:92" x14ac:dyDescent="0.3">
      <c r="A2514" t="s">
        <v>6264</v>
      </c>
      <c r="B2514" t="s">
        <v>6253</v>
      </c>
      <c r="C2514" t="s">
        <v>6254</v>
      </c>
      <c r="D2514" t="s">
        <v>6265</v>
      </c>
      <c r="E2514" t="s">
        <v>152</v>
      </c>
      <c r="F2514" t="s">
        <v>153</v>
      </c>
      <c r="G2514" t="s">
        <v>202</v>
      </c>
      <c r="I2514" t="s">
        <v>155</v>
      </c>
      <c r="J2514" t="s">
        <v>156</v>
      </c>
      <c r="U2514" s="8">
        <v>42888</v>
      </c>
      <c r="V2514" t="s">
        <v>157</v>
      </c>
      <c r="W2514" t="s">
        <v>157</v>
      </c>
      <c r="X2514" t="s">
        <v>1343</v>
      </c>
      <c r="Z2514" t="s">
        <v>6259</v>
      </c>
      <c r="AZ2514">
        <v>4.4000000000000004</v>
      </c>
      <c r="BA2514">
        <v>2697</v>
      </c>
      <c r="BB2514">
        <v>134.35</v>
      </c>
      <c r="BC2514">
        <v>20.079999999999998</v>
      </c>
      <c r="BD2514">
        <v>20</v>
      </c>
      <c r="BE2514">
        <v>0.9</v>
      </c>
      <c r="BF2514">
        <v>4500</v>
      </c>
      <c r="BG2514">
        <v>83</v>
      </c>
      <c r="BK2514" t="s">
        <v>156</v>
      </c>
      <c r="BL2514" t="s">
        <v>156</v>
      </c>
      <c r="BM2514" t="s">
        <v>156</v>
      </c>
      <c r="BV2514" s="8">
        <v>43406</v>
      </c>
      <c r="BW2514" t="s">
        <v>156</v>
      </c>
      <c r="BX2514" t="s">
        <v>156</v>
      </c>
      <c r="BY2514" t="s">
        <v>156</v>
      </c>
      <c r="CF2514" t="s">
        <v>159</v>
      </c>
      <c r="CN2514" t="s">
        <v>156</v>
      </c>
    </row>
    <row r="2515" spans="1:92" x14ac:dyDescent="0.3">
      <c r="A2515" t="s">
        <v>6266</v>
      </c>
      <c r="B2515" t="s">
        <v>6253</v>
      </c>
      <c r="C2515" t="s">
        <v>6254</v>
      </c>
      <c r="D2515" t="s">
        <v>6267</v>
      </c>
      <c r="E2515" t="s">
        <v>152</v>
      </c>
      <c r="F2515" t="s">
        <v>153</v>
      </c>
      <c r="G2515" t="s">
        <v>202</v>
      </c>
      <c r="I2515" t="s">
        <v>155</v>
      </c>
      <c r="J2515" t="s">
        <v>156</v>
      </c>
      <c r="U2515" s="8">
        <v>42888</v>
      </c>
      <c r="V2515" t="s">
        <v>157</v>
      </c>
      <c r="W2515" t="s">
        <v>157</v>
      </c>
      <c r="X2515" t="s">
        <v>1343</v>
      </c>
      <c r="Z2515" t="s">
        <v>6259</v>
      </c>
      <c r="AZ2515">
        <v>4.4000000000000004</v>
      </c>
      <c r="BA2515">
        <v>2697</v>
      </c>
      <c r="BB2515">
        <v>134.35</v>
      </c>
      <c r="BC2515">
        <v>20.079999999999998</v>
      </c>
      <c r="BD2515">
        <v>20</v>
      </c>
      <c r="BE2515">
        <v>0.9</v>
      </c>
      <c r="BF2515">
        <v>5000</v>
      </c>
      <c r="BG2515">
        <v>83</v>
      </c>
      <c r="BK2515" t="s">
        <v>156</v>
      </c>
      <c r="BL2515" t="s">
        <v>156</v>
      </c>
      <c r="BM2515" t="s">
        <v>156</v>
      </c>
      <c r="BV2515" s="8">
        <v>43406</v>
      </c>
      <c r="BW2515" t="s">
        <v>156</v>
      </c>
      <c r="BX2515" t="s">
        <v>156</v>
      </c>
      <c r="BY2515" t="s">
        <v>156</v>
      </c>
      <c r="CF2515" t="s">
        <v>159</v>
      </c>
      <c r="CN2515" t="s">
        <v>156</v>
      </c>
    </row>
    <row r="2516" spans="1:92" x14ac:dyDescent="0.3">
      <c r="A2516" t="s">
        <v>6268</v>
      </c>
      <c r="B2516" t="s">
        <v>6253</v>
      </c>
      <c r="C2516" t="s">
        <v>6254</v>
      </c>
      <c r="D2516" t="s">
        <v>6269</v>
      </c>
      <c r="E2516" t="s">
        <v>152</v>
      </c>
      <c r="F2516" t="s">
        <v>153</v>
      </c>
      <c r="G2516" t="s">
        <v>202</v>
      </c>
      <c r="I2516" t="s">
        <v>155</v>
      </c>
      <c r="J2516" t="s">
        <v>156</v>
      </c>
      <c r="U2516" s="8">
        <v>42888</v>
      </c>
      <c r="V2516" t="s">
        <v>2108</v>
      </c>
      <c r="W2516" t="s">
        <v>2108</v>
      </c>
      <c r="X2516" t="s">
        <v>1343</v>
      </c>
      <c r="Z2516" t="s">
        <v>6256</v>
      </c>
      <c r="AZ2516">
        <v>4.4000000000000004</v>
      </c>
      <c r="BA2516">
        <v>2172</v>
      </c>
      <c r="BB2516">
        <v>133</v>
      </c>
      <c r="BC2516">
        <v>16.3</v>
      </c>
      <c r="BD2516">
        <v>20</v>
      </c>
      <c r="BE2516">
        <v>0.9</v>
      </c>
      <c r="BF2516">
        <v>4500</v>
      </c>
      <c r="BG2516">
        <v>83</v>
      </c>
      <c r="BK2516" t="s">
        <v>156</v>
      </c>
      <c r="BL2516" t="s">
        <v>156</v>
      </c>
      <c r="BM2516" t="s">
        <v>156</v>
      </c>
      <c r="BV2516" s="8">
        <v>43406</v>
      </c>
      <c r="BW2516" t="s">
        <v>156</v>
      </c>
      <c r="BX2516" t="s">
        <v>156</v>
      </c>
      <c r="BY2516" t="s">
        <v>156</v>
      </c>
      <c r="CF2516" t="s">
        <v>159</v>
      </c>
      <c r="CN2516" t="s">
        <v>156</v>
      </c>
    </row>
    <row r="2517" spans="1:92" x14ac:dyDescent="0.3">
      <c r="A2517" t="s">
        <v>6270</v>
      </c>
      <c r="B2517" t="s">
        <v>6253</v>
      </c>
      <c r="C2517" t="s">
        <v>6254</v>
      </c>
      <c r="D2517" t="s">
        <v>6271</v>
      </c>
      <c r="E2517" t="s">
        <v>152</v>
      </c>
      <c r="F2517" t="s">
        <v>153</v>
      </c>
      <c r="G2517" t="s">
        <v>202</v>
      </c>
      <c r="I2517" t="s">
        <v>155</v>
      </c>
      <c r="J2517" t="s">
        <v>156</v>
      </c>
      <c r="U2517" s="8">
        <v>42888</v>
      </c>
      <c r="V2517" t="s">
        <v>157</v>
      </c>
      <c r="W2517" t="s">
        <v>157</v>
      </c>
      <c r="X2517" t="s">
        <v>1343</v>
      </c>
      <c r="Z2517" t="s">
        <v>6272</v>
      </c>
      <c r="AZ2517">
        <v>4.4000000000000004</v>
      </c>
      <c r="BA2517">
        <v>2807</v>
      </c>
      <c r="BB2517">
        <v>140.6</v>
      </c>
      <c r="BC2517">
        <v>19.97</v>
      </c>
      <c r="BD2517">
        <v>20</v>
      </c>
      <c r="BE2517">
        <v>0.9</v>
      </c>
      <c r="BF2517">
        <v>5000</v>
      </c>
      <c r="BG2517">
        <v>83</v>
      </c>
      <c r="BK2517" t="s">
        <v>156</v>
      </c>
      <c r="BL2517" t="s">
        <v>156</v>
      </c>
      <c r="BM2517" t="s">
        <v>156</v>
      </c>
      <c r="BV2517" s="8">
        <v>43406</v>
      </c>
      <c r="BW2517" t="s">
        <v>156</v>
      </c>
      <c r="BX2517" t="s">
        <v>156</v>
      </c>
      <c r="BY2517" t="s">
        <v>156</v>
      </c>
      <c r="CF2517" t="s">
        <v>159</v>
      </c>
      <c r="CN2517" t="s">
        <v>156</v>
      </c>
    </row>
    <row r="2518" spans="1:92" x14ac:dyDescent="0.3">
      <c r="A2518" t="s">
        <v>6273</v>
      </c>
      <c r="B2518" t="s">
        <v>6253</v>
      </c>
      <c r="C2518" t="s">
        <v>6254</v>
      </c>
      <c r="D2518" t="s">
        <v>6274</v>
      </c>
      <c r="E2518" t="s">
        <v>152</v>
      </c>
      <c r="F2518" t="s">
        <v>153</v>
      </c>
      <c r="G2518" t="s">
        <v>202</v>
      </c>
      <c r="I2518" t="s">
        <v>155</v>
      </c>
      <c r="J2518" t="s">
        <v>156</v>
      </c>
      <c r="U2518" s="8">
        <v>42888</v>
      </c>
      <c r="V2518" t="s">
        <v>2108</v>
      </c>
      <c r="W2518" t="s">
        <v>2108</v>
      </c>
      <c r="X2518" t="s">
        <v>1343</v>
      </c>
      <c r="Z2518" t="s">
        <v>6256</v>
      </c>
      <c r="AZ2518">
        <v>4.4000000000000004</v>
      </c>
      <c r="BA2518">
        <v>2172</v>
      </c>
      <c r="BB2518">
        <v>133</v>
      </c>
      <c r="BC2518">
        <v>16.3</v>
      </c>
      <c r="BD2518">
        <v>20</v>
      </c>
      <c r="BE2518">
        <v>0.9</v>
      </c>
      <c r="BF2518">
        <v>5000</v>
      </c>
      <c r="BG2518">
        <v>83</v>
      </c>
      <c r="BK2518" t="s">
        <v>156</v>
      </c>
      <c r="BL2518" t="s">
        <v>156</v>
      </c>
      <c r="BM2518" t="s">
        <v>156</v>
      </c>
      <c r="BV2518" s="8">
        <v>43406</v>
      </c>
      <c r="BW2518" t="s">
        <v>156</v>
      </c>
      <c r="BX2518" t="s">
        <v>156</v>
      </c>
      <c r="BY2518" t="s">
        <v>156</v>
      </c>
      <c r="CF2518" t="s">
        <v>159</v>
      </c>
      <c r="CN2518" t="s">
        <v>156</v>
      </c>
    </row>
    <row r="2519" spans="1:92" x14ac:dyDescent="0.3">
      <c r="A2519" t="s">
        <v>6275</v>
      </c>
      <c r="B2519" t="s">
        <v>6253</v>
      </c>
      <c r="C2519" t="s">
        <v>6254</v>
      </c>
      <c r="D2519" t="s">
        <v>6276</v>
      </c>
      <c r="E2519" t="s">
        <v>152</v>
      </c>
      <c r="F2519" t="s">
        <v>153</v>
      </c>
      <c r="G2519" t="s">
        <v>202</v>
      </c>
      <c r="I2519" t="s">
        <v>155</v>
      </c>
      <c r="J2519" t="s">
        <v>156</v>
      </c>
      <c r="U2519" s="8">
        <v>42888</v>
      </c>
      <c r="V2519" t="s">
        <v>157</v>
      </c>
      <c r="W2519" t="s">
        <v>157</v>
      </c>
      <c r="X2519" t="s">
        <v>1343</v>
      </c>
      <c r="Z2519" t="s">
        <v>6272</v>
      </c>
      <c r="AZ2519">
        <v>4.4000000000000004</v>
      </c>
      <c r="BA2519">
        <v>2807</v>
      </c>
      <c r="BB2519">
        <v>140.6</v>
      </c>
      <c r="BC2519">
        <v>19.97</v>
      </c>
      <c r="BD2519">
        <v>20</v>
      </c>
      <c r="BE2519">
        <v>0.9</v>
      </c>
      <c r="BF2519">
        <v>4000</v>
      </c>
      <c r="BG2519">
        <v>83</v>
      </c>
      <c r="BK2519" t="s">
        <v>156</v>
      </c>
      <c r="BL2519" t="s">
        <v>156</v>
      </c>
      <c r="BM2519" t="s">
        <v>156</v>
      </c>
      <c r="BV2519" s="8">
        <v>43406</v>
      </c>
      <c r="BW2519" t="s">
        <v>156</v>
      </c>
      <c r="BX2519" t="s">
        <v>156</v>
      </c>
      <c r="BY2519" t="s">
        <v>156</v>
      </c>
      <c r="CF2519" t="s">
        <v>159</v>
      </c>
      <c r="CN2519" t="s">
        <v>156</v>
      </c>
    </row>
    <row r="2520" spans="1:92" x14ac:dyDescent="0.3">
      <c r="A2520" t="s">
        <v>6277</v>
      </c>
      <c r="B2520" t="s">
        <v>6253</v>
      </c>
      <c r="C2520" t="s">
        <v>6254</v>
      </c>
      <c r="D2520" t="s">
        <v>6278</v>
      </c>
      <c r="E2520" t="s">
        <v>152</v>
      </c>
      <c r="F2520" t="s">
        <v>153</v>
      </c>
      <c r="G2520" t="s">
        <v>202</v>
      </c>
      <c r="I2520" t="s">
        <v>155</v>
      </c>
      <c r="J2520" t="s">
        <v>156</v>
      </c>
      <c r="U2520" s="8">
        <v>42888</v>
      </c>
      <c r="V2520" t="s">
        <v>157</v>
      </c>
      <c r="W2520" t="s">
        <v>157</v>
      </c>
      <c r="X2520" t="s">
        <v>1343</v>
      </c>
      <c r="Z2520" t="s">
        <v>6272</v>
      </c>
      <c r="AZ2520">
        <v>4.4000000000000004</v>
      </c>
      <c r="BA2520">
        <v>2807</v>
      </c>
      <c r="BB2520">
        <v>140.6</v>
      </c>
      <c r="BC2520">
        <v>19.97</v>
      </c>
      <c r="BD2520">
        <v>20</v>
      </c>
      <c r="BE2520">
        <v>0.9</v>
      </c>
      <c r="BF2520">
        <v>4500</v>
      </c>
      <c r="BG2520">
        <v>83</v>
      </c>
      <c r="BK2520" t="s">
        <v>156</v>
      </c>
      <c r="BL2520" t="s">
        <v>156</v>
      </c>
      <c r="BM2520" t="s">
        <v>156</v>
      </c>
      <c r="BV2520" s="8">
        <v>43406</v>
      </c>
      <c r="BW2520" t="s">
        <v>156</v>
      </c>
      <c r="BX2520" t="s">
        <v>156</v>
      </c>
      <c r="BY2520" t="s">
        <v>156</v>
      </c>
      <c r="CF2520" t="s">
        <v>159</v>
      </c>
      <c r="CN2520" t="s">
        <v>156</v>
      </c>
    </row>
    <row r="2521" spans="1:92" x14ac:dyDescent="0.3">
      <c r="A2521" t="s">
        <v>6279</v>
      </c>
      <c r="B2521" t="s">
        <v>6253</v>
      </c>
      <c r="C2521" t="s">
        <v>6254</v>
      </c>
      <c r="D2521" t="s">
        <v>6280</v>
      </c>
      <c r="E2521" t="s">
        <v>152</v>
      </c>
      <c r="F2521" t="s">
        <v>153</v>
      </c>
      <c r="G2521" t="s">
        <v>202</v>
      </c>
      <c r="I2521" t="s">
        <v>155</v>
      </c>
      <c r="J2521" t="s">
        <v>156</v>
      </c>
      <c r="U2521" s="8">
        <v>42888</v>
      </c>
      <c r="V2521" t="s">
        <v>157</v>
      </c>
      <c r="W2521" t="s">
        <v>157</v>
      </c>
      <c r="X2521" t="s">
        <v>1343</v>
      </c>
      <c r="Z2521" t="s">
        <v>6259</v>
      </c>
      <c r="AZ2521">
        <v>4.4000000000000004</v>
      </c>
      <c r="BA2521">
        <v>2697</v>
      </c>
      <c r="BB2521">
        <v>134.35</v>
      </c>
      <c r="BC2521">
        <v>20.079999999999998</v>
      </c>
      <c r="BD2521">
        <v>20</v>
      </c>
      <c r="BE2521">
        <v>0.9</v>
      </c>
      <c r="BF2521">
        <v>3500</v>
      </c>
      <c r="BG2521">
        <v>83</v>
      </c>
      <c r="BK2521" t="s">
        <v>156</v>
      </c>
      <c r="BL2521" t="s">
        <v>156</v>
      </c>
      <c r="BM2521" t="s">
        <v>156</v>
      </c>
      <c r="BV2521" s="8">
        <v>43406</v>
      </c>
      <c r="BW2521" t="s">
        <v>156</v>
      </c>
      <c r="BX2521" t="s">
        <v>156</v>
      </c>
      <c r="BY2521" t="s">
        <v>156</v>
      </c>
      <c r="CF2521" t="s">
        <v>159</v>
      </c>
      <c r="CN2521" t="s">
        <v>156</v>
      </c>
    </row>
    <row r="2522" spans="1:92" x14ac:dyDescent="0.3">
      <c r="A2522" t="s">
        <v>6281</v>
      </c>
      <c r="B2522" t="s">
        <v>6253</v>
      </c>
      <c r="C2522" t="s">
        <v>6254</v>
      </c>
      <c r="D2522" t="s">
        <v>6282</v>
      </c>
      <c r="E2522" t="s">
        <v>152</v>
      </c>
      <c r="F2522" t="s">
        <v>153</v>
      </c>
      <c r="G2522" t="s">
        <v>202</v>
      </c>
      <c r="I2522" t="s">
        <v>155</v>
      </c>
      <c r="J2522" t="s">
        <v>162</v>
      </c>
      <c r="L2522">
        <v>2807</v>
      </c>
      <c r="M2522">
        <v>140.6</v>
      </c>
      <c r="N2522">
        <v>19.97</v>
      </c>
      <c r="O2522">
        <v>6.92</v>
      </c>
      <c r="P2522">
        <v>0.97340000000000004</v>
      </c>
      <c r="Q2522">
        <v>3079</v>
      </c>
      <c r="R2522">
        <v>83.5</v>
      </c>
      <c r="S2522">
        <v>5</v>
      </c>
      <c r="T2522">
        <v>50000</v>
      </c>
      <c r="U2522" s="8">
        <v>42888</v>
      </c>
      <c r="V2522" t="s">
        <v>157</v>
      </c>
      <c r="W2522" t="s">
        <v>157</v>
      </c>
      <c r="X2522" t="s">
        <v>1343</v>
      </c>
      <c r="Z2522" t="s">
        <v>6272</v>
      </c>
      <c r="AP2522">
        <v>91.7</v>
      </c>
      <c r="AR2522">
        <v>1.2</v>
      </c>
      <c r="AS2522">
        <v>1.4</v>
      </c>
      <c r="AZ2522">
        <v>4.4000000000000004</v>
      </c>
      <c r="BA2522">
        <v>2807</v>
      </c>
      <c r="BB2522">
        <v>140.6</v>
      </c>
      <c r="BC2522">
        <v>19.97</v>
      </c>
      <c r="BD2522">
        <v>20</v>
      </c>
      <c r="BE2522">
        <v>0.9</v>
      </c>
      <c r="BF2522">
        <v>3000</v>
      </c>
      <c r="BG2522">
        <v>83</v>
      </c>
      <c r="BK2522" t="s">
        <v>156</v>
      </c>
      <c r="BL2522" t="s">
        <v>156</v>
      </c>
      <c r="BM2522" t="s">
        <v>156</v>
      </c>
      <c r="BV2522" s="8">
        <v>43406</v>
      </c>
      <c r="BW2522" t="s">
        <v>156</v>
      </c>
      <c r="BX2522" t="s">
        <v>156</v>
      </c>
      <c r="BY2522" t="s">
        <v>156</v>
      </c>
      <c r="CF2522" t="s">
        <v>159</v>
      </c>
      <c r="CN2522" t="s">
        <v>156</v>
      </c>
    </row>
    <row r="2523" spans="1:92" x14ac:dyDescent="0.3">
      <c r="A2523" t="s">
        <v>6283</v>
      </c>
      <c r="B2523" t="s">
        <v>6253</v>
      </c>
      <c r="C2523" t="s">
        <v>6254</v>
      </c>
      <c r="D2523" t="s">
        <v>6284</v>
      </c>
      <c r="E2523" t="s">
        <v>152</v>
      </c>
      <c r="F2523" t="s">
        <v>153</v>
      </c>
      <c r="G2523" t="s">
        <v>202</v>
      </c>
      <c r="I2523" t="s">
        <v>155</v>
      </c>
      <c r="J2523" t="s">
        <v>162</v>
      </c>
      <c r="L2523">
        <v>2697</v>
      </c>
      <c r="M2523">
        <v>134.35</v>
      </c>
      <c r="N2523">
        <v>20.079999999999998</v>
      </c>
      <c r="O2523">
        <v>6.38</v>
      </c>
      <c r="P2523">
        <v>0.96930000000000005</v>
      </c>
      <c r="Q2523">
        <v>3017</v>
      </c>
      <c r="R2523">
        <v>82.2</v>
      </c>
      <c r="S2523">
        <v>5</v>
      </c>
      <c r="T2523">
        <v>50000</v>
      </c>
      <c r="U2523" s="8">
        <v>42888</v>
      </c>
      <c r="V2523" t="s">
        <v>157</v>
      </c>
      <c r="W2523" t="s">
        <v>157</v>
      </c>
      <c r="X2523" t="s">
        <v>1343</v>
      </c>
      <c r="Z2523" t="s">
        <v>6259</v>
      </c>
      <c r="AP2523">
        <v>90.3</v>
      </c>
      <c r="AR2523">
        <v>1.1599999999999999</v>
      </c>
      <c r="AS2523">
        <v>1.36</v>
      </c>
      <c r="AZ2523">
        <v>4.4000000000000004</v>
      </c>
      <c r="BA2523">
        <v>2697</v>
      </c>
      <c r="BB2523">
        <v>134.35</v>
      </c>
      <c r="BC2523">
        <v>20.079999999999998</v>
      </c>
      <c r="BD2523">
        <v>20</v>
      </c>
      <c r="BE2523">
        <v>0.9</v>
      </c>
      <c r="BF2523">
        <v>3000</v>
      </c>
      <c r="BG2523">
        <v>83</v>
      </c>
      <c r="BK2523" t="s">
        <v>156</v>
      </c>
      <c r="BL2523" t="s">
        <v>156</v>
      </c>
      <c r="BM2523" t="s">
        <v>156</v>
      </c>
      <c r="BV2523" s="8">
        <v>43406</v>
      </c>
      <c r="BW2523" t="s">
        <v>156</v>
      </c>
      <c r="BX2523" t="s">
        <v>156</v>
      </c>
      <c r="BY2523" t="s">
        <v>156</v>
      </c>
      <c r="CF2523" t="s">
        <v>159</v>
      </c>
      <c r="CN2523" t="s">
        <v>156</v>
      </c>
    </row>
    <row r="2524" spans="1:92" x14ac:dyDescent="0.3">
      <c r="A2524" t="s">
        <v>6285</v>
      </c>
      <c r="B2524" t="s">
        <v>6253</v>
      </c>
      <c r="C2524" t="s">
        <v>6254</v>
      </c>
      <c r="D2524" t="s">
        <v>6286</v>
      </c>
      <c r="E2524" t="s">
        <v>152</v>
      </c>
      <c r="F2524" t="s">
        <v>153</v>
      </c>
      <c r="G2524" t="s">
        <v>202</v>
      </c>
      <c r="I2524" t="s">
        <v>155</v>
      </c>
      <c r="J2524" t="s">
        <v>156</v>
      </c>
      <c r="U2524" s="8">
        <v>42888</v>
      </c>
      <c r="V2524" t="s">
        <v>157</v>
      </c>
      <c r="W2524" t="s">
        <v>157</v>
      </c>
      <c r="X2524" t="s">
        <v>1343</v>
      </c>
      <c r="Z2524" t="s">
        <v>6272</v>
      </c>
      <c r="AZ2524">
        <v>4.4000000000000004</v>
      </c>
      <c r="BA2524">
        <v>2807</v>
      </c>
      <c r="BB2524">
        <v>140.6</v>
      </c>
      <c r="BC2524">
        <v>19.97</v>
      </c>
      <c r="BD2524">
        <v>20</v>
      </c>
      <c r="BE2524">
        <v>0.9</v>
      </c>
      <c r="BF2524">
        <v>3500</v>
      </c>
      <c r="BG2524">
        <v>83</v>
      </c>
      <c r="BK2524" t="s">
        <v>156</v>
      </c>
      <c r="BL2524" t="s">
        <v>156</v>
      </c>
      <c r="BM2524" t="s">
        <v>156</v>
      </c>
      <c r="BV2524" s="8">
        <v>43406</v>
      </c>
      <c r="BW2524" t="s">
        <v>156</v>
      </c>
      <c r="BX2524" t="s">
        <v>156</v>
      </c>
      <c r="BY2524" t="s">
        <v>156</v>
      </c>
      <c r="CF2524" t="s">
        <v>159</v>
      </c>
      <c r="CN2524" t="s">
        <v>156</v>
      </c>
    </row>
    <row r="2525" spans="1:92" x14ac:dyDescent="0.3">
      <c r="A2525" t="s">
        <v>6287</v>
      </c>
      <c r="B2525" t="s">
        <v>6253</v>
      </c>
      <c r="C2525" t="s">
        <v>6254</v>
      </c>
      <c r="D2525" t="s">
        <v>6288</v>
      </c>
      <c r="E2525" t="s">
        <v>152</v>
      </c>
      <c r="F2525" t="s">
        <v>153</v>
      </c>
      <c r="G2525" t="s">
        <v>202</v>
      </c>
      <c r="I2525" t="s">
        <v>155</v>
      </c>
      <c r="J2525" t="s">
        <v>156</v>
      </c>
      <c r="U2525" s="8">
        <v>42888</v>
      </c>
      <c r="V2525" t="s">
        <v>2108</v>
      </c>
      <c r="W2525" t="s">
        <v>2108</v>
      </c>
      <c r="X2525" t="s">
        <v>1343</v>
      </c>
      <c r="Z2525" t="s">
        <v>6256</v>
      </c>
      <c r="AZ2525">
        <v>4.4000000000000004</v>
      </c>
      <c r="BA2525">
        <v>2172</v>
      </c>
      <c r="BB2525">
        <v>133</v>
      </c>
      <c r="BC2525">
        <v>16.3</v>
      </c>
      <c r="BD2525">
        <v>20</v>
      </c>
      <c r="BE2525">
        <v>0.9</v>
      </c>
      <c r="BF2525">
        <v>3500</v>
      </c>
      <c r="BG2525">
        <v>83</v>
      </c>
      <c r="BK2525" t="s">
        <v>156</v>
      </c>
      <c r="BL2525" t="s">
        <v>156</v>
      </c>
      <c r="BM2525" t="s">
        <v>156</v>
      </c>
      <c r="BV2525" s="8">
        <v>43406</v>
      </c>
      <c r="BW2525" t="s">
        <v>156</v>
      </c>
      <c r="BX2525" t="s">
        <v>156</v>
      </c>
      <c r="BY2525" t="s">
        <v>156</v>
      </c>
      <c r="CF2525" t="s">
        <v>159</v>
      </c>
      <c r="CN2525" t="s">
        <v>156</v>
      </c>
    </row>
    <row r="2526" spans="1:92" x14ac:dyDescent="0.3">
      <c r="A2526" t="s">
        <v>6289</v>
      </c>
      <c r="B2526" t="s">
        <v>6253</v>
      </c>
      <c r="C2526" t="s">
        <v>6254</v>
      </c>
      <c r="D2526" t="s">
        <v>6290</v>
      </c>
      <c r="E2526" t="s">
        <v>152</v>
      </c>
      <c r="F2526" t="s">
        <v>153</v>
      </c>
      <c r="G2526" t="s">
        <v>202</v>
      </c>
      <c r="I2526" t="s">
        <v>155</v>
      </c>
      <c r="J2526" t="s">
        <v>162</v>
      </c>
      <c r="L2526">
        <v>2172</v>
      </c>
      <c r="M2526">
        <v>133.25</v>
      </c>
      <c r="N2526">
        <v>16.3</v>
      </c>
      <c r="O2526">
        <v>6.91</v>
      </c>
      <c r="P2526">
        <v>0.95720000000000005</v>
      </c>
      <c r="Q2526">
        <v>3012</v>
      </c>
      <c r="R2526">
        <v>81.8</v>
      </c>
      <c r="S2526">
        <v>5</v>
      </c>
      <c r="T2526">
        <v>50000</v>
      </c>
      <c r="U2526" s="8">
        <v>42888</v>
      </c>
      <c r="V2526" t="s">
        <v>2108</v>
      </c>
      <c r="W2526" t="s">
        <v>2108</v>
      </c>
      <c r="X2526" t="s">
        <v>1343</v>
      </c>
      <c r="Z2526" t="s">
        <v>6256</v>
      </c>
      <c r="AP2526">
        <v>90</v>
      </c>
      <c r="AR2526">
        <v>1.1599999999999999</v>
      </c>
      <c r="AS2526">
        <v>1.38</v>
      </c>
      <c r="AZ2526">
        <v>4.4000000000000004</v>
      </c>
      <c r="BA2526">
        <v>2172</v>
      </c>
      <c r="BB2526">
        <v>133</v>
      </c>
      <c r="BC2526">
        <v>16.3</v>
      </c>
      <c r="BD2526">
        <v>20</v>
      </c>
      <c r="BE2526">
        <v>0.9</v>
      </c>
      <c r="BF2526">
        <v>3000</v>
      </c>
      <c r="BG2526">
        <v>83</v>
      </c>
      <c r="BK2526" t="s">
        <v>156</v>
      </c>
      <c r="BL2526" t="s">
        <v>156</v>
      </c>
      <c r="BM2526" t="s">
        <v>156</v>
      </c>
      <c r="BV2526" s="8">
        <v>43406</v>
      </c>
      <c r="BW2526" t="s">
        <v>156</v>
      </c>
      <c r="BX2526" t="s">
        <v>156</v>
      </c>
      <c r="BY2526" t="s">
        <v>156</v>
      </c>
      <c r="CF2526" t="s">
        <v>159</v>
      </c>
      <c r="CN2526" t="s">
        <v>156</v>
      </c>
    </row>
    <row r="2527" spans="1:92" x14ac:dyDescent="0.3">
      <c r="A2527" t="s">
        <v>6291</v>
      </c>
      <c r="B2527" t="s">
        <v>6253</v>
      </c>
      <c r="C2527" t="s">
        <v>6254</v>
      </c>
      <c r="D2527" t="s">
        <v>6292</v>
      </c>
      <c r="E2527" t="s">
        <v>152</v>
      </c>
      <c r="F2527" t="s">
        <v>153</v>
      </c>
      <c r="G2527" t="s">
        <v>202</v>
      </c>
      <c r="I2527" t="s">
        <v>155</v>
      </c>
      <c r="J2527" t="s">
        <v>156</v>
      </c>
      <c r="U2527" s="8">
        <v>42888</v>
      </c>
      <c r="V2527" t="s">
        <v>2108</v>
      </c>
      <c r="W2527" t="s">
        <v>2108</v>
      </c>
      <c r="X2527" t="s">
        <v>1343</v>
      </c>
      <c r="Z2527" t="s">
        <v>6256</v>
      </c>
      <c r="AZ2527">
        <v>4.4000000000000004</v>
      </c>
      <c r="BA2527">
        <v>2172</v>
      </c>
      <c r="BB2527">
        <v>133</v>
      </c>
      <c r="BC2527">
        <v>16.3</v>
      </c>
      <c r="BD2527">
        <v>20</v>
      </c>
      <c r="BE2527">
        <v>0.9</v>
      </c>
      <c r="BF2527">
        <v>4500</v>
      </c>
      <c r="BG2527">
        <v>83</v>
      </c>
      <c r="BK2527" t="s">
        <v>156</v>
      </c>
      <c r="BL2527" t="s">
        <v>156</v>
      </c>
      <c r="BM2527" t="s">
        <v>156</v>
      </c>
      <c r="BV2527" s="8">
        <v>43406</v>
      </c>
      <c r="BW2527" t="s">
        <v>156</v>
      </c>
      <c r="BX2527" t="s">
        <v>156</v>
      </c>
      <c r="BY2527" t="s">
        <v>156</v>
      </c>
      <c r="CF2527" t="s">
        <v>159</v>
      </c>
      <c r="CN2527" t="s">
        <v>156</v>
      </c>
    </row>
    <row r="2528" spans="1:92" x14ac:dyDescent="0.3">
      <c r="A2528" t="s">
        <v>6293</v>
      </c>
      <c r="B2528" t="s">
        <v>6253</v>
      </c>
      <c r="C2528" t="s">
        <v>6254</v>
      </c>
      <c r="D2528" t="s">
        <v>6294</v>
      </c>
      <c r="E2528" t="s">
        <v>152</v>
      </c>
      <c r="F2528" t="s">
        <v>153</v>
      </c>
      <c r="G2528" t="s">
        <v>202</v>
      </c>
      <c r="I2528" t="s">
        <v>155</v>
      </c>
      <c r="J2528" t="s">
        <v>156</v>
      </c>
      <c r="U2528" s="8">
        <v>42888</v>
      </c>
      <c r="V2528" t="s">
        <v>2108</v>
      </c>
      <c r="W2528" t="s">
        <v>2108</v>
      </c>
      <c r="X2528" t="s">
        <v>1343</v>
      </c>
      <c r="Z2528" t="s">
        <v>6256</v>
      </c>
      <c r="AZ2528">
        <v>4.4000000000000004</v>
      </c>
      <c r="BA2528">
        <v>2172</v>
      </c>
      <c r="BB2528">
        <v>133</v>
      </c>
      <c r="BC2528">
        <v>16.3</v>
      </c>
      <c r="BD2528">
        <v>20</v>
      </c>
      <c r="BE2528">
        <v>0.9</v>
      </c>
      <c r="BF2528">
        <v>4000</v>
      </c>
      <c r="BG2528">
        <v>83</v>
      </c>
      <c r="BK2528" t="s">
        <v>156</v>
      </c>
      <c r="BL2528" t="s">
        <v>156</v>
      </c>
      <c r="BM2528" t="s">
        <v>156</v>
      </c>
      <c r="BV2528" s="8">
        <v>43406</v>
      </c>
      <c r="BW2528" t="s">
        <v>156</v>
      </c>
      <c r="BX2528" t="s">
        <v>156</v>
      </c>
      <c r="BY2528" t="s">
        <v>156</v>
      </c>
      <c r="CF2528" t="s">
        <v>159</v>
      </c>
      <c r="CN2528" t="s">
        <v>156</v>
      </c>
    </row>
    <row r="2529" spans="1:92" x14ac:dyDescent="0.3">
      <c r="A2529" t="s">
        <v>6295</v>
      </c>
      <c r="B2529" t="s">
        <v>6253</v>
      </c>
      <c r="C2529" t="s">
        <v>6254</v>
      </c>
      <c r="D2529" t="s">
        <v>6296</v>
      </c>
      <c r="E2529" t="s">
        <v>152</v>
      </c>
      <c r="F2529" t="s">
        <v>153</v>
      </c>
      <c r="G2529" t="s">
        <v>202</v>
      </c>
      <c r="I2529" t="s">
        <v>155</v>
      </c>
      <c r="J2529" t="s">
        <v>156</v>
      </c>
      <c r="U2529" s="8">
        <v>42888</v>
      </c>
      <c r="V2529" t="s">
        <v>2108</v>
      </c>
      <c r="W2529" t="s">
        <v>2108</v>
      </c>
      <c r="X2529" t="s">
        <v>1343</v>
      </c>
      <c r="Z2529" t="s">
        <v>6256</v>
      </c>
      <c r="AZ2529">
        <v>4.4000000000000004</v>
      </c>
      <c r="BA2529">
        <v>2172</v>
      </c>
      <c r="BB2529">
        <v>133</v>
      </c>
      <c r="BC2529">
        <v>16.3</v>
      </c>
      <c r="BD2529">
        <v>20</v>
      </c>
      <c r="BE2529">
        <v>0.9</v>
      </c>
      <c r="BF2529">
        <v>4000</v>
      </c>
      <c r="BG2529">
        <v>83</v>
      </c>
      <c r="BK2529" t="s">
        <v>156</v>
      </c>
      <c r="BL2529" t="s">
        <v>156</v>
      </c>
      <c r="BM2529" t="s">
        <v>156</v>
      </c>
      <c r="BV2529" s="8">
        <v>43406</v>
      </c>
      <c r="BW2529" t="s">
        <v>156</v>
      </c>
      <c r="BX2529" t="s">
        <v>156</v>
      </c>
      <c r="BY2529" t="s">
        <v>156</v>
      </c>
      <c r="CF2529" t="s">
        <v>159</v>
      </c>
      <c r="CN2529" t="s">
        <v>156</v>
      </c>
    </row>
    <row r="2530" spans="1:92" x14ac:dyDescent="0.3">
      <c r="A2530" t="s">
        <v>6297</v>
      </c>
      <c r="B2530" t="s">
        <v>6298</v>
      </c>
      <c r="C2530" t="s">
        <v>6299</v>
      </c>
      <c r="D2530" t="s">
        <v>6300</v>
      </c>
      <c r="E2530" t="s">
        <v>152</v>
      </c>
      <c r="F2530" t="s">
        <v>153</v>
      </c>
      <c r="G2530" t="s">
        <v>202</v>
      </c>
      <c r="I2530" t="s">
        <v>155</v>
      </c>
      <c r="J2530" t="s">
        <v>162</v>
      </c>
      <c r="L2530">
        <v>2516</v>
      </c>
      <c r="M2530">
        <v>130.63</v>
      </c>
      <c r="N2530">
        <v>19.260000000000002</v>
      </c>
      <c r="O2530">
        <v>16.87</v>
      </c>
      <c r="P2530">
        <v>0.95909999999999995</v>
      </c>
      <c r="Q2530">
        <v>4021</v>
      </c>
      <c r="R2530">
        <v>80.900000000000006</v>
      </c>
      <c r="S2530">
        <v>5</v>
      </c>
      <c r="T2530">
        <v>50000</v>
      </c>
      <c r="U2530" s="8">
        <v>42887</v>
      </c>
      <c r="V2530" t="s">
        <v>157</v>
      </c>
      <c r="W2530" t="s">
        <v>157</v>
      </c>
      <c r="X2530" t="s">
        <v>156</v>
      </c>
      <c r="Z2530" t="s">
        <v>6301</v>
      </c>
      <c r="AP2530">
        <v>84.7</v>
      </c>
      <c r="AR2530">
        <v>1.22</v>
      </c>
      <c r="AS2530">
        <v>1.32</v>
      </c>
      <c r="AZ2530">
        <v>4.4000000000000004</v>
      </c>
      <c r="BA2530">
        <v>2516</v>
      </c>
      <c r="BB2530">
        <v>130.63</v>
      </c>
      <c r="BC2530">
        <v>19.260000000000002</v>
      </c>
      <c r="BD2530">
        <v>16.87</v>
      </c>
      <c r="BE2530">
        <v>0.96</v>
      </c>
      <c r="BF2530">
        <v>4000</v>
      </c>
      <c r="BG2530">
        <v>80.900000000000006</v>
      </c>
      <c r="BK2530" t="s">
        <v>156</v>
      </c>
      <c r="BL2530" t="s">
        <v>156</v>
      </c>
      <c r="BM2530" t="s">
        <v>156</v>
      </c>
      <c r="BV2530" s="8">
        <v>43406</v>
      </c>
      <c r="BW2530" t="s">
        <v>156</v>
      </c>
      <c r="BX2530" t="s">
        <v>156</v>
      </c>
      <c r="BY2530" t="s">
        <v>156</v>
      </c>
      <c r="CF2530" t="s">
        <v>159</v>
      </c>
      <c r="CN2530" t="s">
        <v>156</v>
      </c>
    </row>
    <row r="2531" spans="1:92" x14ac:dyDescent="0.3">
      <c r="A2531" t="s">
        <v>6302</v>
      </c>
      <c r="B2531" t="s">
        <v>6298</v>
      </c>
      <c r="C2531" t="s">
        <v>6299</v>
      </c>
      <c r="D2531" t="s">
        <v>6303</v>
      </c>
      <c r="E2531" t="s">
        <v>152</v>
      </c>
      <c r="F2531" t="s">
        <v>153</v>
      </c>
      <c r="G2531" t="s">
        <v>202</v>
      </c>
      <c r="I2531" t="s">
        <v>155</v>
      </c>
      <c r="J2531" t="s">
        <v>156</v>
      </c>
      <c r="U2531" s="8">
        <v>42887</v>
      </c>
      <c r="V2531" t="s">
        <v>157</v>
      </c>
      <c r="W2531" t="s">
        <v>157</v>
      </c>
      <c r="X2531" t="s">
        <v>156</v>
      </c>
      <c r="Z2531" t="s">
        <v>6301</v>
      </c>
      <c r="AZ2531">
        <v>4.4000000000000004</v>
      </c>
      <c r="BA2531">
        <v>2603</v>
      </c>
      <c r="BB2531">
        <v>135.71</v>
      </c>
      <c r="BC2531">
        <v>19.18</v>
      </c>
      <c r="BD2531">
        <v>16.91</v>
      </c>
      <c r="BE2531">
        <v>0.96</v>
      </c>
      <c r="BF2531">
        <v>5000</v>
      </c>
      <c r="BG2531">
        <v>80.3</v>
      </c>
      <c r="BK2531" t="s">
        <v>156</v>
      </c>
      <c r="BL2531" t="s">
        <v>156</v>
      </c>
      <c r="BM2531" t="s">
        <v>156</v>
      </c>
      <c r="BV2531" s="8">
        <v>43406</v>
      </c>
      <c r="BW2531" t="s">
        <v>156</v>
      </c>
      <c r="BX2531" t="s">
        <v>156</v>
      </c>
      <c r="BY2531" t="s">
        <v>156</v>
      </c>
      <c r="CF2531" t="s">
        <v>159</v>
      </c>
      <c r="CN2531" t="s">
        <v>156</v>
      </c>
    </row>
    <row r="2532" spans="1:92" hidden="1" x14ac:dyDescent="0.3">
      <c r="A2532" t="s">
        <v>6304</v>
      </c>
      <c r="B2532" t="s">
        <v>4610</v>
      </c>
      <c r="C2532" t="s">
        <v>4610</v>
      </c>
      <c r="D2532" t="s">
        <v>6305</v>
      </c>
      <c r="E2532" t="s">
        <v>152</v>
      </c>
      <c r="F2532" t="s">
        <v>153</v>
      </c>
      <c r="G2532" t="s">
        <v>154</v>
      </c>
      <c r="I2532" t="s">
        <v>155</v>
      </c>
      <c r="J2532" t="s">
        <v>156</v>
      </c>
      <c r="U2532" s="8">
        <v>42886</v>
      </c>
      <c r="V2532" t="s">
        <v>157</v>
      </c>
      <c r="W2532" t="s">
        <v>157</v>
      </c>
      <c r="X2532" t="s">
        <v>156</v>
      </c>
      <c r="Z2532" t="s">
        <v>6306</v>
      </c>
      <c r="AZ2532">
        <v>4.4000000000000004</v>
      </c>
      <c r="BA2532">
        <v>2400</v>
      </c>
      <c r="BB2532">
        <v>120</v>
      </c>
      <c r="BC2532">
        <v>20</v>
      </c>
      <c r="BD2532">
        <v>15</v>
      </c>
      <c r="BE2532">
        <v>0.9</v>
      </c>
      <c r="BF2532">
        <v>3500</v>
      </c>
      <c r="BG2532">
        <v>80</v>
      </c>
      <c r="BK2532" t="s">
        <v>156</v>
      </c>
      <c r="BL2532" t="s">
        <v>156</v>
      </c>
      <c r="BM2532" t="s">
        <v>156</v>
      </c>
      <c r="BV2532" s="8">
        <v>43406</v>
      </c>
      <c r="BW2532" t="s">
        <v>156</v>
      </c>
      <c r="BX2532" t="s">
        <v>156</v>
      </c>
      <c r="BY2532" t="s">
        <v>156</v>
      </c>
      <c r="CF2532" t="s">
        <v>159</v>
      </c>
      <c r="CN2532" t="s">
        <v>156</v>
      </c>
    </row>
    <row r="2533" spans="1:92" hidden="1" x14ac:dyDescent="0.3">
      <c r="A2533" t="s">
        <v>6307</v>
      </c>
      <c r="B2533" t="s">
        <v>4610</v>
      </c>
      <c r="C2533" t="s">
        <v>4610</v>
      </c>
      <c r="D2533" t="s">
        <v>6308</v>
      </c>
      <c r="E2533" t="s">
        <v>152</v>
      </c>
      <c r="F2533" t="s">
        <v>153</v>
      </c>
      <c r="G2533" t="s">
        <v>154</v>
      </c>
      <c r="I2533" t="s">
        <v>155</v>
      </c>
      <c r="J2533" t="s">
        <v>162</v>
      </c>
      <c r="L2533">
        <v>2421</v>
      </c>
      <c r="M2533">
        <v>121.7</v>
      </c>
      <c r="N2533">
        <v>19.899999999999999</v>
      </c>
      <c r="O2533">
        <v>13.22</v>
      </c>
      <c r="P2533">
        <v>0.96799999999999997</v>
      </c>
      <c r="Q2533">
        <v>2943</v>
      </c>
      <c r="R2533">
        <v>81.8</v>
      </c>
      <c r="S2533">
        <v>5</v>
      </c>
      <c r="T2533">
        <v>50000</v>
      </c>
      <c r="U2533" s="8">
        <v>42886</v>
      </c>
      <c r="V2533" t="s">
        <v>157</v>
      </c>
      <c r="W2533" t="s">
        <v>157</v>
      </c>
      <c r="X2533" t="s">
        <v>156</v>
      </c>
      <c r="Z2533" t="s">
        <v>6306</v>
      </c>
      <c r="AP2533">
        <v>84</v>
      </c>
      <c r="AR2533">
        <v>1.32</v>
      </c>
      <c r="AS2533">
        <v>1.3</v>
      </c>
      <c r="AZ2533">
        <v>4.4000000000000004</v>
      </c>
      <c r="BA2533">
        <v>2400</v>
      </c>
      <c r="BB2533">
        <v>120</v>
      </c>
      <c r="BC2533">
        <v>20</v>
      </c>
      <c r="BD2533">
        <v>15</v>
      </c>
      <c r="BE2533">
        <v>0.9</v>
      </c>
      <c r="BF2533">
        <v>3000</v>
      </c>
      <c r="BG2533">
        <v>80</v>
      </c>
      <c r="BK2533" t="s">
        <v>156</v>
      </c>
      <c r="BL2533" t="s">
        <v>156</v>
      </c>
      <c r="BM2533" t="s">
        <v>156</v>
      </c>
      <c r="BV2533" s="8">
        <v>43406</v>
      </c>
      <c r="BW2533" t="s">
        <v>156</v>
      </c>
      <c r="BX2533" t="s">
        <v>156</v>
      </c>
      <c r="BY2533" t="s">
        <v>156</v>
      </c>
      <c r="CF2533" t="s">
        <v>159</v>
      </c>
      <c r="CN2533" t="s">
        <v>156</v>
      </c>
    </row>
    <row r="2534" spans="1:92" hidden="1" x14ac:dyDescent="0.3">
      <c r="A2534" t="s">
        <v>6309</v>
      </c>
      <c r="B2534" t="s">
        <v>6310</v>
      </c>
      <c r="C2534" t="s">
        <v>6311</v>
      </c>
      <c r="D2534" t="s">
        <v>6312</v>
      </c>
      <c r="E2534" t="s">
        <v>152</v>
      </c>
      <c r="F2534" t="s">
        <v>153</v>
      </c>
      <c r="G2534" t="s">
        <v>154</v>
      </c>
      <c r="I2534" t="s">
        <v>155</v>
      </c>
      <c r="J2534" t="s">
        <v>156</v>
      </c>
      <c r="U2534" s="8">
        <v>42885</v>
      </c>
      <c r="V2534" t="s">
        <v>157</v>
      </c>
      <c r="W2534" t="s">
        <v>157</v>
      </c>
      <c r="X2534" t="s">
        <v>156</v>
      </c>
      <c r="Z2534" t="s">
        <v>6313</v>
      </c>
      <c r="AZ2534">
        <v>4.4000000000000004</v>
      </c>
      <c r="BA2534">
        <v>2250</v>
      </c>
      <c r="BB2534">
        <v>125</v>
      </c>
      <c r="BC2534">
        <v>18</v>
      </c>
      <c r="BD2534">
        <v>20</v>
      </c>
      <c r="BE2534">
        <v>0.98</v>
      </c>
      <c r="BF2534">
        <v>5000</v>
      </c>
      <c r="BG2534">
        <v>80</v>
      </c>
      <c r="BK2534" t="s">
        <v>156</v>
      </c>
      <c r="BL2534" t="s">
        <v>156</v>
      </c>
      <c r="BM2534" t="s">
        <v>156</v>
      </c>
      <c r="BV2534" s="8">
        <v>43406</v>
      </c>
      <c r="BW2534" t="s">
        <v>156</v>
      </c>
      <c r="BX2534" t="s">
        <v>156</v>
      </c>
      <c r="BY2534" t="s">
        <v>156</v>
      </c>
      <c r="CF2534" t="s">
        <v>159</v>
      </c>
      <c r="CN2534" t="s">
        <v>156</v>
      </c>
    </row>
    <row r="2535" spans="1:92" x14ac:dyDescent="0.3">
      <c r="A2535" t="s">
        <v>6314</v>
      </c>
      <c r="B2535" t="s">
        <v>1131</v>
      </c>
      <c r="C2535" t="s">
        <v>1132</v>
      </c>
      <c r="D2535">
        <v>90423</v>
      </c>
      <c r="E2535" t="s">
        <v>152</v>
      </c>
      <c r="F2535" t="s">
        <v>153</v>
      </c>
      <c r="G2535" t="s">
        <v>202</v>
      </c>
      <c r="I2535" t="s">
        <v>155</v>
      </c>
      <c r="J2535" t="s">
        <v>156</v>
      </c>
      <c r="U2535" s="8">
        <v>42885</v>
      </c>
      <c r="V2535" t="s">
        <v>189</v>
      </c>
      <c r="W2535" t="s">
        <v>478</v>
      </c>
      <c r="X2535" t="s">
        <v>156</v>
      </c>
      <c r="Z2535" t="s">
        <v>6315</v>
      </c>
      <c r="AZ2535">
        <v>4.4000000000000004</v>
      </c>
      <c r="BA2535">
        <v>2200</v>
      </c>
      <c r="BB2535">
        <v>122</v>
      </c>
      <c r="BC2535">
        <v>18</v>
      </c>
      <c r="BD2535">
        <v>7.39</v>
      </c>
      <c r="BE2535">
        <v>0.98</v>
      </c>
      <c r="BF2535">
        <v>5000</v>
      </c>
      <c r="BG2535">
        <v>83</v>
      </c>
      <c r="BK2535" t="s">
        <v>156</v>
      </c>
      <c r="BL2535" t="s">
        <v>156</v>
      </c>
      <c r="BM2535" t="s">
        <v>156</v>
      </c>
      <c r="BV2535" s="8">
        <v>43406</v>
      </c>
      <c r="BW2535" t="s">
        <v>156</v>
      </c>
      <c r="BX2535" t="s">
        <v>156</v>
      </c>
      <c r="BY2535" t="s">
        <v>156</v>
      </c>
      <c r="CF2535" t="s">
        <v>159</v>
      </c>
      <c r="CN2535" t="s">
        <v>156</v>
      </c>
    </row>
    <row r="2536" spans="1:92" hidden="1" x14ac:dyDescent="0.3">
      <c r="A2536" t="s">
        <v>6316</v>
      </c>
      <c r="B2536" t="s">
        <v>6310</v>
      </c>
      <c r="C2536" t="s">
        <v>6311</v>
      </c>
      <c r="D2536" t="s">
        <v>6317</v>
      </c>
      <c r="E2536" t="s">
        <v>152</v>
      </c>
      <c r="F2536" t="s">
        <v>153</v>
      </c>
      <c r="G2536" t="s">
        <v>154</v>
      </c>
      <c r="I2536" t="s">
        <v>155</v>
      </c>
      <c r="J2536" t="s">
        <v>156</v>
      </c>
      <c r="U2536" s="8">
        <v>42885</v>
      </c>
      <c r="V2536" t="s">
        <v>157</v>
      </c>
      <c r="W2536" t="s">
        <v>157</v>
      </c>
      <c r="X2536" t="s">
        <v>156</v>
      </c>
      <c r="Z2536" t="s">
        <v>6313</v>
      </c>
      <c r="AZ2536">
        <v>4.4000000000000004</v>
      </c>
      <c r="BA2536">
        <v>2250</v>
      </c>
      <c r="BB2536">
        <v>125</v>
      </c>
      <c r="BC2536">
        <v>18</v>
      </c>
      <c r="BD2536">
        <v>20</v>
      </c>
      <c r="BE2536">
        <v>0.98</v>
      </c>
      <c r="BF2536">
        <v>4500</v>
      </c>
      <c r="BG2536">
        <v>80</v>
      </c>
      <c r="BK2536" t="s">
        <v>156</v>
      </c>
      <c r="BL2536" t="s">
        <v>156</v>
      </c>
      <c r="BM2536" t="s">
        <v>156</v>
      </c>
      <c r="BV2536" s="8">
        <v>43406</v>
      </c>
      <c r="BW2536" t="s">
        <v>156</v>
      </c>
      <c r="BX2536" t="s">
        <v>156</v>
      </c>
      <c r="BY2536" t="s">
        <v>156</v>
      </c>
      <c r="CF2536" t="s">
        <v>159</v>
      </c>
      <c r="CN2536" t="s">
        <v>156</v>
      </c>
    </row>
    <row r="2537" spans="1:92" hidden="1" x14ac:dyDescent="0.3">
      <c r="A2537" t="s">
        <v>6318</v>
      </c>
      <c r="B2537" t="s">
        <v>6310</v>
      </c>
      <c r="C2537" t="s">
        <v>6311</v>
      </c>
      <c r="D2537" t="s">
        <v>6319</v>
      </c>
      <c r="E2537" t="s">
        <v>152</v>
      </c>
      <c r="F2537" t="s">
        <v>153</v>
      </c>
      <c r="G2537" t="s">
        <v>154</v>
      </c>
      <c r="I2537" t="s">
        <v>155</v>
      </c>
      <c r="J2537" t="s">
        <v>156</v>
      </c>
      <c r="U2537" s="8">
        <v>42885</v>
      </c>
      <c r="V2537" t="s">
        <v>157</v>
      </c>
      <c r="W2537" t="s">
        <v>157</v>
      </c>
      <c r="X2537" t="s">
        <v>156</v>
      </c>
      <c r="Z2537" t="s">
        <v>6313</v>
      </c>
      <c r="AZ2537">
        <v>4.4000000000000004</v>
      </c>
      <c r="BA2537">
        <v>2250</v>
      </c>
      <c r="BB2537">
        <v>125</v>
      </c>
      <c r="BC2537">
        <v>18</v>
      </c>
      <c r="BD2537">
        <v>20</v>
      </c>
      <c r="BE2537">
        <v>0.98</v>
      </c>
      <c r="BF2537">
        <v>4000</v>
      </c>
      <c r="BG2537">
        <v>80</v>
      </c>
      <c r="BK2537" t="s">
        <v>156</v>
      </c>
      <c r="BL2537" t="s">
        <v>156</v>
      </c>
      <c r="BM2537" t="s">
        <v>156</v>
      </c>
      <c r="BV2537" s="8">
        <v>43406</v>
      </c>
      <c r="BW2537" t="s">
        <v>156</v>
      </c>
      <c r="BX2537" t="s">
        <v>156</v>
      </c>
      <c r="BY2537" t="s">
        <v>156</v>
      </c>
      <c r="CF2537" t="s">
        <v>159</v>
      </c>
      <c r="CN2537" t="s">
        <v>156</v>
      </c>
    </row>
    <row r="2538" spans="1:92" x14ac:dyDescent="0.3">
      <c r="A2538" t="s">
        <v>6320</v>
      </c>
      <c r="B2538" t="s">
        <v>6321</v>
      </c>
      <c r="C2538" t="s">
        <v>6322</v>
      </c>
      <c r="D2538" t="s">
        <v>6323</v>
      </c>
      <c r="E2538" t="s">
        <v>152</v>
      </c>
      <c r="F2538" t="s">
        <v>153</v>
      </c>
      <c r="G2538" t="s">
        <v>202</v>
      </c>
      <c r="I2538" t="s">
        <v>155</v>
      </c>
      <c r="J2538" t="s">
        <v>156</v>
      </c>
      <c r="U2538" s="8">
        <v>42880</v>
      </c>
      <c r="V2538" t="s">
        <v>157</v>
      </c>
      <c r="W2538" t="s">
        <v>157</v>
      </c>
      <c r="X2538" t="s">
        <v>1343</v>
      </c>
      <c r="Z2538" t="s">
        <v>6324</v>
      </c>
      <c r="AZ2538">
        <v>4.4000000000000004</v>
      </c>
      <c r="BA2538">
        <v>2280.6</v>
      </c>
      <c r="BB2538">
        <v>128.85</v>
      </c>
      <c r="BC2538">
        <v>17.7</v>
      </c>
      <c r="BD2538">
        <v>21.02</v>
      </c>
      <c r="BE2538">
        <v>0.93</v>
      </c>
      <c r="BF2538">
        <v>4000</v>
      </c>
      <c r="BG2538">
        <v>84.8</v>
      </c>
      <c r="BK2538" t="s">
        <v>156</v>
      </c>
      <c r="BL2538" t="s">
        <v>156</v>
      </c>
      <c r="BM2538" t="s">
        <v>156</v>
      </c>
      <c r="BV2538" s="8">
        <v>43406</v>
      </c>
      <c r="BW2538" t="s">
        <v>156</v>
      </c>
      <c r="BX2538" t="s">
        <v>156</v>
      </c>
      <c r="BY2538" t="s">
        <v>156</v>
      </c>
      <c r="CF2538" t="s">
        <v>159</v>
      </c>
      <c r="CN2538" t="s">
        <v>156</v>
      </c>
    </row>
    <row r="2539" spans="1:92" x14ac:dyDescent="0.3">
      <c r="A2539" t="s">
        <v>6325</v>
      </c>
      <c r="B2539" t="s">
        <v>6321</v>
      </c>
      <c r="C2539" t="s">
        <v>6322</v>
      </c>
      <c r="D2539" t="s">
        <v>6326</v>
      </c>
      <c r="E2539" t="s">
        <v>152</v>
      </c>
      <c r="F2539" t="s">
        <v>153</v>
      </c>
      <c r="G2539" t="s">
        <v>202</v>
      </c>
      <c r="I2539" t="s">
        <v>155</v>
      </c>
      <c r="J2539" t="s">
        <v>156</v>
      </c>
      <c r="U2539" s="8">
        <v>42880</v>
      </c>
      <c r="V2539" t="s">
        <v>157</v>
      </c>
      <c r="W2539" t="s">
        <v>157</v>
      </c>
      <c r="X2539" t="s">
        <v>1343</v>
      </c>
      <c r="Z2539" t="s">
        <v>6324</v>
      </c>
      <c r="AZ2539">
        <v>4.4000000000000004</v>
      </c>
      <c r="BA2539">
        <v>2280.6</v>
      </c>
      <c r="BB2539">
        <v>128.85</v>
      </c>
      <c r="BC2539">
        <v>17.7</v>
      </c>
      <c r="BD2539">
        <v>21.02</v>
      </c>
      <c r="BE2539">
        <v>0.93</v>
      </c>
      <c r="BF2539">
        <v>4500</v>
      </c>
      <c r="BG2539">
        <v>84.8</v>
      </c>
      <c r="BK2539" t="s">
        <v>156</v>
      </c>
      <c r="BL2539" t="s">
        <v>156</v>
      </c>
      <c r="BM2539" t="s">
        <v>156</v>
      </c>
      <c r="BV2539" s="8">
        <v>43406</v>
      </c>
      <c r="BW2539" t="s">
        <v>156</v>
      </c>
      <c r="BX2539" t="s">
        <v>156</v>
      </c>
      <c r="BY2539" t="s">
        <v>156</v>
      </c>
      <c r="CF2539" t="s">
        <v>159</v>
      </c>
      <c r="CN2539" t="s">
        <v>156</v>
      </c>
    </row>
    <row r="2540" spans="1:92" x14ac:dyDescent="0.3">
      <c r="A2540" t="s">
        <v>6327</v>
      </c>
      <c r="B2540" t="s">
        <v>6321</v>
      </c>
      <c r="C2540" t="s">
        <v>6322</v>
      </c>
      <c r="D2540" t="s">
        <v>6328</v>
      </c>
      <c r="E2540" t="s">
        <v>152</v>
      </c>
      <c r="F2540" t="s">
        <v>153</v>
      </c>
      <c r="G2540" t="s">
        <v>202</v>
      </c>
      <c r="I2540" t="s">
        <v>155</v>
      </c>
      <c r="J2540" t="s">
        <v>156</v>
      </c>
      <c r="U2540" s="8">
        <v>42880</v>
      </c>
      <c r="V2540" t="s">
        <v>157</v>
      </c>
      <c r="W2540" t="s">
        <v>157</v>
      </c>
      <c r="X2540" t="s">
        <v>1343</v>
      </c>
      <c r="Z2540" t="s">
        <v>6324</v>
      </c>
      <c r="AZ2540">
        <v>4.4000000000000004</v>
      </c>
      <c r="BA2540">
        <v>2540.9</v>
      </c>
      <c r="BB2540">
        <v>146.03</v>
      </c>
      <c r="BC2540">
        <v>17.399999999999999</v>
      </c>
      <c r="BD2540">
        <v>21.02</v>
      </c>
      <c r="BE2540">
        <v>0.93</v>
      </c>
      <c r="BF2540">
        <v>5000</v>
      </c>
      <c r="BG2540">
        <v>83.2</v>
      </c>
      <c r="BK2540" t="s">
        <v>156</v>
      </c>
      <c r="BL2540" t="s">
        <v>156</v>
      </c>
      <c r="BM2540" t="s">
        <v>156</v>
      </c>
      <c r="BV2540" s="8">
        <v>43406</v>
      </c>
      <c r="BW2540" t="s">
        <v>156</v>
      </c>
      <c r="BX2540" t="s">
        <v>156</v>
      </c>
      <c r="BY2540" t="s">
        <v>156</v>
      </c>
      <c r="CF2540" t="s">
        <v>159</v>
      </c>
      <c r="CN2540" t="s">
        <v>156</v>
      </c>
    </row>
    <row r="2541" spans="1:92" x14ac:dyDescent="0.3">
      <c r="A2541" t="s">
        <v>6329</v>
      </c>
      <c r="B2541" t="s">
        <v>6321</v>
      </c>
      <c r="C2541" t="s">
        <v>6322</v>
      </c>
      <c r="D2541" t="s">
        <v>6330</v>
      </c>
      <c r="E2541" t="s">
        <v>152</v>
      </c>
      <c r="F2541" t="s">
        <v>153</v>
      </c>
      <c r="G2541" t="s">
        <v>202</v>
      </c>
      <c r="I2541" t="s">
        <v>155</v>
      </c>
      <c r="J2541" t="s">
        <v>162</v>
      </c>
      <c r="L2541">
        <v>2280.6</v>
      </c>
      <c r="M2541">
        <v>128.85</v>
      </c>
      <c r="N2541">
        <v>17.7</v>
      </c>
      <c r="O2541">
        <v>21.02</v>
      </c>
      <c r="P2541">
        <v>0.92530000000000001</v>
      </c>
      <c r="Q2541">
        <v>3191</v>
      </c>
      <c r="R2541">
        <v>84.8</v>
      </c>
      <c r="S2541">
        <v>5</v>
      </c>
      <c r="T2541">
        <v>50000</v>
      </c>
      <c r="U2541" s="8">
        <v>42880</v>
      </c>
      <c r="V2541" t="s">
        <v>157</v>
      </c>
      <c r="W2541" t="s">
        <v>157</v>
      </c>
      <c r="X2541" t="s">
        <v>1343</v>
      </c>
      <c r="Z2541" t="s">
        <v>6324</v>
      </c>
      <c r="AP2541">
        <v>80.900000000000006</v>
      </c>
      <c r="AR2541">
        <v>1.1200000000000001</v>
      </c>
      <c r="AS2541">
        <v>1.1599999999999999</v>
      </c>
      <c r="AZ2541">
        <v>4.4000000000000004</v>
      </c>
      <c r="BA2541">
        <v>2280.6</v>
      </c>
      <c r="BB2541">
        <v>128.85</v>
      </c>
      <c r="BC2541">
        <v>17.7</v>
      </c>
      <c r="BD2541">
        <v>21.02</v>
      </c>
      <c r="BE2541">
        <v>0.93</v>
      </c>
      <c r="BF2541">
        <v>3000</v>
      </c>
      <c r="BG2541">
        <v>84.8</v>
      </c>
      <c r="BK2541" t="s">
        <v>156</v>
      </c>
      <c r="BL2541" t="s">
        <v>156</v>
      </c>
      <c r="BM2541" t="s">
        <v>156</v>
      </c>
      <c r="BV2541" s="8">
        <v>43406</v>
      </c>
      <c r="BW2541" t="s">
        <v>156</v>
      </c>
      <c r="BX2541" t="s">
        <v>156</v>
      </c>
      <c r="BY2541" t="s">
        <v>156</v>
      </c>
      <c r="CF2541" t="s">
        <v>159</v>
      </c>
      <c r="CN2541" t="s">
        <v>156</v>
      </c>
    </row>
    <row r="2542" spans="1:92" hidden="1" x14ac:dyDescent="0.3">
      <c r="A2542" t="s">
        <v>6331</v>
      </c>
      <c r="B2542" t="s">
        <v>2944</v>
      </c>
      <c r="C2542" t="s">
        <v>2945</v>
      </c>
      <c r="D2542" t="s">
        <v>6332</v>
      </c>
      <c r="E2542" t="s">
        <v>152</v>
      </c>
      <c r="F2542" t="s">
        <v>153</v>
      </c>
      <c r="G2542" t="s">
        <v>154</v>
      </c>
      <c r="I2542" t="s">
        <v>155</v>
      </c>
      <c r="J2542" t="s">
        <v>162</v>
      </c>
      <c r="L2542">
        <v>2044.14</v>
      </c>
      <c r="M2542">
        <v>132</v>
      </c>
      <c r="N2542">
        <v>15.51</v>
      </c>
      <c r="O2542">
        <v>7</v>
      </c>
      <c r="P2542">
        <v>0.96</v>
      </c>
      <c r="Q2542">
        <v>3891</v>
      </c>
      <c r="R2542">
        <v>82</v>
      </c>
      <c r="S2542">
        <v>5</v>
      </c>
      <c r="T2542">
        <v>50000</v>
      </c>
      <c r="U2542" s="8">
        <v>42880</v>
      </c>
      <c r="V2542" t="s">
        <v>157</v>
      </c>
      <c r="W2542" t="s">
        <v>157</v>
      </c>
      <c r="X2542" t="s">
        <v>1343</v>
      </c>
      <c r="Z2542" t="s">
        <v>6333</v>
      </c>
      <c r="AP2542">
        <v>88.1</v>
      </c>
      <c r="AR2542">
        <v>1.18</v>
      </c>
      <c r="AS2542">
        <v>1.5</v>
      </c>
      <c r="AZ2542">
        <v>4.4000000000000004</v>
      </c>
      <c r="BA2542">
        <v>2044</v>
      </c>
      <c r="BB2542">
        <v>132</v>
      </c>
      <c r="BC2542">
        <v>15.5</v>
      </c>
      <c r="BD2542">
        <v>7</v>
      </c>
      <c r="BE2542">
        <v>1</v>
      </c>
      <c r="BF2542">
        <v>4000</v>
      </c>
      <c r="BG2542">
        <v>82</v>
      </c>
      <c r="BK2542" t="s">
        <v>156</v>
      </c>
      <c r="BL2542" t="s">
        <v>156</v>
      </c>
      <c r="BM2542" t="s">
        <v>156</v>
      </c>
      <c r="BV2542" s="8">
        <v>43406</v>
      </c>
      <c r="BW2542" t="s">
        <v>156</v>
      </c>
      <c r="BX2542" t="s">
        <v>156</v>
      </c>
      <c r="BY2542" t="s">
        <v>156</v>
      </c>
      <c r="CF2542" t="s">
        <v>159</v>
      </c>
      <c r="CN2542" t="s">
        <v>156</v>
      </c>
    </row>
    <row r="2543" spans="1:92" x14ac:dyDescent="0.3">
      <c r="A2543" t="s">
        <v>6334</v>
      </c>
      <c r="B2543" t="s">
        <v>6321</v>
      </c>
      <c r="C2543" t="s">
        <v>6322</v>
      </c>
      <c r="D2543" t="s">
        <v>6335</v>
      </c>
      <c r="E2543" t="s">
        <v>152</v>
      </c>
      <c r="F2543" t="s">
        <v>153</v>
      </c>
      <c r="G2543" t="s">
        <v>202</v>
      </c>
      <c r="I2543" t="s">
        <v>155</v>
      </c>
      <c r="J2543" t="s">
        <v>156</v>
      </c>
      <c r="U2543" s="8">
        <v>42880</v>
      </c>
      <c r="V2543" t="s">
        <v>157</v>
      </c>
      <c r="W2543" t="s">
        <v>157</v>
      </c>
      <c r="X2543" t="s">
        <v>1343</v>
      </c>
      <c r="Z2543" t="s">
        <v>6324</v>
      </c>
      <c r="AZ2543">
        <v>4.4000000000000004</v>
      </c>
      <c r="BA2543">
        <v>2280.6</v>
      </c>
      <c r="BB2543">
        <v>128.85</v>
      </c>
      <c r="BC2543">
        <v>17.7</v>
      </c>
      <c r="BD2543">
        <v>21.02</v>
      </c>
      <c r="BE2543">
        <v>0.93</v>
      </c>
      <c r="BF2543">
        <v>3500</v>
      </c>
      <c r="BG2543">
        <v>84.8</v>
      </c>
      <c r="BK2543" t="s">
        <v>156</v>
      </c>
      <c r="BL2543" t="s">
        <v>156</v>
      </c>
      <c r="BM2543" t="s">
        <v>156</v>
      </c>
      <c r="BV2543" s="8">
        <v>43406</v>
      </c>
      <c r="BW2543" t="s">
        <v>156</v>
      </c>
      <c r="BX2543" t="s">
        <v>156</v>
      </c>
      <c r="BY2543" t="s">
        <v>156</v>
      </c>
      <c r="CF2543" t="s">
        <v>159</v>
      </c>
      <c r="CN2543" t="s">
        <v>156</v>
      </c>
    </row>
    <row r="2544" spans="1:92" hidden="1" x14ac:dyDescent="0.3">
      <c r="A2544" t="s">
        <v>6336</v>
      </c>
      <c r="B2544" t="s">
        <v>5005</v>
      </c>
      <c r="C2544" t="s">
        <v>5006</v>
      </c>
      <c r="D2544" t="s">
        <v>6337</v>
      </c>
      <c r="E2544" t="s">
        <v>152</v>
      </c>
      <c r="F2544" t="s">
        <v>153</v>
      </c>
      <c r="G2544" t="s">
        <v>154</v>
      </c>
      <c r="I2544" t="s">
        <v>155</v>
      </c>
      <c r="J2544" t="s">
        <v>156</v>
      </c>
      <c r="U2544" s="8">
        <v>42569</v>
      </c>
      <c r="V2544" t="s">
        <v>189</v>
      </c>
      <c r="W2544" t="s">
        <v>478</v>
      </c>
      <c r="X2544" t="s">
        <v>156</v>
      </c>
      <c r="Y2544" t="s">
        <v>5903</v>
      </c>
      <c r="Z2544" t="s">
        <v>5904</v>
      </c>
      <c r="AZ2544">
        <v>4.4000000000000004</v>
      </c>
      <c r="BA2544">
        <v>2200</v>
      </c>
      <c r="BB2544">
        <v>122</v>
      </c>
      <c r="BC2544">
        <v>18</v>
      </c>
      <c r="BD2544">
        <v>8.68</v>
      </c>
      <c r="BE2544">
        <v>1</v>
      </c>
      <c r="BF2544">
        <v>3500</v>
      </c>
      <c r="BG2544">
        <v>82</v>
      </c>
      <c r="BK2544" t="s">
        <v>156</v>
      </c>
      <c r="BL2544" t="s">
        <v>156</v>
      </c>
      <c r="BM2544" t="s">
        <v>156</v>
      </c>
      <c r="BN2544" s="8">
        <v>43222</v>
      </c>
      <c r="BO2544">
        <v>4.3</v>
      </c>
      <c r="BQ2544" t="s">
        <v>155</v>
      </c>
      <c r="BV2544" s="8">
        <v>43406</v>
      </c>
      <c r="BW2544" t="s">
        <v>156</v>
      </c>
      <c r="BX2544" t="s">
        <v>156</v>
      </c>
      <c r="BY2544" t="s">
        <v>156</v>
      </c>
      <c r="CF2544" t="s">
        <v>159</v>
      </c>
      <c r="CN2544" t="s">
        <v>156</v>
      </c>
    </row>
    <row r="2545" spans="1:92" hidden="1" x14ac:dyDescent="0.3">
      <c r="A2545" t="s">
        <v>6338</v>
      </c>
      <c r="B2545" t="s">
        <v>274</v>
      </c>
      <c r="C2545" t="s">
        <v>275</v>
      </c>
      <c r="D2545" t="s">
        <v>6339</v>
      </c>
      <c r="E2545" t="s">
        <v>152</v>
      </c>
      <c r="F2545" t="s">
        <v>153</v>
      </c>
      <c r="G2545" t="s">
        <v>154</v>
      </c>
      <c r="I2545" t="s">
        <v>155</v>
      </c>
      <c r="J2545" t="s">
        <v>162</v>
      </c>
      <c r="L2545">
        <v>1670</v>
      </c>
      <c r="M2545">
        <v>127.4</v>
      </c>
      <c r="N2545">
        <v>13.11</v>
      </c>
      <c r="O2545">
        <v>15.11</v>
      </c>
      <c r="P2545">
        <v>0.95179999999999998</v>
      </c>
      <c r="Q2545">
        <v>4051</v>
      </c>
      <c r="R2545">
        <v>82.3</v>
      </c>
      <c r="S2545">
        <v>5</v>
      </c>
      <c r="T2545">
        <v>50000</v>
      </c>
      <c r="U2545" s="8">
        <v>42879</v>
      </c>
      <c r="V2545" t="s">
        <v>157</v>
      </c>
      <c r="W2545" t="s">
        <v>157</v>
      </c>
      <c r="X2545" t="s">
        <v>156</v>
      </c>
      <c r="Z2545" t="s">
        <v>6340</v>
      </c>
      <c r="AP2545">
        <v>82.6</v>
      </c>
      <c r="AR2545">
        <v>1.28</v>
      </c>
      <c r="AS2545">
        <v>1.34</v>
      </c>
      <c r="AZ2545">
        <v>4.4000000000000004</v>
      </c>
      <c r="BA2545">
        <v>1600</v>
      </c>
      <c r="BB2545">
        <v>133</v>
      </c>
      <c r="BC2545">
        <v>12</v>
      </c>
      <c r="BD2545">
        <v>20</v>
      </c>
      <c r="BE2545">
        <v>0.9</v>
      </c>
      <c r="BF2545">
        <v>4000</v>
      </c>
      <c r="BG2545">
        <v>80</v>
      </c>
      <c r="BK2545" t="s">
        <v>156</v>
      </c>
      <c r="BL2545" t="s">
        <v>156</v>
      </c>
      <c r="BM2545" t="s">
        <v>156</v>
      </c>
      <c r="BV2545" s="8">
        <v>43406</v>
      </c>
      <c r="BW2545" t="s">
        <v>156</v>
      </c>
      <c r="BX2545" t="s">
        <v>156</v>
      </c>
      <c r="BY2545" t="s">
        <v>156</v>
      </c>
      <c r="CF2545" t="s">
        <v>159</v>
      </c>
      <c r="CN2545" t="s">
        <v>156</v>
      </c>
    </row>
    <row r="2546" spans="1:92" hidden="1" x14ac:dyDescent="0.3">
      <c r="A2546" t="s">
        <v>6341</v>
      </c>
      <c r="B2546" t="s">
        <v>4610</v>
      </c>
      <c r="C2546" t="s">
        <v>4610</v>
      </c>
      <c r="D2546" t="s">
        <v>6342</v>
      </c>
      <c r="E2546" t="s">
        <v>152</v>
      </c>
      <c r="F2546" t="s">
        <v>153</v>
      </c>
      <c r="G2546" t="s">
        <v>154</v>
      </c>
      <c r="I2546" t="s">
        <v>155</v>
      </c>
      <c r="J2546" t="s">
        <v>162</v>
      </c>
      <c r="L2546">
        <v>2635</v>
      </c>
      <c r="M2546">
        <v>130.19999999999999</v>
      </c>
      <c r="N2546">
        <v>20.239999999999998</v>
      </c>
      <c r="O2546">
        <v>14.56</v>
      </c>
      <c r="P2546">
        <v>0.94899999999999995</v>
      </c>
      <c r="Q2546">
        <v>4118</v>
      </c>
      <c r="R2546">
        <v>81.3</v>
      </c>
      <c r="S2546">
        <v>5</v>
      </c>
      <c r="T2546">
        <v>50000</v>
      </c>
      <c r="U2546" s="8">
        <v>42879</v>
      </c>
      <c r="V2546" t="s">
        <v>157</v>
      </c>
      <c r="W2546" t="s">
        <v>157</v>
      </c>
      <c r="X2546" t="s">
        <v>156</v>
      </c>
      <c r="Z2546" t="s">
        <v>6343</v>
      </c>
      <c r="AP2546">
        <v>83.8</v>
      </c>
      <c r="AR2546">
        <v>1.34</v>
      </c>
      <c r="AS2546">
        <v>1.26</v>
      </c>
      <c r="AZ2546">
        <v>4.4000000000000004</v>
      </c>
      <c r="BA2546">
        <v>2450</v>
      </c>
      <c r="BB2546">
        <v>122.5</v>
      </c>
      <c r="BC2546">
        <v>20</v>
      </c>
      <c r="BD2546">
        <v>15</v>
      </c>
      <c r="BE2546">
        <v>0.9</v>
      </c>
      <c r="BF2546">
        <v>4000</v>
      </c>
      <c r="BG2546">
        <v>80</v>
      </c>
      <c r="BK2546" t="s">
        <v>156</v>
      </c>
      <c r="BL2546" t="s">
        <v>156</v>
      </c>
      <c r="BM2546" t="s">
        <v>156</v>
      </c>
      <c r="BV2546" s="8">
        <v>43406</v>
      </c>
      <c r="BW2546" t="s">
        <v>156</v>
      </c>
      <c r="BX2546" t="s">
        <v>156</v>
      </c>
      <c r="BY2546" t="s">
        <v>156</v>
      </c>
      <c r="CF2546" t="s">
        <v>159</v>
      </c>
      <c r="CN2546" t="s">
        <v>156</v>
      </c>
    </row>
    <row r="2547" spans="1:92" hidden="1" x14ac:dyDescent="0.3">
      <c r="A2547" t="s">
        <v>6344</v>
      </c>
      <c r="B2547" t="s">
        <v>4610</v>
      </c>
      <c r="C2547" t="s">
        <v>4610</v>
      </c>
      <c r="D2547" t="s">
        <v>6345</v>
      </c>
      <c r="E2547" t="s">
        <v>152</v>
      </c>
      <c r="F2547" t="s">
        <v>153</v>
      </c>
      <c r="G2547" t="s">
        <v>154</v>
      </c>
      <c r="I2547" t="s">
        <v>155</v>
      </c>
      <c r="J2547" t="s">
        <v>156</v>
      </c>
      <c r="U2547" s="8">
        <v>42879</v>
      </c>
      <c r="V2547" t="s">
        <v>157</v>
      </c>
      <c r="W2547" t="s">
        <v>157</v>
      </c>
      <c r="X2547" t="s">
        <v>156</v>
      </c>
      <c r="Z2547" t="s">
        <v>6343</v>
      </c>
      <c r="AZ2547">
        <v>4.4000000000000004</v>
      </c>
      <c r="BA2547">
        <v>2450</v>
      </c>
      <c r="BB2547">
        <v>122.5</v>
      </c>
      <c r="BC2547">
        <v>20</v>
      </c>
      <c r="BD2547">
        <v>15</v>
      </c>
      <c r="BE2547">
        <v>0.9</v>
      </c>
      <c r="BF2547">
        <v>5000</v>
      </c>
      <c r="BG2547">
        <v>80</v>
      </c>
      <c r="BK2547" t="s">
        <v>156</v>
      </c>
      <c r="BL2547" t="s">
        <v>156</v>
      </c>
      <c r="BM2547" t="s">
        <v>156</v>
      </c>
      <c r="BV2547" s="8">
        <v>43406</v>
      </c>
      <c r="BW2547" t="s">
        <v>156</v>
      </c>
      <c r="BX2547" t="s">
        <v>156</v>
      </c>
      <c r="BY2547" t="s">
        <v>156</v>
      </c>
      <c r="CF2547" t="s">
        <v>159</v>
      </c>
      <c r="CN2547" t="s">
        <v>156</v>
      </c>
    </row>
    <row r="2548" spans="1:92" hidden="1" x14ac:dyDescent="0.3">
      <c r="A2548" t="s">
        <v>6346</v>
      </c>
      <c r="B2548" t="s">
        <v>274</v>
      </c>
      <c r="C2548" t="s">
        <v>275</v>
      </c>
      <c r="D2548" t="s">
        <v>6347</v>
      </c>
      <c r="E2548" t="s">
        <v>152</v>
      </c>
      <c r="F2548" t="s">
        <v>153</v>
      </c>
      <c r="G2548" t="s">
        <v>154</v>
      </c>
      <c r="I2548" t="s">
        <v>155</v>
      </c>
      <c r="J2548" t="s">
        <v>156</v>
      </c>
      <c r="U2548" s="8">
        <v>42879</v>
      </c>
      <c r="V2548" t="s">
        <v>157</v>
      </c>
      <c r="W2548" t="s">
        <v>157</v>
      </c>
      <c r="X2548" t="s">
        <v>156</v>
      </c>
      <c r="Z2548" t="s">
        <v>6340</v>
      </c>
      <c r="AZ2548">
        <v>4.4000000000000004</v>
      </c>
      <c r="BA2548">
        <v>1700</v>
      </c>
      <c r="BB2548">
        <v>141</v>
      </c>
      <c r="BC2548">
        <v>12</v>
      </c>
      <c r="BD2548">
        <v>20</v>
      </c>
      <c r="BE2548">
        <v>0.9</v>
      </c>
      <c r="BF2548">
        <v>5000</v>
      </c>
      <c r="BG2548">
        <v>80</v>
      </c>
      <c r="BK2548" t="s">
        <v>156</v>
      </c>
      <c r="BL2548" t="s">
        <v>156</v>
      </c>
      <c r="BM2548" t="s">
        <v>156</v>
      </c>
      <c r="BV2548" s="8">
        <v>43406</v>
      </c>
      <c r="BW2548" t="s">
        <v>156</v>
      </c>
      <c r="BX2548" t="s">
        <v>156</v>
      </c>
      <c r="BY2548" t="s">
        <v>156</v>
      </c>
      <c r="CF2548" t="s">
        <v>159</v>
      </c>
      <c r="CN2548" t="s">
        <v>156</v>
      </c>
    </row>
    <row r="2549" spans="1:92" hidden="1" x14ac:dyDescent="0.3">
      <c r="A2549" t="s">
        <v>6348</v>
      </c>
      <c r="B2549" t="s">
        <v>5005</v>
      </c>
      <c r="C2549" t="s">
        <v>5006</v>
      </c>
      <c r="D2549" t="s">
        <v>6349</v>
      </c>
      <c r="E2549" t="s">
        <v>152</v>
      </c>
      <c r="F2549" t="s">
        <v>153</v>
      </c>
      <c r="G2549" t="s">
        <v>154</v>
      </c>
      <c r="I2549" t="s">
        <v>155</v>
      </c>
      <c r="J2549" t="s">
        <v>156</v>
      </c>
      <c r="U2549" s="8">
        <v>42569</v>
      </c>
      <c r="V2549" t="s">
        <v>189</v>
      </c>
      <c r="W2549" t="s">
        <v>478</v>
      </c>
      <c r="X2549" t="s">
        <v>156</v>
      </c>
      <c r="Y2549" t="s">
        <v>5903</v>
      </c>
      <c r="Z2549" t="s">
        <v>5904</v>
      </c>
      <c r="AZ2549">
        <v>4.4000000000000004</v>
      </c>
      <c r="BA2549">
        <v>2200</v>
      </c>
      <c r="BB2549">
        <v>122</v>
      </c>
      <c r="BC2549">
        <v>18</v>
      </c>
      <c r="BD2549">
        <v>8.68</v>
      </c>
      <c r="BE2549">
        <v>1</v>
      </c>
      <c r="BF2549">
        <v>4000</v>
      </c>
      <c r="BG2549">
        <v>82</v>
      </c>
      <c r="BK2549" t="s">
        <v>156</v>
      </c>
      <c r="BL2549" t="s">
        <v>156</v>
      </c>
      <c r="BM2549" t="s">
        <v>156</v>
      </c>
      <c r="BN2549" s="8">
        <v>43222</v>
      </c>
      <c r="BO2549">
        <v>4.3</v>
      </c>
      <c r="BQ2549" t="s">
        <v>155</v>
      </c>
      <c r="BV2549" s="8">
        <v>43406</v>
      </c>
      <c r="BW2549" t="s">
        <v>156</v>
      </c>
      <c r="BX2549" t="s">
        <v>156</v>
      </c>
      <c r="BY2549" t="s">
        <v>156</v>
      </c>
      <c r="CF2549" t="s">
        <v>159</v>
      </c>
      <c r="CN2549" t="s">
        <v>156</v>
      </c>
    </row>
    <row r="2550" spans="1:92" hidden="1" x14ac:dyDescent="0.3">
      <c r="A2550" t="s">
        <v>6350</v>
      </c>
      <c r="B2550" t="s">
        <v>186</v>
      </c>
      <c r="C2550" t="s">
        <v>1416</v>
      </c>
      <c r="D2550" t="s">
        <v>6351</v>
      </c>
      <c r="E2550" t="s">
        <v>152</v>
      </c>
      <c r="F2550" t="s">
        <v>153</v>
      </c>
      <c r="G2550" t="s">
        <v>154</v>
      </c>
      <c r="I2550" t="s">
        <v>155</v>
      </c>
      <c r="J2550" t="s">
        <v>162</v>
      </c>
      <c r="L2550">
        <v>2421</v>
      </c>
      <c r="M2550">
        <v>121.7</v>
      </c>
      <c r="N2550">
        <v>19.899999999999999</v>
      </c>
      <c r="O2550">
        <v>13.22</v>
      </c>
      <c r="P2550">
        <v>0.96799999999999997</v>
      </c>
      <c r="Q2550">
        <v>2943</v>
      </c>
      <c r="R2550">
        <v>81.8</v>
      </c>
      <c r="S2550">
        <v>5</v>
      </c>
      <c r="T2550">
        <v>50000</v>
      </c>
      <c r="U2550" s="8">
        <v>42877</v>
      </c>
      <c r="V2550" t="s">
        <v>157</v>
      </c>
      <c r="W2550" t="s">
        <v>157</v>
      </c>
      <c r="X2550" t="s">
        <v>156</v>
      </c>
      <c r="Z2550" t="s">
        <v>6352</v>
      </c>
      <c r="AP2550">
        <v>84</v>
      </c>
      <c r="AR2550">
        <v>1.32</v>
      </c>
      <c r="AS2550">
        <v>1.3</v>
      </c>
      <c r="AZ2550">
        <v>4.4000000000000004</v>
      </c>
      <c r="BA2550">
        <v>2400</v>
      </c>
      <c r="BB2550">
        <v>120</v>
      </c>
      <c r="BC2550">
        <v>20</v>
      </c>
      <c r="BD2550">
        <v>15</v>
      </c>
      <c r="BE2550">
        <v>0.9</v>
      </c>
      <c r="BF2550">
        <v>3000</v>
      </c>
      <c r="BG2550">
        <v>80</v>
      </c>
      <c r="BK2550" t="s">
        <v>156</v>
      </c>
      <c r="BL2550" t="s">
        <v>156</v>
      </c>
      <c r="BM2550" t="s">
        <v>156</v>
      </c>
      <c r="BV2550" s="8">
        <v>43406</v>
      </c>
      <c r="BW2550" t="s">
        <v>156</v>
      </c>
      <c r="BX2550" t="s">
        <v>156</v>
      </c>
      <c r="BY2550" t="s">
        <v>156</v>
      </c>
      <c r="CF2550" t="s">
        <v>159</v>
      </c>
      <c r="CN2550" t="s">
        <v>156</v>
      </c>
    </row>
    <row r="2551" spans="1:92" x14ac:dyDescent="0.3">
      <c r="A2551" t="s">
        <v>6353</v>
      </c>
      <c r="B2551" t="s">
        <v>6354</v>
      </c>
      <c r="C2551" t="s">
        <v>6355</v>
      </c>
      <c r="D2551" t="s">
        <v>6356</v>
      </c>
      <c r="E2551" t="s">
        <v>152</v>
      </c>
      <c r="F2551" t="s">
        <v>153</v>
      </c>
      <c r="G2551" t="s">
        <v>202</v>
      </c>
      <c r="I2551" t="s">
        <v>155</v>
      </c>
      <c r="J2551" t="s">
        <v>156</v>
      </c>
      <c r="U2551" s="8">
        <v>42877</v>
      </c>
      <c r="V2551" t="s">
        <v>157</v>
      </c>
      <c r="W2551" t="s">
        <v>157</v>
      </c>
      <c r="X2551" t="s">
        <v>156</v>
      </c>
      <c r="Z2551" t="s">
        <v>6357</v>
      </c>
      <c r="AZ2551">
        <v>4.4000000000000004</v>
      </c>
      <c r="BA2551">
        <v>1679</v>
      </c>
      <c r="BB2551">
        <v>121.75</v>
      </c>
      <c r="BC2551">
        <v>13.79</v>
      </c>
      <c r="BD2551">
        <v>13.44</v>
      </c>
      <c r="BE2551">
        <v>0.91</v>
      </c>
      <c r="BF2551">
        <v>4000</v>
      </c>
      <c r="BG2551">
        <v>81.7</v>
      </c>
      <c r="BK2551" t="s">
        <v>156</v>
      </c>
      <c r="BL2551" t="s">
        <v>156</v>
      </c>
      <c r="BM2551" t="s">
        <v>156</v>
      </c>
      <c r="BV2551" s="8">
        <v>43406</v>
      </c>
      <c r="BW2551" t="s">
        <v>156</v>
      </c>
      <c r="BX2551" t="s">
        <v>156</v>
      </c>
      <c r="BY2551" t="s">
        <v>156</v>
      </c>
      <c r="CF2551" t="s">
        <v>159</v>
      </c>
      <c r="CN2551" t="s">
        <v>156</v>
      </c>
    </row>
    <row r="2552" spans="1:92" x14ac:dyDescent="0.3">
      <c r="A2552" t="s">
        <v>6358</v>
      </c>
      <c r="B2552" t="s">
        <v>6354</v>
      </c>
      <c r="C2552" t="s">
        <v>6355</v>
      </c>
      <c r="D2552" t="s">
        <v>6359</v>
      </c>
      <c r="E2552" t="s">
        <v>152</v>
      </c>
      <c r="F2552" t="s">
        <v>153</v>
      </c>
      <c r="G2552" t="s">
        <v>202</v>
      </c>
      <c r="I2552" t="s">
        <v>155</v>
      </c>
      <c r="J2552" t="s">
        <v>156</v>
      </c>
      <c r="U2552" s="8">
        <v>42877</v>
      </c>
      <c r="V2552" t="s">
        <v>157</v>
      </c>
      <c r="W2552" t="s">
        <v>157</v>
      </c>
      <c r="X2552" t="s">
        <v>156</v>
      </c>
      <c r="Z2552" t="s">
        <v>6360</v>
      </c>
      <c r="AZ2552">
        <v>4.4000000000000004</v>
      </c>
      <c r="BA2552">
        <v>2555</v>
      </c>
      <c r="BB2552">
        <v>120.86</v>
      </c>
      <c r="BC2552">
        <v>21.14</v>
      </c>
      <c r="BD2552">
        <v>13.31</v>
      </c>
      <c r="BE2552">
        <v>0.91</v>
      </c>
      <c r="BF2552">
        <v>3500</v>
      </c>
      <c r="BG2552">
        <v>81.8</v>
      </c>
      <c r="BK2552" t="s">
        <v>156</v>
      </c>
      <c r="BL2552" t="s">
        <v>156</v>
      </c>
      <c r="BM2552" t="s">
        <v>156</v>
      </c>
      <c r="BV2552" s="8">
        <v>43406</v>
      </c>
      <c r="BW2552" t="s">
        <v>156</v>
      </c>
      <c r="BX2552" t="s">
        <v>156</v>
      </c>
      <c r="BY2552" t="s">
        <v>156</v>
      </c>
      <c r="CF2552" t="s">
        <v>159</v>
      </c>
      <c r="CN2552" t="s">
        <v>156</v>
      </c>
    </row>
    <row r="2553" spans="1:92" x14ac:dyDescent="0.3">
      <c r="A2553" t="s">
        <v>6361</v>
      </c>
      <c r="B2553" t="s">
        <v>6354</v>
      </c>
      <c r="C2553" t="s">
        <v>6355</v>
      </c>
      <c r="D2553" t="s">
        <v>6362</v>
      </c>
      <c r="E2553" t="s">
        <v>152</v>
      </c>
      <c r="F2553" t="s">
        <v>153</v>
      </c>
      <c r="G2553" t="s">
        <v>202</v>
      </c>
      <c r="I2553" t="s">
        <v>155</v>
      </c>
      <c r="J2553" t="s">
        <v>156</v>
      </c>
      <c r="U2553" s="8">
        <v>42877</v>
      </c>
      <c r="V2553" t="s">
        <v>157</v>
      </c>
      <c r="W2553" t="s">
        <v>157</v>
      </c>
      <c r="X2553" t="s">
        <v>156</v>
      </c>
      <c r="Z2553" t="s">
        <v>6357</v>
      </c>
      <c r="AZ2553">
        <v>4.4000000000000004</v>
      </c>
      <c r="BA2553">
        <v>1839</v>
      </c>
      <c r="BB2553">
        <v>131.83000000000001</v>
      </c>
      <c r="BC2553">
        <v>13.95</v>
      </c>
      <c r="BD2553">
        <v>13.39</v>
      </c>
      <c r="BE2553">
        <v>0.91</v>
      </c>
      <c r="BF2553">
        <v>5000</v>
      </c>
      <c r="BG2553">
        <v>82.3</v>
      </c>
      <c r="BK2553" t="s">
        <v>156</v>
      </c>
      <c r="BL2553" t="s">
        <v>156</v>
      </c>
      <c r="BM2553" t="s">
        <v>156</v>
      </c>
      <c r="BV2553" s="8">
        <v>43406</v>
      </c>
      <c r="BW2553" t="s">
        <v>156</v>
      </c>
      <c r="BX2553" t="s">
        <v>156</v>
      </c>
      <c r="BY2553" t="s">
        <v>156</v>
      </c>
      <c r="CF2553" t="s">
        <v>159</v>
      </c>
      <c r="CN2553" t="s">
        <v>156</v>
      </c>
    </row>
    <row r="2554" spans="1:92" hidden="1" x14ac:dyDescent="0.3">
      <c r="A2554" t="s">
        <v>6363</v>
      </c>
      <c r="B2554" t="s">
        <v>186</v>
      </c>
      <c r="C2554" t="s">
        <v>1416</v>
      </c>
      <c r="D2554" t="s">
        <v>6364</v>
      </c>
      <c r="E2554" t="s">
        <v>152</v>
      </c>
      <c r="F2554" t="s">
        <v>153</v>
      </c>
      <c r="G2554" t="s">
        <v>154</v>
      </c>
      <c r="I2554" t="s">
        <v>155</v>
      </c>
      <c r="J2554" t="s">
        <v>162</v>
      </c>
      <c r="L2554">
        <v>2040</v>
      </c>
      <c r="M2554">
        <v>120.2</v>
      </c>
      <c r="N2554">
        <v>16.97</v>
      </c>
      <c r="O2554">
        <v>11.87</v>
      </c>
      <c r="P2554">
        <v>0.95699999999999996</v>
      </c>
      <c r="Q2554">
        <v>2958</v>
      </c>
      <c r="R2554">
        <v>81.7</v>
      </c>
      <c r="S2554">
        <v>5</v>
      </c>
      <c r="T2554">
        <v>50000</v>
      </c>
      <c r="U2554" s="8">
        <v>42877</v>
      </c>
      <c r="V2554" t="s">
        <v>157</v>
      </c>
      <c r="W2554" t="s">
        <v>157</v>
      </c>
      <c r="X2554" t="s">
        <v>156</v>
      </c>
      <c r="Z2554" t="s">
        <v>6365</v>
      </c>
      <c r="AP2554">
        <v>84.1</v>
      </c>
      <c r="AR2554">
        <v>1.32</v>
      </c>
      <c r="AS2554">
        <v>1.32</v>
      </c>
      <c r="AZ2554">
        <v>4.4000000000000004</v>
      </c>
      <c r="BA2554">
        <v>2100</v>
      </c>
      <c r="BB2554">
        <v>127</v>
      </c>
      <c r="BC2554">
        <v>16.5</v>
      </c>
      <c r="BD2554">
        <v>14</v>
      </c>
      <c r="BE2554">
        <v>0.9</v>
      </c>
      <c r="BF2554">
        <v>3000</v>
      </c>
      <c r="BG2554">
        <v>80</v>
      </c>
      <c r="BK2554" t="s">
        <v>156</v>
      </c>
      <c r="BL2554" t="s">
        <v>156</v>
      </c>
      <c r="BM2554" t="s">
        <v>156</v>
      </c>
      <c r="BV2554" s="8">
        <v>43406</v>
      </c>
      <c r="BW2554" t="s">
        <v>156</v>
      </c>
      <c r="BX2554" t="s">
        <v>156</v>
      </c>
      <c r="BY2554" t="s">
        <v>156</v>
      </c>
      <c r="CF2554" t="s">
        <v>159</v>
      </c>
      <c r="CN2554" t="s">
        <v>156</v>
      </c>
    </row>
    <row r="2555" spans="1:92" x14ac:dyDescent="0.3">
      <c r="A2555" t="s">
        <v>6366</v>
      </c>
      <c r="B2555" t="s">
        <v>6367</v>
      </c>
      <c r="C2555" t="s">
        <v>6367</v>
      </c>
      <c r="D2555" t="s">
        <v>6368</v>
      </c>
      <c r="E2555" t="s">
        <v>152</v>
      </c>
      <c r="F2555" t="s">
        <v>153</v>
      </c>
      <c r="G2555" t="s">
        <v>202</v>
      </c>
      <c r="I2555" t="s">
        <v>155</v>
      </c>
      <c r="J2555" t="s">
        <v>162</v>
      </c>
      <c r="L2555">
        <v>2172</v>
      </c>
      <c r="M2555">
        <v>133.25</v>
      </c>
      <c r="N2555">
        <v>16.3</v>
      </c>
      <c r="O2555">
        <v>6.91</v>
      </c>
      <c r="P2555">
        <v>0.95720000000000005</v>
      </c>
      <c r="Q2555">
        <v>3012</v>
      </c>
      <c r="R2555">
        <v>81.8</v>
      </c>
      <c r="S2555">
        <v>5</v>
      </c>
      <c r="T2555">
        <v>50000</v>
      </c>
      <c r="U2555" s="8">
        <v>42877</v>
      </c>
      <c r="V2555" t="s">
        <v>2108</v>
      </c>
      <c r="W2555" t="s">
        <v>2108</v>
      </c>
      <c r="X2555" t="s">
        <v>1343</v>
      </c>
      <c r="Z2555" t="s">
        <v>6369</v>
      </c>
      <c r="AP2555">
        <v>90</v>
      </c>
      <c r="AR2555">
        <v>1.1599999999999999</v>
      </c>
      <c r="AS2555">
        <v>1.38</v>
      </c>
      <c r="AZ2555">
        <v>4.4000000000000004</v>
      </c>
      <c r="BA2555">
        <v>2172</v>
      </c>
      <c r="BB2555">
        <v>133</v>
      </c>
      <c r="BC2555">
        <v>16.3</v>
      </c>
      <c r="BD2555">
        <v>20</v>
      </c>
      <c r="BE2555">
        <v>0.9</v>
      </c>
      <c r="BF2555">
        <v>3000</v>
      </c>
      <c r="BG2555">
        <v>83</v>
      </c>
      <c r="BK2555" t="s">
        <v>156</v>
      </c>
      <c r="BL2555" t="s">
        <v>156</v>
      </c>
      <c r="BM2555" t="s">
        <v>156</v>
      </c>
      <c r="BV2555" s="8">
        <v>43406</v>
      </c>
      <c r="BW2555" t="s">
        <v>156</v>
      </c>
      <c r="BX2555" t="s">
        <v>156</v>
      </c>
      <c r="BY2555" t="s">
        <v>156</v>
      </c>
      <c r="CF2555" t="s">
        <v>159</v>
      </c>
      <c r="CN2555" t="s">
        <v>156</v>
      </c>
    </row>
    <row r="2556" spans="1:92" x14ac:dyDescent="0.3">
      <c r="A2556" t="s">
        <v>6370</v>
      </c>
      <c r="B2556" t="s">
        <v>6354</v>
      </c>
      <c r="C2556" t="s">
        <v>6355</v>
      </c>
      <c r="D2556" t="s">
        <v>6371</v>
      </c>
      <c r="E2556" t="s">
        <v>152</v>
      </c>
      <c r="F2556" t="s">
        <v>153</v>
      </c>
      <c r="G2556" t="s">
        <v>202</v>
      </c>
      <c r="I2556" t="s">
        <v>155</v>
      </c>
      <c r="J2556" t="s">
        <v>162</v>
      </c>
      <c r="L2556">
        <v>2049</v>
      </c>
      <c r="M2556">
        <v>119.06</v>
      </c>
      <c r="N2556">
        <v>17.21</v>
      </c>
      <c r="O2556">
        <v>15.05</v>
      </c>
      <c r="P2556">
        <v>0.90269999999999995</v>
      </c>
      <c r="Q2556">
        <v>2957</v>
      </c>
      <c r="R2556">
        <v>81.7</v>
      </c>
      <c r="S2556">
        <v>5</v>
      </c>
      <c r="T2556">
        <v>50000</v>
      </c>
      <c r="U2556" s="8">
        <v>42877</v>
      </c>
      <c r="V2556" t="s">
        <v>157</v>
      </c>
      <c r="W2556" t="s">
        <v>157</v>
      </c>
      <c r="X2556" t="s">
        <v>156</v>
      </c>
      <c r="Z2556" t="s">
        <v>6372</v>
      </c>
      <c r="AP2556">
        <v>89.2</v>
      </c>
      <c r="AR2556">
        <v>1.1599999999999999</v>
      </c>
      <c r="AS2556">
        <v>1.42</v>
      </c>
      <c r="AZ2556">
        <v>4.4000000000000004</v>
      </c>
      <c r="BA2556">
        <v>2047</v>
      </c>
      <c r="BB2556">
        <v>120.13</v>
      </c>
      <c r="BC2556">
        <v>17.04</v>
      </c>
      <c r="BD2556">
        <v>15.05</v>
      </c>
      <c r="BE2556">
        <v>0.9</v>
      </c>
      <c r="BF2556">
        <v>3000</v>
      </c>
      <c r="BG2556">
        <v>81.7</v>
      </c>
      <c r="BK2556" t="s">
        <v>156</v>
      </c>
      <c r="BL2556" t="s">
        <v>156</v>
      </c>
      <c r="BM2556" t="s">
        <v>156</v>
      </c>
      <c r="BV2556" s="8">
        <v>43406</v>
      </c>
      <c r="BW2556" t="s">
        <v>156</v>
      </c>
      <c r="BX2556" t="s">
        <v>156</v>
      </c>
      <c r="BY2556" t="s">
        <v>156</v>
      </c>
      <c r="CF2556" t="s">
        <v>159</v>
      </c>
      <c r="CN2556" t="s">
        <v>156</v>
      </c>
    </row>
    <row r="2557" spans="1:92" x14ac:dyDescent="0.3">
      <c r="A2557" t="s">
        <v>6373</v>
      </c>
      <c r="B2557" t="s">
        <v>6354</v>
      </c>
      <c r="C2557" t="s">
        <v>6355</v>
      </c>
      <c r="D2557" t="s">
        <v>6374</v>
      </c>
      <c r="E2557" t="s">
        <v>152</v>
      </c>
      <c r="F2557" t="s">
        <v>153</v>
      </c>
      <c r="G2557" t="s">
        <v>202</v>
      </c>
      <c r="I2557" t="s">
        <v>155</v>
      </c>
      <c r="J2557" t="s">
        <v>162</v>
      </c>
      <c r="L2557">
        <v>1693</v>
      </c>
      <c r="M2557">
        <v>119.48</v>
      </c>
      <c r="N2557">
        <v>14.17</v>
      </c>
      <c r="O2557">
        <v>13.44</v>
      </c>
      <c r="P2557">
        <v>0.90639999999999998</v>
      </c>
      <c r="Q2557">
        <v>2964</v>
      </c>
      <c r="R2557">
        <v>81.7</v>
      </c>
      <c r="S2557">
        <v>5</v>
      </c>
      <c r="T2557">
        <v>50000</v>
      </c>
      <c r="U2557" s="8">
        <v>42877</v>
      </c>
      <c r="V2557" t="s">
        <v>157</v>
      </c>
      <c r="W2557" t="s">
        <v>157</v>
      </c>
      <c r="X2557" t="s">
        <v>156</v>
      </c>
      <c r="Z2557" t="s">
        <v>6357</v>
      </c>
      <c r="AP2557">
        <v>88.9</v>
      </c>
      <c r="AR2557">
        <v>1.1599999999999999</v>
      </c>
      <c r="AS2557">
        <v>1.4</v>
      </c>
      <c r="AZ2557">
        <v>4.4000000000000004</v>
      </c>
      <c r="BA2557">
        <v>1679</v>
      </c>
      <c r="BB2557">
        <v>121.75</v>
      </c>
      <c r="BC2557">
        <v>13.79</v>
      </c>
      <c r="BD2557">
        <v>13.44</v>
      </c>
      <c r="BE2557">
        <v>0.91</v>
      </c>
      <c r="BF2557">
        <v>3000</v>
      </c>
      <c r="BG2557">
        <v>81.7</v>
      </c>
      <c r="BK2557" t="s">
        <v>156</v>
      </c>
      <c r="BL2557" t="s">
        <v>156</v>
      </c>
      <c r="BM2557" t="s">
        <v>156</v>
      </c>
      <c r="BV2557" s="8">
        <v>43406</v>
      </c>
      <c r="BW2557" t="s">
        <v>156</v>
      </c>
      <c r="BX2557" t="s">
        <v>156</v>
      </c>
      <c r="BY2557" t="s">
        <v>156</v>
      </c>
      <c r="CF2557" t="s">
        <v>159</v>
      </c>
      <c r="CN2557" t="s">
        <v>156</v>
      </c>
    </row>
    <row r="2558" spans="1:92" hidden="1" x14ac:dyDescent="0.3">
      <c r="A2558" t="s">
        <v>6375</v>
      </c>
      <c r="B2558" t="s">
        <v>186</v>
      </c>
      <c r="C2558" t="s">
        <v>1416</v>
      </c>
      <c r="D2558" t="s">
        <v>6376</v>
      </c>
      <c r="E2558" t="s">
        <v>152</v>
      </c>
      <c r="F2558" t="s">
        <v>153</v>
      </c>
      <c r="G2558" t="s">
        <v>154</v>
      </c>
      <c r="I2558" t="s">
        <v>155</v>
      </c>
      <c r="J2558" t="s">
        <v>156</v>
      </c>
      <c r="U2558" s="8">
        <v>42877</v>
      </c>
      <c r="V2558" t="s">
        <v>157</v>
      </c>
      <c r="W2558" t="s">
        <v>157</v>
      </c>
      <c r="X2558" t="s">
        <v>156</v>
      </c>
      <c r="Z2558" t="s">
        <v>6352</v>
      </c>
      <c r="AZ2558">
        <v>4.4000000000000004</v>
      </c>
      <c r="BA2558">
        <v>2400</v>
      </c>
      <c r="BB2558">
        <v>120</v>
      </c>
      <c r="BC2558">
        <v>20</v>
      </c>
      <c r="BD2558">
        <v>15</v>
      </c>
      <c r="BE2558">
        <v>0.9</v>
      </c>
      <c r="BF2558">
        <v>3500</v>
      </c>
      <c r="BG2558">
        <v>80</v>
      </c>
      <c r="BK2558" t="s">
        <v>156</v>
      </c>
      <c r="BL2558" t="s">
        <v>156</v>
      </c>
      <c r="BM2558" t="s">
        <v>156</v>
      </c>
      <c r="BV2558" s="8">
        <v>43406</v>
      </c>
      <c r="BW2558" t="s">
        <v>156</v>
      </c>
      <c r="BX2558" t="s">
        <v>156</v>
      </c>
      <c r="BY2558" t="s">
        <v>156</v>
      </c>
      <c r="CF2558" t="s">
        <v>159</v>
      </c>
      <c r="CN2558" t="s">
        <v>156</v>
      </c>
    </row>
    <row r="2559" spans="1:92" x14ac:dyDescent="0.3">
      <c r="A2559" t="s">
        <v>6377</v>
      </c>
      <c r="B2559" t="s">
        <v>6354</v>
      </c>
      <c r="C2559" t="s">
        <v>6355</v>
      </c>
      <c r="D2559" t="s">
        <v>6378</v>
      </c>
      <c r="E2559" t="s">
        <v>152</v>
      </c>
      <c r="F2559" t="s">
        <v>153</v>
      </c>
      <c r="G2559" t="s">
        <v>202</v>
      </c>
      <c r="I2559" t="s">
        <v>155</v>
      </c>
      <c r="J2559" t="s">
        <v>156</v>
      </c>
      <c r="U2559" s="8">
        <v>42877</v>
      </c>
      <c r="V2559" t="s">
        <v>157</v>
      </c>
      <c r="W2559" t="s">
        <v>157</v>
      </c>
      <c r="X2559" t="s">
        <v>156</v>
      </c>
      <c r="Z2559" t="s">
        <v>6372</v>
      </c>
      <c r="AZ2559">
        <v>4.4000000000000004</v>
      </c>
      <c r="BA2559">
        <v>2218</v>
      </c>
      <c r="BB2559">
        <v>129.56</v>
      </c>
      <c r="BC2559">
        <v>17.12</v>
      </c>
      <c r="BD2559">
        <v>15.01</v>
      </c>
      <c r="BE2559">
        <v>0.9</v>
      </c>
      <c r="BF2559">
        <v>5000</v>
      </c>
      <c r="BG2559">
        <v>82.3</v>
      </c>
      <c r="BK2559" t="s">
        <v>156</v>
      </c>
      <c r="BL2559" t="s">
        <v>156</v>
      </c>
      <c r="BM2559" t="s">
        <v>156</v>
      </c>
      <c r="BV2559" s="8">
        <v>43406</v>
      </c>
      <c r="BW2559" t="s">
        <v>156</v>
      </c>
      <c r="BX2559" t="s">
        <v>156</v>
      </c>
      <c r="BY2559" t="s">
        <v>156</v>
      </c>
      <c r="CF2559" t="s">
        <v>159</v>
      </c>
      <c r="CN2559" t="s">
        <v>156</v>
      </c>
    </row>
    <row r="2560" spans="1:92" hidden="1" x14ac:dyDescent="0.3">
      <c r="A2560" t="s">
        <v>6379</v>
      </c>
      <c r="B2560" t="s">
        <v>186</v>
      </c>
      <c r="C2560" t="s">
        <v>1416</v>
      </c>
      <c r="D2560" t="s">
        <v>6380</v>
      </c>
      <c r="E2560" t="s">
        <v>152</v>
      </c>
      <c r="F2560" t="s">
        <v>153</v>
      </c>
      <c r="G2560" t="s">
        <v>154</v>
      </c>
      <c r="I2560" t="s">
        <v>155</v>
      </c>
      <c r="J2560" t="s">
        <v>156</v>
      </c>
      <c r="U2560" s="8">
        <v>42877</v>
      </c>
      <c r="V2560" t="s">
        <v>157</v>
      </c>
      <c r="W2560" t="s">
        <v>157</v>
      </c>
      <c r="X2560" t="s">
        <v>156</v>
      </c>
      <c r="Z2560" t="s">
        <v>6365</v>
      </c>
      <c r="AZ2560">
        <v>4.4000000000000004</v>
      </c>
      <c r="BA2560">
        <v>2100</v>
      </c>
      <c r="BB2560">
        <v>127</v>
      </c>
      <c r="BC2560">
        <v>16.5</v>
      </c>
      <c r="BD2560">
        <v>14</v>
      </c>
      <c r="BE2560">
        <v>0.9</v>
      </c>
      <c r="BF2560">
        <v>3500</v>
      </c>
      <c r="BG2560">
        <v>80</v>
      </c>
      <c r="BK2560" t="s">
        <v>156</v>
      </c>
      <c r="BL2560" t="s">
        <v>156</v>
      </c>
      <c r="BM2560" t="s">
        <v>156</v>
      </c>
      <c r="BV2560" s="8">
        <v>43406</v>
      </c>
      <c r="BW2560" t="s">
        <v>156</v>
      </c>
      <c r="BX2560" t="s">
        <v>156</v>
      </c>
      <c r="BY2560" t="s">
        <v>156</v>
      </c>
      <c r="CF2560" t="s">
        <v>159</v>
      </c>
      <c r="CN2560" t="s">
        <v>156</v>
      </c>
    </row>
    <row r="2561" spans="1:92" x14ac:dyDescent="0.3">
      <c r="A2561" t="s">
        <v>6381</v>
      </c>
      <c r="B2561" t="s">
        <v>6354</v>
      </c>
      <c r="C2561" t="s">
        <v>6355</v>
      </c>
      <c r="D2561" t="s">
        <v>6382</v>
      </c>
      <c r="E2561" t="s">
        <v>152</v>
      </c>
      <c r="F2561" t="s">
        <v>153</v>
      </c>
      <c r="G2561" t="s">
        <v>202</v>
      </c>
      <c r="I2561" t="s">
        <v>155</v>
      </c>
      <c r="J2561" t="s">
        <v>156</v>
      </c>
      <c r="U2561" s="8">
        <v>42877</v>
      </c>
      <c r="V2561" t="s">
        <v>157</v>
      </c>
      <c r="W2561" t="s">
        <v>157</v>
      </c>
      <c r="X2561" t="s">
        <v>156</v>
      </c>
      <c r="Z2561" t="s">
        <v>6372</v>
      </c>
      <c r="AZ2561">
        <v>4.4000000000000004</v>
      </c>
      <c r="BA2561">
        <v>2047</v>
      </c>
      <c r="BB2561">
        <v>120.13</v>
      </c>
      <c r="BC2561">
        <v>17.04</v>
      </c>
      <c r="BD2561">
        <v>15.05</v>
      </c>
      <c r="BE2561">
        <v>0.9</v>
      </c>
      <c r="BF2561">
        <v>3500</v>
      </c>
      <c r="BG2561">
        <v>81.7</v>
      </c>
      <c r="BK2561" t="s">
        <v>156</v>
      </c>
      <c r="BL2561" t="s">
        <v>156</v>
      </c>
      <c r="BM2561" t="s">
        <v>156</v>
      </c>
      <c r="BV2561" s="8">
        <v>43406</v>
      </c>
      <c r="BW2561" t="s">
        <v>156</v>
      </c>
      <c r="BX2561" t="s">
        <v>156</v>
      </c>
      <c r="BY2561" t="s">
        <v>156</v>
      </c>
      <c r="CF2561" t="s">
        <v>159</v>
      </c>
      <c r="CN2561" t="s">
        <v>156</v>
      </c>
    </row>
    <row r="2562" spans="1:92" x14ac:dyDescent="0.3">
      <c r="A2562" t="s">
        <v>6383</v>
      </c>
      <c r="B2562" t="s">
        <v>6354</v>
      </c>
      <c r="C2562" t="s">
        <v>6355</v>
      </c>
      <c r="D2562" t="s">
        <v>6384</v>
      </c>
      <c r="E2562" t="s">
        <v>152</v>
      </c>
      <c r="F2562" t="s">
        <v>153</v>
      </c>
      <c r="G2562" t="s">
        <v>202</v>
      </c>
      <c r="I2562" t="s">
        <v>155</v>
      </c>
      <c r="J2562" t="s">
        <v>156</v>
      </c>
      <c r="U2562" s="8">
        <v>42877</v>
      </c>
      <c r="V2562" t="s">
        <v>157</v>
      </c>
      <c r="W2562" t="s">
        <v>157</v>
      </c>
      <c r="X2562" t="s">
        <v>156</v>
      </c>
      <c r="Z2562" t="s">
        <v>6357</v>
      </c>
      <c r="AZ2562">
        <v>4.4000000000000004</v>
      </c>
      <c r="BA2562">
        <v>1679</v>
      </c>
      <c r="BB2562">
        <v>121.75</v>
      </c>
      <c r="BC2562">
        <v>13.79</v>
      </c>
      <c r="BD2562">
        <v>13.44</v>
      </c>
      <c r="BE2562">
        <v>0.91</v>
      </c>
      <c r="BF2562">
        <v>3500</v>
      </c>
      <c r="BG2562">
        <v>81.7</v>
      </c>
      <c r="BK2562" t="s">
        <v>156</v>
      </c>
      <c r="BL2562" t="s">
        <v>156</v>
      </c>
      <c r="BM2562" t="s">
        <v>156</v>
      </c>
      <c r="BV2562" s="8">
        <v>43406</v>
      </c>
      <c r="BW2562" t="s">
        <v>156</v>
      </c>
      <c r="BX2562" t="s">
        <v>156</v>
      </c>
      <c r="BY2562" t="s">
        <v>156</v>
      </c>
      <c r="CF2562" t="s">
        <v>159</v>
      </c>
      <c r="CN2562" t="s">
        <v>156</v>
      </c>
    </row>
    <row r="2563" spans="1:92" x14ac:dyDescent="0.3">
      <c r="A2563" t="s">
        <v>6385</v>
      </c>
      <c r="B2563" t="s">
        <v>6354</v>
      </c>
      <c r="C2563" t="s">
        <v>6355</v>
      </c>
      <c r="D2563" t="s">
        <v>6386</v>
      </c>
      <c r="E2563" t="s">
        <v>152</v>
      </c>
      <c r="F2563" t="s">
        <v>153</v>
      </c>
      <c r="G2563" t="s">
        <v>202</v>
      </c>
      <c r="I2563" t="s">
        <v>155</v>
      </c>
      <c r="J2563" t="s">
        <v>156</v>
      </c>
      <c r="U2563" s="8">
        <v>42877</v>
      </c>
      <c r="V2563" t="s">
        <v>157</v>
      </c>
      <c r="W2563" t="s">
        <v>157</v>
      </c>
      <c r="X2563" t="s">
        <v>156</v>
      </c>
      <c r="Z2563" t="s">
        <v>6372</v>
      </c>
      <c r="AZ2563">
        <v>4.4000000000000004</v>
      </c>
      <c r="BA2563">
        <v>2047</v>
      </c>
      <c r="BB2563">
        <v>120.13</v>
      </c>
      <c r="BC2563">
        <v>17.04</v>
      </c>
      <c r="BD2563">
        <v>15.05</v>
      </c>
      <c r="BE2563">
        <v>0.9</v>
      </c>
      <c r="BF2563">
        <v>4500</v>
      </c>
      <c r="BG2563">
        <v>81.7</v>
      </c>
      <c r="BK2563" t="s">
        <v>156</v>
      </c>
      <c r="BL2563" t="s">
        <v>156</v>
      </c>
      <c r="BM2563" t="s">
        <v>156</v>
      </c>
      <c r="BV2563" s="8">
        <v>43406</v>
      </c>
      <c r="BW2563" t="s">
        <v>156</v>
      </c>
      <c r="BX2563" t="s">
        <v>156</v>
      </c>
      <c r="BY2563" t="s">
        <v>156</v>
      </c>
      <c r="CF2563" t="s">
        <v>159</v>
      </c>
      <c r="CN2563" t="s">
        <v>156</v>
      </c>
    </row>
    <row r="2564" spans="1:92" x14ac:dyDescent="0.3">
      <c r="A2564" t="s">
        <v>6387</v>
      </c>
      <c r="B2564" t="s">
        <v>6354</v>
      </c>
      <c r="C2564" t="s">
        <v>6355</v>
      </c>
      <c r="D2564" t="s">
        <v>6388</v>
      </c>
      <c r="E2564" t="s">
        <v>152</v>
      </c>
      <c r="F2564" t="s">
        <v>153</v>
      </c>
      <c r="G2564" t="s">
        <v>202</v>
      </c>
      <c r="I2564" t="s">
        <v>155</v>
      </c>
      <c r="J2564" t="s">
        <v>156</v>
      </c>
      <c r="U2564" s="8">
        <v>42877</v>
      </c>
      <c r="V2564" t="s">
        <v>157</v>
      </c>
      <c r="W2564" t="s">
        <v>157</v>
      </c>
      <c r="X2564" t="s">
        <v>156</v>
      </c>
      <c r="Z2564" t="s">
        <v>6357</v>
      </c>
      <c r="AZ2564">
        <v>4.4000000000000004</v>
      </c>
      <c r="BA2564">
        <v>1679</v>
      </c>
      <c r="BB2564">
        <v>121.75</v>
      </c>
      <c r="BC2564">
        <v>13.79</v>
      </c>
      <c r="BD2564">
        <v>13.44</v>
      </c>
      <c r="BE2564">
        <v>0.91</v>
      </c>
      <c r="BF2564">
        <v>4500</v>
      </c>
      <c r="BG2564">
        <v>81.7</v>
      </c>
      <c r="BK2564" t="s">
        <v>156</v>
      </c>
      <c r="BL2564" t="s">
        <v>156</v>
      </c>
      <c r="BM2564" t="s">
        <v>156</v>
      </c>
      <c r="BV2564" s="8">
        <v>43406</v>
      </c>
      <c r="BW2564" t="s">
        <v>156</v>
      </c>
      <c r="BX2564" t="s">
        <v>156</v>
      </c>
      <c r="BY2564" t="s">
        <v>156</v>
      </c>
      <c r="CF2564" t="s">
        <v>159</v>
      </c>
      <c r="CN2564" t="s">
        <v>156</v>
      </c>
    </row>
    <row r="2565" spans="1:92" x14ac:dyDescent="0.3">
      <c r="A2565" t="s">
        <v>6389</v>
      </c>
      <c r="B2565" t="s">
        <v>6354</v>
      </c>
      <c r="C2565" t="s">
        <v>6355</v>
      </c>
      <c r="D2565" t="s">
        <v>6390</v>
      </c>
      <c r="E2565" t="s">
        <v>152</v>
      </c>
      <c r="F2565" t="s">
        <v>153</v>
      </c>
      <c r="G2565" t="s">
        <v>202</v>
      </c>
      <c r="I2565" t="s">
        <v>155</v>
      </c>
      <c r="J2565" t="s">
        <v>156</v>
      </c>
      <c r="U2565" s="8">
        <v>42877</v>
      </c>
      <c r="V2565" t="s">
        <v>157</v>
      </c>
      <c r="W2565" t="s">
        <v>157</v>
      </c>
      <c r="X2565" t="s">
        <v>156</v>
      </c>
      <c r="Z2565" t="s">
        <v>6360</v>
      </c>
      <c r="AZ2565">
        <v>4.4000000000000004</v>
      </c>
      <c r="BA2565">
        <v>2555</v>
      </c>
      <c r="BB2565">
        <v>120.86</v>
      </c>
      <c r="BC2565">
        <v>21.14</v>
      </c>
      <c r="BD2565">
        <v>13.31</v>
      </c>
      <c r="BE2565">
        <v>0.91</v>
      </c>
      <c r="BF2565">
        <v>4000</v>
      </c>
      <c r="BG2565">
        <v>81.8</v>
      </c>
      <c r="BK2565" t="s">
        <v>156</v>
      </c>
      <c r="BL2565" t="s">
        <v>156</v>
      </c>
      <c r="BM2565" t="s">
        <v>156</v>
      </c>
      <c r="BV2565" s="8">
        <v>43406</v>
      </c>
      <c r="BW2565" t="s">
        <v>156</v>
      </c>
      <c r="BX2565" t="s">
        <v>156</v>
      </c>
      <c r="BY2565" t="s">
        <v>156</v>
      </c>
      <c r="CF2565" t="s">
        <v>159</v>
      </c>
      <c r="CN2565" t="s">
        <v>156</v>
      </c>
    </row>
    <row r="2566" spans="1:92" x14ac:dyDescent="0.3">
      <c r="A2566" t="s">
        <v>6391</v>
      </c>
      <c r="B2566" t="s">
        <v>6354</v>
      </c>
      <c r="C2566" t="s">
        <v>6355</v>
      </c>
      <c r="D2566" t="s">
        <v>6392</v>
      </c>
      <c r="E2566" t="s">
        <v>152</v>
      </c>
      <c r="F2566" t="s">
        <v>153</v>
      </c>
      <c r="G2566" t="s">
        <v>202</v>
      </c>
      <c r="I2566" t="s">
        <v>155</v>
      </c>
      <c r="J2566" t="s">
        <v>162</v>
      </c>
      <c r="L2566">
        <v>2555</v>
      </c>
      <c r="M2566">
        <v>120.86</v>
      </c>
      <c r="N2566">
        <v>21.11</v>
      </c>
      <c r="O2566">
        <v>13.31</v>
      </c>
      <c r="P2566">
        <v>0.9052</v>
      </c>
      <c r="Q2566">
        <v>2969</v>
      </c>
      <c r="R2566">
        <v>81.8</v>
      </c>
      <c r="S2566">
        <v>5</v>
      </c>
      <c r="T2566">
        <v>50000</v>
      </c>
      <c r="U2566" s="8">
        <v>42877</v>
      </c>
      <c r="V2566" t="s">
        <v>157</v>
      </c>
      <c r="W2566" t="s">
        <v>157</v>
      </c>
      <c r="X2566" t="s">
        <v>156</v>
      </c>
      <c r="Z2566" t="s">
        <v>6360</v>
      </c>
      <c r="AP2566">
        <v>88.8</v>
      </c>
      <c r="AR2566">
        <v>1.1599999999999999</v>
      </c>
      <c r="AS2566">
        <v>1.38</v>
      </c>
      <c r="AZ2566">
        <v>4.4000000000000004</v>
      </c>
      <c r="BA2566">
        <v>2555</v>
      </c>
      <c r="BB2566">
        <v>120.86</v>
      </c>
      <c r="BC2566">
        <v>21.14</v>
      </c>
      <c r="BD2566">
        <v>13.31</v>
      </c>
      <c r="BE2566">
        <v>0.91</v>
      </c>
      <c r="BF2566">
        <v>3000</v>
      </c>
      <c r="BG2566">
        <v>81.8</v>
      </c>
      <c r="BK2566" t="s">
        <v>156</v>
      </c>
      <c r="BL2566" t="s">
        <v>156</v>
      </c>
      <c r="BM2566" t="s">
        <v>156</v>
      </c>
      <c r="BV2566" s="8">
        <v>43406</v>
      </c>
      <c r="BW2566" t="s">
        <v>156</v>
      </c>
      <c r="BX2566" t="s">
        <v>156</v>
      </c>
      <c r="BY2566" t="s">
        <v>156</v>
      </c>
      <c r="CF2566" t="s">
        <v>159</v>
      </c>
      <c r="CN2566" t="s">
        <v>156</v>
      </c>
    </row>
    <row r="2567" spans="1:92" x14ac:dyDescent="0.3">
      <c r="A2567" t="s">
        <v>6393</v>
      </c>
      <c r="B2567" t="s">
        <v>6354</v>
      </c>
      <c r="C2567" t="s">
        <v>6355</v>
      </c>
      <c r="D2567" t="s">
        <v>6394</v>
      </c>
      <c r="E2567" t="s">
        <v>152</v>
      </c>
      <c r="F2567" t="s">
        <v>153</v>
      </c>
      <c r="G2567" t="s">
        <v>202</v>
      </c>
      <c r="I2567" t="s">
        <v>155</v>
      </c>
      <c r="J2567" t="s">
        <v>156</v>
      </c>
      <c r="U2567" s="8">
        <v>42877</v>
      </c>
      <c r="V2567" t="s">
        <v>157</v>
      </c>
      <c r="W2567" t="s">
        <v>157</v>
      </c>
      <c r="X2567" t="s">
        <v>156</v>
      </c>
      <c r="Z2567" t="s">
        <v>6360</v>
      </c>
      <c r="AZ2567">
        <v>4.4000000000000004</v>
      </c>
      <c r="BA2567">
        <v>2555</v>
      </c>
      <c r="BB2567">
        <v>120.86</v>
      </c>
      <c r="BC2567">
        <v>21.14</v>
      </c>
      <c r="BD2567">
        <v>13.31</v>
      </c>
      <c r="BE2567">
        <v>0.91</v>
      </c>
      <c r="BF2567">
        <v>4500</v>
      </c>
      <c r="BG2567">
        <v>81.8</v>
      </c>
      <c r="BK2567" t="s">
        <v>156</v>
      </c>
      <c r="BL2567" t="s">
        <v>156</v>
      </c>
      <c r="BM2567" t="s">
        <v>156</v>
      </c>
      <c r="BV2567" s="8">
        <v>43406</v>
      </c>
      <c r="BW2567" t="s">
        <v>156</v>
      </c>
      <c r="BX2567" t="s">
        <v>156</v>
      </c>
      <c r="BY2567" t="s">
        <v>156</v>
      </c>
      <c r="CF2567" t="s">
        <v>159</v>
      </c>
      <c r="CN2567" t="s">
        <v>156</v>
      </c>
    </row>
    <row r="2568" spans="1:92" x14ac:dyDescent="0.3">
      <c r="A2568" t="s">
        <v>6395</v>
      </c>
      <c r="B2568" t="s">
        <v>6354</v>
      </c>
      <c r="C2568" t="s">
        <v>6355</v>
      </c>
      <c r="D2568" t="s">
        <v>6396</v>
      </c>
      <c r="E2568" t="s">
        <v>152</v>
      </c>
      <c r="F2568" t="s">
        <v>153</v>
      </c>
      <c r="G2568" t="s">
        <v>202</v>
      </c>
      <c r="I2568" t="s">
        <v>155</v>
      </c>
      <c r="J2568" t="s">
        <v>156</v>
      </c>
      <c r="U2568" s="8">
        <v>42877</v>
      </c>
      <c r="V2568" t="s">
        <v>157</v>
      </c>
      <c r="W2568" t="s">
        <v>157</v>
      </c>
      <c r="X2568" t="s">
        <v>156</v>
      </c>
      <c r="Z2568" t="s">
        <v>6372</v>
      </c>
      <c r="AZ2568">
        <v>4.4000000000000004</v>
      </c>
      <c r="BA2568">
        <v>2047</v>
      </c>
      <c r="BB2568">
        <v>120.13</v>
      </c>
      <c r="BC2568">
        <v>17.04</v>
      </c>
      <c r="BD2568">
        <v>15.05</v>
      </c>
      <c r="BE2568">
        <v>0.9</v>
      </c>
      <c r="BF2568">
        <v>4000</v>
      </c>
      <c r="BG2568">
        <v>81.7</v>
      </c>
      <c r="BK2568" t="s">
        <v>156</v>
      </c>
      <c r="BL2568" t="s">
        <v>156</v>
      </c>
      <c r="BM2568" t="s">
        <v>156</v>
      </c>
      <c r="BV2568" s="8">
        <v>43406</v>
      </c>
      <c r="BW2568" t="s">
        <v>156</v>
      </c>
      <c r="BX2568" t="s">
        <v>156</v>
      </c>
      <c r="BY2568" t="s">
        <v>156</v>
      </c>
      <c r="CF2568" t="s">
        <v>159</v>
      </c>
      <c r="CN2568" t="s">
        <v>156</v>
      </c>
    </row>
    <row r="2569" spans="1:92" x14ac:dyDescent="0.3">
      <c r="A2569" t="s">
        <v>6397</v>
      </c>
      <c r="B2569" t="s">
        <v>6354</v>
      </c>
      <c r="C2569" t="s">
        <v>6355</v>
      </c>
      <c r="D2569" t="s">
        <v>6398</v>
      </c>
      <c r="E2569" t="s">
        <v>152</v>
      </c>
      <c r="F2569" t="s">
        <v>153</v>
      </c>
      <c r="G2569" t="s">
        <v>202</v>
      </c>
      <c r="I2569" t="s">
        <v>155</v>
      </c>
      <c r="J2569" t="s">
        <v>156</v>
      </c>
      <c r="U2569" s="8">
        <v>42877</v>
      </c>
      <c r="V2569" t="s">
        <v>157</v>
      </c>
      <c r="W2569" t="s">
        <v>157</v>
      </c>
      <c r="X2569" t="s">
        <v>156</v>
      </c>
      <c r="Z2569" t="s">
        <v>6360</v>
      </c>
      <c r="AZ2569">
        <v>4.4000000000000004</v>
      </c>
      <c r="BA2569">
        <v>2748</v>
      </c>
      <c r="BB2569">
        <v>129.68</v>
      </c>
      <c r="BC2569">
        <v>21.19</v>
      </c>
      <c r="BD2569">
        <v>13.29</v>
      </c>
      <c r="BE2569">
        <v>0.91</v>
      </c>
      <c r="BF2569">
        <v>5000</v>
      </c>
      <c r="BG2569">
        <v>82.6</v>
      </c>
      <c r="BK2569" t="s">
        <v>156</v>
      </c>
      <c r="BL2569" t="s">
        <v>156</v>
      </c>
      <c r="BM2569" t="s">
        <v>156</v>
      </c>
      <c r="BV2569" s="8">
        <v>43406</v>
      </c>
      <c r="BW2569" t="s">
        <v>156</v>
      </c>
      <c r="BX2569" t="s">
        <v>156</v>
      </c>
      <c r="BY2569" t="s">
        <v>156</v>
      </c>
      <c r="CF2569" t="s">
        <v>159</v>
      </c>
      <c r="CN2569" t="s">
        <v>156</v>
      </c>
    </row>
    <row r="2570" spans="1:92" x14ac:dyDescent="0.3">
      <c r="A2570" t="s">
        <v>6399</v>
      </c>
      <c r="B2570" t="s">
        <v>6400</v>
      </c>
      <c r="C2570" t="s">
        <v>6401</v>
      </c>
      <c r="D2570" t="s">
        <v>6402</v>
      </c>
      <c r="E2570" t="s">
        <v>152</v>
      </c>
      <c r="F2570" t="s">
        <v>153</v>
      </c>
      <c r="G2570" t="s">
        <v>202</v>
      </c>
      <c r="I2570" t="s">
        <v>155</v>
      </c>
      <c r="J2570" t="s">
        <v>156</v>
      </c>
      <c r="U2570" s="8">
        <v>42874</v>
      </c>
      <c r="V2570" t="s">
        <v>157</v>
      </c>
      <c r="W2570" t="s">
        <v>157</v>
      </c>
      <c r="X2570" t="s">
        <v>156</v>
      </c>
      <c r="Z2570" t="s">
        <v>6403</v>
      </c>
      <c r="AZ2570">
        <v>4.4000000000000004</v>
      </c>
      <c r="BA2570">
        <v>2210.1</v>
      </c>
      <c r="BB2570">
        <v>125.5</v>
      </c>
      <c r="BC2570">
        <v>17.600000000000001</v>
      </c>
      <c r="BD2570">
        <v>17.100000000000001</v>
      </c>
      <c r="BE2570">
        <v>0.93</v>
      </c>
      <c r="BF2570">
        <v>4000</v>
      </c>
      <c r="BG2570">
        <v>83.9</v>
      </c>
      <c r="BK2570" t="s">
        <v>156</v>
      </c>
      <c r="BL2570" t="s">
        <v>156</v>
      </c>
      <c r="BM2570" t="s">
        <v>156</v>
      </c>
      <c r="BV2570" s="8">
        <v>43406</v>
      </c>
      <c r="BW2570" t="s">
        <v>156</v>
      </c>
      <c r="BX2570" t="s">
        <v>156</v>
      </c>
      <c r="BY2570" t="s">
        <v>156</v>
      </c>
      <c r="CF2570" t="s">
        <v>159</v>
      </c>
      <c r="CN2570" t="s">
        <v>156</v>
      </c>
    </row>
    <row r="2571" spans="1:92" x14ac:dyDescent="0.3">
      <c r="A2571" t="s">
        <v>6404</v>
      </c>
      <c r="B2571" t="s">
        <v>6400</v>
      </c>
      <c r="C2571" t="s">
        <v>6401</v>
      </c>
      <c r="D2571" t="s">
        <v>6405</v>
      </c>
      <c r="E2571" t="s">
        <v>152</v>
      </c>
      <c r="F2571" t="s">
        <v>153</v>
      </c>
      <c r="G2571" t="s">
        <v>202</v>
      </c>
      <c r="I2571" t="s">
        <v>155</v>
      </c>
      <c r="J2571" t="s">
        <v>156</v>
      </c>
      <c r="U2571" s="8">
        <v>42874</v>
      </c>
      <c r="V2571" t="s">
        <v>157</v>
      </c>
      <c r="W2571" t="s">
        <v>157</v>
      </c>
      <c r="X2571" t="s">
        <v>156</v>
      </c>
      <c r="Z2571" t="s">
        <v>6406</v>
      </c>
      <c r="AZ2571">
        <v>4.4000000000000004</v>
      </c>
      <c r="BA2571">
        <v>2216</v>
      </c>
      <c r="BB2571">
        <v>122.4</v>
      </c>
      <c r="BC2571">
        <v>18.100000000000001</v>
      </c>
      <c r="BD2571">
        <v>18.8</v>
      </c>
      <c r="BE2571">
        <v>0.93</v>
      </c>
      <c r="BF2571">
        <v>5154</v>
      </c>
      <c r="BG2571">
        <v>88.1</v>
      </c>
      <c r="BK2571" t="s">
        <v>156</v>
      </c>
      <c r="BL2571" t="s">
        <v>156</v>
      </c>
      <c r="BM2571" t="s">
        <v>156</v>
      </c>
      <c r="BV2571" s="8">
        <v>43406</v>
      </c>
      <c r="BW2571" t="s">
        <v>156</v>
      </c>
      <c r="BX2571" t="s">
        <v>156</v>
      </c>
      <c r="BY2571" t="s">
        <v>156</v>
      </c>
      <c r="CF2571" t="s">
        <v>159</v>
      </c>
      <c r="CN2571" t="s">
        <v>156</v>
      </c>
    </row>
    <row r="2572" spans="1:92" x14ac:dyDescent="0.3">
      <c r="A2572" t="s">
        <v>6407</v>
      </c>
      <c r="B2572" t="s">
        <v>6400</v>
      </c>
      <c r="C2572" t="s">
        <v>6401</v>
      </c>
      <c r="D2572" t="s">
        <v>6408</v>
      </c>
      <c r="E2572" t="s">
        <v>152</v>
      </c>
      <c r="F2572" t="s">
        <v>153</v>
      </c>
      <c r="G2572" t="s">
        <v>202</v>
      </c>
      <c r="I2572" t="s">
        <v>155</v>
      </c>
      <c r="J2572" t="s">
        <v>162</v>
      </c>
      <c r="L2572">
        <v>2281.8200000000002</v>
      </c>
      <c r="M2572">
        <v>129.649</v>
      </c>
      <c r="N2572">
        <v>17.600000000000001</v>
      </c>
      <c r="O2572">
        <v>17.2</v>
      </c>
      <c r="P2572">
        <v>0.92600000000000005</v>
      </c>
      <c r="Q2572">
        <v>3073</v>
      </c>
      <c r="R2572">
        <v>83.2</v>
      </c>
      <c r="S2572">
        <v>5</v>
      </c>
      <c r="T2572">
        <v>50000</v>
      </c>
      <c r="U2572" s="8">
        <v>42874</v>
      </c>
      <c r="V2572" t="s">
        <v>157</v>
      </c>
      <c r="W2572" t="s">
        <v>157</v>
      </c>
      <c r="X2572" t="s">
        <v>156</v>
      </c>
      <c r="Z2572" t="s">
        <v>6409</v>
      </c>
      <c r="AP2572">
        <v>81.5</v>
      </c>
      <c r="AR2572">
        <v>1.06</v>
      </c>
      <c r="AS2572">
        <v>1.24</v>
      </c>
      <c r="AZ2572">
        <v>4.4000000000000004</v>
      </c>
      <c r="BA2572">
        <v>2281.8000000000002</v>
      </c>
      <c r="BB2572">
        <v>129.6</v>
      </c>
      <c r="BC2572">
        <v>17.600000000000001</v>
      </c>
      <c r="BD2572">
        <v>17.2</v>
      </c>
      <c r="BE2572">
        <v>0.93</v>
      </c>
      <c r="BF2572">
        <v>3073</v>
      </c>
      <c r="BG2572">
        <v>83.2</v>
      </c>
      <c r="BK2572" t="s">
        <v>156</v>
      </c>
      <c r="BL2572" t="s">
        <v>156</v>
      </c>
      <c r="BM2572" t="s">
        <v>156</v>
      </c>
      <c r="BV2572" s="8">
        <v>43406</v>
      </c>
      <c r="BW2572" t="s">
        <v>156</v>
      </c>
      <c r="BX2572" t="s">
        <v>156</v>
      </c>
      <c r="BY2572" t="s">
        <v>156</v>
      </c>
      <c r="CF2572" t="s">
        <v>159</v>
      </c>
      <c r="CN2572" t="s">
        <v>156</v>
      </c>
    </row>
    <row r="2573" spans="1:92" x14ac:dyDescent="0.3">
      <c r="A2573" t="s">
        <v>6410</v>
      </c>
      <c r="B2573" t="s">
        <v>6400</v>
      </c>
      <c r="C2573" t="s">
        <v>6401</v>
      </c>
      <c r="D2573" t="s">
        <v>6411</v>
      </c>
      <c r="E2573" t="s">
        <v>152</v>
      </c>
      <c r="F2573" t="s">
        <v>153</v>
      </c>
      <c r="G2573" t="s">
        <v>202</v>
      </c>
      <c r="I2573" t="s">
        <v>155</v>
      </c>
      <c r="J2573" t="s">
        <v>156</v>
      </c>
      <c r="U2573" s="8">
        <v>42874</v>
      </c>
      <c r="V2573" t="s">
        <v>157</v>
      </c>
      <c r="W2573" t="s">
        <v>157</v>
      </c>
      <c r="X2573" t="s">
        <v>156</v>
      </c>
      <c r="Z2573" t="s">
        <v>6403</v>
      </c>
      <c r="AZ2573">
        <v>4.4000000000000004</v>
      </c>
      <c r="BA2573">
        <v>2266.3000000000002</v>
      </c>
      <c r="BB2573">
        <v>128</v>
      </c>
      <c r="BC2573">
        <v>17.7</v>
      </c>
      <c r="BD2573">
        <v>18.8</v>
      </c>
      <c r="BE2573">
        <v>0.94</v>
      </c>
      <c r="BF2573">
        <v>5128</v>
      </c>
      <c r="BG2573">
        <v>87.1</v>
      </c>
      <c r="BK2573" t="s">
        <v>156</v>
      </c>
      <c r="BL2573" t="s">
        <v>156</v>
      </c>
      <c r="BM2573" t="s">
        <v>156</v>
      </c>
      <c r="BV2573" s="8">
        <v>43406</v>
      </c>
      <c r="BW2573" t="s">
        <v>156</v>
      </c>
      <c r="BX2573" t="s">
        <v>156</v>
      </c>
      <c r="BY2573" t="s">
        <v>156</v>
      </c>
      <c r="CF2573" t="s">
        <v>159</v>
      </c>
      <c r="CN2573" t="s">
        <v>156</v>
      </c>
    </row>
    <row r="2574" spans="1:92" x14ac:dyDescent="0.3">
      <c r="A2574" t="s">
        <v>6412</v>
      </c>
      <c r="B2574" t="s">
        <v>6400</v>
      </c>
      <c r="C2574" t="s">
        <v>6401</v>
      </c>
      <c r="D2574" t="s">
        <v>6413</v>
      </c>
      <c r="E2574" t="s">
        <v>152</v>
      </c>
      <c r="F2574" t="s">
        <v>153</v>
      </c>
      <c r="G2574" t="s">
        <v>202</v>
      </c>
      <c r="I2574" t="s">
        <v>155</v>
      </c>
      <c r="J2574" t="s">
        <v>162</v>
      </c>
      <c r="L2574">
        <v>2210.16</v>
      </c>
      <c r="M2574">
        <v>125.577</v>
      </c>
      <c r="N2574">
        <v>17.600000000000001</v>
      </c>
      <c r="O2574">
        <v>17.100000000000001</v>
      </c>
      <c r="P2574">
        <v>0.92600000000000005</v>
      </c>
      <c r="Q2574">
        <v>3018</v>
      </c>
      <c r="R2574">
        <v>83.9</v>
      </c>
      <c r="S2574">
        <v>5</v>
      </c>
      <c r="T2574">
        <v>50000</v>
      </c>
      <c r="U2574" s="8">
        <v>42874</v>
      </c>
      <c r="V2574" t="s">
        <v>157</v>
      </c>
      <c r="W2574" t="s">
        <v>157</v>
      </c>
      <c r="X2574" t="s">
        <v>156</v>
      </c>
      <c r="Z2574" t="s">
        <v>6403</v>
      </c>
      <c r="AP2574">
        <v>80.3</v>
      </c>
      <c r="AR2574">
        <v>1.04</v>
      </c>
      <c r="AS2574">
        <v>1.24</v>
      </c>
      <c r="AZ2574">
        <v>4.4000000000000004</v>
      </c>
      <c r="BA2574">
        <v>2210.1</v>
      </c>
      <c r="BB2574">
        <v>125.5</v>
      </c>
      <c r="BC2574">
        <v>17.600000000000001</v>
      </c>
      <c r="BD2574">
        <v>17.100000000000001</v>
      </c>
      <c r="BE2574">
        <v>0.93</v>
      </c>
      <c r="BF2574">
        <v>3018</v>
      </c>
      <c r="BG2574">
        <v>83.9</v>
      </c>
      <c r="BK2574" t="s">
        <v>156</v>
      </c>
      <c r="BL2574" t="s">
        <v>156</v>
      </c>
      <c r="BM2574" t="s">
        <v>156</v>
      </c>
      <c r="BV2574" s="8">
        <v>43406</v>
      </c>
      <c r="BW2574" t="s">
        <v>156</v>
      </c>
      <c r="BX2574" t="s">
        <v>156</v>
      </c>
      <c r="BY2574" t="s">
        <v>156</v>
      </c>
      <c r="CF2574" t="s">
        <v>159</v>
      </c>
      <c r="CN2574" t="s">
        <v>156</v>
      </c>
    </row>
    <row r="2575" spans="1:92" x14ac:dyDescent="0.3">
      <c r="A2575" t="s">
        <v>6414</v>
      </c>
      <c r="B2575" t="s">
        <v>6400</v>
      </c>
      <c r="C2575" t="s">
        <v>6401</v>
      </c>
      <c r="D2575" t="s">
        <v>6415</v>
      </c>
      <c r="E2575" t="s">
        <v>152</v>
      </c>
      <c r="F2575" t="s">
        <v>153</v>
      </c>
      <c r="G2575" t="s">
        <v>202</v>
      </c>
      <c r="I2575" t="s">
        <v>155</v>
      </c>
      <c r="J2575" t="s">
        <v>156</v>
      </c>
      <c r="U2575" s="8">
        <v>42874</v>
      </c>
      <c r="V2575" t="s">
        <v>157</v>
      </c>
      <c r="W2575" t="s">
        <v>157</v>
      </c>
      <c r="X2575" t="s">
        <v>156</v>
      </c>
      <c r="Z2575" t="s">
        <v>6409</v>
      </c>
      <c r="AZ2575">
        <v>4.4000000000000004</v>
      </c>
      <c r="BA2575">
        <v>2339.6999999999998</v>
      </c>
      <c r="BB2575">
        <v>132.1</v>
      </c>
      <c r="BC2575">
        <v>17.7</v>
      </c>
      <c r="BD2575">
        <v>18.100000000000001</v>
      </c>
      <c r="BE2575">
        <v>0.93</v>
      </c>
      <c r="BF2575">
        <v>5076</v>
      </c>
      <c r="BG2575">
        <v>84.9</v>
      </c>
      <c r="BK2575" t="s">
        <v>156</v>
      </c>
      <c r="BL2575" t="s">
        <v>156</v>
      </c>
      <c r="BM2575" t="s">
        <v>156</v>
      </c>
      <c r="BV2575" s="8">
        <v>43406</v>
      </c>
      <c r="BW2575" t="s">
        <v>156</v>
      </c>
      <c r="BX2575" t="s">
        <v>156</v>
      </c>
      <c r="BY2575" t="s">
        <v>156</v>
      </c>
      <c r="CF2575" t="s">
        <v>159</v>
      </c>
      <c r="CN2575" t="s">
        <v>156</v>
      </c>
    </row>
    <row r="2576" spans="1:92" x14ac:dyDescent="0.3">
      <c r="A2576" t="s">
        <v>6416</v>
      </c>
      <c r="B2576" t="s">
        <v>6400</v>
      </c>
      <c r="C2576" t="s">
        <v>6401</v>
      </c>
      <c r="D2576" t="s">
        <v>6417</v>
      </c>
      <c r="E2576" t="s">
        <v>152</v>
      </c>
      <c r="F2576" t="s">
        <v>153</v>
      </c>
      <c r="G2576" t="s">
        <v>202</v>
      </c>
      <c r="I2576" t="s">
        <v>155</v>
      </c>
      <c r="J2576" t="s">
        <v>156</v>
      </c>
      <c r="U2576" s="8">
        <v>42874</v>
      </c>
      <c r="V2576" t="s">
        <v>157</v>
      </c>
      <c r="W2576" t="s">
        <v>157</v>
      </c>
      <c r="X2576" t="s">
        <v>156</v>
      </c>
      <c r="Z2576" t="s">
        <v>6409</v>
      </c>
      <c r="AZ2576">
        <v>4.4000000000000004</v>
      </c>
      <c r="BA2576">
        <v>2281.8000000000002</v>
      </c>
      <c r="BB2576">
        <v>129.6</v>
      </c>
      <c r="BC2576">
        <v>17.600000000000001</v>
      </c>
      <c r="BD2576">
        <v>17.2</v>
      </c>
      <c r="BE2576">
        <v>0.93</v>
      </c>
      <c r="BF2576">
        <v>4000</v>
      </c>
      <c r="BG2576">
        <v>83.2</v>
      </c>
      <c r="BK2576" t="s">
        <v>156</v>
      </c>
      <c r="BL2576" t="s">
        <v>156</v>
      </c>
      <c r="BM2576" t="s">
        <v>156</v>
      </c>
      <c r="BV2576" s="8">
        <v>43406</v>
      </c>
      <c r="BW2576" t="s">
        <v>156</v>
      </c>
      <c r="BX2576" t="s">
        <v>156</v>
      </c>
      <c r="BY2576" t="s">
        <v>156</v>
      </c>
      <c r="CF2576" t="s">
        <v>159</v>
      </c>
      <c r="CN2576" t="s">
        <v>156</v>
      </c>
    </row>
    <row r="2577" spans="1:92" hidden="1" x14ac:dyDescent="0.3">
      <c r="A2577" t="s">
        <v>6418</v>
      </c>
      <c r="B2577" t="s">
        <v>6419</v>
      </c>
      <c r="C2577" t="s">
        <v>6420</v>
      </c>
      <c r="D2577" t="s">
        <v>6421</v>
      </c>
      <c r="E2577" t="s">
        <v>152</v>
      </c>
      <c r="F2577" t="s">
        <v>153</v>
      </c>
      <c r="G2577" t="s">
        <v>154</v>
      </c>
      <c r="I2577" t="s">
        <v>155</v>
      </c>
      <c r="J2577" t="s">
        <v>156</v>
      </c>
      <c r="U2577" s="8">
        <v>42873</v>
      </c>
      <c r="V2577" t="s">
        <v>157</v>
      </c>
      <c r="W2577" t="s">
        <v>157</v>
      </c>
      <c r="X2577" t="s">
        <v>156</v>
      </c>
      <c r="Z2577" t="s">
        <v>6422</v>
      </c>
      <c r="AZ2577">
        <v>4.4000000000000004</v>
      </c>
      <c r="BA2577">
        <v>1972.4</v>
      </c>
      <c r="BB2577">
        <v>124.56</v>
      </c>
      <c r="BC2577">
        <v>15.84</v>
      </c>
      <c r="BD2577">
        <v>9.86</v>
      </c>
      <c r="BE2577">
        <v>0.94</v>
      </c>
      <c r="BF2577">
        <v>5000</v>
      </c>
      <c r="BG2577">
        <v>82</v>
      </c>
      <c r="BK2577" t="s">
        <v>156</v>
      </c>
      <c r="BL2577" t="s">
        <v>156</v>
      </c>
      <c r="BM2577" t="s">
        <v>156</v>
      </c>
      <c r="BV2577" s="8">
        <v>43406</v>
      </c>
      <c r="BW2577" t="s">
        <v>156</v>
      </c>
      <c r="BX2577" t="s">
        <v>156</v>
      </c>
      <c r="BY2577" t="s">
        <v>156</v>
      </c>
      <c r="CF2577" t="s">
        <v>159</v>
      </c>
      <c r="CN2577" t="s">
        <v>156</v>
      </c>
    </row>
    <row r="2578" spans="1:92" hidden="1" x14ac:dyDescent="0.3">
      <c r="A2578" t="s">
        <v>6423</v>
      </c>
      <c r="B2578" t="s">
        <v>6419</v>
      </c>
      <c r="C2578" t="s">
        <v>6420</v>
      </c>
      <c r="D2578" t="s">
        <v>6424</v>
      </c>
      <c r="E2578" t="s">
        <v>152</v>
      </c>
      <c r="F2578" t="s">
        <v>153</v>
      </c>
      <c r="G2578" t="s">
        <v>154</v>
      </c>
      <c r="I2578" t="s">
        <v>155</v>
      </c>
      <c r="J2578" t="s">
        <v>162</v>
      </c>
      <c r="L2578">
        <v>1893.9</v>
      </c>
      <c r="M2578">
        <v>125.26</v>
      </c>
      <c r="N2578">
        <v>15.12</v>
      </c>
      <c r="O2578">
        <v>9.85</v>
      </c>
      <c r="P2578">
        <v>0.94199999999999995</v>
      </c>
      <c r="Q2578">
        <v>4085</v>
      </c>
      <c r="R2578">
        <v>83.8</v>
      </c>
      <c r="S2578">
        <v>5</v>
      </c>
      <c r="T2578">
        <v>50000</v>
      </c>
      <c r="U2578" s="8">
        <v>42873</v>
      </c>
      <c r="V2578" t="s">
        <v>157</v>
      </c>
      <c r="W2578" t="s">
        <v>157</v>
      </c>
      <c r="X2578" t="s">
        <v>156</v>
      </c>
      <c r="Z2578" t="s">
        <v>6422</v>
      </c>
      <c r="AP2578">
        <v>84.2</v>
      </c>
      <c r="AR2578">
        <v>1.34</v>
      </c>
      <c r="AS2578">
        <v>1.24</v>
      </c>
      <c r="AZ2578">
        <v>4.4000000000000004</v>
      </c>
      <c r="BA2578">
        <v>1893.9</v>
      </c>
      <c r="BB2578">
        <v>125.26</v>
      </c>
      <c r="BC2578">
        <v>15.12</v>
      </c>
      <c r="BD2578">
        <v>9.85</v>
      </c>
      <c r="BE2578">
        <v>0.94</v>
      </c>
      <c r="BF2578">
        <v>4000</v>
      </c>
      <c r="BG2578">
        <v>83.8</v>
      </c>
      <c r="BK2578" t="s">
        <v>156</v>
      </c>
      <c r="BL2578" t="s">
        <v>156</v>
      </c>
      <c r="BM2578" t="s">
        <v>156</v>
      </c>
      <c r="BV2578" s="8">
        <v>43406</v>
      </c>
      <c r="BW2578" t="s">
        <v>156</v>
      </c>
      <c r="BX2578" t="s">
        <v>156</v>
      </c>
      <c r="BY2578" t="s">
        <v>156</v>
      </c>
      <c r="CF2578" t="s">
        <v>159</v>
      </c>
      <c r="CN2578" t="s">
        <v>156</v>
      </c>
    </row>
    <row r="2579" spans="1:92" x14ac:dyDescent="0.3">
      <c r="A2579" t="s">
        <v>6425</v>
      </c>
      <c r="B2579" t="s">
        <v>6426</v>
      </c>
      <c r="C2579" t="s">
        <v>6427</v>
      </c>
      <c r="D2579" t="s">
        <v>6428</v>
      </c>
      <c r="E2579" t="s">
        <v>152</v>
      </c>
      <c r="F2579" t="s">
        <v>153</v>
      </c>
      <c r="G2579" t="s">
        <v>202</v>
      </c>
      <c r="I2579" t="s">
        <v>155</v>
      </c>
      <c r="J2579" t="s">
        <v>156</v>
      </c>
      <c r="U2579" s="8">
        <v>42872</v>
      </c>
      <c r="V2579" t="s">
        <v>157</v>
      </c>
      <c r="W2579" t="s">
        <v>157</v>
      </c>
      <c r="X2579" t="s">
        <v>156</v>
      </c>
      <c r="Z2579" t="s">
        <v>6429</v>
      </c>
      <c r="AZ2579">
        <v>4.4000000000000004</v>
      </c>
      <c r="BA2579">
        <v>2124</v>
      </c>
      <c r="BB2579">
        <v>160.91</v>
      </c>
      <c r="BC2579">
        <v>13.2</v>
      </c>
      <c r="BD2579">
        <v>17.78</v>
      </c>
      <c r="BE2579">
        <v>0.9</v>
      </c>
      <c r="BF2579">
        <v>4500</v>
      </c>
      <c r="BG2579">
        <v>80.8</v>
      </c>
      <c r="BK2579" t="s">
        <v>156</v>
      </c>
      <c r="BL2579" t="s">
        <v>156</v>
      </c>
      <c r="BM2579" t="s">
        <v>156</v>
      </c>
      <c r="BV2579" s="8">
        <v>43406</v>
      </c>
      <c r="BW2579" t="s">
        <v>156</v>
      </c>
      <c r="BX2579" t="s">
        <v>156</v>
      </c>
      <c r="BY2579" t="s">
        <v>156</v>
      </c>
      <c r="CF2579" t="s">
        <v>159</v>
      </c>
      <c r="CN2579" t="s">
        <v>156</v>
      </c>
    </row>
    <row r="2580" spans="1:92" x14ac:dyDescent="0.3">
      <c r="A2580" t="s">
        <v>6430</v>
      </c>
      <c r="B2580" t="s">
        <v>6426</v>
      </c>
      <c r="C2580" t="s">
        <v>6427</v>
      </c>
      <c r="D2580" t="s">
        <v>6431</v>
      </c>
      <c r="E2580" t="s">
        <v>152</v>
      </c>
      <c r="F2580" t="s">
        <v>153</v>
      </c>
      <c r="G2580" t="s">
        <v>202</v>
      </c>
      <c r="I2580" t="s">
        <v>155</v>
      </c>
      <c r="J2580" t="s">
        <v>156</v>
      </c>
      <c r="U2580" s="8">
        <v>42872</v>
      </c>
      <c r="V2580" t="s">
        <v>157</v>
      </c>
      <c r="W2580" t="s">
        <v>157</v>
      </c>
      <c r="X2580" t="s">
        <v>156</v>
      </c>
      <c r="Z2580" t="s">
        <v>6429</v>
      </c>
      <c r="AZ2580">
        <v>4.4000000000000004</v>
      </c>
      <c r="BA2580">
        <v>2180</v>
      </c>
      <c r="BB2580">
        <v>164.78</v>
      </c>
      <c r="BC2580">
        <v>13.23</v>
      </c>
      <c r="BD2580">
        <v>17.53</v>
      </c>
      <c r="BE2580">
        <v>0.9</v>
      </c>
      <c r="BF2580">
        <v>5000</v>
      </c>
      <c r="BG2580">
        <v>80.2</v>
      </c>
      <c r="BK2580" t="s">
        <v>156</v>
      </c>
      <c r="BL2580" t="s">
        <v>156</v>
      </c>
      <c r="BM2580" t="s">
        <v>156</v>
      </c>
      <c r="BV2580" s="8">
        <v>43406</v>
      </c>
      <c r="BW2580" t="s">
        <v>156</v>
      </c>
      <c r="BX2580" t="s">
        <v>156</v>
      </c>
      <c r="BY2580" t="s">
        <v>156</v>
      </c>
      <c r="CF2580" t="s">
        <v>159</v>
      </c>
      <c r="CN2580" t="s">
        <v>156</v>
      </c>
    </row>
    <row r="2581" spans="1:92" hidden="1" x14ac:dyDescent="0.3">
      <c r="A2581" t="s">
        <v>6432</v>
      </c>
      <c r="B2581" t="s">
        <v>4610</v>
      </c>
      <c r="C2581" t="s">
        <v>4610</v>
      </c>
      <c r="D2581" t="s">
        <v>6433</v>
      </c>
      <c r="E2581" t="s">
        <v>152</v>
      </c>
      <c r="F2581" t="s">
        <v>153</v>
      </c>
      <c r="G2581" t="s">
        <v>154</v>
      </c>
      <c r="I2581" t="s">
        <v>155</v>
      </c>
      <c r="J2581" t="s">
        <v>156</v>
      </c>
      <c r="U2581" s="8">
        <v>42872</v>
      </c>
      <c r="V2581" t="s">
        <v>157</v>
      </c>
      <c r="W2581" t="s">
        <v>157</v>
      </c>
      <c r="X2581" t="s">
        <v>156</v>
      </c>
      <c r="Z2581" t="s">
        <v>6434</v>
      </c>
      <c r="AZ2581">
        <v>4.4000000000000004</v>
      </c>
      <c r="BA2581">
        <v>1800</v>
      </c>
      <c r="BB2581">
        <v>129</v>
      </c>
      <c r="BC2581">
        <v>14</v>
      </c>
      <c r="BD2581">
        <v>14</v>
      </c>
      <c r="BE2581">
        <v>0.9</v>
      </c>
      <c r="BF2581">
        <v>5000</v>
      </c>
      <c r="BG2581">
        <v>80</v>
      </c>
      <c r="BK2581" t="s">
        <v>156</v>
      </c>
      <c r="BL2581" t="s">
        <v>156</v>
      </c>
      <c r="BM2581" t="s">
        <v>156</v>
      </c>
      <c r="BV2581" s="8">
        <v>43406</v>
      </c>
      <c r="BW2581" t="s">
        <v>156</v>
      </c>
      <c r="BX2581" t="s">
        <v>156</v>
      </c>
      <c r="BY2581" t="s">
        <v>156</v>
      </c>
      <c r="CF2581" t="s">
        <v>159</v>
      </c>
      <c r="CN2581" t="s">
        <v>156</v>
      </c>
    </row>
    <row r="2582" spans="1:92" hidden="1" x14ac:dyDescent="0.3">
      <c r="A2582" t="s">
        <v>6435</v>
      </c>
      <c r="B2582" t="s">
        <v>4610</v>
      </c>
      <c r="C2582" t="s">
        <v>4610</v>
      </c>
      <c r="D2582" t="s">
        <v>6436</v>
      </c>
      <c r="E2582" t="s">
        <v>152</v>
      </c>
      <c r="F2582" t="s">
        <v>153</v>
      </c>
      <c r="G2582" t="s">
        <v>154</v>
      </c>
      <c r="I2582" t="s">
        <v>155</v>
      </c>
      <c r="J2582" t="s">
        <v>156</v>
      </c>
      <c r="U2582" s="8">
        <v>42872</v>
      </c>
      <c r="V2582" t="s">
        <v>157</v>
      </c>
      <c r="W2582" t="s">
        <v>157</v>
      </c>
      <c r="X2582" t="s">
        <v>156</v>
      </c>
      <c r="Z2582" t="s">
        <v>6434</v>
      </c>
      <c r="AZ2582">
        <v>4.4000000000000004</v>
      </c>
      <c r="BA2582">
        <v>1800</v>
      </c>
      <c r="BB2582">
        <v>129</v>
      </c>
      <c r="BC2582">
        <v>14</v>
      </c>
      <c r="BD2582">
        <v>14</v>
      </c>
      <c r="BE2582">
        <v>0.9</v>
      </c>
      <c r="BF2582">
        <v>4000</v>
      </c>
      <c r="BG2582">
        <v>80</v>
      </c>
      <c r="BK2582" t="s">
        <v>156</v>
      </c>
      <c r="BL2582" t="s">
        <v>156</v>
      </c>
      <c r="BM2582" t="s">
        <v>156</v>
      </c>
      <c r="BV2582" s="8">
        <v>43406</v>
      </c>
      <c r="BW2582" t="s">
        <v>156</v>
      </c>
      <c r="BX2582" t="s">
        <v>156</v>
      </c>
      <c r="BY2582" t="s">
        <v>156</v>
      </c>
      <c r="CF2582" t="s">
        <v>159</v>
      </c>
      <c r="CN2582" t="s">
        <v>156</v>
      </c>
    </row>
    <row r="2583" spans="1:92" x14ac:dyDescent="0.3">
      <c r="A2583" t="s">
        <v>6437</v>
      </c>
      <c r="B2583" t="s">
        <v>6426</v>
      </c>
      <c r="C2583" t="s">
        <v>6427</v>
      </c>
      <c r="D2583" t="s">
        <v>6438</v>
      </c>
      <c r="E2583" t="s">
        <v>152</v>
      </c>
      <c r="F2583" t="s">
        <v>153</v>
      </c>
      <c r="G2583" t="s">
        <v>202</v>
      </c>
      <c r="I2583" t="s">
        <v>155</v>
      </c>
      <c r="J2583" t="s">
        <v>162</v>
      </c>
      <c r="L2583">
        <v>2124</v>
      </c>
      <c r="M2583">
        <v>160.79</v>
      </c>
      <c r="N2583">
        <v>13.21</v>
      </c>
      <c r="O2583">
        <v>19.05</v>
      </c>
      <c r="P2583">
        <v>0.90039999999999998</v>
      </c>
      <c r="Q2583">
        <v>4058</v>
      </c>
      <c r="R2583">
        <v>80.8</v>
      </c>
      <c r="S2583">
        <v>5</v>
      </c>
      <c r="T2583">
        <v>50000</v>
      </c>
      <c r="U2583" s="8">
        <v>42872</v>
      </c>
      <c r="V2583" t="s">
        <v>157</v>
      </c>
      <c r="W2583" t="s">
        <v>157</v>
      </c>
      <c r="X2583" t="s">
        <v>156</v>
      </c>
      <c r="Z2583" t="s">
        <v>6429</v>
      </c>
      <c r="AP2583">
        <v>85.7</v>
      </c>
      <c r="AR2583">
        <v>1.22</v>
      </c>
      <c r="AS2583">
        <v>1.22</v>
      </c>
      <c r="AZ2583">
        <v>4.4000000000000004</v>
      </c>
      <c r="BA2583">
        <v>2124</v>
      </c>
      <c r="BB2583">
        <v>160.91</v>
      </c>
      <c r="BC2583">
        <v>13.2</v>
      </c>
      <c r="BD2583">
        <v>17.78</v>
      </c>
      <c r="BE2583">
        <v>0.9</v>
      </c>
      <c r="BF2583">
        <v>4000</v>
      </c>
      <c r="BG2583">
        <v>80.8</v>
      </c>
      <c r="BK2583" t="s">
        <v>156</v>
      </c>
      <c r="BL2583" t="s">
        <v>156</v>
      </c>
      <c r="BM2583" t="s">
        <v>156</v>
      </c>
      <c r="BV2583" s="8">
        <v>43406</v>
      </c>
      <c r="BW2583" t="s">
        <v>156</v>
      </c>
      <c r="BX2583" t="s">
        <v>156</v>
      </c>
      <c r="BY2583" t="s">
        <v>156</v>
      </c>
      <c r="CF2583" t="s">
        <v>159</v>
      </c>
      <c r="CN2583" t="s">
        <v>156</v>
      </c>
    </row>
    <row r="2584" spans="1:92" x14ac:dyDescent="0.3">
      <c r="A2584" t="s">
        <v>6439</v>
      </c>
      <c r="B2584" t="s">
        <v>1697</v>
      </c>
      <c r="C2584" t="s">
        <v>1698</v>
      </c>
      <c r="D2584" t="s">
        <v>6440</v>
      </c>
      <c r="E2584" t="s">
        <v>152</v>
      </c>
      <c r="F2584" t="s">
        <v>153</v>
      </c>
      <c r="G2584" t="s">
        <v>202</v>
      </c>
      <c r="I2584" t="s">
        <v>155</v>
      </c>
      <c r="J2584" t="s">
        <v>162</v>
      </c>
      <c r="L2584">
        <v>2278.6</v>
      </c>
      <c r="M2584">
        <v>130.35</v>
      </c>
      <c r="N2584">
        <v>17.48</v>
      </c>
      <c r="O2584">
        <v>11.98</v>
      </c>
      <c r="P2584">
        <v>0.96599999999999997</v>
      </c>
      <c r="Q2584">
        <v>3989</v>
      </c>
      <c r="R2584">
        <v>80.400000000000006</v>
      </c>
      <c r="S2584">
        <v>5</v>
      </c>
      <c r="T2584">
        <v>50000</v>
      </c>
      <c r="U2584" s="8">
        <v>42872</v>
      </c>
      <c r="V2584" t="s">
        <v>157</v>
      </c>
      <c r="W2584" t="s">
        <v>157</v>
      </c>
      <c r="X2584" t="s">
        <v>156</v>
      </c>
      <c r="Y2584" t="s">
        <v>1700</v>
      </c>
      <c r="Z2584" t="s">
        <v>6441</v>
      </c>
      <c r="AP2584">
        <v>84.9</v>
      </c>
      <c r="AR2584">
        <v>1.3</v>
      </c>
      <c r="AS2584">
        <v>1.18</v>
      </c>
      <c r="AZ2584">
        <v>4.4000000000000004</v>
      </c>
      <c r="BA2584">
        <v>2278.6</v>
      </c>
      <c r="BB2584">
        <v>130.35</v>
      </c>
      <c r="BC2584">
        <v>17.48</v>
      </c>
      <c r="BD2584">
        <v>11.98</v>
      </c>
      <c r="BE2584">
        <v>0.97</v>
      </c>
      <c r="BF2584">
        <v>4000</v>
      </c>
      <c r="BG2584">
        <v>80</v>
      </c>
      <c r="BK2584" t="s">
        <v>156</v>
      </c>
      <c r="BL2584" t="s">
        <v>156</v>
      </c>
      <c r="BM2584" t="s">
        <v>156</v>
      </c>
      <c r="BV2584" s="8">
        <v>43406</v>
      </c>
      <c r="BW2584" t="s">
        <v>156</v>
      </c>
      <c r="BX2584" t="s">
        <v>156</v>
      </c>
      <c r="BY2584" t="s">
        <v>156</v>
      </c>
      <c r="CF2584" t="s">
        <v>159</v>
      </c>
      <c r="CN2584" t="s">
        <v>156</v>
      </c>
    </row>
    <row r="2585" spans="1:92" hidden="1" x14ac:dyDescent="0.3">
      <c r="A2585" t="s">
        <v>6442</v>
      </c>
      <c r="B2585" t="s">
        <v>4610</v>
      </c>
      <c r="C2585" t="s">
        <v>4610</v>
      </c>
      <c r="D2585" t="s">
        <v>6443</v>
      </c>
      <c r="E2585" t="s">
        <v>152</v>
      </c>
      <c r="F2585" t="s">
        <v>153</v>
      </c>
      <c r="G2585" t="s">
        <v>154</v>
      </c>
      <c r="I2585" t="s">
        <v>155</v>
      </c>
      <c r="J2585" t="s">
        <v>156</v>
      </c>
      <c r="U2585" s="8">
        <v>42872</v>
      </c>
      <c r="V2585" t="s">
        <v>157</v>
      </c>
      <c r="W2585" t="s">
        <v>157</v>
      </c>
      <c r="X2585" t="s">
        <v>156</v>
      </c>
      <c r="Z2585" t="s">
        <v>6434</v>
      </c>
      <c r="AZ2585">
        <v>4.4000000000000004</v>
      </c>
      <c r="BA2585">
        <v>1700</v>
      </c>
      <c r="BB2585">
        <v>122</v>
      </c>
      <c r="BC2585">
        <v>14</v>
      </c>
      <c r="BD2585">
        <v>14</v>
      </c>
      <c r="BE2585">
        <v>0.9</v>
      </c>
      <c r="BF2585">
        <v>3500</v>
      </c>
      <c r="BG2585">
        <v>80</v>
      </c>
      <c r="BK2585" t="s">
        <v>156</v>
      </c>
      <c r="BL2585" t="s">
        <v>156</v>
      </c>
      <c r="BM2585" t="s">
        <v>156</v>
      </c>
      <c r="BV2585" s="8">
        <v>43406</v>
      </c>
      <c r="BW2585" t="s">
        <v>156</v>
      </c>
      <c r="BX2585" t="s">
        <v>156</v>
      </c>
      <c r="BY2585" t="s">
        <v>156</v>
      </c>
      <c r="CF2585" t="s">
        <v>159</v>
      </c>
      <c r="CN2585" t="s">
        <v>156</v>
      </c>
    </row>
    <row r="2586" spans="1:92" hidden="1" x14ac:dyDescent="0.3">
      <c r="A2586" t="s">
        <v>6444</v>
      </c>
      <c r="B2586" t="s">
        <v>4610</v>
      </c>
      <c r="C2586" t="s">
        <v>4610</v>
      </c>
      <c r="D2586" t="s">
        <v>6445</v>
      </c>
      <c r="E2586" t="s">
        <v>152</v>
      </c>
      <c r="F2586" t="s">
        <v>153</v>
      </c>
      <c r="G2586" t="s">
        <v>154</v>
      </c>
      <c r="I2586" t="s">
        <v>155</v>
      </c>
      <c r="J2586" t="s">
        <v>162</v>
      </c>
      <c r="L2586">
        <v>1642</v>
      </c>
      <c r="M2586">
        <v>120.8</v>
      </c>
      <c r="N2586">
        <v>13.59</v>
      </c>
      <c r="O2586">
        <v>14.09</v>
      </c>
      <c r="P2586">
        <v>0.94199999999999995</v>
      </c>
      <c r="Q2586">
        <v>3073</v>
      </c>
      <c r="R2586">
        <v>82</v>
      </c>
      <c r="S2586">
        <v>5</v>
      </c>
      <c r="U2586" s="8">
        <v>42872</v>
      </c>
      <c r="V2586" t="s">
        <v>157</v>
      </c>
      <c r="W2586" t="s">
        <v>157</v>
      </c>
      <c r="X2586" t="s">
        <v>156</v>
      </c>
      <c r="Z2586" t="s">
        <v>6434</v>
      </c>
      <c r="AP2586">
        <v>84.1</v>
      </c>
      <c r="AR2586">
        <v>1.32</v>
      </c>
      <c r="AS2586">
        <v>1.28</v>
      </c>
      <c r="AZ2586">
        <v>4.4000000000000004</v>
      </c>
      <c r="BA2586">
        <v>1700</v>
      </c>
      <c r="BB2586">
        <v>122</v>
      </c>
      <c r="BC2586">
        <v>14</v>
      </c>
      <c r="BD2586">
        <v>14</v>
      </c>
      <c r="BE2586">
        <v>0.9</v>
      </c>
      <c r="BF2586">
        <v>3000</v>
      </c>
      <c r="BG2586">
        <v>80</v>
      </c>
      <c r="BK2586" t="s">
        <v>156</v>
      </c>
      <c r="BL2586" t="s">
        <v>156</v>
      </c>
      <c r="BM2586" t="s">
        <v>156</v>
      </c>
      <c r="BV2586" s="8">
        <v>43406</v>
      </c>
      <c r="BW2586" t="s">
        <v>156</v>
      </c>
      <c r="BX2586" t="s">
        <v>156</v>
      </c>
      <c r="BY2586" t="s">
        <v>156</v>
      </c>
      <c r="CF2586" t="s">
        <v>159</v>
      </c>
      <c r="CN2586" t="s">
        <v>156</v>
      </c>
    </row>
    <row r="2587" spans="1:92" x14ac:dyDescent="0.3">
      <c r="A2587" t="s">
        <v>6446</v>
      </c>
      <c r="B2587" t="s">
        <v>1209</v>
      </c>
      <c r="C2587" t="s">
        <v>1210</v>
      </c>
      <c r="D2587" t="s">
        <v>6447</v>
      </c>
      <c r="E2587" t="s">
        <v>152</v>
      </c>
      <c r="F2587" t="s">
        <v>153</v>
      </c>
      <c r="G2587" t="s">
        <v>202</v>
      </c>
      <c r="I2587" t="s">
        <v>155</v>
      </c>
      <c r="J2587" t="s">
        <v>156</v>
      </c>
      <c r="U2587" s="8">
        <v>42870</v>
      </c>
      <c r="V2587" t="s">
        <v>157</v>
      </c>
      <c r="W2587" t="s">
        <v>157</v>
      </c>
      <c r="X2587" t="s">
        <v>156</v>
      </c>
      <c r="Z2587" t="s">
        <v>6448</v>
      </c>
      <c r="AZ2587">
        <v>4.4000000000000004</v>
      </c>
      <c r="BA2587">
        <v>1984</v>
      </c>
      <c r="BB2587">
        <v>124.8</v>
      </c>
      <c r="BC2587">
        <v>15.8</v>
      </c>
      <c r="BD2587">
        <v>14.8</v>
      </c>
      <c r="BE2587">
        <v>0.93</v>
      </c>
      <c r="BF2587">
        <v>4748</v>
      </c>
      <c r="BG2587">
        <v>82.6</v>
      </c>
      <c r="BK2587" t="s">
        <v>156</v>
      </c>
      <c r="BL2587" t="s">
        <v>156</v>
      </c>
      <c r="BM2587" t="s">
        <v>156</v>
      </c>
      <c r="BV2587" s="8">
        <v>43406</v>
      </c>
      <c r="BW2587" t="s">
        <v>156</v>
      </c>
      <c r="BX2587" t="s">
        <v>156</v>
      </c>
      <c r="BY2587" t="s">
        <v>156</v>
      </c>
      <c r="CF2587" t="s">
        <v>159</v>
      </c>
      <c r="CN2587" t="s">
        <v>156</v>
      </c>
    </row>
    <row r="2588" spans="1:92" hidden="1" x14ac:dyDescent="0.3">
      <c r="A2588" t="s">
        <v>6449</v>
      </c>
      <c r="B2588" t="s">
        <v>2699</v>
      </c>
      <c r="C2588" t="s">
        <v>6450</v>
      </c>
      <c r="D2588" t="s">
        <v>6451</v>
      </c>
      <c r="E2588" t="s">
        <v>152</v>
      </c>
      <c r="F2588" t="s">
        <v>153</v>
      </c>
      <c r="G2588" t="s">
        <v>154</v>
      </c>
      <c r="I2588" t="s">
        <v>155</v>
      </c>
      <c r="J2588" t="s">
        <v>156</v>
      </c>
      <c r="U2588" s="8">
        <v>42870</v>
      </c>
      <c r="V2588" t="s">
        <v>189</v>
      </c>
      <c r="W2588" t="s">
        <v>478</v>
      </c>
      <c r="X2588" t="s">
        <v>156</v>
      </c>
      <c r="Z2588" t="s">
        <v>6452</v>
      </c>
      <c r="AZ2588">
        <v>4.4000000000000004</v>
      </c>
      <c r="BA2588">
        <v>2388.9899999999998</v>
      </c>
      <c r="BB2588">
        <v>121.7</v>
      </c>
      <c r="BC2588">
        <v>19.63</v>
      </c>
      <c r="BD2588">
        <v>16.899999999999999</v>
      </c>
      <c r="BE2588">
        <v>0.91</v>
      </c>
      <c r="BF2588">
        <v>4000</v>
      </c>
      <c r="BG2588">
        <v>83</v>
      </c>
      <c r="BK2588" t="s">
        <v>156</v>
      </c>
      <c r="BL2588" t="s">
        <v>156</v>
      </c>
      <c r="BM2588" t="s">
        <v>156</v>
      </c>
      <c r="BV2588" s="8">
        <v>43406</v>
      </c>
      <c r="BW2588" t="s">
        <v>156</v>
      </c>
      <c r="BX2588" t="s">
        <v>156</v>
      </c>
      <c r="BY2588" t="s">
        <v>156</v>
      </c>
      <c r="CF2588" t="s">
        <v>159</v>
      </c>
      <c r="CN2588" t="s">
        <v>156</v>
      </c>
    </row>
    <row r="2589" spans="1:92" x14ac:dyDescent="0.3">
      <c r="A2589" t="s">
        <v>6453</v>
      </c>
      <c r="B2589" t="s">
        <v>1209</v>
      </c>
      <c r="C2589" t="s">
        <v>1210</v>
      </c>
      <c r="D2589" t="s">
        <v>6454</v>
      </c>
      <c r="E2589" t="s">
        <v>152</v>
      </c>
      <c r="F2589" t="s">
        <v>153</v>
      </c>
      <c r="G2589" t="s">
        <v>202</v>
      </c>
      <c r="I2589" t="s">
        <v>155</v>
      </c>
      <c r="J2589" t="s">
        <v>156</v>
      </c>
      <c r="U2589" s="8">
        <v>42870</v>
      </c>
      <c r="V2589" t="s">
        <v>157</v>
      </c>
      <c r="W2589" t="s">
        <v>157</v>
      </c>
      <c r="X2589" t="s">
        <v>156</v>
      </c>
      <c r="Z2589" t="s">
        <v>6448</v>
      </c>
      <c r="AZ2589">
        <v>4.4000000000000004</v>
      </c>
      <c r="BA2589">
        <v>1951.5</v>
      </c>
      <c r="BB2589">
        <v>120.8</v>
      </c>
      <c r="BC2589">
        <v>16.100000000000001</v>
      </c>
      <c r="BD2589">
        <v>13.2</v>
      </c>
      <c r="BE2589">
        <v>0.92</v>
      </c>
      <c r="BF2589">
        <v>4000</v>
      </c>
      <c r="BG2589">
        <v>82.6</v>
      </c>
      <c r="BK2589" t="s">
        <v>156</v>
      </c>
      <c r="BL2589" t="s">
        <v>156</v>
      </c>
      <c r="BM2589" t="s">
        <v>156</v>
      </c>
      <c r="BV2589" s="8">
        <v>43406</v>
      </c>
      <c r="BW2589" t="s">
        <v>156</v>
      </c>
      <c r="BX2589" t="s">
        <v>156</v>
      </c>
      <c r="BY2589" t="s">
        <v>156</v>
      </c>
      <c r="CF2589" t="s">
        <v>159</v>
      </c>
      <c r="CN2589" t="s">
        <v>156</v>
      </c>
    </row>
    <row r="2590" spans="1:92" hidden="1" x14ac:dyDescent="0.3">
      <c r="A2590" t="s">
        <v>6455</v>
      </c>
      <c r="B2590" t="s">
        <v>4858</v>
      </c>
      <c r="C2590" t="s">
        <v>4859</v>
      </c>
      <c r="D2590" t="s">
        <v>6456</v>
      </c>
      <c r="E2590" t="s">
        <v>152</v>
      </c>
      <c r="F2590" t="s">
        <v>153</v>
      </c>
      <c r="G2590" t="s">
        <v>154</v>
      </c>
      <c r="I2590" t="s">
        <v>155</v>
      </c>
      <c r="J2590" t="s">
        <v>162</v>
      </c>
      <c r="L2590">
        <v>2629</v>
      </c>
      <c r="M2590">
        <v>143.04</v>
      </c>
      <c r="N2590">
        <v>18.38</v>
      </c>
      <c r="O2590">
        <v>6.1</v>
      </c>
      <c r="P2590">
        <v>0.96889999999999998</v>
      </c>
      <c r="Q2590">
        <v>4062</v>
      </c>
      <c r="R2590">
        <v>83.3</v>
      </c>
      <c r="S2590">
        <v>5</v>
      </c>
      <c r="T2590">
        <v>50000</v>
      </c>
      <c r="U2590" s="8">
        <v>42870</v>
      </c>
      <c r="V2590" t="s">
        <v>157</v>
      </c>
      <c r="W2590" t="s">
        <v>157</v>
      </c>
      <c r="X2590" t="s">
        <v>156</v>
      </c>
      <c r="Z2590" t="s">
        <v>6457</v>
      </c>
      <c r="AP2590">
        <v>85.7</v>
      </c>
      <c r="AR2590">
        <v>1.24</v>
      </c>
      <c r="AS2590">
        <v>1.24</v>
      </c>
      <c r="AZ2590">
        <v>4.4000000000000004</v>
      </c>
      <c r="BA2590">
        <v>2629</v>
      </c>
      <c r="BB2590">
        <v>143.04</v>
      </c>
      <c r="BC2590">
        <v>18.38</v>
      </c>
      <c r="BD2590">
        <v>9.26</v>
      </c>
      <c r="BE2590">
        <v>0.97</v>
      </c>
      <c r="BF2590">
        <v>4000</v>
      </c>
      <c r="BG2590">
        <v>83.3</v>
      </c>
      <c r="BK2590" t="s">
        <v>156</v>
      </c>
      <c r="BL2590" t="s">
        <v>156</v>
      </c>
      <c r="BM2590" t="s">
        <v>156</v>
      </c>
      <c r="BV2590" s="8">
        <v>43406</v>
      </c>
      <c r="BW2590" t="s">
        <v>156</v>
      </c>
      <c r="BX2590" t="s">
        <v>156</v>
      </c>
      <c r="BY2590" t="s">
        <v>156</v>
      </c>
      <c r="CF2590" t="s">
        <v>159</v>
      </c>
      <c r="CN2590" t="s">
        <v>156</v>
      </c>
    </row>
    <row r="2591" spans="1:92" hidden="1" x14ac:dyDescent="0.3">
      <c r="A2591" t="s">
        <v>6458</v>
      </c>
      <c r="B2591" t="s">
        <v>4858</v>
      </c>
      <c r="C2591" t="s">
        <v>4859</v>
      </c>
      <c r="D2591" t="s">
        <v>6459</v>
      </c>
      <c r="E2591" t="s">
        <v>152</v>
      </c>
      <c r="F2591" t="s">
        <v>153</v>
      </c>
      <c r="G2591" t="s">
        <v>154</v>
      </c>
      <c r="I2591" t="s">
        <v>155</v>
      </c>
      <c r="J2591" t="s">
        <v>156</v>
      </c>
      <c r="U2591" s="8">
        <v>42870</v>
      </c>
      <c r="V2591" t="s">
        <v>157</v>
      </c>
      <c r="W2591" t="s">
        <v>157</v>
      </c>
      <c r="X2591" t="s">
        <v>156</v>
      </c>
      <c r="Z2591" t="s">
        <v>6457</v>
      </c>
      <c r="AZ2591">
        <v>4.4000000000000004</v>
      </c>
      <c r="BA2591">
        <v>2652</v>
      </c>
      <c r="BB2591">
        <v>145.24</v>
      </c>
      <c r="BC2591">
        <v>18.260000000000002</v>
      </c>
      <c r="BD2591">
        <v>9.3000000000000007</v>
      </c>
      <c r="BE2591">
        <v>0.97</v>
      </c>
      <c r="BF2591">
        <v>5000</v>
      </c>
      <c r="BG2591">
        <v>83.5</v>
      </c>
      <c r="BK2591" t="s">
        <v>156</v>
      </c>
      <c r="BL2591" t="s">
        <v>156</v>
      </c>
      <c r="BM2591" t="s">
        <v>156</v>
      </c>
      <c r="BV2591" s="8">
        <v>43406</v>
      </c>
      <c r="BW2591" t="s">
        <v>156</v>
      </c>
      <c r="BX2591" t="s">
        <v>156</v>
      </c>
      <c r="BY2591" t="s">
        <v>156</v>
      </c>
      <c r="CF2591" t="s">
        <v>159</v>
      </c>
      <c r="CN2591" t="s">
        <v>156</v>
      </c>
    </row>
    <row r="2592" spans="1:92" hidden="1" x14ac:dyDescent="0.3">
      <c r="A2592" t="s">
        <v>6460</v>
      </c>
      <c r="B2592" t="s">
        <v>2699</v>
      </c>
      <c r="C2592" t="s">
        <v>6450</v>
      </c>
      <c r="D2592" t="s">
        <v>6461</v>
      </c>
      <c r="E2592" t="s">
        <v>152</v>
      </c>
      <c r="F2592" t="s">
        <v>153</v>
      </c>
      <c r="G2592" t="s">
        <v>154</v>
      </c>
      <c r="I2592" t="s">
        <v>155</v>
      </c>
      <c r="J2592" t="s">
        <v>156</v>
      </c>
      <c r="U2592" s="8">
        <v>42870</v>
      </c>
      <c r="V2592" t="s">
        <v>189</v>
      </c>
      <c r="W2592" t="s">
        <v>478</v>
      </c>
      <c r="X2592" t="s">
        <v>156</v>
      </c>
      <c r="Z2592" t="s">
        <v>6452</v>
      </c>
      <c r="AZ2592">
        <v>4.4000000000000004</v>
      </c>
      <c r="BA2592">
        <v>2388.9899999999998</v>
      </c>
      <c r="BB2592">
        <v>121.7</v>
      </c>
      <c r="BC2592">
        <v>19.63</v>
      </c>
      <c r="BD2592">
        <v>16.899999999999999</v>
      </c>
      <c r="BE2592">
        <v>0.91</v>
      </c>
      <c r="BF2592">
        <v>4500</v>
      </c>
      <c r="BG2592">
        <v>83</v>
      </c>
      <c r="BK2592" t="s">
        <v>156</v>
      </c>
      <c r="BL2592" t="s">
        <v>156</v>
      </c>
      <c r="BM2592" t="s">
        <v>156</v>
      </c>
      <c r="BV2592" s="8">
        <v>43406</v>
      </c>
      <c r="BW2592" t="s">
        <v>156</v>
      </c>
      <c r="BX2592" t="s">
        <v>156</v>
      </c>
      <c r="BY2592" t="s">
        <v>156</v>
      </c>
      <c r="CF2592" t="s">
        <v>159</v>
      </c>
      <c r="CN2592" t="s">
        <v>156</v>
      </c>
    </row>
    <row r="2593" spans="1:92" x14ac:dyDescent="0.3">
      <c r="A2593" t="s">
        <v>6462</v>
      </c>
      <c r="B2593" t="s">
        <v>1209</v>
      </c>
      <c r="C2593" t="s">
        <v>1210</v>
      </c>
      <c r="D2593" t="s">
        <v>6463</v>
      </c>
      <c r="E2593" t="s">
        <v>152</v>
      </c>
      <c r="F2593" t="s">
        <v>153</v>
      </c>
      <c r="G2593" t="s">
        <v>202</v>
      </c>
      <c r="I2593" t="s">
        <v>155</v>
      </c>
      <c r="J2593" t="s">
        <v>156</v>
      </c>
      <c r="U2593" s="8">
        <v>42870</v>
      </c>
      <c r="V2593" t="s">
        <v>157</v>
      </c>
      <c r="W2593" t="s">
        <v>157</v>
      </c>
      <c r="X2593" t="s">
        <v>156</v>
      </c>
      <c r="Z2593" t="s">
        <v>6448</v>
      </c>
      <c r="AZ2593">
        <v>4.4000000000000004</v>
      </c>
      <c r="BA2593">
        <v>1951.5</v>
      </c>
      <c r="BB2593">
        <v>120.8</v>
      </c>
      <c r="BC2593">
        <v>16.100000000000001</v>
      </c>
      <c r="BD2593">
        <v>13.2</v>
      </c>
      <c r="BE2593">
        <v>0.92</v>
      </c>
      <c r="BF2593">
        <v>4500</v>
      </c>
      <c r="BG2593">
        <v>82.6</v>
      </c>
      <c r="BK2593" t="s">
        <v>156</v>
      </c>
      <c r="BL2593" t="s">
        <v>156</v>
      </c>
      <c r="BM2593" t="s">
        <v>156</v>
      </c>
      <c r="BV2593" s="8">
        <v>43406</v>
      </c>
      <c r="BW2593" t="s">
        <v>156</v>
      </c>
      <c r="BX2593" t="s">
        <v>156</v>
      </c>
      <c r="BY2593" t="s">
        <v>156</v>
      </c>
      <c r="CF2593" t="s">
        <v>159</v>
      </c>
      <c r="CN2593" t="s">
        <v>156</v>
      </c>
    </row>
    <row r="2594" spans="1:92" hidden="1" x14ac:dyDescent="0.3">
      <c r="A2594" t="s">
        <v>6464</v>
      </c>
      <c r="B2594" t="s">
        <v>2699</v>
      </c>
      <c r="C2594" t="s">
        <v>6450</v>
      </c>
      <c r="D2594" t="s">
        <v>6465</v>
      </c>
      <c r="E2594" t="s">
        <v>152</v>
      </c>
      <c r="F2594" t="s">
        <v>153</v>
      </c>
      <c r="G2594" t="s">
        <v>154</v>
      </c>
      <c r="I2594" t="s">
        <v>155</v>
      </c>
      <c r="J2594" t="s">
        <v>156</v>
      </c>
      <c r="U2594" s="8">
        <v>42870</v>
      </c>
      <c r="V2594" t="s">
        <v>189</v>
      </c>
      <c r="W2594" t="s">
        <v>478</v>
      </c>
      <c r="X2594" t="s">
        <v>156</v>
      </c>
      <c r="Z2594" t="s">
        <v>6452</v>
      </c>
      <c r="AZ2594">
        <v>4.4000000000000004</v>
      </c>
      <c r="BA2594">
        <v>2388.9899999999998</v>
      </c>
      <c r="BB2594">
        <v>121.7</v>
      </c>
      <c r="BC2594">
        <v>19.63</v>
      </c>
      <c r="BD2594">
        <v>16.899999999999999</v>
      </c>
      <c r="BE2594">
        <v>0.91</v>
      </c>
      <c r="BF2594">
        <v>3500</v>
      </c>
      <c r="BG2594">
        <v>83</v>
      </c>
      <c r="BK2594" t="s">
        <v>156</v>
      </c>
      <c r="BL2594" t="s">
        <v>156</v>
      </c>
      <c r="BM2594" t="s">
        <v>156</v>
      </c>
      <c r="BV2594" s="8">
        <v>43406</v>
      </c>
      <c r="BW2594" t="s">
        <v>156</v>
      </c>
      <c r="BX2594" t="s">
        <v>156</v>
      </c>
      <c r="BY2594" t="s">
        <v>156</v>
      </c>
      <c r="CF2594" t="s">
        <v>159</v>
      </c>
      <c r="CN2594" t="s">
        <v>156</v>
      </c>
    </row>
    <row r="2595" spans="1:92" hidden="1" x14ac:dyDescent="0.3">
      <c r="A2595" t="s">
        <v>6466</v>
      </c>
      <c r="B2595" t="s">
        <v>2699</v>
      </c>
      <c r="C2595" t="s">
        <v>6450</v>
      </c>
      <c r="D2595" t="s">
        <v>6467</v>
      </c>
      <c r="E2595" t="s">
        <v>152</v>
      </c>
      <c r="F2595" t="s">
        <v>153</v>
      </c>
      <c r="G2595" t="s">
        <v>154</v>
      </c>
      <c r="I2595" t="s">
        <v>155</v>
      </c>
      <c r="J2595" t="s">
        <v>156</v>
      </c>
      <c r="U2595" s="8">
        <v>42870</v>
      </c>
      <c r="V2595" t="s">
        <v>189</v>
      </c>
      <c r="W2595" t="s">
        <v>478</v>
      </c>
      <c r="X2595" t="s">
        <v>156</v>
      </c>
      <c r="Z2595" t="s">
        <v>6452</v>
      </c>
      <c r="AZ2595">
        <v>4.4000000000000004</v>
      </c>
      <c r="BA2595">
        <v>2520.85</v>
      </c>
      <c r="BB2595">
        <v>127.9</v>
      </c>
      <c r="BC2595">
        <v>19.71</v>
      </c>
      <c r="BD2595">
        <v>17.399999999999999</v>
      </c>
      <c r="BE2595">
        <v>0.92</v>
      </c>
      <c r="BF2595">
        <v>5160</v>
      </c>
      <c r="BG2595">
        <v>84.9</v>
      </c>
      <c r="BK2595" t="s">
        <v>156</v>
      </c>
      <c r="BL2595" t="s">
        <v>156</v>
      </c>
      <c r="BM2595" t="s">
        <v>156</v>
      </c>
      <c r="BV2595" s="8">
        <v>43406</v>
      </c>
      <c r="BW2595" t="s">
        <v>156</v>
      </c>
      <c r="BX2595" t="s">
        <v>156</v>
      </c>
      <c r="BY2595" t="s">
        <v>156</v>
      </c>
      <c r="CF2595" t="s">
        <v>159</v>
      </c>
      <c r="CN2595" t="s">
        <v>156</v>
      </c>
    </row>
    <row r="2596" spans="1:92" hidden="1" x14ac:dyDescent="0.3">
      <c r="A2596" t="s">
        <v>6468</v>
      </c>
      <c r="B2596" t="s">
        <v>2699</v>
      </c>
      <c r="C2596" t="s">
        <v>6450</v>
      </c>
      <c r="D2596" t="s">
        <v>6469</v>
      </c>
      <c r="E2596" t="s">
        <v>152</v>
      </c>
      <c r="F2596" t="s">
        <v>153</v>
      </c>
      <c r="G2596" t="s">
        <v>154</v>
      </c>
      <c r="I2596" t="s">
        <v>155</v>
      </c>
      <c r="J2596" t="s">
        <v>156</v>
      </c>
      <c r="U2596" s="8">
        <v>42870</v>
      </c>
      <c r="V2596" t="s">
        <v>157</v>
      </c>
      <c r="W2596" t="s">
        <v>157</v>
      </c>
      <c r="X2596" t="s">
        <v>156</v>
      </c>
      <c r="Z2596" t="s">
        <v>6470</v>
      </c>
      <c r="AZ2596">
        <v>4.4000000000000004</v>
      </c>
      <c r="BA2596">
        <v>1979.1</v>
      </c>
      <c r="BB2596">
        <v>120.68</v>
      </c>
      <c r="BC2596">
        <v>16.399999999999999</v>
      </c>
      <c r="BD2596">
        <v>17.8</v>
      </c>
      <c r="BE2596">
        <v>0.92</v>
      </c>
      <c r="BF2596">
        <v>4000</v>
      </c>
      <c r="BG2596">
        <v>83.1</v>
      </c>
      <c r="BK2596" t="s">
        <v>156</v>
      </c>
      <c r="BL2596" t="s">
        <v>156</v>
      </c>
      <c r="BM2596" t="s">
        <v>156</v>
      </c>
      <c r="BV2596" s="8">
        <v>43406</v>
      </c>
      <c r="BW2596" t="s">
        <v>156</v>
      </c>
      <c r="BX2596" t="s">
        <v>156</v>
      </c>
      <c r="BY2596" t="s">
        <v>156</v>
      </c>
      <c r="CF2596" t="s">
        <v>159</v>
      </c>
      <c r="CN2596" t="s">
        <v>156</v>
      </c>
    </row>
    <row r="2597" spans="1:92" hidden="1" x14ac:dyDescent="0.3">
      <c r="A2597" t="s">
        <v>6471</v>
      </c>
      <c r="B2597" t="s">
        <v>2699</v>
      </c>
      <c r="C2597" t="s">
        <v>6450</v>
      </c>
      <c r="D2597" t="s">
        <v>6472</v>
      </c>
      <c r="E2597" t="s">
        <v>152</v>
      </c>
      <c r="F2597" t="s">
        <v>153</v>
      </c>
      <c r="G2597" t="s">
        <v>154</v>
      </c>
      <c r="I2597" t="s">
        <v>155</v>
      </c>
      <c r="J2597" t="s">
        <v>156</v>
      </c>
      <c r="U2597" s="8">
        <v>42870</v>
      </c>
      <c r="V2597" t="s">
        <v>157</v>
      </c>
      <c r="W2597" t="s">
        <v>157</v>
      </c>
      <c r="X2597" t="s">
        <v>156</v>
      </c>
      <c r="Z2597" t="s">
        <v>6470</v>
      </c>
      <c r="AZ2597">
        <v>4.4000000000000004</v>
      </c>
      <c r="BA2597">
        <v>1979.1</v>
      </c>
      <c r="BB2597">
        <v>120.68</v>
      </c>
      <c r="BC2597">
        <v>16.399999999999999</v>
      </c>
      <c r="BD2597">
        <v>17.8</v>
      </c>
      <c r="BE2597">
        <v>0.92</v>
      </c>
      <c r="BF2597">
        <v>3500</v>
      </c>
      <c r="BG2597">
        <v>83.1</v>
      </c>
      <c r="BK2597" t="s">
        <v>156</v>
      </c>
      <c r="BL2597" t="s">
        <v>156</v>
      </c>
      <c r="BM2597" t="s">
        <v>156</v>
      </c>
      <c r="BV2597" s="8">
        <v>43406</v>
      </c>
      <c r="BW2597" t="s">
        <v>156</v>
      </c>
      <c r="BX2597" t="s">
        <v>156</v>
      </c>
      <c r="BY2597" t="s">
        <v>156</v>
      </c>
      <c r="CF2597" t="s">
        <v>159</v>
      </c>
      <c r="CN2597" t="s">
        <v>156</v>
      </c>
    </row>
    <row r="2598" spans="1:92" hidden="1" x14ac:dyDescent="0.3">
      <c r="A2598" t="s">
        <v>6473</v>
      </c>
      <c r="B2598" t="s">
        <v>4858</v>
      </c>
      <c r="C2598" t="s">
        <v>4859</v>
      </c>
      <c r="D2598" t="s">
        <v>6474</v>
      </c>
      <c r="E2598" t="s">
        <v>152</v>
      </c>
      <c r="F2598" t="s">
        <v>153</v>
      </c>
      <c r="G2598" t="s">
        <v>154</v>
      </c>
      <c r="I2598" t="s">
        <v>155</v>
      </c>
      <c r="J2598" t="s">
        <v>156</v>
      </c>
      <c r="U2598" s="8">
        <v>42870</v>
      </c>
      <c r="V2598" t="s">
        <v>157</v>
      </c>
      <c r="W2598" t="s">
        <v>157</v>
      </c>
      <c r="X2598" t="s">
        <v>156</v>
      </c>
      <c r="Z2598" t="s">
        <v>6457</v>
      </c>
      <c r="AZ2598">
        <v>4.4000000000000004</v>
      </c>
      <c r="BA2598">
        <v>2641</v>
      </c>
      <c r="BB2598">
        <v>144.13</v>
      </c>
      <c r="BC2598">
        <v>18.32</v>
      </c>
      <c r="BD2598">
        <v>9.26</v>
      </c>
      <c r="BE2598">
        <v>0.97</v>
      </c>
      <c r="BF2598">
        <v>4500</v>
      </c>
      <c r="BG2598">
        <v>83.3</v>
      </c>
      <c r="BK2598" t="s">
        <v>156</v>
      </c>
      <c r="BL2598" t="s">
        <v>156</v>
      </c>
      <c r="BM2598" t="s">
        <v>156</v>
      </c>
      <c r="BV2598" s="8">
        <v>43406</v>
      </c>
      <c r="BW2598" t="s">
        <v>156</v>
      </c>
      <c r="BX2598" t="s">
        <v>156</v>
      </c>
      <c r="BY2598" t="s">
        <v>156</v>
      </c>
      <c r="CF2598" t="s">
        <v>159</v>
      </c>
      <c r="CN2598" t="s">
        <v>156</v>
      </c>
    </row>
    <row r="2599" spans="1:92" hidden="1" x14ac:dyDescent="0.3">
      <c r="A2599" t="s">
        <v>6475</v>
      </c>
      <c r="B2599" t="s">
        <v>2699</v>
      </c>
      <c r="C2599" t="s">
        <v>6450</v>
      </c>
      <c r="D2599" t="s">
        <v>6476</v>
      </c>
      <c r="E2599" t="s">
        <v>152</v>
      </c>
      <c r="F2599" t="s">
        <v>153</v>
      </c>
      <c r="G2599" t="s">
        <v>154</v>
      </c>
      <c r="I2599" t="s">
        <v>155</v>
      </c>
      <c r="J2599" t="s">
        <v>162</v>
      </c>
      <c r="L2599">
        <v>2388.9899999999998</v>
      </c>
      <c r="M2599">
        <v>121.70099999999999</v>
      </c>
      <c r="N2599">
        <v>19.63</v>
      </c>
      <c r="O2599">
        <v>16.899999999999999</v>
      </c>
      <c r="P2599">
        <v>0.91300000000000003</v>
      </c>
      <c r="Q2599">
        <v>3058</v>
      </c>
      <c r="R2599">
        <v>83</v>
      </c>
      <c r="S2599">
        <v>5</v>
      </c>
      <c r="T2599">
        <v>50000</v>
      </c>
      <c r="U2599" s="8">
        <v>42870</v>
      </c>
      <c r="V2599" t="s">
        <v>189</v>
      </c>
      <c r="W2599" t="s">
        <v>478</v>
      </c>
      <c r="X2599" t="s">
        <v>156</v>
      </c>
      <c r="Z2599" t="s">
        <v>6452</v>
      </c>
      <c r="AP2599">
        <v>78.599999999999994</v>
      </c>
      <c r="AR2599">
        <v>1.1200000000000001</v>
      </c>
      <c r="AS2599">
        <v>1.02</v>
      </c>
      <c r="AZ2599">
        <v>4.4000000000000004</v>
      </c>
      <c r="BA2599">
        <v>2388.9899999999998</v>
      </c>
      <c r="BB2599">
        <v>121.7</v>
      </c>
      <c r="BC2599">
        <v>19.63</v>
      </c>
      <c r="BD2599">
        <v>16.899999999999999</v>
      </c>
      <c r="BE2599">
        <v>0.91</v>
      </c>
      <c r="BF2599">
        <v>3058</v>
      </c>
      <c r="BG2599">
        <v>83</v>
      </c>
      <c r="BK2599" t="s">
        <v>156</v>
      </c>
      <c r="BL2599" t="s">
        <v>156</v>
      </c>
      <c r="BM2599" t="s">
        <v>156</v>
      </c>
      <c r="BV2599" s="8">
        <v>43406</v>
      </c>
      <c r="BW2599" t="s">
        <v>156</v>
      </c>
      <c r="BX2599" t="s">
        <v>156</v>
      </c>
      <c r="BY2599" t="s">
        <v>156</v>
      </c>
      <c r="CF2599" t="s">
        <v>159</v>
      </c>
      <c r="CN2599" t="s">
        <v>156</v>
      </c>
    </row>
    <row r="2600" spans="1:92" hidden="1" x14ac:dyDescent="0.3">
      <c r="A2600" t="s">
        <v>6477</v>
      </c>
      <c r="B2600" t="s">
        <v>2699</v>
      </c>
      <c r="C2600" t="s">
        <v>6450</v>
      </c>
      <c r="D2600" t="s">
        <v>6478</v>
      </c>
      <c r="E2600" t="s">
        <v>152</v>
      </c>
      <c r="F2600" t="s">
        <v>153</v>
      </c>
      <c r="G2600" t="s">
        <v>154</v>
      </c>
      <c r="I2600" t="s">
        <v>155</v>
      </c>
      <c r="J2600" t="s">
        <v>162</v>
      </c>
      <c r="L2600">
        <v>1979.1</v>
      </c>
      <c r="M2600">
        <v>120.67700000000001</v>
      </c>
      <c r="N2600">
        <v>16.399999999999999</v>
      </c>
      <c r="O2600">
        <v>17.8</v>
      </c>
      <c r="P2600">
        <v>0.91700000000000004</v>
      </c>
      <c r="Q2600">
        <v>3045</v>
      </c>
      <c r="R2600">
        <v>83.1</v>
      </c>
      <c r="S2600">
        <v>5</v>
      </c>
      <c r="T2600">
        <v>50000</v>
      </c>
      <c r="U2600" s="8">
        <v>42870</v>
      </c>
      <c r="V2600" t="s">
        <v>157</v>
      </c>
      <c r="W2600" t="s">
        <v>157</v>
      </c>
      <c r="X2600" t="s">
        <v>156</v>
      </c>
      <c r="Z2600" t="s">
        <v>6470</v>
      </c>
      <c r="AP2600">
        <v>79.8</v>
      </c>
      <c r="AR2600">
        <v>1.1200000000000001</v>
      </c>
      <c r="AS2600">
        <v>1.06</v>
      </c>
      <c r="AZ2600">
        <v>4.4000000000000004</v>
      </c>
      <c r="BA2600">
        <v>1979.1</v>
      </c>
      <c r="BB2600">
        <v>120.68</v>
      </c>
      <c r="BC2600">
        <v>16.399999999999999</v>
      </c>
      <c r="BD2600">
        <v>17.8</v>
      </c>
      <c r="BE2600">
        <v>0.92</v>
      </c>
      <c r="BF2600">
        <v>3045</v>
      </c>
      <c r="BG2600">
        <v>83.1</v>
      </c>
      <c r="BK2600" t="s">
        <v>156</v>
      </c>
      <c r="BL2600" t="s">
        <v>156</v>
      </c>
      <c r="BM2600" t="s">
        <v>156</v>
      </c>
      <c r="BV2600" s="8">
        <v>43406</v>
      </c>
      <c r="BW2600" t="s">
        <v>156</v>
      </c>
      <c r="BX2600" t="s">
        <v>156</v>
      </c>
      <c r="BY2600" t="s">
        <v>156</v>
      </c>
      <c r="CF2600" t="s">
        <v>159</v>
      </c>
      <c r="CN2600" t="s">
        <v>156</v>
      </c>
    </row>
    <row r="2601" spans="1:92" hidden="1" x14ac:dyDescent="0.3">
      <c r="A2601" t="s">
        <v>6479</v>
      </c>
      <c r="B2601" t="s">
        <v>2699</v>
      </c>
      <c r="C2601" t="s">
        <v>6450</v>
      </c>
      <c r="D2601" t="s">
        <v>6480</v>
      </c>
      <c r="E2601" t="s">
        <v>152</v>
      </c>
      <c r="F2601" t="s">
        <v>153</v>
      </c>
      <c r="G2601" t="s">
        <v>154</v>
      </c>
      <c r="I2601" t="s">
        <v>155</v>
      </c>
      <c r="J2601" t="s">
        <v>156</v>
      </c>
      <c r="U2601" s="8">
        <v>42870</v>
      </c>
      <c r="V2601" t="s">
        <v>157</v>
      </c>
      <c r="W2601" t="s">
        <v>157</v>
      </c>
      <c r="X2601" t="s">
        <v>156</v>
      </c>
      <c r="Z2601" t="s">
        <v>6470</v>
      </c>
      <c r="AZ2601">
        <v>4.4000000000000004</v>
      </c>
      <c r="BA2601">
        <v>1979.1</v>
      </c>
      <c r="BB2601">
        <v>120.68</v>
      </c>
      <c r="BC2601">
        <v>16.399999999999999</v>
      </c>
      <c r="BD2601">
        <v>17.8</v>
      </c>
      <c r="BE2601">
        <v>0.92</v>
      </c>
      <c r="BF2601">
        <v>4500</v>
      </c>
      <c r="BG2601">
        <v>83.1</v>
      </c>
      <c r="BK2601" t="s">
        <v>156</v>
      </c>
      <c r="BL2601" t="s">
        <v>156</v>
      </c>
      <c r="BM2601" t="s">
        <v>156</v>
      </c>
      <c r="BV2601" s="8">
        <v>43406</v>
      </c>
      <c r="BW2601" t="s">
        <v>156</v>
      </c>
      <c r="BX2601" t="s">
        <v>156</v>
      </c>
      <c r="BY2601" t="s">
        <v>156</v>
      </c>
      <c r="CF2601" t="s">
        <v>159</v>
      </c>
      <c r="CN2601" t="s">
        <v>156</v>
      </c>
    </row>
    <row r="2602" spans="1:92" hidden="1" x14ac:dyDescent="0.3">
      <c r="A2602" t="s">
        <v>6481</v>
      </c>
      <c r="B2602" t="s">
        <v>2699</v>
      </c>
      <c r="C2602" t="s">
        <v>6450</v>
      </c>
      <c r="D2602" t="s">
        <v>6482</v>
      </c>
      <c r="E2602" t="s">
        <v>152</v>
      </c>
      <c r="F2602" t="s">
        <v>153</v>
      </c>
      <c r="G2602" t="s">
        <v>154</v>
      </c>
      <c r="I2602" t="s">
        <v>155</v>
      </c>
      <c r="J2602" t="s">
        <v>156</v>
      </c>
      <c r="U2602" s="8">
        <v>42870</v>
      </c>
      <c r="V2602" t="s">
        <v>157</v>
      </c>
      <c r="W2602" t="s">
        <v>157</v>
      </c>
      <c r="X2602" t="s">
        <v>156</v>
      </c>
      <c r="Z2602" t="s">
        <v>6470</v>
      </c>
      <c r="AZ2602">
        <v>4.4000000000000004</v>
      </c>
      <c r="BA2602">
        <v>2021.33</v>
      </c>
      <c r="BB2602">
        <v>123.03</v>
      </c>
      <c r="BC2602">
        <v>16.43</v>
      </c>
      <c r="BD2602">
        <v>18.399999999999999</v>
      </c>
      <c r="BE2602">
        <v>0.92</v>
      </c>
      <c r="BF2602">
        <v>5082</v>
      </c>
      <c r="BG2602">
        <v>84.3</v>
      </c>
      <c r="BK2602" t="s">
        <v>156</v>
      </c>
      <c r="BL2602" t="s">
        <v>156</v>
      </c>
      <c r="BM2602" t="s">
        <v>156</v>
      </c>
      <c r="BV2602" s="8">
        <v>43406</v>
      </c>
      <c r="BW2602" t="s">
        <v>156</v>
      </c>
      <c r="BX2602" t="s">
        <v>156</v>
      </c>
      <c r="BY2602" t="s">
        <v>156</v>
      </c>
      <c r="CF2602" t="s">
        <v>159</v>
      </c>
      <c r="CN2602" t="s">
        <v>156</v>
      </c>
    </row>
    <row r="2603" spans="1:92" x14ac:dyDescent="0.3">
      <c r="A2603" t="s">
        <v>6483</v>
      </c>
      <c r="B2603" t="s">
        <v>1209</v>
      </c>
      <c r="C2603" t="s">
        <v>1210</v>
      </c>
      <c r="D2603" t="s">
        <v>6484</v>
      </c>
      <c r="E2603" t="s">
        <v>152</v>
      </c>
      <c r="F2603" t="s">
        <v>153</v>
      </c>
      <c r="G2603" t="s">
        <v>202</v>
      </c>
      <c r="I2603" t="s">
        <v>155</v>
      </c>
      <c r="J2603" t="s">
        <v>156</v>
      </c>
      <c r="U2603" s="8">
        <v>42870</v>
      </c>
      <c r="V2603" t="s">
        <v>157</v>
      </c>
      <c r="W2603" t="s">
        <v>157</v>
      </c>
      <c r="X2603" t="s">
        <v>156</v>
      </c>
      <c r="Z2603" t="s">
        <v>6448</v>
      </c>
      <c r="AZ2603">
        <v>4.4000000000000004</v>
      </c>
      <c r="BA2603">
        <v>1951.5</v>
      </c>
      <c r="BB2603">
        <v>120.8</v>
      </c>
      <c r="BC2603">
        <v>16.100000000000001</v>
      </c>
      <c r="BD2603">
        <v>13.2</v>
      </c>
      <c r="BE2603">
        <v>0.92</v>
      </c>
      <c r="BF2603">
        <v>3500</v>
      </c>
      <c r="BG2603">
        <v>82.6</v>
      </c>
      <c r="BK2603" t="s">
        <v>156</v>
      </c>
      <c r="BL2603" t="s">
        <v>156</v>
      </c>
      <c r="BM2603" t="s">
        <v>156</v>
      </c>
      <c r="BV2603" s="8">
        <v>43406</v>
      </c>
      <c r="BW2603" t="s">
        <v>156</v>
      </c>
      <c r="BX2603" t="s">
        <v>156</v>
      </c>
      <c r="BY2603" t="s">
        <v>156</v>
      </c>
      <c r="CF2603" t="s">
        <v>159</v>
      </c>
      <c r="CN2603" t="s">
        <v>156</v>
      </c>
    </row>
    <row r="2604" spans="1:92" x14ac:dyDescent="0.3">
      <c r="A2604" t="s">
        <v>6485</v>
      </c>
      <c r="B2604" t="s">
        <v>1209</v>
      </c>
      <c r="C2604" t="s">
        <v>1210</v>
      </c>
      <c r="D2604" t="s">
        <v>6486</v>
      </c>
      <c r="E2604" t="s">
        <v>152</v>
      </c>
      <c r="F2604" t="s">
        <v>153</v>
      </c>
      <c r="G2604" t="s">
        <v>202</v>
      </c>
      <c r="I2604" t="s">
        <v>155</v>
      </c>
      <c r="J2604" t="s">
        <v>162</v>
      </c>
      <c r="L2604">
        <v>1951.57</v>
      </c>
      <c r="M2604">
        <v>120.84</v>
      </c>
      <c r="N2604">
        <v>16.149999999999999</v>
      </c>
      <c r="O2604">
        <v>13.2</v>
      </c>
      <c r="P2604">
        <v>0.91500000000000004</v>
      </c>
      <c r="Q2604">
        <v>2877</v>
      </c>
      <c r="R2604">
        <v>82.6</v>
      </c>
      <c r="S2604">
        <v>5</v>
      </c>
      <c r="T2604">
        <v>50000</v>
      </c>
      <c r="U2604" s="8">
        <v>42870</v>
      </c>
      <c r="V2604" t="s">
        <v>157</v>
      </c>
      <c r="W2604" t="s">
        <v>157</v>
      </c>
      <c r="X2604" t="s">
        <v>156</v>
      </c>
      <c r="Z2604" t="s">
        <v>6448</v>
      </c>
      <c r="AP2604">
        <v>78.400000000000006</v>
      </c>
      <c r="AR2604">
        <v>1.28</v>
      </c>
      <c r="AS2604">
        <v>1.28</v>
      </c>
      <c r="AZ2604">
        <v>4.4000000000000004</v>
      </c>
      <c r="BA2604">
        <v>1951.5</v>
      </c>
      <c r="BB2604">
        <v>120.8</v>
      </c>
      <c r="BC2604">
        <v>16.100000000000001</v>
      </c>
      <c r="BD2604">
        <v>13.2</v>
      </c>
      <c r="BE2604">
        <v>0.92</v>
      </c>
      <c r="BF2604">
        <v>2877</v>
      </c>
      <c r="BG2604">
        <v>82.6</v>
      </c>
      <c r="BK2604" t="s">
        <v>156</v>
      </c>
      <c r="BL2604" t="s">
        <v>156</v>
      </c>
      <c r="BM2604" t="s">
        <v>156</v>
      </c>
      <c r="BV2604" s="8">
        <v>43406</v>
      </c>
      <c r="BW2604" t="s">
        <v>156</v>
      </c>
      <c r="BX2604" t="s">
        <v>156</v>
      </c>
      <c r="BY2604" t="s">
        <v>156</v>
      </c>
      <c r="CF2604" t="s">
        <v>159</v>
      </c>
      <c r="CN2604" t="s">
        <v>156</v>
      </c>
    </row>
    <row r="2605" spans="1:92" x14ac:dyDescent="0.3">
      <c r="A2605" t="s">
        <v>6487</v>
      </c>
      <c r="B2605" t="s">
        <v>1970</v>
      </c>
      <c r="C2605" t="s">
        <v>6199</v>
      </c>
      <c r="D2605" t="s">
        <v>6488</v>
      </c>
      <c r="E2605" t="s">
        <v>152</v>
      </c>
      <c r="F2605" t="s">
        <v>153</v>
      </c>
      <c r="G2605" t="s">
        <v>202</v>
      </c>
      <c r="I2605" t="s">
        <v>155</v>
      </c>
      <c r="J2605" t="s">
        <v>156</v>
      </c>
      <c r="U2605" s="8">
        <v>42867</v>
      </c>
      <c r="V2605" t="s">
        <v>157</v>
      </c>
      <c r="W2605" t="s">
        <v>157</v>
      </c>
      <c r="X2605" t="s">
        <v>156</v>
      </c>
      <c r="Z2605" t="s">
        <v>6489</v>
      </c>
      <c r="AZ2605">
        <v>4.4000000000000004</v>
      </c>
      <c r="BA2605">
        <v>2150</v>
      </c>
      <c r="BB2605">
        <v>127</v>
      </c>
      <c r="BC2605">
        <v>17</v>
      </c>
      <c r="BD2605">
        <v>10</v>
      </c>
      <c r="BE2605">
        <v>0.9</v>
      </c>
      <c r="BF2605">
        <v>3500</v>
      </c>
      <c r="BG2605">
        <v>80</v>
      </c>
      <c r="BK2605" t="s">
        <v>156</v>
      </c>
      <c r="BL2605" t="s">
        <v>156</v>
      </c>
      <c r="BM2605" t="s">
        <v>156</v>
      </c>
      <c r="BV2605" s="8">
        <v>43406</v>
      </c>
      <c r="BW2605" t="s">
        <v>156</v>
      </c>
      <c r="BX2605" t="s">
        <v>156</v>
      </c>
      <c r="BY2605" t="s">
        <v>156</v>
      </c>
      <c r="CF2605" t="s">
        <v>159</v>
      </c>
      <c r="CN2605" t="s">
        <v>156</v>
      </c>
    </row>
    <row r="2606" spans="1:92" x14ac:dyDescent="0.3">
      <c r="A2606" t="s">
        <v>6490</v>
      </c>
      <c r="B2606" t="s">
        <v>1970</v>
      </c>
      <c r="C2606" t="s">
        <v>6199</v>
      </c>
      <c r="D2606" t="s">
        <v>6491</v>
      </c>
      <c r="E2606" t="s">
        <v>152</v>
      </c>
      <c r="F2606" t="s">
        <v>153</v>
      </c>
      <c r="G2606" t="s">
        <v>202</v>
      </c>
      <c r="I2606" t="s">
        <v>155</v>
      </c>
      <c r="J2606" t="s">
        <v>156</v>
      </c>
      <c r="U2606" s="8">
        <v>42867</v>
      </c>
      <c r="V2606" t="s">
        <v>157</v>
      </c>
      <c r="W2606" t="s">
        <v>157</v>
      </c>
      <c r="X2606" t="s">
        <v>156</v>
      </c>
      <c r="Z2606" t="s">
        <v>6489</v>
      </c>
      <c r="AZ2606">
        <v>4.4000000000000004</v>
      </c>
      <c r="BA2606">
        <v>2300</v>
      </c>
      <c r="BB2606">
        <v>136</v>
      </c>
      <c r="BC2606">
        <v>17</v>
      </c>
      <c r="BD2606">
        <v>10</v>
      </c>
      <c r="BE2606">
        <v>0.9</v>
      </c>
      <c r="BF2606">
        <v>4000</v>
      </c>
      <c r="BG2606">
        <v>80</v>
      </c>
      <c r="BK2606" t="s">
        <v>156</v>
      </c>
      <c r="BL2606" t="s">
        <v>156</v>
      </c>
      <c r="BM2606" t="s">
        <v>156</v>
      </c>
      <c r="BV2606" s="8">
        <v>43406</v>
      </c>
      <c r="BW2606" t="s">
        <v>156</v>
      </c>
      <c r="BX2606" t="s">
        <v>156</v>
      </c>
      <c r="BY2606" t="s">
        <v>156</v>
      </c>
      <c r="CF2606" t="s">
        <v>159</v>
      </c>
      <c r="CN2606" t="s">
        <v>156</v>
      </c>
    </row>
    <row r="2607" spans="1:92" x14ac:dyDescent="0.3">
      <c r="A2607" t="s">
        <v>6492</v>
      </c>
      <c r="B2607" t="s">
        <v>1970</v>
      </c>
      <c r="C2607" t="s">
        <v>6199</v>
      </c>
      <c r="D2607" t="s">
        <v>6493</v>
      </c>
      <c r="E2607" t="s">
        <v>152</v>
      </c>
      <c r="F2607" t="s">
        <v>153</v>
      </c>
      <c r="G2607" t="s">
        <v>202</v>
      </c>
      <c r="I2607" t="s">
        <v>155</v>
      </c>
      <c r="J2607" t="s">
        <v>162</v>
      </c>
      <c r="L2607">
        <v>2411</v>
      </c>
      <c r="M2607">
        <v>129.6</v>
      </c>
      <c r="N2607">
        <v>18.61</v>
      </c>
      <c r="O2607">
        <v>5.81</v>
      </c>
      <c r="P2607">
        <v>0.99</v>
      </c>
      <c r="Q2607">
        <v>3008</v>
      </c>
      <c r="R2607">
        <v>80.8</v>
      </c>
      <c r="S2607">
        <v>5</v>
      </c>
      <c r="T2607">
        <v>50000</v>
      </c>
      <c r="U2607" s="8">
        <v>42867</v>
      </c>
      <c r="V2607" t="s">
        <v>157</v>
      </c>
      <c r="W2607" t="s">
        <v>157</v>
      </c>
      <c r="X2607" t="s">
        <v>156</v>
      </c>
      <c r="Z2607" t="s">
        <v>6489</v>
      </c>
      <c r="AP2607">
        <v>84.5</v>
      </c>
      <c r="AR2607">
        <v>1.28</v>
      </c>
      <c r="AS2607">
        <v>1.3</v>
      </c>
      <c r="AZ2607">
        <v>4.4000000000000004</v>
      </c>
      <c r="BA2607">
        <v>2150</v>
      </c>
      <c r="BB2607">
        <v>127</v>
      </c>
      <c r="BC2607">
        <v>17</v>
      </c>
      <c r="BD2607">
        <v>10</v>
      </c>
      <c r="BE2607">
        <v>0.9</v>
      </c>
      <c r="BF2607">
        <v>3000</v>
      </c>
      <c r="BG2607">
        <v>80</v>
      </c>
      <c r="BK2607" t="s">
        <v>156</v>
      </c>
      <c r="BL2607" t="s">
        <v>156</v>
      </c>
      <c r="BM2607" t="s">
        <v>156</v>
      </c>
      <c r="BV2607" s="8">
        <v>43406</v>
      </c>
      <c r="BW2607" t="s">
        <v>156</v>
      </c>
      <c r="BX2607" t="s">
        <v>156</v>
      </c>
      <c r="BY2607" t="s">
        <v>156</v>
      </c>
      <c r="CF2607" t="s">
        <v>159</v>
      </c>
      <c r="CN2607" t="s">
        <v>156</v>
      </c>
    </row>
    <row r="2608" spans="1:92" x14ac:dyDescent="0.3">
      <c r="A2608" t="s">
        <v>6494</v>
      </c>
      <c r="B2608" t="s">
        <v>1970</v>
      </c>
      <c r="C2608" t="s">
        <v>6199</v>
      </c>
      <c r="D2608" t="s">
        <v>6495</v>
      </c>
      <c r="E2608" t="s">
        <v>152</v>
      </c>
      <c r="F2608" t="s">
        <v>153</v>
      </c>
      <c r="G2608" t="s">
        <v>202</v>
      </c>
      <c r="I2608" t="s">
        <v>155</v>
      </c>
      <c r="J2608" t="s">
        <v>156</v>
      </c>
      <c r="U2608" s="8">
        <v>42867</v>
      </c>
      <c r="V2608" t="s">
        <v>157</v>
      </c>
      <c r="W2608" t="s">
        <v>157</v>
      </c>
      <c r="X2608" t="s">
        <v>156</v>
      </c>
      <c r="Z2608" t="s">
        <v>6489</v>
      </c>
      <c r="AZ2608">
        <v>4.4000000000000004</v>
      </c>
      <c r="BA2608">
        <v>2300</v>
      </c>
      <c r="BB2608">
        <v>136</v>
      </c>
      <c r="BC2608">
        <v>17</v>
      </c>
      <c r="BD2608">
        <v>10</v>
      </c>
      <c r="BE2608">
        <v>0.9</v>
      </c>
      <c r="BF2608">
        <v>4500</v>
      </c>
      <c r="BG2608">
        <v>80</v>
      </c>
      <c r="BK2608" t="s">
        <v>156</v>
      </c>
      <c r="BL2608" t="s">
        <v>156</v>
      </c>
      <c r="BM2608" t="s">
        <v>156</v>
      </c>
      <c r="BV2608" s="8">
        <v>43406</v>
      </c>
      <c r="BW2608" t="s">
        <v>156</v>
      </c>
      <c r="BX2608" t="s">
        <v>156</v>
      </c>
      <c r="BY2608" t="s">
        <v>156</v>
      </c>
      <c r="CF2608" t="s">
        <v>159</v>
      </c>
      <c r="CN2608" t="s">
        <v>156</v>
      </c>
    </row>
    <row r="2609" spans="1:92" x14ac:dyDescent="0.3">
      <c r="A2609" t="s">
        <v>6496</v>
      </c>
      <c r="B2609" t="s">
        <v>1970</v>
      </c>
      <c r="C2609" t="s">
        <v>6199</v>
      </c>
      <c r="D2609" t="s">
        <v>6497</v>
      </c>
      <c r="E2609" t="s">
        <v>152</v>
      </c>
      <c r="F2609" t="s">
        <v>153</v>
      </c>
      <c r="G2609" t="s">
        <v>202</v>
      </c>
      <c r="I2609" t="s">
        <v>155</v>
      </c>
      <c r="J2609" t="s">
        <v>156</v>
      </c>
      <c r="U2609" s="8">
        <v>42867</v>
      </c>
      <c r="V2609" t="s">
        <v>157</v>
      </c>
      <c r="W2609" t="s">
        <v>157</v>
      </c>
      <c r="X2609" t="s">
        <v>156</v>
      </c>
      <c r="Z2609" t="s">
        <v>6489</v>
      </c>
      <c r="AZ2609">
        <v>4.4000000000000004</v>
      </c>
      <c r="BA2609">
        <v>2300</v>
      </c>
      <c r="BB2609">
        <v>136</v>
      </c>
      <c r="BC2609">
        <v>17</v>
      </c>
      <c r="BD2609">
        <v>10</v>
      </c>
      <c r="BE2609">
        <v>0.9</v>
      </c>
      <c r="BF2609">
        <v>5000</v>
      </c>
      <c r="BG2609">
        <v>80</v>
      </c>
      <c r="BK2609" t="s">
        <v>156</v>
      </c>
      <c r="BL2609" t="s">
        <v>156</v>
      </c>
      <c r="BM2609" t="s">
        <v>156</v>
      </c>
      <c r="BV2609" s="8">
        <v>43406</v>
      </c>
      <c r="BW2609" t="s">
        <v>156</v>
      </c>
      <c r="BX2609" t="s">
        <v>156</v>
      </c>
      <c r="BY2609" t="s">
        <v>156</v>
      </c>
      <c r="CF2609" t="s">
        <v>159</v>
      </c>
      <c r="CN2609" t="s">
        <v>156</v>
      </c>
    </row>
    <row r="2610" spans="1:92" x14ac:dyDescent="0.3">
      <c r="A2610" t="s">
        <v>6498</v>
      </c>
      <c r="B2610" t="s">
        <v>1209</v>
      </c>
      <c r="C2610" t="s">
        <v>1210</v>
      </c>
      <c r="D2610" t="s">
        <v>6499</v>
      </c>
      <c r="E2610" t="s">
        <v>152</v>
      </c>
      <c r="F2610" t="s">
        <v>153</v>
      </c>
      <c r="G2610" t="s">
        <v>202</v>
      </c>
      <c r="I2610" t="s">
        <v>155</v>
      </c>
      <c r="J2610" t="s">
        <v>156</v>
      </c>
      <c r="U2610" s="8">
        <v>42866</v>
      </c>
      <c r="V2610" t="s">
        <v>157</v>
      </c>
      <c r="W2610" t="s">
        <v>157</v>
      </c>
      <c r="X2610" t="s">
        <v>156</v>
      </c>
      <c r="Z2610" t="s">
        <v>6500</v>
      </c>
      <c r="AZ2610">
        <v>4.4000000000000004</v>
      </c>
      <c r="BA2610">
        <v>1708.7</v>
      </c>
      <c r="BB2610">
        <v>130.80000000000001</v>
      </c>
      <c r="BC2610">
        <v>13</v>
      </c>
      <c r="BD2610">
        <v>14.1</v>
      </c>
      <c r="BE2610">
        <v>0.93</v>
      </c>
      <c r="BF2610">
        <v>4752</v>
      </c>
      <c r="BG2610">
        <v>83</v>
      </c>
      <c r="BK2610" t="s">
        <v>156</v>
      </c>
      <c r="BL2610" t="s">
        <v>156</v>
      </c>
      <c r="BM2610" t="s">
        <v>156</v>
      </c>
      <c r="BV2610" s="8">
        <v>43406</v>
      </c>
      <c r="BW2610" t="s">
        <v>156</v>
      </c>
      <c r="BX2610" t="s">
        <v>156</v>
      </c>
      <c r="BY2610" t="s">
        <v>156</v>
      </c>
      <c r="CF2610" t="s">
        <v>159</v>
      </c>
      <c r="CN2610" t="s">
        <v>156</v>
      </c>
    </row>
    <row r="2611" spans="1:92" x14ac:dyDescent="0.3">
      <c r="A2611" t="s">
        <v>6501</v>
      </c>
      <c r="B2611" t="s">
        <v>1209</v>
      </c>
      <c r="C2611" t="s">
        <v>1210</v>
      </c>
      <c r="D2611" t="s">
        <v>6502</v>
      </c>
      <c r="E2611" t="s">
        <v>152</v>
      </c>
      <c r="F2611" t="s">
        <v>153</v>
      </c>
      <c r="G2611" t="s">
        <v>202</v>
      </c>
      <c r="I2611" t="s">
        <v>155</v>
      </c>
      <c r="J2611" t="s">
        <v>156</v>
      </c>
      <c r="U2611" s="8">
        <v>42866</v>
      </c>
      <c r="V2611" t="s">
        <v>157</v>
      </c>
      <c r="W2611" t="s">
        <v>157</v>
      </c>
      <c r="X2611" t="s">
        <v>156</v>
      </c>
      <c r="Z2611" t="s">
        <v>6500</v>
      </c>
      <c r="AZ2611">
        <v>4.4000000000000004</v>
      </c>
      <c r="BA2611">
        <v>1647</v>
      </c>
      <c r="BB2611">
        <v>125.4</v>
      </c>
      <c r="BC2611">
        <v>13.1</v>
      </c>
      <c r="BD2611">
        <v>13.4</v>
      </c>
      <c r="BE2611">
        <v>0.92</v>
      </c>
      <c r="BF2611">
        <v>4000</v>
      </c>
      <c r="BG2611">
        <v>82.8</v>
      </c>
      <c r="BK2611" t="s">
        <v>156</v>
      </c>
      <c r="BL2611" t="s">
        <v>156</v>
      </c>
      <c r="BM2611" t="s">
        <v>156</v>
      </c>
      <c r="BV2611" s="8">
        <v>43406</v>
      </c>
      <c r="BW2611" t="s">
        <v>156</v>
      </c>
      <c r="BX2611" t="s">
        <v>156</v>
      </c>
      <c r="BY2611" t="s">
        <v>156</v>
      </c>
      <c r="CF2611" t="s">
        <v>159</v>
      </c>
      <c r="CN2611" t="s">
        <v>156</v>
      </c>
    </row>
    <row r="2612" spans="1:92" x14ac:dyDescent="0.3">
      <c r="A2612" t="s">
        <v>6503</v>
      </c>
      <c r="B2612" t="s">
        <v>1209</v>
      </c>
      <c r="C2612" t="s">
        <v>1210</v>
      </c>
      <c r="D2612" t="s">
        <v>6504</v>
      </c>
      <c r="E2612" t="s">
        <v>152</v>
      </c>
      <c r="F2612" t="s">
        <v>153</v>
      </c>
      <c r="G2612" t="s">
        <v>202</v>
      </c>
      <c r="I2612" t="s">
        <v>155</v>
      </c>
      <c r="J2612" t="s">
        <v>156</v>
      </c>
      <c r="U2612" s="8">
        <v>42866</v>
      </c>
      <c r="V2612" t="s">
        <v>157</v>
      </c>
      <c r="W2612" t="s">
        <v>157</v>
      </c>
      <c r="X2612" t="s">
        <v>156</v>
      </c>
      <c r="Z2612" t="s">
        <v>6500</v>
      </c>
      <c r="AZ2612">
        <v>4.4000000000000004</v>
      </c>
      <c r="BA2612">
        <v>1647</v>
      </c>
      <c r="BB2612">
        <v>125.4</v>
      </c>
      <c r="BC2612">
        <v>13.1</v>
      </c>
      <c r="BD2612">
        <v>13.4</v>
      </c>
      <c r="BE2612">
        <v>0.92</v>
      </c>
      <c r="BF2612">
        <v>4500</v>
      </c>
      <c r="BG2612">
        <v>82.8</v>
      </c>
      <c r="BK2612" t="s">
        <v>156</v>
      </c>
      <c r="BL2612" t="s">
        <v>156</v>
      </c>
      <c r="BM2612" t="s">
        <v>156</v>
      </c>
      <c r="BV2612" s="8">
        <v>43406</v>
      </c>
      <c r="BW2612" t="s">
        <v>156</v>
      </c>
      <c r="BX2612" t="s">
        <v>156</v>
      </c>
      <c r="BY2612" t="s">
        <v>156</v>
      </c>
      <c r="CF2612" t="s">
        <v>159</v>
      </c>
      <c r="CN2612" t="s">
        <v>156</v>
      </c>
    </row>
    <row r="2613" spans="1:92" x14ac:dyDescent="0.3">
      <c r="A2613" t="s">
        <v>6505</v>
      </c>
      <c r="B2613" t="s">
        <v>1209</v>
      </c>
      <c r="C2613" t="s">
        <v>1210</v>
      </c>
      <c r="D2613" t="s">
        <v>6506</v>
      </c>
      <c r="E2613" t="s">
        <v>152</v>
      </c>
      <c r="F2613" t="s">
        <v>153</v>
      </c>
      <c r="G2613" t="s">
        <v>202</v>
      </c>
      <c r="I2613" t="s">
        <v>155</v>
      </c>
      <c r="J2613" t="s">
        <v>156</v>
      </c>
      <c r="U2613" s="8">
        <v>42866</v>
      </c>
      <c r="V2613" t="s">
        <v>157</v>
      </c>
      <c r="W2613" t="s">
        <v>157</v>
      </c>
      <c r="X2613" t="s">
        <v>156</v>
      </c>
      <c r="Z2613" t="s">
        <v>6500</v>
      </c>
      <c r="AZ2613">
        <v>4.4000000000000004</v>
      </c>
      <c r="BA2613">
        <v>1647</v>
      </c>
      <c r="BB2613">
        <v>125.4</v>
      </c>
      <c r="BC2613">
        <v>13.1</v>
      </c>
      <c r="BD2613">
        <v>13.4</v>
      </c>
      <c r="BE2613">
        <v>0.92</v>
      </c>
      <c r="BF2613">
        <v>3500</v>
      </c>
      <c r="BG2613">
        <v>82.8</v>
      </c>
      <c r="BK2613" t="s">
        <v>156</v>
      </c>
      <c r="BL2613" t="s">
        <v>156</v>
      </c>
      <c r="BM2613" t="s">
        <v>156</v>
      </c>
      <c r="BV2613" s="8">
        <v>43406</v>
      </c>
      <c r="BW2613" t="s">
        <v>156</v>
      </c>
      <c r="BX2613" t="s">
        <v>156</v>
      </c>
      <c r="BY2613" t="s">
        <v>156</v>
      </c>
      <c r="CF2613" t="s">
        <v>159</v>
      </c>
      <c r="CN2613" t="s">
        <v>156</v>
      </c>
    </row>
    <row r="2614" spans="1:92" x14ac:dyDescent="0.3">
      <c r="A2614" t="s">
        <v>6507</v>
      </c>
      <c r="B2614" t="s">
        <v>1209</v>
      </c>
      <c r="C2614" t="s">
        <v>1210</v>
      </c>
      <c r="D2614" t="s">
        <v>6508</v>
      </c>
      <c r="E2614" t="s">
        <v>152</v>
      </c>
      <c r="F2614" t="s">
        <v>153</v>
      </c>
      <c r="G2614" t="s">
        <v>202</v>
      </c>
      <c r="I2614" t="s">
        <v>155</v>
      </c>
      <c r="J2614" t="s">
        <v>156</v>
      </c>
      <c r="U2614" s="8">
        <v>42866</v>
      </c>
      <c r="V2614" t="s">
        <v>157</v>
      </c>
      <c r="W2614" t="s">
        <v>157</v>
      </c>
      <c r="X2614" t="s">
        <v>156</v>
      </c>
      <c r="Z2614" t="s">
        <v>6509</v>
      </c>
      <c r="AZ2614">
        <v>4.4000000000000004</v>
      </c>
      <c r="BA2614">
        <v>2665.1</v>
      </c>
      <c r="BB2614">
        <v>124.4</v>
      </c>
      <c r="BC2614">
        <v>21.4</v>
      </c>
      <c r="BD2614">
        <v>14.6</v>
      </c>
      <c r="BE2614">
        <v>0.91</v>
      </c>
      <c r="BF2614">
        <v>4786</v>
      </c>
      <c r="BG2614">
        <v>82.9</v>
      </c>
      <c r="BK2614" t="s">
        <v>156</v>
      </c>
      <c r="BL2614" t="s">
        <v>156</v>
      </c>
      <c r="BM2614" t="s">
        <v>156</v>
      </c>
      <c r="BV2614" s="8">
        <v>43406</v>
      </c>
      <c r="BW2614" t="s">
        <v>156</v>
      </c>
      <c r="BX2614" t="s">
        <v>156</v>
      </c>
      <c r="BY2614" t="s">
        <v>156</v>
      </c>
      <c r="CF2614" t="s">
        <v>159</v>
      </c>
      <c r="CN2614" t="s">
        <v>156</v>
      </c>
    </row>
    <row r="2615" spans="1:92" x14ac:dyDescent="0.3">
      <c r="A2615" t="s">
        <v>6510</v>
      </c>
      <c r="B2615" t="s">
        <v>1209</v>
      </c>
      <c r="C2615" t="s">
        <v>1210</v>
      </c>
      <c r="D2615" t="s">
        <v>6511</v>
      </c>
      <c r="E2615" t="s">
        <v>152</v>
      </c>
      <c r="F2615" t="s">
        <v>153</v>
      </c>
      <c r="G2615" t="s">
        <v>202</v>
      </c>
      <c r="I2615" t="s">
        <v>155</v>
      </c>
      <c r="J2615" t="s">
        <v>156</v>
      </c>
      <c r="U2615" s="8">
        <v>42866</v>
      </c>
      <c r="V2615" t="s">
        <v>157</v>
      </c>
      <c r="W2615" t="s">
        <v>157</v>
      </c>
      <c r="X2615" t="s">
        <v>156</v>
      </c>
      <c r="Z2615" t="s">
        <v>6512</v>
      </c>
      <c r="AZ2615">
        <v>4.4000000000000004</v>
      </c>
      <c r="BA2615">
        <v>2428.8000000000002</v>
      </c>
      <c r="BB2615">
        <v>123.9</v>
      </c>
      <c r="BC2615">
        <v>19.5</v>
      </c>
      <c r="BD2615">
        <v>14.2</v>
      </c>
      <c r="BE2615">
        <v>0.92</v>
      </c>
      <c r="BF2615">
        <v>4754</v>
      </c>
      <c r="BG2615">
        <v>82.9</v>
      </c>
      <c r="BK2615" t="s">
        <v>156</v>
      </c>
      <c r="BL2615" t="s">
        <v>156</v>
      </c>
      <c r="BM2615" t="s">
        <v>156</v>
      </c>
      <c r="BV2615" s="8">
        <v>43406</v>
      </c>
      <c r="BW2615" t="s">
        <v>156</v>
      </c>
      <c r="BX2615" t="s">
        <v>156</v>
      </c>
      <c r="BY2615" t="s">
        <v>156</v>
      </c>
      <c r="CF2615" t="s">
        <v>159</v>
      </c>
      <c r="CN2615" t="s">
        <v>156</v>
      </c>
    </row>
    <row r="2616" spans="1:92" x14ac:dyDescent="0.3">
      <c r="A2616" t="s">
        <v>6513</v>
      </c>
      <c r="B2616" t="s">
        <v>1209</v>
      </c>
      <c r="C2616" t="s">
        <v>1210</v>
      </c>
      <c r="D2616" t="s">
        <v>6514</v>
      </c>
      <c r="E2616" t="s">
        <v>152</v>
      </c>
      <c r="F2616" t="s">
        <v>153</v>
      </c>
      <c r="G2616" t="s">
        <v>202</v>
      </c>
      <c r="I2616" t="s">
        <v>155</v>
      </c>
      <c r="J2616" t="s">
        <v>162</v>
      </c>
      <c r="L2616">
        <v>1647</v>
      </c>
      <c r="M2616">
        <v>125.438</v>
      </c>
      <c r="N2616">
        <v>13.13</v>
      </c>
      <c r="O2616">
        <v>13.4</v>
      </c>
      <c r="P2616">
        <v>0.91500000000000004</v>
      </c>
      <c r="Q2616">
        <v>2874</v>
      </c>
      <c r="R2616">
        <v>82.8</v>
      </c>
      <c r="S2616">
        <v>5</v>
      </c>
      <c r="T2616">
        <v>50000</v>
      </c>
      <c r="U2616" s="8">
        <v>42866</v>
      </c>
      <c r="V2616" t="s">
        <v>157</v>
      </c>
      <c r="W2616" t="s">
        <v>157</v>
      </c>
      <c r="X2616" t="s">
        <v>156</v>
      </c>
      <c r="Z2616" t="s">
        <v>6500</v>
      </c>
      <c r="AP2616">
        <v>79.099999999999994</v>
      </c>
      <c r="AR2616">
        <v>1.2</v>
      </c>
      <c r="AS2616">
        <v>1.1599999999999999</v>
      </c>
      <c r="AZ2616">
        <v>4.4000000000000004</v>
      </c>
      <c r="BA2616">
        <v>1647</v>
      </c>
      <c r="BB2616">
        <v>125.4</v>
      </c>
      <c r="BC2616">
        <v>13.1</v>
      </c>
      <c r="BD2616">
        <v>13.4</v>
      </c>
      <c r="BE2616">
        <v>0.92</v>
      </c>
      <c r="BF2616">
        <v>2874</v>
      </c>
      <c r="BG2616">
        <v>82.8</v>
      </c>
      <c r="BK2616" t="s">
        <v>156</v>
      </c>
      <c r="BL2616" t="s">
        <v>156</v>
      </c>
      <c r="BM2616" t="s">
        <v>156</v>
      </c>
      <c r="BV2616" s="8">
        <v>43406</v>
      </c>
      <c r="BW2616" t="s">
        <v>156</v>
      </c>
      <c r="BX2616" t="s">
        <v>156</v>
      </c>
      <c r="BY2616" t="s">
        <v>156</v>
      </c>
      <c r="CF2616" t="s">
        <v>159</v>
      </c>
      <c r="CN2616" t="s">
        <v>156</v>
      </c>
    </row>
    <row r="2617" spans="1:92" hidden="1" x14ac:dyDescent="0.3">
      <c r="A2617" t="s">
        <v>6515</v>
      </c>
      <c r="B2617" t="s">
        <v>6516</v>
      </c>
      <c r="C2617" t="s">
        <v>6517</v>
      </c>
      <c r="D2617" t="s">
        <v>6518</v>
      </c>
      <c r="E2617" t="s">
        <v>152</v>
      </c>
      <c r="F2617" t="s">
        <v>153</v>
      </c>
      <c r="G2617" t="s">
        <v>154</v>
      </c>
      <c r="I2617" t="s">
        <v>155</v>
      </c>
      <c r="J2617" t="s">
        <v>156</v>
      </c>
      <c r="U2617" s="8">
        <v>42865</v>
      </c>
      <c r="V2617" t="s">
        <v>157</v>
      </c>
      <c r="W2617" t="s">
        <v>157</v>
      </c>
      <c r="X2617" t="s">
        <v>156</v>
      </c>
      <c r="Y2617" t="s">
        <v>6519</v>
      </c>
      <c r="Z2617" t="s">
        <v>6520</v>
      </c>
      <c r="AZ2617">
        <v>4.4000000000000004</v>
      </c>
      <c r="BA2617">
        <v>1900</v>
      </c>
      <c r="BB2617">
        <v>120</v>
      </c>
      <c r="BC2617">
        <v>16</v>
      </c>
      <c r="BD2617">
        <v>20</v>
      </c>
      <c r="BE2617">
        <v>0.9</v>
      </c>
      <c r="BF2617">
        <v>4000</v>
      </c>
      <c r="BG2617">
        <v>80</v>
      </c>
      <c r="BK2617" t="s">
        <v>156</v>
      </c>
      <c r="BL2617" t="s">
        <v>156</v>
      </c>
      <c r="BM2617" t="s">
        <v>156</v>
      </c>
      <c r="BV2617" s="8">
        <v>43406</v>
      </c>
      <c r="BW2617" t="s">
        <v>156</v>
      </c>
      <c r="BX2617" t="s">
        <v>156</v>
      </c>
      <c r="BY2617" t="s">
        <v>156</v>
      </c>
      <c r="CF2617" t="s">
        <v>159</v>
      </c>
      <c r="CN2617" t="s">
        <v>156</v>
      </c>
    </row>
    <row r="2618" spans="1:92" hidden="1" x14ac:dyDescent="0.3">
      <c r="A2618" t="s">
        <v>6521</v>
      </c>
      <c r="B2618" t="s">
        <v>6516</v>
      </c>
      <c r="C2618" t="s">
        <v>6517</v>
      </c>
      <c r="D2618" t="s">
        <v>6522</v>
      </c>
      <c r="E2618" t="s">
        <v>152</v>
      </c>
      <c r="F2618" t="s">
        <v>153</v>
      </c>
      <c r="G2618" t="s">
        <v>154</v>
      </c>
      <c r="I2618" t="s">
        <v>155</v>
      </c>
      <c r="J2618" t="s">
        <v>156</v>
      </c>
      <c r="U2618" s="8">
        <v>42865</v>
      </c>
      <c r="V2618" t="s">
        <v>157</v>
      </c>
      <c r="W2618" t="s">
        <v>157</v>
      </c>
      <c r="X2618" t="s">
        <v>156</v>
      </c>
      <c r="Y2618" t="s">
        <v>6519</v>
      </c>
      <c r="Z2618" t="s">
        <v>6520</v>
      </c>
      <c r="AZ2618">
        <v>4.4000000000000004</v>
      </c>
      <c r="BA2618">
        <v>1900</v>
      </c>
      <c r="BB2618">
        <v>120</v>
      </c>
      <c r="BC2618">
        <v>16</v>
      </c>
      <c r="BD2618">
        <v>20</v>
      </c>
      <c r="BE2618">
        <v>0.9</v>
      </c>
      <c r="BF2618">
        <v>5000</v>
      </c>
      <c r="BG2618">
        <v>80</v>
      </c>
      <c r="BK2618" t="s">
        <v>156</v>
      </c>
      <c r="BL2618" t="s">
        <v>156</v>
      </c>
      <c r="BM2618" t="s">
        <v>156</v>
      </c>
      <c r="BV2618" s="8">
        <v>43406</v>
      </c>
      <c r="BW2618" t="s">
        <v>156</v>
      </c>
      <c r="BX2618" t="s">
        <v>156</v>
      </c>
      <c r="BY2618" t="s">
        <v>156</v>
      </c>
      <c r="CF2618" t="s">
        <v>159</v>
      </c>
      <c r="CN2618" t="s">
        <v>156</v>
      </c>
    </row>
    <row r="2619" spans="1:92" hidden="1" x14ac:dyDescent="0.3">
      <c r="A2619" t="s">
        <v>6523</v>
      </c>
      <c r="B2619" t="s">
        <v>6524</v>
      </c>
      <c r="C2619" t="s">
        <v>6525</v>
      </c>
      <c r="D2619" t="s">
        <v>6526</v>
      </c>
      <c r="E2619" t="s">
        <v>152</v>
      </c>
      <c r="F2619" t="s">
        <v>153</v>
      </c>
      <c r="G2619" t="s">
        <v>154</v>
      </c>
      <c r="I2619" t="s">
        <v>155</v>
      </c>
      <c r="J2619" t="s">
        <v>162</v>
      </c>
      <c r="L2619">
        <v>1747</v>
      </c>
      <c r="M2619">
        <v>125.1</v>
      </c>
      <c r="N2619">
        <v>13.97</v>
      </c>
      <c r="O2619">
        <v>14.09</v>
      </c>
      <c r="P2619">
        <v>0.95640000000000003</v>
      </c>
      <c r="Q2619">
        <v>3076</v>
      </c>
      <c r="R2619">
        <v>85.2</v>
      </c>
      <c r="S2619">
        <v>5</v>
      </c>
      <c r="T2619">
        <v>50000</v>
      </c>
      <c r="U2619" s="8">
        <v>42865</v>
      </c>
      <c r="V2619" t="s">
        <v>157</v>
      </c>
      <c r="W2619" t="s">
        <v>157</v>
      </c>
      <c r="X2619" t="s">
        <v>156</v>
      </c>
      <c r="Z2619" t="s">
        <v>6527</v>
      </c>
      <c r="AP2619">
        <v>83</v>
      </c>
      <c r="AR2619">
        <v>1.26</v>
      </c>
      <c r="AS2619">
        <v>1.32</v>
      </c>
      <c r="AZ2619">
        <v>4.4000000000000004</v>
      </c>
      <c r="BA2619">
        <v>1700</v>
      </c>
      <c r="BB2619">
        <v>120</v>
      </c>
      <c r="BC2619">
        <v>14.5</v>
      </c>
      <c r="BD2619">
        <v>20</v>
      </c>
      <c r="BE2619">
        <v>0.9</v>
      </c>
      <c r="BF2619">
        <v>3000</v>
      </c>
      <c r="BG2619">
        <v>82</v>
      </c>
      <c r="BK2619" t="s">
        <v>156</v>
      </c>
      <c r="BL2619" t="s">
        <v>156</v>
      </c>
      <c r="BM2619" t="s">
        <v>156</v>
      </c>
      <c r="BV2619" s="8">
        <v>43406</v>
      </c>
      <c r="BW2619" t="s">
        <v>156</v>
      </c>
      <c r="BX2619" t="s">
        <v>156</v>
      </c>
      <c r="BY2619" t="s">
        <v>156</v>
      </c>
      <c r="CF2619" t="s">
        <v>159</v>
      </c>
      <c r="CN2619" t="s">
        <v>156</v>
      </c>
    </row>
    <row r="2620" spans="1:92" hidden="1" x14ac:dyDescent="0.3">
      <c r="A2620" t="s">
        <v>6528</v>
      </c>
      <c r="B2620" t="s">
        <v>6516</v>
      </c>
      <c r="C2620" t="s">
        <v>6517</v>
      </c>
      <c r="D2620" t="s">
        <v>6529</v>
      </c>
      <c r="E2620" t="s">
        <v>152</v>
      </c>
      <c r="F2620" t="s">
        <v>153</v>
      </c>
      <c r="G2620" t="s">
        <v>154</v>
      </c>
      <c r="I2620" t="s">
        <v>155</v>
      </c>
      <c r="J2620" t="s">
        <v>162</v>
      </c>
      <c r="L2620">
        <v>1910.7</v>
      </c>
      <c r="M2620">
        <v>120.1</v>
      </c>
      <c r="N2620">
        <v>15.91</v>
      </c>
      <c r="O2620">
        <v>7.62</v>
      </c>
      <c r="P2620">
        <v>0.96050000000000002</v>
      </c>
      <c r="Q2620">
        <v>3056</v>
      </c>
      <c r="R2620">
        <v>82.7</v>
      </c>
      <c r="S2620">
        <v>5</v>
      </c>
      <c r="T2620">
        <v>50000</v>
      </c>
      <c r="U2620" s="8">
        <v>42865</v>
      </c>
      <c r="V2620" t="s">
        <v>157</v>
      </c>
      <c r="W2620" t="s">
        <v>157</v>
      </c>
      <c r="X2620" t="s">
        <v>156</v>
      </c>
      <c r="Y2620" t="s">
        <v>6519</v>
      </c>
      <c r="Z2620" t="s">
        <v>6520</v>
      </c>
      <c r="AP2620">
        <v>81.2</v>
      </c>
      <c r="AR2620">
        <v>1.36</v>
      </c>
      <c r="AS2620">
        <v>1.32</v>
      </c>
      <c r="AZ2620">
        <v>4.4000000000000004</v>
      </c>
      <c r="BA2620">
        <v>1900</v>
      </c>
      <c r="BB2620">
        <v>120</v>
      </c>
      <c r="BC2620">
        <v>16</v>
      </c>
      <c r="BD2620">
        <v>20</v>
      </c>
      <c r="BE2620">
        <v>0.9</v>
      </c>
      <c r="BF2620">
        <v>3000</v>
      </c>
      <c r="BG2620">
        <v>80</v>
      </c>
      <c r="BK2620" t="s">
        <v>156</v>
      </c>
      <c r="BL2620" t="s">
        <v>156</v>
      </c>
      <c r="BM2620" t="s">
        <v>156</v>
      </c>
      <c r="BV2620" s="8">
        <v>43406</v>
      </c>
      <c r="BW2620" t="s">
        <v>156</v>
      </c>
      <c r="BX2620" t="s">
        <v>156</v>
      </c>
      <c r="BY2620" t="s">
        <v>156</v>
      </c>
      <c r="CF2620" t="s">
        <v>159</v>
      </c>
      <c r="CN2620" t="s">
        <v>156</v>
      </c>
    </row>
    <row r="2621" spans="1:92" hidden="1" x14ac:dyDescent="0.3">
      <c r="A2621" t="s">
        <v>6530</v>
      </c>
      <c r="B2621" t="s">
        <v>6516</v>
      </c>
      <c r="C2621" t="s">
        <v>6517</v>
      </c>
      <c r="D2621" t="s">
        <v>6531</v>
      </c>
      <c r="E2621" t="s">
        <v>152</v>
      </c>
      <c r="F2621" t="s">
        <v>153</v>
      </c>
      <c r="G2621" t="s">
        <v>154</v>
      </c>
      <c r="I2621" t="s">
        <v>155</v>
      </c>
      <c r="J2621" t="s">
        <v>156</v>
      </c>
      <c r="U2621" s="8">
        <v>42865</v>
      </c>
      <c r="V2621" t="s">
        <v>157</v>
      </c>
      <c r="W2621" t="s">
        <v>157</v>
      </c>
      <c r="X2621" t="s">
        <v>156</v>
      </c>
      <c r="Y2621" t="s">
        <v>6519</v>
      </c>
      <c r="Z2621" t="s">
        <v>6520</v>
      </c>
      <c r="AZ2621">
        <v>4.4000000000000004</v>
      </c>
      <c r="BA2621">
        <v>1900</v>
      </c>
      <c r="BB2621">
        <v>120</v>
      </c>
      <c r="BC2621">
        <v>16</v>
      </c>
      <c r="BD2621">
        <v>20</v>
      </c>
      <c r="BE2621">
        <v>0.9</v>
      </c>
      <c r="BF2621">
        <v>3500</v>
      </c>
      <c r="BG2621">
        <v>80</v>
      </c>
      <c r="BK2621" t="s">
        <v>156</v>
      </c>
      <c r="BL2621" t="s">
        <v>156</v>
      </c>
      <c r="BM2621" t="s">
        <v>156</v>
      </c>
      <c r="BV2621" s="8">
        <v>43406</v>
      </c>
      <c r="BW2621" t="s">
        <v>156</v>
      </c>
      <c r="BX2621" t="s">
        <v>156</v>
      </c>
      <c r="BY2621" t="s">
        <v>156</v>
      </c>
      <c r="CF2621" t="s">
        <v>159</v>
      </c>
      <c r="CN2621" t="s">
        <v>156</v>
      </c>
    </row>
    <row r="2622" spans="1:92" x14ac:dyDescent="0.3">
      <c r="A2622" t="s">
        <v>6532</v>
      </c>
      <c r="B2622" t="s">
        <v>1544</v>
      </c>
      <c r="C2622" t="s">
        <v>1545</v>
      </c>
      <c r="D2622" t="s">
        <v>6533</v>
      </c>
      <c r="E2622" t="s">
        <v>152</v>
      </c>
      <c r="F2622" t="s">
        <v>153</v>
      </c>
      <c r="G2622" t="s">
        <v>202</v>
      </c>
      <c r="I2622" t="s">
        <v>155</v>
      </c>
      <c r="J2622" t="s">
        <v>156</v>
      </c>
      <c r="U2622" s="8">
        <v>42863</v>
      </c>
      <c r="V2622" t="s">
        <v>157</v>
      </c>
      <c r="W2622" t="s">
        <v>157</v>
      </c>
      <c r="X2622" t="s">
        <v>156</v>
      </c>
      <c r="Z2622" t="s">
        <v>6534</v>
      </c>
      <c r="AZ2622">
        <v>4.4000000000000004</v>
      </c>
      <c r="BA2622">
        <v>2266.3000000000002</v>
      </c>
      <c r="BB2622">
        <v>128</v>
      </c>
      <c r="BC2622">
        <v>17.7</v>
      </c>
      <c r="BD2622">
        <v>18.8</v>
      </c>
      <c r="BE2622">
        <v>0.94</v>
      </c>
      <c r="BF2622">
        <v>5128</v>
      </c>
      <c r="BG2622">
        <v>87.1</v>
      </c>
      <c r="BK2622" t="s">
        <v>156</v>
      </c>
      <c r="BL2622" t="s">
        <v>156</v>
      </c>
      <c r="BM2622" t="s">
        <v>156</v>
      </c>
      <c r="BV2622" s="8">
        <v>43406</v>
      </c>
      <c r="BW2622" t="s">
        <v>156</v>
      </c>
      <c r="BX2622" t="s">
        <v>156</v>
      </c>
      <c r="BY2622" t="s">
        <v>156</v>
      </c>
      <c r="CF2622" t="s">
        <v>159</v>
      </c>
      <c r="CN2622" t="s">
        <v>156</v>
      </c>
    </row>
    <row r="2623" spans="1:92" x14ac:dyDescent="0.3">
      <c r="A2623" t="s">
        <v>6535</v>
      </c>
      <c r="B2623" t="s">
        <v>1544</v>
      </c>
      <c r="C2623" t="s">
        <v>1545</v>
      </c>
      <c r="D2623" t="s">
        <v>6536</v>
      </c>
      <c r="E2623" t="s">
        <v>152</v>
      </c>
      <c r="F2623" t="s">
        <v>153</v>
      </c>
      <c r="G2623" t="s">
        <v>202</v>
      </c>
      <c r="I2623" t="s">
        <v>155</v>
      </c>
      <c r="J2623" t="s">
        <v>156</v>
      </c>
      <c r="U2623" s="8">
        <v>42863</v>
      </c>
      <c r="V2623" t="s">
        <v>157</v>
      </c>
      <c r="W2623" t="s">
        <v>157</v>
      </c>
      <c r="X2623" t="s">
        <v>156</v>
      </c>
      <c r="Z2623" t="s">
        <v>6534</v>
      </c>
      <c r="AZ2623">
        <v>4.4000000000000004</v>
      </c>
      <c r="BA2623">
        <v>2210.1</v>
      </c>
      <c r="BB2623">
        <v>125.5</v>
      </c>
      <c r="BC2623">
        <v>17.600000000000001</v>
      </c>
      <c r="BD2623">
        <v>17.100000000000001</v>
      </c>
      <c r="BE2623">
        <v>0.93</v>
      </c>
      <c r="BF2623">
        <v>4000</v>
      </c>
      <c r="BG2623">
        <v>83.9</v>
      </c>
      <c r="BK2623" t="s">
        <v>156</v>
      </c>
      <c r="BL2623" t="s">
        <v>156</v>
      </c>
      <c r="BM2623" t="s">
        <v>156</v>
      </c>
      <c r="BV2623" s="8">
        <v>43406</v>
      </c>
      <c r="BW2623" t="s">
        <v>156</v>
      </c>
      <c r="BX2623" t="s">
        <v>156</v>
      </c>
      <c r="BY2623" t="s">
        <v>156</v>
      </c>
      <c r="CF2623" t="s">
        <v>159</v>
      </c>
      <c r="CN2623" t="s">
        <v>156</v>
      </c>
    </row>
    <row r="2624" spans="1:92" hidden="1" x14ac:dyDescent="0.3">
      <c r="A2624" t="s">
        <v>6537</v>
      </c>
      <c r="B2624" t="s">
        <v>613</v>
      </c>
      <c r="C2624" t="s">
        <v>614</v>
      </c>
      <c r="D2624" t="s">
        <v>6538</v>
      </c>
      <c r="E2624" t="s">
        <v>152</v>
      </c>
      <c r="F2624" t="s">
        <v>153</v>
      </c>
      <c r="G2624" t="s">
        <v>154</v>
      </c>
      <c r="I2624" t="s">
        <v>155</v>
      </c>
      <c r="J2624" t="s">
        <v>156</v>
      </c>
      <c r="U2624" s="8">
        <v>42863</v>
      </c>
      <c r="V2624" t="s">
        <v>189</v>
      </c>
      <c r="W2624" t="s">
        <v>478</v>
      </c>
      <c r="X2624" t="s">
        <v>156</v>
      </c>
      <c r="Z2624" t="s">
        <v>6539</v>
      </c>
      <c r="AZ2624">
        <v>4.4000000000000004</v>
      </c>
      <c r="BA2624">
        <v>1914</v>
      </c>
      <c r="BB2624">
        <v>141.30000000000001</v>
      </c>
      <c r="BC2624">
        <v>13.55</v>
      </c>
      <c r="BD2624">
        <v>16.559999999999999</v>
      </c>
      <c r="BE2624">
        <v>0.95</v>
      </c>
      <c r="BF2624">
        <v>4100</v>
      </c>
      <c r="BG2624">
        <v>83</v>
      </c>
      <c r="BK2624" t="s">
        <v>156</v>
      </c>
      <c r="BL2624" t="s">
        <v>156</v>
      </c>
      <c r="BM2624" t="s">
        <v>156</v>
      </c>
      <c r="BV2624" s="8">
        <v>43406</v>
      </c>
      <c r="BW2624" t="s">
        <v>156</v>
      </c>
      <c r="BX2624" t="s">
        <v>156</v>
      </c>
      <c r="BY2624" t="s">
        <v>156</v>
      </c>
      <c r="CF2624" t="s">
        <v>159</v>
      </c>
      <c r="CN2624" t="s">
        <v>156</v>
      </c>
    </row>
    <row r="2625" spans="1:92" x14ac:dyDescent="0.3">
      <c r="A2625" t="s">
        <v>6540</v>
      </c>
      <c r="B2625" t="s">
        <v>199</v>
      </c>
      <c r="C2625" t="s">
        <v>4840</v>
      </c>
      <c r="D2625" t="s">
        <v>6541</v>
      </c>
      <c r="E2625" t="s">
        <v>152</v>
      </c>
      <c r="F2625" t="s">
        <v>153</v>
      </c>
      <c r="G2625" t="s">
        <v>202</v>
      </c>
      <c r="I2625" t="s">
        <v>155</v>
      </c>
      <c r="J2625" t="s">
        <v>156</v>
      </c>
      <c r="U2625" s="8">
        <v>42863</v>
      </c>
      <c r="V2625" t="s">
        <v>157</v>
      </c>
      <c r="W2625" t="s">
        <v>157</v>
      </c>
      <c r="X2625" t="s">
        <v>156</v>
      </c>
      <c r="Z2625" t="s">
        <v>6542</v>
      </c>
      <c r="AZ2625">
        <v>4.4000000000000004</v>
      </c>
      <c r="BA2625">
        <v>1800</v>
      </c>
      <c r="BB2625">
        <v>150</v>
      </c>
      <c r="BC2625">
        <v>12</v>
      </c>
      <c r="BD2625">
        <v>20</v>
      </c>
      <c r="BE2625">
        <v>0.9</v>
      </c>
      <c r="BF2625">
        <v>5000</v>
      </c>
      <c r="BG2625">
        <v>85</v>
      </c>
      <c r="BK2625" t="s">
        <v>156</v>
      </c>
      <c r="BL2625" t="s">
        <v>156</v>
      </c>
      <c r="BM2625" t="s">
        <v>156</v>
      </c>
      <c r="BV2625" s="8">
        <v>43406</v>
      </c>
      <c r="BW2625" t="s">
        <v>156</v>
      </c>
      <c r="BX2625" t="s">
        <v>156</v>
      </c>
      <c r="BY2625" t="s">
        <v>156</v>
      </c>
      <c r="CF2625" t="s">
        <v>159</v>
      </c>
      <c r="CN2625" t="s">
        <v>156</v>
      </c>
    </row>
    <row r="2626" spans="1:92" x14ac:dyDescent="0.3">
      <c r="A2626" t="s">
        <v>6543</v>
      </c>
      <c r="B2626" t="s">
        <v>199</v>
      </c>
      <c r="C2626" t="s">
        <v>4840</v>
      </c>
      <c r="D2626" t="s">
        <v>6544</v>
      </c>
      <c r="E2626" t="s">
        <v>152</v>
      </c>
      <c r="F2626" t="s">
        <v>153</v>
      </c>
      <c r="G2626" t="s">
        <v>202</v>
      </c>
      <c r="I2626" t="s">
        <v>155</v>
      </c>
      <c r="J2626" t="s">
        <v>162</v>
      </c>
      <c r="L2626">
        <v>1664</v>
      </c>
      <c r="M2626">
        <v>132.1</v>
      </c>
      <c r="N2626">
        <v>12.6</v>
      </c>
      <c r="O2626">
        <v>9.0399999999999991</v>
      </c>
      <c r="P2626">
        <v>0.90169999999999995</v>
      </c>
      <c r="Q2626">
        <v>3001</v>
      </c>
      <c r="R2626">
        <v>82.2</v>
      </c>
      <c r="S2626">
        <v>5</v>
      </c>
      <c r="T2626">
        <v>50000</v>
      </c>
      <c r="U2626" s="8">
        <v>42863</v>
      </c>
      <c r="V2626" t="s">
        <v>157</v>
      </c>
      <c r="W2626" t="s">
        <v>157</v>
      </c>
      <c r="X2626" t="s">
        <v>1343</v>
      </c>
      <c r="Z2626" t="s">
        <v>6545</v>
      </c>
      <c r="AP2626">
        <v>90</v>
      </c>
      <c r="AR2626">
        <v>1.42</v>
      </c>
      <c r="AS2626">
        <v>1.1499999999999999</v>
      </c>
      <c r="AZ2626">
        <v>4.4000000000000004</v>
      </c>
      <c r="BA2626">
        <v>1664</v>
      </c>
      <c r="BB2626">
        <v>132.1</v>
      </c>
      <c r="BC2626">
        <v>12.6</v>
      </c>
      <c r="BD2626">
        <v>20</v>
      </c>
      <c r="BE2626">
        <v>0.9</v>
      </c>
      <c r="BF2626">
        <v>3000</v>
      </c>
      <c r="BG2626">
        <v>82</v>
      </c>
      <c r="BK2626" t="s">
        <v>156</v>
      </c>
      <c r="BL2626" t="s">
        <v>156</v>
      </c>
      <c r="BM2626" t="s">
        <v>156</v>
      </c>
      <c r="BV2626" s="8">
        <v>43406</v>
      </c>
      <c r="BW2626" t="s">
        <v>156</v>
      </c>
      <c r="BX2626" t="s">
        <v>156</v>
      </c>
      <c r="BY2626" t="s">
        <v>156</v>
      </c>
      <c r="CF2626" t="s">
        <v>159</v>
      </c>
      <c r="CN2626" t="s">
        <v>156</v>
      </c>
    </row>
    <row r="2627" spans="1:92" x14ac:dyDescent="0.3">
      <c r="A2627" t="s">
        <v>6546</v>
      </c>
      <c r="B2627" t="s">
        <v>199</v>
      </c>
      <c r="C2627" t="s">
        <v>4840</v>
      </c>
      <c r="D2627" t="s">
        <v>6547</v>
      </c>
      <c r="E2627" t="s">
        <v>152</v>
      </c>
      <c r="F2627" t="s">
        <v>153</v>
      </c>
      <c r="G2627" t="s">
        <v>202</v>
      </c>
      <c r="I2627" t="s">
        <v>155</v>
      </c>
      <c r="J2627" t="s">
        <v>162</v>
      </c>
      <c r="L2627">
        <v>1764</v>
      </c>
      <c r="M2627">
        <v>138.41</v>
      </c>
      <c r="N2627">
        <v>12.69</v>
      </c>
      <c r="O2627">
        <v>9.8699999999999992</v>
      </c>
      <c r="P2627">
        <v>0.90290000000000004</v>
      </c>
      <c r="Q2627">
        <v>2973</v>
      </c>
      <c r="R2627">
        <v>81.7</v>
      </c>
      <c r="S2627">
        <v>5</v>
      </c>
      <c r="T2627">
        <v>50000</v>
      </c>
      <c r="U2627" s="8">
        <v>42863</v>
      </c>
      <c r="V2627" t="s">
        <v>157</v>
      </c>
      <c r="W2627" t="s">
        <v>157</v>
      </c>
      <c r="X2627" t="s">
        <v>156</v>
      </c>
      <c r="Z2627" t="s">
        <v>6548</v>
      </c>
      <c r="AP2627">
        <v>92</v>
      </c>
      <c r="AR2627">
        <v>1.2</v>
      </c>
      <c r="AS2627">
        <v>1.36</v>
      </c>
      <c r="AZ2627">
        <v>4.4000000000000004</v>
      </c>
      <c r="BA2627">
        <v>1764</v>
      </c>
      <c r="BB2627">
        <v>138.41</v>
      </c>
      <c r="BC2627">
        <v>12.69</v>
      </c>
      <c r="BD2627">
        <v>20</v>
      </c>
      <c r="BE2627">
        <v>0.9</v>
      </c>
      <c r="BF2627">
        <v>3000</v>
      </c>
      <c r="BG2627">
        <v>82</v>
      </c>
      <c r="BK2627" t="s">
        <v>156</v>
      </c>
      <c r="BL2627" t="s">
        <v>156</v>
      </c>
      <c r="BM2627" t="s">
        <v>156</v>
      </c>
      <c r="BV2627" s="8">
        <v>43406</v>
      </c>
      <c r="BW2627" t="s">
        <v>156</v>
      </c>
      <c r="BX2627" t="s">
        <v>156</v>
      </c>
      <c r="BY2627" t="s">
        <v>156</v>
      </c>
      <c r="CF2627" t="s">
        <v>159</v>
      </c>
      <c r="CN2627" t="s">
        <v>156</v>
      </c>
    </row>
    <row r="2628" spans="1:92" x14ac:dyDescent="0.3">
      <c r="A2628" t="s">
        <v>6549</v>
      </c>
      <c r="B2628" t="s">
        <v>199</v>
      </c>
      <c r="C2628" t="s">
        <v>4840</v>
      </c>
      <c r="D2628" t="s">
        <v>6550</v>
      </c>
      <c r="E2628" t="s">
        <v>152</v>
      </c>
      <c r="F2628" t="s">
        <v>153</v>
      </c>
      <c r="G2628" t="s">
        <v>202</v>
      </c>
      <c r="I2628" t="s">
        <v>155</v>
      </c>
      <c r="J2628" t="s">
        <v>156</v>
      </c>
      <c r="U2628" s="8">
        <v>42863</v>
      </c>
      <c r="V2628" t="s">
        <v>157</v>
      </c>
      <c r="W2628" t="s">
        <v>157</v>
      </c>
      <c r="X2628" t="s">
        <v>156</v>
      </c>
      <c r="Z2628" t="s">
        <v>6542</v>
      </c>
      <c r="AZ2628">
        <v>4.4000000000000004</v>
      </c>
      <c r="BA2628">
        <v>1800</v>
      </c>
      <c r="BB2628">
        <v>150</v>
      </c>
      <c r="BC2628">
        <v>12</v>
      </c>
      <c r="BD2628">
        <v>20</v>
      </c>
      <c r="BE2628">
        <v>0.9</v>
      </c>
      <c r="BF2628">
        <v>4000</v>
      </c>
      <c r="BG2628">
        <v>85</v>
      </c>
      <c r="BK2628" t="s">
        <v>156</v>
      </c>
      <c r="BL2628" t="s">
        <v>156</v>
      </c>
      <c r="BM2628" t="s">
        <v>156</v>
      </c>
      <c r="BV2628" s="8">
        <v>43406</v>
      </c>
      <c r="BW2628" t="s">
        <v>156</v>
      </c>
      <c r="BX2628" t="s">
        <v>156</v>
      </c>
      <c r="BY2628" t="s">
        <v>156</v>
      </c>
      <c r="CF2628" t="s">
        <v>159</v>
      </c>
      <c r="CN2628" t="s">
        <v>156</v>
      </c>
    </row>
    <row r="2629" spans="1:92" x14ac:dyDescent="0.3">
      <c r="A2629" t="s">
        <v>6551</v>
      </c>
      <c r="B2629" t="s">
        <v>199</v>
      </c>
      <c r="C2629" t="s">
        <v>4840</v>
      </c>
      <c r="D2629" t="s">
        <v>6552</v>
      </c>
      <c r="E2629" t="s">
        <v>152</v>
      </c>
      <c r="F2629" t="s">
        <v>153</v>
      </c>
      <c r="G2629" t="s">
        <v>202</v>
      </c>
      <c r="I2629" t="s">
        <v>155</v>
      </c>
      <c r="J2629" t="s">
        <v>156</v>
      </c>
      <c r="U2629" s="8">
        <v>42863</v>
      </c>
      <c r="V2629" t="s">
        <v>2108</v>
      </c>
      <c r="W2629" t="s">
        <v>2108</v>
      </c>
      <c r="X2629" t="s">
        <v>1343</v>
      </c>
      <c r="Z2629" t="s">
        <v>6553</v>
      </c>
      <c r="AZ2629">
        <v>4.4000000000000004</v>
      </c>
      <c r="BA2629">
        <v>2172</v>
      </c>
      <c r="BB2629">
        <v>133</v>
      </c>
      <c r="BC2629">
        <v>16.3</v>
      </c>
      <c r="BD2629">
        <v>20</v>
      </c>
      <c r="BE2629">
        <v>0.9</v>
      </c>
      <c r="BF2629">
        <v>3000</v>
      </c>
      <c r="BG2629">
        <v>83</v>
      </c>
      <c r="BK2629" t="s">
        <v>156</v>
      </c>
      <c r="BL2629" t="s">
        <v>156</v>
      </c>
      <c r="BM2629" t="s">
        <v>156</v>
      </c>
      <c r="BV2629" s="8">
        <v>43406</v>
      </c>
      <c r="BW2629" t="s">
        <v>156</v>
      </c>
      <c r="BX2629" t="s">
        <v>156</v>
      </c>
      <c r="BY2629" t="s">
        <v>156</v>
      </c>
      <c r="CF2629" t="s">
        <v>159</v>
      </c>
      <c r="CN2629" t="s">
        <v>156</v>
      </c>
    </row>
    <row r="2630" spans="1:92" x14ac:dyDescent="0.3">
      <c r="A2630" t="s">
        <v>6554</v>
      </c>
      <c r="B2630" t="s">
        <v>398</v>
      </c>
      <c r="C2630" t="s">
        <v>399</v>
      </c>
      <c r="D2630" t="s">
        <v>6555</v>
      </c>
      <c r="E2630" t="s">
        <v>152</v>
      </c>
      <c r="F2630" t="s">
        <v>153</v>
      </c>
      <c r="G2630" t="s">
        <v>202</v>
      </c>
      <c r="I2630" t="s">
        <v>155</v>
      </c>
      <c r="J2630" t="s">
        <v>156</v>
      </c>
      <c r="U2630" s="8">
        <v>42863</v>
      </c>
      <c r="V2630" t="s">
        <v>157</v>
      </c>
      <c r="W2630" t="s">
        <v>157</v>
      </c>
      <c r="X2630" t="s">
        <v>156</v>
      </c>
      <c r="Y2630" t="s">
        <v>6556</v>
      </c>
      <c r="Z2630" t="s">
        <v>6557</v>
      </c>
      <c r="AZ2630">
        <v>4.4000000000000004</v>
      </c>
      <c r="BA2630">
        <v>1700</v>
      </c>
      <c r="BB2630">
        <v>138.32</v>
      </c>
      <c r="BC2630">
        <v>12.29</v>
      </c>
      <c r="BD2630">
        <v>10.37</v>
      </c>
      <c r="BE2630">
        <v>0.93</v>
      </c>
      <c r="BF2630">
        <v>3500</v>
      </c>
      <c r="BG2630">
        <v>83.2</v>
      </c>
      <c r="BK2630" t="s">
        <v>156</v>
      </c>
      <c r="BL2630" t="s">
        <v>156</v>
      </c>
      <c r="BM2630" t="s">
        <v>156</v>
      </c>
      <c r="BV2630" s="8">
        <v>43406</v>
      </c>
      <c r="BW2630" t="s">
        <v>156</v>
      </c>
      <c r="BX2630" t="s">
        <v>156</v>
      </c>
      <c r="BY2630" t="s">
        <v>156</v>
      </c>
      <c r="CF2630" t="s">
        <v>159</v>
      </c>
      <c r="CN2630" t="s">
        <v>156</v>
      </c>
    </row>
    <row r="2631" spans="1:92" x14ac:dyDescent="0.3">
      <c r="A2631" t="s">
        <v>6558</v>
      </c>
      <c r="B2631" t="s">
        <v>199</v>
      </c>
      <c r="C2631" t="s">
        <v>4840</v>
      </c>
      <c r="D2631" t="s">
        <v>6559</v>
      </c>
      <c r="E2631" t="s">
        <v>152</v>
      </c>
      <c r="F2631" t="s">
        <v>153</v>
      </c>
      <c r="G2631" t="s">
        <v>202</v>
      </c>
      <c r="I2631" t="s">
        <v>155</v>
      </c>
      <c r="J2631" t="s">
        <v>156</v>
      </c>
      <c r="U2631" s="8">
        <v>42863</v>
      </c>
      <c r="V2631" t="s">
        <v>2108</v>
      </c>
      <c r="W2631" t="s">
        <v>2108</v>
      </c>
      <c r="X2631" t="s">
        <v>1343</v>
      </c>
      <c r="Z2631" t="s">
        <v>6553</v>
      </c>
      <c r="AZ2631">
        <v>4.4000000000000004</v>
      </c>
      <c r="BA2631">
        <v>2172</v>
      </c>
      <c r="BB2631">
        <v>133</v>
      </c>
      <c r="BC2631">
        <v>16.3</v>
      </c>
      <c r="BD2631">
        <v>20</v>
      </c>
      <c r="BE2631">
        <v>0.9</v>
      </c>
      <c r="BF2631">
        <v>5000</v>
      </c>
      <c r="BG2631">
        <v>83</v>
      </c>
      <c r="BK2631" t="s">
        <v>156</v>
      </c>
      <c r="BL2631" t="s">
        <v>156</v>
      </c>
      <c r="BM2631" t="s">
        <v>156</v>
      </c>
      <c r="BV2631" s="8">
        <v>43406</v>
      </c>
      <c r="BW2631" t="s">
        <v>156</v>
      </c>
      <c r="BX2631" t="s">
        <v>156</v>
      </c>
      <c r="BY2631" t="s">
        <v>156</v>
      </c>
      <c r="CF2631" t="s">
        <v>159</v>
      </c>
      <c r="CN2631" t="s">
        <v>156</v>
      </c>
    </row>
    <row r="2632" spans="1:92" x14ac:dyDescent="0.3">
      <c r="A2632" t="s">
        <v>6560</v>
      </c>
      <c r="B2632" t="s">
        <v>199</v>
      </c>
      <c r="C2632" t="s">
        <v>4840</v>
      </c>
      <c r="D2632" t="s">
        <v>6561</v>
      </c>
      <c r="E2632" t="s">
        <v>152</v>
      </c>
      <c r="F2632" t="s">
        <v>153</v>
      </c>
      <c r="G2632" t="s">
        <v>202</v>
      </c>
      <c r="I2632" t="s">
        <v>155</v>
      </c>
      <c r="J2632" t="s">
        <v>162</v>
      </c>
      <c r="L2632">
        <v>1705</v>
      </c>
      <c r="M2632">
        <v>141.11000000000001</v>
      </c>
      <c r="N2632">
        <v>12.21</v>
      </c>
      <c r="O2632">
        <v>14.28</v>
      </c>
      <c r="P2632">
        <v>0.90190000000000003</v>
      </c>
      <c r="Q2632">
        <v>3002</v>
      </c>
      <c r="R2632">
        <v>83.1</v>
      </c>
      <c r="S2632">
        <v>5</v>
      </c>
      <c r="T2632">
        <v>50000</v>
      </c>
      <c r="U2632" s="8">
        <v>42863</v>
      </c>
      <c r="V2632" t="s">
        <v>157</v>
      </c>
      <c r="W2632" t="s">
        <v>157</v>
      </c>
      <c r="X2632" t="s">
        <v>156</v>
      </c>
      <c r="Z2632" t="s">
        <v>6542</v>
      </c>
      <c r="AP2632">
        <v>88.5</v>
      </c>
      <c r="AR2632">
        <v>1.37</v>
      </c>
      <c r="AS2632">
        <v>1.1599999999999999</v>
      </c>
      <c r="AZ2632">
        <v>4.4000000000000004</v>
      </c>
      <c r="BA2632">
        <v>1700</v>
      </c>
      <c r="BB2632">
        <v>142</v>
      </c>
      <c r="BC2632">
        <v>12</v>
      </c>
      <c r="BD2632">
        <v>20</v>
      </c>
      <c r="BE2632">
        <v>0.9</v>
      </c>
      <c r="BF2632">
        <v>3000</v>
      </c>
      <c r="BG2632">
        <v>85</v>
      </c>
      <c r="BK2632" t="s">
        <v>156</v>
      </c>
      <c r="BL2632" t="s">
        <v>156</v>
      </c>
      <c r="BM2632" t="s">
        <v>156</v>
      </c>
      <c r="BV2632" s="8">
        <v>43406</v>
      </c>
      <c r="BW2632" t="s">
        <v>156</v>
      </c>
      <c r="BX2632" t="s">
        <v>156</v>
      </c>
      <c r="BY2632" t="s">
        <v>156</v>
      </c>
      <c r="CF2632" t="s">
        <v>159</v>
      </c>
      <c r="CN2632" t="s">
        <v>156</v>
      </c>
    </row>
    <row r="2633" spans="1:92" hidden="1" x14ac:dyDescent="0.3">
      <c r="A2633" t="s">
        <v>6562</v>
      </c>
      <c r="B2633" t="s">
        <v>613</v>
      </c>
      <c r="C2633" t="s">
        <v>614</v>
      </c>
      <c r="D2633" t="s">
        <v>6563</v>
      </c>
      <c r="E2633" t="s">
        <v>152</v>
      </c>
      <c r="F2633" t="s">
        <v>153</v>
      </c>
      <c r="G2633" t="s">
        <v>154</v>
      </c>
      <c r="I2633" t="s">
        <v>155</v>
      </c>
      <c r="J2633" t="s">
        <v>162</v>
      </c>
      <c r="L2633">
        <v>1892</v>
      </c>
      <c r="M2633">
        <v>140</v>
      </c>
      <c r="N2633">
        <v>13.55</v>
      </c>
      <c r="O2633">
        <v>16.559999999999999</v>
      </c>
      <c r="P2633">
        <v>0.95099999999999996</v>
      </c>
      <c r="Q2633">
        <v>3613</v>
      </c>
      <c r="R2633">
        <v>85</v>
      </c>
      <c r="S2633">
        <v>5</v>
      </c>
      <c r="T2633">
        <v>50000</v>
      </c>
      <c r="U2633" s="8">
        <v>42863</v>
      </c>
      <c r="V2633" t="s">
        <v>189</v>
      </c>
      <c r="W2633" t="s">
        <v>478</v>
      </c>
      <c r="X2633" t="s">
        <v>156</v>
      </c>
      <c r="Z2633" t="s">
        <v>6539</v>
      </c>
      <c r="AP2633">
        <v>85.5</v>
      </c>
      <c r="AR2633">
        <v>1.4</v>
      </c>
      <c r="AS2633">
        <v>1.32</v>
      </c>
      <c r="AZ2633">
        <v>4.4000000000000004</v>
      </c>
      <c r="BA2633">
        <v>1892</v>
      </c>
      <c r="BB2633">
        <v>139.6</v>
      </c>
      <c r="BC2633">
        <v>13.55</v>
      </c>
      <c r="BD2633">
        <v>16.559999999999999</v>
      </c>
      <c r="BE2633">
        <v>0.95</v>
      </c>
      <c r="BF2633">
        <v>3613</v>
      </c>
      <c r="BG2633">
        <v>83</v>
      </c>
      <c r="BK2633" t="s">
        <v>156</v>
      </c>
      <c r="BL2633" t="s">
        <v>156</v>
      </c>
      <c r="BM2633" t="s">
        <v>156</v>
      </c>
      <c r="BV2633" s="8">
        <v>43406</v>
      </c>
      <c r="BW2633" t="s">
        <v>156</v>
      </c>
      <c r="BX2633" t="s">
        <v>156</v>
      </c>
      <c r="BY2633" t="s">
        <v>156</v>
      </c>
      <c r="CF2633" t="s">
        <v>159</v>
      </c>
      <c r="CN2633" t="s">
        <v>156</v>
      </c>
    </row>
    <row r="2634" spans="1:92" x14ac:dyDescent="0.3">
      <c r="A2634" t="s">
        <v>6564</v>
      </c>
      <c r="B2634" t="s">
        <v>1544</v>
      </c>
      <c r="C2634" t="s">
        <v>1545</v>
      </c>
      <c r="D2634" t="s">
        <v>6565</v>
      </c>
      <c r="E2634" t="s">
        <v>152</v>
      </c>
      <c r="F2634" t="s">
        <v>153</v>
      </c>
      <c r="G2634" t="s">
        <v>202</v>
      </c>
      <c r="I2634" t="s">
        <v>155</v>
      </c>
      <c r="J2634" t="s">
        <v>162</v>
      </c>
      <c r="L2634">
        <v>2210.16</v>
      </c>
      <c r="M2634">
        <v>125.577</v>
      </c>
      <c r="N2634">
        <v>17.600000000000001</v>
      </c>
      <c r="O2634">
        <v>17.100000000000001</v>
      </c>
      <c r="P2634">
        <v>0.92600000000000005</v>
      </c>
      <c r="Q2634">
        <v>3018</v>
      </c>
      <c r="R2634">
        <v>83.9</v>
      </c>
      <c r="S2634">
        <v>5</v>
      </c>
      <c r="T2634">
        <v>50000</v>
      </c>
      <c r="U2634" s="8">
        <v>42863</v>
      </c>
      <c r="V2634" t="s">
        <v>157</v>
      </c>
      <c r="W2634" t="s">
        <v>157</v>
      </c>
      <c r="X2634" t="s">
        <v>156</v>
      </c>
      <c r="Z2634" t="s">
        <v>6534</v>
      </c>
      <c r="AP2634">
        <v>80.3</v>
      </c>
      <c r="AR2634">
        <v>1.04</v>
      </c>
      <c r="AS2634">
        <v>1.24</v>
      </c>
      <c r="AZ2634">
        <v>4.4000000000000004</v>
      </c>
      <c r="BA2634">
        <v>2210.1</v>
      </c>
      <c r="BB2634">
        <v>125.5</v>
      </c>
      <c r="BC2634">
        <v>17.600000000000001</v>
      </c>
      <c r="BD2634">
        <v>17.100000000000001</v>
      </c>
      <c r="BE2634">
        <v>0.93</v>
      </c>
      <c r="BF2634">
        <v>3018</v>
      </c>
      <c r="BG2634">
        <v>83.9</v>
      </c>
      <c r="BK2634" t="s">
        <v>156</v>
      </c>
      <c r="BL2634" t="s">
        <v>156</v>
      </c>
      <c r="BM2634" t="s">
        <v>156</v>
      </c>
      <c r="BV2634" s="8">
        <v>43406</v>
      </c>
      <c r="BW2634" t="s">
        <v>156</v>
      </c>
      <c r="BX2634" t="s">
        <v>156</v>
      </c>
      <c r="BY2634" t="s">
        <v>156</v>
      </c>
      <c r="CF2634" t="s">
        <v>159</v>
      </c>
      <c r="CN2634" t="s">
        <v>156</v>
      </c>
    </row>
    <row r="2635" spans="1:92" x14ac:dyDescent="0.3">
      <c r="A2635" t="s">
        <v>6566</v>
      </c>
      <c r="B2635" t="s">
        <v>398</v>
      </c>
      <c r="C2635" t="s">
        <v>399</v>
      </c>
      <c r="D2635" t="s">
        <v>6567</v>
      </c>
      <c r="E2635" t="s">
        <v>152</v>
      </c>
      <c r="F2635" t="s">
        <v>153</v>
      </c>
      <c r="G2635" t="s">
        <v>202</v>
      </c>
      <c r="I2635" t="s">
        <v>155</v>
      </c>
      <c r="J2635" t="s">
        <v>156</v>
      </c>
      <c r="U2635" s="8">
        <v>42863</v>
      </c>
      <c r="V2635" t="s">
        <v>157</v>
      </c>
      <c r="W2635" t="s">
        <v>157</v>
      </c>
      <c r="X2635" t="s">
        <v>156</v>
      </c>
      <c r="Y2635" t="s">
        <v>6556</v>
      </c>
      <c r="Z2635" t="s">
        <v>6557</v>
      </c>
      <c r="AZ2635">
        <v>4.4000000000000004</v>
      </c>
      <c r="BA2635">
        <v>1708</v>
      </c>
      <c r="BB2635">
        <v>138.97</v>
      </c>
      <c r="BC2635">
        <v>12.29</v>
      </c>
      <c r="BD2635">
        <v>10.37</v>
      </c>
      <c r="BE2635">
        <v>0.93</v>
      </c>
      <c r="BF2635">
        <v>4000</v>
      </c>
      <c r="BG2635">
        <v>83.2</v>
      </c>
      <c r="BK2635" t="s">
        <v>156</v>
      </c>
      <c r="BL2635" t="s">
        <v>156</v>
      </c>
      <c r="BM2635" t="s">
        <v>156</v>
      </c>
      <c r="BV2635" s="8">
        <v>43406</v>
      </c>
      <c r="BW2635" t="s">
        <v>156</v>
      </c>
      <c r="BX2635" t="s">
        <v>156</v>
      </c>
      <c r="BY2635" t="s">
        <v>156</v>
      </c>
      <c r="CF2635" t="s">
        <v>159</v>
      </c>
      <c r="CN2635" t="s">
        <v>156</v>
      </c>
    </row>
    <row r="2636" spans="1:92" x14ac:dyDescent="0.3">
      <c r="A2636" t="s">
        <v>6568</v>
      </c>
      <c r="B2636" t="s">
        <v>398</v>
      </c>
      <c r="C2636" t="s">
        <v>399</v>
      </c>
      <c r="D2636" t="s">
        <v>6569</v>
      </c>
      <c r="E2636" t="s">
        <v>152</v>
      </c>
      <c r="F2636" t="s">
        <v>153</v>
      </c>
      <c r="G2636" t="s">
        <v>202</v>
      </c>
      <c r="I2636" t="s">
        <v>155</v>
      </c>
      <c r="J2636" t="s">
        <v>156</v>
      </c>
      <c r="U2636" s="8">
        <v>42863</v>
      </c>
      <c r="V2636" t="s">
        <v>157</v>
      </c>
      <c r="W2636" t="s">
        <v>157</v>
      </c>
      <c r="X2636" t="s">
        <v>156</v>
      </c>
      <c r="Y2636" t="s">
        <v>6556</v>
      </c>
      <c r="Z2636" t="s">
        <v>6557</v>
      </c>
      <c r="AZ2636">
        <v>4.4000000000000004</v>
      </c>
      <c r="BA2636">
        <v>1717</v>
      </c>
      <c r="BB2636">
        <v>139.71</v>
      </c>
      <c r="BC2636">
        <v>12.29</v>
      </c>
      <c r="BD2636">
        <v>10.37</v>
      </c>
      <c r="BE2636">
        <v>0.93</v>
      </c>
      <c r="BF2636">
        <v>4500</v>
      </c>
      <c r="BG2636">
        <v>83.2</v>
      </c>
      <c r="BK2636" t="s">
        <v>156</v>
      </c>
      <c r="BL2636" t="s">
        <v>156</v>
      </c>
      <c r="BM2636" t="s">
        <v>156</v>
      </c>
      <c r="BV2636" s="8">
        <v>43406</v>
      </c>
      <c r="BW2636" t="s">
        <v>156</v>
      </c>
      <c r="BX2636" t="s">
        <v>156</v>
      </c>
      <c r="BY2636" t="s">
        <v>156</v>
      </c>
      <c r="CF2636" t="s">
        <v>159</v>
      </c>
      <c r="CN2636" t="s">
        <v>156</v>
      </c>
    </row>
    <row r="2637" spans="1:92" x14ac:dyDescent="0.3">
      <c r="A2637" t="s">
        <v>6570</v>
      </c>
      <c r="B2637" t="s">
        <v>398</v>
      </c>
      <c r="C2637" t="s">
        <v>399</v>
      </c>
      <c r="D2637" t="s">
        <v>6571</v>
      </c>
      <c r="E2637" t="s">
        <v>152</v>
      </c>
      <c r="F2637" t="s">
        <v>153</v>
      </c>
      <c r="G2637" t="s">
        <v>202</v>
      </c>
      <c r="I2637" t="s">
        <v>155</v>
      </c>
      <c r="J2637" t="s">
        <v>156</v>
      </c>
      <c r="U2637" s="8">
        <v>42863</v>
      </c>
      <c r="V2637" t="s">
        <v>157</v>
      </c>
      <c r="W2637" t="s">
        <v>157</v>
      </c>
      <c r="X2637" t="s">
        <v>156</v>
      </c>
      <c r="Y2637" t="s">
        <v>6556</v>
      </c>
      <c r="Z2637" t="s">
        <v>6557</v>
      </c>
      <c r="AZ2637">
        <v>4.4000000000000004</v>
      </c>
      <c r="BA2637">
        <v>1725</v>
      </c>
      <c r="BB2637">
        <v>140.59</v>
      </c>
      <c r="BC2637">
        <v>12.27</v>
      </c>
      <c r="BD2637">
        <v>10.87</v>
      </c>
      <c r="BE2637">
        <v>0.93</v>
      </c>
      <c r="BF2637">
        <v>5000</v>
      </c>
      <c r="BG2637">
        <v>82.2</v>
      </c>
      <c r="BK2637" t="s">
        <v>156</v>
      </c>
      <c r="BL2637" t="s">
        <v>156</v>
      </c>
      <c r="BM2637" t="s">
        <v>156</v>
      </c>
      <c r="BV2637" s="8">
        <v>43406</v>
      </c>
      <c r="BW2637" t="s">
        <v>156</v>
      </c>
      <c r="BX2637" t="s">
        <v>156</v>
      </c>
      <c r="BY2637" t="s">
        <v>156</v>
      </c>
      <c r="CF2637" t="s">
        <v>159</v>
      </c>
      <c r="CN2637" t="s">
        <v>156</v>
      </c>
    </row>
    <row r="2638" spans="1:92" x14ac:dyDescent="0.3">
      <c r="A2638" t="s">
        <v>6572</v>
      </c>
      <c r="B2638" t="s">
        <v>199</v>
      </c>
      <c r="C2638" t="s">
        <v>4840</v>
      </c>
      <c r="D2638" t="s">
        <v>6573</v>
      </c>
      <c r="E2638" t="s">
        <v>152</v>
      </c>
      <c r="F2638" t="s">
        <v>153</v>
      </c>
      <c r="G2638" t="s">
        <v>202</v>
      </c>
      <c r="I2638" t="s">
        <v>155</v>
      </c>
      <c r="J2638" t="s">
        <v>156</v>
      </c>
      <c r="U2638" s="8">
        <v>42863</v>
      </c>
      <c r="V2638" t="s">
        <v>157</v>
      </c>
      <c r="W2638" t="s">
        <v>157</v>
      </c>
      <c r="X2638" t="s">
        <v>156</v>
      </c>
      <c r="Z2638" t="s">
        <v>6548</v>
      </c>
      <c r="AZ2638">
        <v>4.4000000000000004</v>
      </c>
      <c r="BA2638">
        <v>1764</v>
      </c>
      <c r="BB2638">
        <v>138.41</v>
      </c>
      <c r="BC2638">
        <v>12.69</v>
      </c>
      <c r="BD2638">
        <v>20</v>
      </c>
      <c r="BE2638">
        <v>0.9</v>
      </c>
      <c r="BF2638">
        <v>4000</v>
      </c>
      <c r="BG2638">
        <v>82</v>
      </c>
      <c r="BK2638" t="s">
        <v>156</v>
      </c>
      <c r="BL2638" t="s">
        <v>156</v>
      </c>
      <c r="BM2638" t="s">
        <v>156</v>
      </c>
      <c r="BV2638" s="8">
        <v>43406</v>
      </c>
      <c r="BW2638" t="s">
        <v>156</v>
      </c>
      <c r="BX2638" t="s">
        <v>156</v>
      </c>
      <c r="BY2638" t="s">
        <v>156</v>
      </c>
      <c r="CF2638" t="s">
        <v>159</v>
      </c>
      <c r="CN2638" t="s">
        <v>156</v>
      </c>
    </row>
    <row r="2639" spans="1:92" x14ac:dyDescent="0.3">
      <c r="A2639" t="s">
        <v>6574</v>
      </c>
      <c r="B2639" t="s">
        <v>199</v>
      </c>
      <c r="C2639" t="s">
        <v>4840</v>
      </c>
      <c r="D2639" t="s">
        <v>6575</v>
      </c>
      <c r="E2639" t="s">
        <v>152</v>
      </c>
      <c r="F2639" t="s">
        <v>153</v>
      </c>
      <c r="G2639" t="s">
        <v>202</v>
      </c>
      <c r="I2639" t="s">
        <v>155</v>
      </c>
      <c r="J2639" t="s">
        <v>156</v>
      </c>
      <c r="U2639" s="8">
        <v>42863</v>
      </c>
      <c r="V2639" t="s">
        <v>2108</v>
      </c>
      <c r="W2639" t="s">
        <v>2108</v>
      </c>
      <c r="X2639" t="s">
        <v>1343</v>
      </c>
      <c r="Z2639" t="s">
        <v>6553</v>
      </c>
      <c r="AZ2639">
        <v>4.4000000000000004</v>
      </c>
      <c r="BA2639">
        <v>2172</v>
      </c>
      <c r="BB2639">
        <v>133</v>
      </c>
      <c r="BC2639">
        <v>16.3</v>
      </c>
      <c r="BD2639">
        <v>20</v>
      </c>
      <c r="BE2639">
        <v>0.9</v>
      </c>
      <c r="BF2639">
        <v>4000</v>
      </c>
      <c r="BG2639">
        <v>83</v>
      </c>
      <c r="BK2639" t="s">
        <v>156</v>
      </c>
      <c r="BL2639" t="s">
        <v>156</v>
      </c>
      <c r="BM2639" t="s">
        <v>156</v>
      </c>
      <c r="BV2639" s="8">
        <v>43406</v>
      </c>
      <c r="BW2639" t="s">
        <v>156</v>
      </c>
      <c r="BX2639" t="s">
        <v>156</v>
      </c>
      <c r="BY2639" t="s">
        <v>156</v>
      </c>
      <c r="CF2639" t="s">
        <v>159</v>
      </c>
      <c r="CN2639" t="s">
        <v>156</v>
      </c>
    </row>
    <row r="2640" spans="1:92" x14ac:dyDescent="0.3">
      <c r="A2640" t="s">
        <v>6576</v>
      </c>
      <c r="B2640" t="s">
        <v>199</v>
      </c>
      <c r="C2640" t="s">
        <v>4840</v>
      </c>
      <c r="D2640" t="s">
        <v>6577</v>
      </c>
      <c r="E2640" t="s">
        <v>152</v>
      </c>
      <c r="F2640" t="s">
        <v>153</v>
      </c>
      <c r="G2640" t="s">
        <v>202</v>
      </c>
      <c r="I2640" t="s">
        <v>155</v>
      </c>
      <c r="J2640" t="s">
        <v>156</v>
      </c>
      <c r="U2640" s="8">
        <v>42863</v>
      </c>
      <c r="V2640" t="s">
        <v>2108</v>
      </c>
      <c r="W2640" t="s">
        <v>2108</v>
      </c>
      <c r="X2640" t="s">
        <v>1343</v>
      </c>
      <c r="Z2640" t="s">
        <v>6553</v>
      </c>
      <c r="AZ2640">
        <v>4.4000000000000004</v>
      </c>
      <c r="BA2640">
        <v>2172</v>
      </c>
      <c r="BB2640">
        <v>133</v>
      </c>
      <c r="BC2640">
        <v>16.3</v>
      </c>
      <c r="BD2640">
        <v>20</v>
      </c>
      <c r="BE2640">
        <v>0.9</v>
      </c>
      <c r="BF2640">
        <v>5000</v>
      </c>
      <c r="BG2640">
        <v>83</v>
      </c>
      <c r="BK2640" t="s">
        <v>156</v>
      </c>
      <c r="BL2640" t="s">
        <v>156</v>
      </c>
      <c r="BM2640" t="s">
        <v>156</v>
      </c>
      <c r="BV2640" s="8">
        <v>43406</v>
      </c>
      <c r="BW2640" t="s">
        <v>156</v>
      </c>
      <c r="BX2640" t="s">
        <v>156</v>
      </c>
      <c r="BY2640" t="s">
        <v>156</v>
      </c>
      <c r="CF2640" t="s">
        <v>159</v>
      </c>
      <c r="CN2640" t="s">
        <v>156</v>
      </c>
    </row>
    <row r="2641" spans="1:92" x14ac:dyDescent="0.3">
      <c r="A2641" t="s">
        <v>6578</v>
      </c>
      <c r="B2641" t="s">
        <v>1544</v>
      </c>
      <c r="C2641" t="s">
        <v>1545</v>
      </c>
      <c r="D2641" t="s">
        <v>6579</v>
      </c>
      <c r="E2641" t="s">
        <v>152</v>
      </c>
      <c r="F2641" t="s">
        <v>153</v>
      </c>
      <c r="G2641" t="s">
        <v>202</v>
      </c>
      <c r="I2641" t="s">
        <v>155</v>
      </c>
      <c r="J2641" t="s">
        <v>156</v>
      </c>
      <c r="U2641" s="8">
        <v>42863</v>
      </c>
      <c r="V2641" t="s">
        <v>157</v>
      </c>
      <c r="W2641" t="s">
        <v>157</v>
      </c>
      <c r="X2641" t="s">
        <v>156</v>
      </c>
      <c r="Z2641" t="s">
        <v>6580</v>
      </c>
      <c r="AZ2641">
        <v>4.4000000000000004</v>
      </c>
      <c r="BA2641">
        <v>2339.6999999999998</v>
      </c>
      <c r="BB2641">
        <v>132.1</v>
      </c>
      <c r="BC2641">
        <v>17.7</v>
      </c>
      <c r="BD2641">
        <v>18.100000000000001</v>
      </c>
      <c r="BE2641">
        <v>0.93</v>
      </c>
      <c r="BF2641">
        <v>5076</v>
      </c>
      <c r="BG2641">
        <v>84.9</v>
      </c>
      <c r="BK2641" t="s">
        <v>156</v>
      </c>
      <c r="BL2641" t="s">
        <v>156</v>
      </c>
      <c r="BM2641" t="s">
        <v>156</v>
      </c>
      <c r="BV2641" s="8">
        <v>43406</v>
      </c>
      <c r="BW2641" t="s">
        <v>156</v>
      </c>
      <c r="BX2641" t="s">
        <v>156</v>
      </c>
      <c r="BY2641" t="s">
        <v>156</v>
      </c>
      <c r="CF2641" t="s">
        <v>159</v>
      </c>
      <c r="CN2641" t="s">
        <v>156</v>
      </c>
    </row>
    <row r="2642" spans="1:92" x14ac:dyDescent="0.3">
      <c r="A2642" t="s">
        <v>6581</v>
      </c>
      <c r="B2642" t="s">
        <v>1544</v>
      </c>
      <c r="C2642" t="s">
        <v>1545</v>
      </c>
      <c r="D2642" t="s">
        <v>6582</v>
      </c>
      <c r="E2642" t="s">
        <v>152</v>
      </c>
      <c r="F2642" t="s">
        <v>153</v>
      </c>
      <c r="G2642" t="s">
        <v>202</v>
      </c>
      <c r="I2642" t="s">
        <v>155</v>
      </c>
      <c r="J2642" t="s">
        <v>156</v>
      </c>
      <c r="U2642" s="8">
        <v>42863</v>
      </c>
      <c r="V2642" t="s">
        <v>157</v>
      </c>
      <c r="W2642" t="s">
        <v>157</v>
      </c>
      <c r="X2642" t="s">
        <v>156</v>
      </c>
      <c r="Z2642" t="s">
        <v>6580</v>
      </c>
      <c r="AZ2642">
        <v>4.4000000000000004</v>
      </c>
      <c r="BA2642">
        <v>2281.8000000000002</v>
      </c>
      <c r="BB2642">
        <v>129.6</v>
      </c>
      <c r="BC2642">
        <v>17.600000000000001</v>
      </c>
      <c r="BD2642">
        <v>17.2</v>
      </c>
      <c r="BE2642">
        <v>0.93</v>
      </c>
      <c r="BF2642">
        <v>4000</v>
      </c>
      <c r="BG2642">
        <v>83.2</v>
      </c>
      <c r="BK2642" t="s">
        <v>156</v>
      </c>
      <c r="BL2642" t="s">
        <v>156</v>
      </c>
      <c r="BM2642" t="s">
        <v>156</v>
      </c>
      <c r="BV2642" s="8">
        <v>43406</v>
      </c>
      <c r="BW2642" t="s">
        <v>156</v>
      </c>
      <c r="BX2642" t="s">
        <v>156</v>
      </c>
      <c r="BY2642" t="s">
        <v>156</v>
      </c>
      <c r="CF2642" t="s">
        <v>159</v>
      </c>
      <c r="CN2642" t="s">
        <v>156</v>
      </c>
    </row>
    <row r="2643" spans="1:92" hidden="1" x14ac:dyDescent="0.3">
      <c r="A2643" t="s">
        <v>6583</v>
      </c>
      <c r="B2643" t="s">
        <v>613</v>
      </c>
      <c r="C2643" t="s">
        <v>614</v>
      </c>
      <c r="D2643" t="s">
        <v>6584</v>
      </c>
      <c r="E2643" t="s">
        <v>152</v>
      </c>
      <c r="F2643" t="s">
        <v>153</v>
      </c>
      <c r="G2643" t="s">
        <v>154</v>
      </c>
      <c r="I2643" t="s">
        <v>155</v>
      </c>
      <c r="J2643" t="s">
        <v>156</v>
      </c>
      <c r="U2643" s="8">
        <v>42863</v>
      </c>
      <c r="V2643" t="s">
        <v>189</v>
      </c>
      <c r="W2643" t="s">
        <v>478</v>
      </c>
      <c r="X2643" t="s">
        <v>156</v>
      </c>
      <c r="Z2643" t="s">
        <v>6539</v>
      </c>
      <c r="AZ2643">
        <v>4.4000000000000004</v>
      </c>
      <c r="BA2643">
        <v>1958</v>
      </c>
      <c r="BB2643">
        <v>145</v>
      </c>
      <c r="BC2643">
        <v>13.5</v>
      </c>
      <c r="BD2643">
        <v>9.5399999999999991</v>
      </c>
      <c r="BE2643">
        <v>0.95</v>
      </c>
      <c r="BF2643">
        <v>4895</v>
      </c>
      <c r="BG2643">
        <v>85</v>
      </c>
      <c r="BK2643" t="s">
        <v>156</v>
      </c>
      <c r="BL2643" t="s">
        <v>156</v>
      </c>
      <c r="BM2643" t="s">
        <v>156</v>
      </c>
      <c r="BV2643" s="8">
        <v>43406</v>
      </c>
      <c r="BW2643" t="s">
        <v>156</v>
      </c>
      <c r="BX2643" t="s">
        <v>156</v>
      </c>
      <c r="BY2643" t="s">
        <v>156</v>
      </c>
      <c r="CF2643" t="s">
        <v>159</v>
      </c>
      <c r="CN2643" t="s">
        <v>156</v>
      </c>
    </row>
    <row r="2644" spans="1:92" x14ac:dyDescent="0.3">
      <c r="A2644" t="s">
        <v>6585</v>
      </c>
      <c r="B2644" t="s">
        <v>199</v>
      </c>
      <c r="C2644" t="s">
        <v>4840</v>
      </c>
      <c r="D2644" t="s">
        <v>6586</v>
      </c>
      <c r="E2644" t="s">
        <v>152</v>
      </c>
      <c r="F2644" t="s">
        <v>153</v>
      </c>
      <c r="G2644" t="s">
        <v>202</v>
      </c>
      <c r="I2644" t="s">
        <v>155</v>
      </c>
      <c r="J2644" t="s">
        <v>162</v>
      </c>
      <c r="L2644">
        <v>2172</v>
      </c>
      <c r="M2644">
        <v>133.25</v>
      </c>
      <c r="N2644">
        <v>16.3</v>
      </c>
      <c r="O2644">
        <v>6.91</v>
      </c>
      <c r="P2644">
        <v>0.95720000000000005</v>
      </c>
      <c r="Q2644">
        <v>3012</v>
      </c>
      <c r="R2644">
        <v>81.8</v>
      </c>
      <c r="S2644">
        <v>5</v>
      </c>
      <c r="T2644">
        <v>50000</v>
      </c>
      <c r="U2644" s="8">
        <v>42863</v>
      </c>
      <c r="V2644" t="s">
        <v>2108</v>
      </c>
      <c r="W2644" t="s">
        <v>2108</v>
      </c>
      <c r="X2644" t="s">
        <v>1343</v>
      </c>
      <c r="Z2644" t="s">
        <v>6553</v>
      </c>
      <c r="AP2644">
        <v>90</v>
      </c>
      <c r="AR2644">
        <v>1.1599999999999999</v>
      </c>
      <c r="AS2644">
        <v>1.38</v>
      </c>
      <c r="AZ2644">
        <v>4.4000000000000004</v>
      </c>
      <c r="BA2644">
        <v>2172</v>
      </c>
      <c r="BB2644">
        <v>133</v>
      </c>
      <c r="BC2644">
        <v>16.3</v>
      </c>
      <c r="BD2644">
        <v>20</v>
      </c>
      <c r="BE2644">
        <v>0.9</v>
      </c>
      <c r="BF2644">
        <v>3000</v>
      </c>
      <c r="BG2644">
        <v>83</v>
      </c>
      <c r="BK2644" t="s">
        <v>156</v>
      </c>
      <c r="BL2644" t="s">
        <v>156</v>
      </c>
      <c r="BM2644" t="s">
        <v>156</v>
      </c>
      <c r="BV2644" s="8">
        <v>43406</v>
      </c>
      <c r="BW2644" t="s">
        <v>156</v>
      </c>
      <c r="BX2644" t="s">
        <v>156</v>
      </c>
      <c r="BY2644" t="s">
        <v>156</v>
      </c>
      <c r="CF2644" t="s">
        <v>159</v>
      </c>
      <c r="CN2644" t="s">
        <v>156</v>
      </c>
    </row>
    <row r="2645" spans="1:92" x14ac:dyDescent="0.3">
      <c r="A2645" t="s">
        <v>6587</v>
      </c>
      <c r="B2645" t="s">
        <v>199</v>
      </c>
      <c r="C2645" t="s">
        <v>4840</v>
      </c>
      <c r="D2645" t="s">
        <v>6588</v>
      </c>
      <c r="E2645" t="s">
        <v>152</v>
      </c>
      <c r="F2645" t="s">
        <v>153</v>
      </c>
      <c r="G2645" t="s">
        <v>202</v>
      </c>
      <c r="I2645" t="s">
        <v>155</v>
      </c>
      <c r="J2645" t="s">
        <v>156</v>
      </c>
      <c r="U2645" s="8">
        <v>42863</v>
      </c>
      <c r="V2645" t="s">
        <v>157</v>
      </c>
      <c r="W2645" t="s">
        <v>157</v>
      </c>
      <c r="X2645" t="s">
        <v>1343</v>
      </c>
      <c r="Z2645" t="s">
        <v>6545</v>
      </c>
      <c r="AZ2645">
        <v>4.4000000000000004</v>
      </c>
      <c r="BA2645">
        <v>1664</v>
      </c>
      <c r="BB2645">
        <v>132.1</v>
      </c>
      <c r="BC2645">
        <v>12.6</v>
      </c>
      <c r="BD2645">
        <v>20</v>
      </c>
      <c r="BE2645">
        <v>0.9</v>
      </c>
      <c r="BF2645">
        <v>4000</v>
      </c>
      <c r="BG2645">
        <v>82</v>
      </c>
      <c r="BK2645" t="s">
        <v>156</v>
      </c>
      <c r="BL2645" t="s">
        <v>156</v>
      </c>
      <c r="BM2645" t="s">
        <v>156</v>
      </c>
      <c r="BV2645" s="8">
        <v>43406</v>
      </c>
      <c r="BW2645" t="s">
        <v>156</v>
      </c>
      <c r="BX2645" t="s">
        <v>156</v>
      </c>
      <c r="BY2645" t="s">
        <v>156</v>
      </c>
      <c r="CF2645" t="s">
        <v>159</v>
      </c>
      <c r="CN2645" t="s">
        <v>156</v>
      </c>
    </row>
    <row r="2646" spans="1:92" x14ac:dyDescent="0.3">
      <c r="A2646" t="s">
        <v>6589</v>
      </c>
      <c r="B2646" t="s">
        <v>199</v>
      </c>
      <c r="C2646" t="s">
        <v>4840</v>
      </c>
      <c r="D2646" t="s">
        <v>6590</v>
      </c>
      <c r="E2646" t="s">
        <v>152</v>
      </c>
      <c r="F2646" t="s">
        <v>153</v>
      </c>
      <c r="G2646" t="s">
        <v>202</v>
      </c>
      <c r="I2646" t="s">
        <v>155</v>
      </c>
      <c r="J2646" t="s">
        <v>156</v>
      </c>
      <c r="U2646" s="8">
        <v>42863</v>
      </c>
      <c r="V2646" t="s">
        <v>2108</v>
      </c>
      <c r="W2646" t="s">
        <v>2108</v>
      </c>
      <c r="X2646" t="s">
        <v>1343</v>
      </c>
      <c r="Z2646" t="s">
        <v>6553</v>
      </c>
      <c r="AZ2646">
        <v>4.4000000000000004</v>
      </c>
      <c r="BA2646">
        <v>2172</v>
      </c>
      <c r="BB2646">
        <v>133</v>
      </c>
      <c r="BC2646">
        <v>16.3</v>
      </c>
      <c r="BD2646">
        <v>20</v>
      </c>
      <c r="BE2646">
        <v>0.9</v>
      </c>
      <c r="BF2646">
        <v>4000</v>
      </c>
      <c r="BG2646">
        <v>83</v>
      </c>
      <c r="BK2646" t="s">
        <v>156</v>
      </c>
      <c r="BL2646" t="s">
        <v>156</v>
      </c>
      <c r="BM2646" t="s">
        <v>156</v>
      </c>
      <c r="BV2646" s="8">
        <v>43406</v>
      </c>
      <c r="BW2646" t="s">
        <v>156</v>
      </c>
      <c r="BX2646" t="s">
        <v>156</v>
      </c>
      <c r="BY2646" t="s">
        <v>156</v>
      </c>
      <c r="CF2646" t="s">
        <v>159</v>
      </c>
      <c r="CN2646" t="s">
        <v>156</v>
      </c>
    </row>
    <row r="2647" spans="1:92" x14ac:dyDescent="0.3">
      <c r="A2647" t="s">
        <v>6591</v>
      </c>
      <c r="B2647" t="s">
        <v>199</v>
      </c>
      <c r="C2647" t="s">
        <v>4840</v>
      </c>
      <c r="D2647" t="s">
        <v>6592</v>
      </c>
      <c r="E2647" t="s">
        <v>152</v>
      </c>
      <c r="F2647" t="s">
        <v>153</v>
      </c>
      <c r="G2647" t="s">
        <v>202</v>
      </c>
      <c r="I2647" t="s">
        <v>155</v>
      </c>
      <c r="J2647" t="s">
        <v>156</v>
      </c>
      <c r="U2647" s="8">
        <v>42863</v>
      </c>
      <c r="V2647" t="s">
        <v>157</v>
      </c>
      <c r="W2647" t="s">
        <v>157</v>
      </c>
      <c r="X2647" t="s">
        <v>156</v>
      </c>
      <c r="Z2647" t="s">
        <v>6548</v>
      </c>
      <c r="AZ2647">
        <v>4.4000000000000004</v>
      </c>
      <c r="BA2647">
        <v>1764</v>
      </c>
      <c r="BB2647">
        <v>138.41</v>
      </c>
      <c r="BC2647">
        <v>12.69</v>
      </c>
      <c r="BD2647">
        <v>20</v>
      </c>
      <c r="BE2647">
        <v>0.9</v>
      </c>
      <c r="BF2647">
        <v>5000</v>
      </c>
      <c r="BG2647">
        <v>82</v>
      </c>
      <c r="BK2647" t="s">
        <v>156</v>
      </c>
      <c r="BL2647" t="s">
        <v>156</v>
      </c>
      <c r="BM2647" t="s">
        <v>156</v>
      </c>
      <c r="BV2647" s="8">
        <v>43406</v>
      </c>
      <c r="BW2647" t="s">
        <v>156</v>
      </c>
      <c r="BX2647" t="s">
        <v>156</v>
      </c>
      <c r="BY2647" t="s">
        <v>156</v>
      </c>
      <c r="CF2647" t="s">
        <v>159</v>
      </c>
      <c r="CN2647" t="s">
        <v>156</v>
      </c>
    </row>
    <row r="2648" spans="1:92" x14ac:dyDescent="0.3">
      <c r="A2648" t="s">
        <v>6593</v>
      </c>
      <c r="B2648" t="s">
        <v>199</v>
      </c>
      <c r="C2648" t="s">
        <v>4840</v>
      </c>
      <c r="D2648" t="s">
        <v>6594</v>
      </c>
      <c r="E2648" t="s">
        <v>152</v>
      </c>
      <c r="F2648" t="s">
        <v>153</v>
      </c>
      <c r="G2648" t="s">
        <v>202</v>
      </c>
      <c r="I2648" t="s">
        <v>155</v>
      </c>
      <c r="J2648" t="s">
        <v>156</v>
      </c>
      <c r="U2648" s="8">
        <v>42863</v>
      </c>
      <c r="V2648" t="s">
        <v>157</v>
      </c>
      <c r="W2648" t="s">
        <v>157</v>
      </c>
      <c r="X2648" t="s">
        <v>1343</v>
      </c>
      <c r="Z2648" t="s">
        <v>6545</v>
      </c>
      <c r="AZ2648">
        <v>4.4000000000000004</v>
      </c>
      <c r="BA2648">
        <v>1664</v>
      </c>
      <c r="BB2648">
        <v>132.1</v>
      </c>
      <c r="BC2648">
        <v>12.6</v>
      </c>
      <c r="BD2648">
        <v>20</v>
      </c>
      <c r="BE2648">
        <v>0.9</v>
      </c>
      <c r="BF2648">
        <v>5000</v>
      </c>
      <c r="BG2648">
        <v>82</v>
      </c>
      <c r="BK2648" t="s">
        <v>156</v>
      </c>
      <c r="BL2648" t="s">
        <v>156</v>
      </c>
      <c r="BM2648" t="s">
        <v>156</v>
      </c>
      <c r="BV2648" s="8">
        <v>43406</v>
      </c>
      <c r="BW2648" t="s">
        <v>156</v>
      </c>
      <c r="BX2648" t="s">
        <v>156</v>
      </c>
      <c r="BY2648" t="s">
        <v>156</v>
      </c>
      <c r="CF2648" t="s">
        <v>159</v>
      </c>
      <c r="CN2648" t="s">
        <v>156</v>
      </c>
    </row>
    <row r="2649" spans="1:92" x14ac:dyDescent="0.3">
      <c r="A2649" t="s">
        <v>6595</v>
      </c>
      <c r="B2649" t="s">
        <v>1544</v>
      </c>
      <c r="C2649" t="s">
        <v>1545</v>
      </c>
      <c r="D2649" t="s">
        <v>6596</v>
      </c>
      <c r="E2649" t="s">
        <v>152</v>
      </c>
      <c r="F2649" t="s">
        <v>153</v>
      </c>
      <c r="G2649" t="s">
        <v>202</v>
      </c>
      <c r="I2649" t="s">
        <v>155</v>
      </c>
      <c r="J2649" t="s">
        <v>162</v>
      </c>
      <c r="L2649">
        <v>2281.8200000000002</v>
      </c>
      <c r="M2649">
        <v>129.649</v>
      </c>
      <c r="N2649">
        <v>17.600000000000001</v>
      </c>
      <c r="O2649">
        <v>17.2</v>
      </c>
      <c r="P2649">
        <v>0.92600000000000005</v>
      </c>
      <c r="Q2649">
        <v>3073</v>
      </c>
      <c r="R2649">
        <v>83.2</v>
      </c>
      <c r="S2649">
        <v>5</v>
      </c>
      <c r="T2649">
        <v>50000</v>
      </c>
      <c r="U2649" s="8">
        <v>42863</v>
      </c>
      <c r="V2649" t="s">
        <v>157</v>
      </c>
      <c r="W2649" t="s">
        <v>157</v>
      </c>
      <c r="X2649" t="s">
        <v>156</v>
      </c>
      <c r="Z2649" t="s">
        <v>6580</v>
      </c>
      <c r="AP2649">
        <v>81.5</v>
      </c>
      <c r="AR2649">
        <v>1.06</v>
      </c>
      <c r="AS2649">
        <v>1.24</v>
      </c>
      <c r="AZ2649">
        <v>4.4000000000000004</v>
      </c>
      <c r="BA2649">
        <v>2281.8000000000002</v>
      </c>
      <c r="BB2649">
        <v>129.6</v>
      </c>
      <c r="BC2649">
        <v>17.600000000000001</v>
      </c>
      <c r="BD2649">
        <v>17.2</v>
      </c>
      <c r="BE2649">
        <v>0.93</v>
      </c>
      <c r="BF2649">
        <v>3073</v>
      </c>
      <c r="BG2649">
        <v>83.2</v>
      </c>
      <c r="BK2649" t="s">
        <v>156</v>
      </c>
      <c r="BL2649" t="s">
        <v>156</v>
      </c>
      <c r="BM2649" t="s">
        <v>156</v>
      </c>
      <c r="BV2649" s="8">
        <v>43406</v>
      </c>
      <c r="BW2649" t="s">
        <v>156</v>
      </c>
      <c r="BX2649" t="s">
        <v>156</v>
      </c>
      <c r="BY2649" t="s">
        <v>156</v>
      </c>
      <c r="CF2649" t="s">
        <v>159</v>
      </c>
      <c r="CN2649" t="s">
        <v>156</v>
      </c>
    </row>
    <row r="2650" spans="1:92" x14ac:dyDescent="0.3">
      <c r="A2650" t="s">
        <v>6597</v>
      </c>
      <c r="B2650" t="s">
        <v>398</v>
      </c>
      <c r="C2650" t="s">
        <v>399</v>
      </c>
      <c r="D2650" t="s">
        <v>6598</v>
      </c>
      <c r="E2650" t="s">
        <v>152</v>
      </c>
      <c r="F2650" t="s">
        <v>153</v>
      </c>
      <c r="G2650" t="s">
        <v>202</v>
      </c>
      <c r="I2650" t="s">
        <v>155</v>
      </c>
      <c r="J2650" t="s">
        <v>162</v>
      </c>
      <c r="L2650">
        <v>1693</v>
      </c>
      <c r="M2650">
        <v>136.74</v>
      </c>
      <c r="N2650">
        <v>12.38</v>
      </c>
      <c r="O2650">
        <v>10.37</v>
      </c>
      <c r="P2650">
        <v>0.93420000000000003</v>
      </c>
      <c r="Q2650">
        <v>2953</v>
      </c>
      <c r="R2650">
        <v>83.2</v>
      </c>
      <c r="S2650">
        <v>5</v>
      </c>
      <c r="T2650">
        <v>50000</v>
      </c>
      <c r="U2650" s="8">
        <v>42863</v>
      </c>
      <c r="V2650" t="s">
        <v>157</v>
      </c>
      <c r="W2650" t="s">
        <v>157</v>
      </c>
      <c r="X2650" t="s">
        <v>156</v>
      </c>
      <c r="Y2650" t="s">
        <v>6556</v>
      </c>
      <c r="Z2650" t="s">
        <v>6557</v>
      </c>
      <c r="AP2650">
        <v>85.8</v>
      </c>
      <c r="AR2650">
        <v>1.24</v>
      </c>
      <c r="AS2650">
        <v>1.22</v>
      </c>
      <c r="AZ2650">
        <v>4.4000000000000004</v>
      </c>
      <c r="BA2650">
        <v>1691</v>
      </c>
      <c r="BB2650">
        <v>137.38</v>
      </c>
      <c r="BC2650">
        <v>12.31</v>
      </c>
      <c r="BD2650">
        <v>10.37</v>
      </c>
      <c r="BE2650">
        <v>0.93</v>
      </c>
      <c r="BF2650">
        <v>3000</v>
      </c>
      <c r="BG2650">
        <v>83.2</v>
      </c>
      <c r="BK2650" t="s">
        <v>156</v>
      </c>
      <c r="BL2650" t="s">
        <v>156</v>
      </c>
      <c r="BM2650" t="s">
        <v>156</v>
      </c>
      <c r="BV2650" s="8">
        <v>43406</v>
      </c>
      <c r="BW2650" t="s">
        <v>156</v>
      </c>
      <c r="BX2650" t="s">
        <v>156</v>
      </c>
      <c r="BY2650" t="s">
        <v>156</v>
      </c>
      <c r="CF2650" t="s">
        <v>159</v>
      </c>
      <c r="CN2650" t="s">
        <v>156</v>
      </c>
    </row>
    <row r="2651" spans="1:92" x14ac:dyDescent="0.3">
      <c r="A2651" t="s">
        <v>6599</v>
      </c>
      <c r="B2651" t="s">
        <v>2564</v>
      </c>
      <c r="C2651" t="s">
        <v>6600</v>
      </c>
      <c r="D2651" t="s">
        <v>6601</v>
      </c>
      <c r="E2651" t="s">
        <v>152</v>
      </c>
      <c r="F2651" t="s">
        <v>153</v>
      </c>
      <c r="G2651" t="s">
        <v>202</v>
      </c>
      <c r="I2651" t="s">
        <v>155</v>
      </c>
      <c r="J2651" t="s">
        <v>156</v>
      </c>
      <c r="U2651" s="8">
        <v>42861</v>
      </c>
      <c r="V2651" t="s">
        <v>157</v>
      </c>
      <c r="W2651" t="s">
        <v>157</v>
      </c>
      <c r="X2651" t="s">
        <v>156</v>
      </c>
      <c r="Z2651" t="s">
        <v>6602</v>
      </c>
      <c r="AZ2651">
        <v>4.4000000000000004</v>
      </c>
      <c r="BA2651">
        <v>1800</v>
      </c>
      <c r="BB2651">
        <v>150</v>
      </c>
      <c r="BC2651">
        <v>12</v>
      </c>
      <c r="BD2651">
        <v>20</v>
      </c>
      <c r="BE2651">
        <v>0.9</v>
      </c>
      <c r="BF2651">
        <v>4500</v>
      </c>
      <c r="BG2651">
        <v>85</v>
      </c>
      <c r="BK2651" t="s">
        <v>156</v>
      </c>
      <c r="BL2651" t="s">
        <v>156</v>
      </c>
      <c r="BM2651" t="s">
        <v>156</v>
      </c>
      <c r="BV2651" s="8">
        <v>43406</v>
      </c>
      <c r="BW2651" t="s">
        <v>156</v>
      </c>
      <c r="BX2651" t="s">
        <v>156</v>
      </c>
      <c r="BY2651" t="s">
        <v>156</v>
      </c>
      <c r="CF2651" t="s">
        <v>159</v>
      </c>
      <c r="CN2651" t="s">
        <v>156</v>
      </c>
    </row>
    <row r="2652" spans="1:92" hidden="1" x14ac:dyDescent="0.3">
      <c r="A2652" t="s">
        <v>6603</v>
      </c>
      <c r="B2652" t="s">
        <v>2564</v>
      </c>
      <c r="C2652" t="s">
        <v>6604</v>
      </c>
      <c r="D2652" t="s">
        <v>6605</v>
      </c>
      <c r="E2652" t="s">
        <v>152</v>
      </c>
      <c r="F2652" t="s">
        <v>153</v>
      </c>
      <c r="G2652" t="s">
        <v>154</v>
      </c>
      <c r="I2652" t="s">
        <v>155</v>
      </c>
      <c r="J2652" t="s">
        <v>156</v>
      </c>
      <c r="U2652" s="8">
        <v>42861</v>
      </c>
      <c r="V2652" t="s">
        <v>157</v>
      </c>
      <c r="W2652" t="s">
        <v>157</v>
      </c>
      <c r="X2652" t="s">
        <v>1343</v>
      </c>
      <c r="Y2652" t="s">
        <v>6606</v>
      </c>
      <c r="Z2652" t="s">
        <v>6607</v>
      </c>
      <c r="AZ2652">
        <v>4.4000000000000004</v>
      </c>
      <c r="BA2652">
        <v>1920</v>
      </c>
      <c r="BB2652">
        <v>133.33000000000001</v>
      </c>
      <c r="BC2652">
        <v>14.4</v>
      </c>
      <c r="BD2652">
        <v>20</v>
      </c>
      <c r="BE2652">
        <v>0.9</v>
      </c>
      <c r="BF2652">
        <v>4000</v>
      </c>
      <c r="BG2652">
        <v>81.8</v>
      </c>
      <c r="BK2652" t="s">
        <v>156</v>
      </c>
      <c r="BL2652" t="s">
        <v>156</v>
      </c>
      <c r="BM2652" t="s">
        <v>156</v>
      </c>
      <c r="BV2652" s="8">
        <v>43406</v>
      </c>
      <c r="BW2652" t="s">
        <v>156</v>
      </c>
      <c r="BX2652" t="s">
        <v>156</v>
      </c>
      <c r="BY2652" t="s">
        <v>156</v>
      </c>
      <c r="CF2652" t="s">
        <v>159</v>
      </c>
      <c r="CN2652" t="s">
        <v>156</v>
      </c>
    </row>
    <row r="2653" spans="1:92" x14ac:dyDescent="0.3">
      <c r="A2653" t="s">
        <v>6608</v>
      </c>
      <c r="B2653" t="s">
        <v>2564</v>
      </c>
      <c r="C2653" t="s">
        <v>6600</v>
      </c>
      <c r="D2653" t="s">
        <v>6609</v>
      </c>
      <c r="E2653" t="s">
        <v>152</v>
      </c>
      <c r="F2653" t="s">
        <v>153</v>
      </c>
      <c r="G2653" t="s">
        <v>202</v>
      </c>
      <c r="I2653" t="s">
        <v>155</v>
      </c>
      <c r="J2653" t="s">
        <v>162</v>
      </c>
      <c r="L2653">
        <v>1705</v>
      </c>
      <c r="M2653">
        <v>141.11000000000001</v>
      </c>
      <c r="N2653">
        <v>12.21</v>
      </c>
      <c r="O2653">
        <v>14.28</v>
      </c>
      <c r="P2653">
        <v>0.90190000000000003</v>
      </c>
      <c r="Q2653">
        <v>3002</v>
      </c>
      <c r="R2653">
        <v>83.1</v>
      </c>
      <c r="S2653">
        <v>5</v>
      </c>
      <c r="T2653">
        <v>50000</v>
      </c>
      <c r="U2653" s="8">
        <v>42861</v>
      </c>
      <c r="V2653" t="s">
        <v>157</v>
      </c>
      <c r="W2653" t="s">
        <v>157</v>
      </c>
      <c r="X2653" t="s">
        <v>156</v>
      </c>
      <c r="Z2653" t="s">
        <v>6602</v>
      </c>
      <c r="AP2653">
        <v>88.5</v>
      </c>
      <c r="AR2653">
        <v>1.37</v>
      </c>
      <c r="AS2653">
        <v>1.1599999999999999</v>
      </c>
      <c r="AZ2653">
        <v>4.4000000000000004</v>
      </c>
      <c r="BA2653">
        <v>1700</v>
      </c>
      <c r="BB2653">
        <v>142</v>
      </c>
      <c r="BC2653">
        <v>12</v>
      </c>
      <c r="BD2653">
        <v>20</v>
      </c>
      <c r="BE2653">
        <v>0.9</v>
      </c>
      <c r="BF2653">
        <v>3000</v>
      </c>
      <c r="BG2653">
        <v>85</v>
      </c>
      <c r="BK2653" t="s">
        <v>156</v>
      </c>
      <c r="BL2653" t="s">
        <v>156</v>
      </c>
      <c r="BM2653" t="s">
        <v>156</v>
      </c>
      <c r="BV2653" s="8">
        <v>43406</v>
      </c>
      <c r="BW2653" t="s">
        <v>156</v>
      </c>
      <c r="BX2653" t="s">
        <v>156</v>
      </c>
      <c r="BY2653" t="s">
        <v>156</v>
      </c>
      <c r="CF2653" t="s">
        <v>159</v>
      </c>
      <c r="CN2653" t="s">
        <v>156</v>
      </c>
    </row>
    <row r="2654" spans="1:92" hidden="1" x14ac:dyDescent="0.3">
      <c r="A2654" t="s">
        <v>6610</v>
      </c>
      <c r="B2654" t="s">
        <v>2564</v>
      </c>
      <c r="C2654" t="s">
        <v>6604</v>
      </c>
      <c r="D2654" t="s">
        <v>6611</v>
      </c>
      <c r="E2654" t="s">
        <v>152</v>
      </c>
      <c r="F2654" t="s">
        <v>153</v>
      </c>
      <c r="G2654" t="s">
        <v>154</v>
      </c>
      <c r="I2654" t="s">
        <v>155</v>
      </c>
      <c r="J2654" t="s">
        <v>156</v>
      </c>
      <c r="U2654" s="8">
        <v>42861</v>
      </c>
      <c r="V2654" t="s">
        <v>157</v>
      </c>
      <c r="W2654" t="s">
        <v>157</v>
      </c>
      <c r="X2654" t="s">
        <v>1343</v>
      </c>
      <c r="Y2654" t="s">
        <v>6606</v>
      </c>
      <c r="Z2654" t="s">
        <v>6612</v>
      </c>
      <c r="AZ2654">
        <v>4.4000000000000004</v>
      </c>
      <c r="BA2654">
        <v>2112</v>
      </c>
      <c r="BB2654">
        <v>130.77000000000001</v>
      </c>
      <c r="BC2654">
        <v>16.149999999999999</v>
      </c>
      <c r="BD2654">
        <v>20</v>
      </c>
      <c r="BE2654">
        <v>0.9</v>
      </c>
      <c r="BF2654">
        <v>4500</v>
      </c>
      <c r="BG2654">
        <v>81.8</v>
      </c>
      <c r="BK2654" t="s">
        <v>156</v>
      </c>
      <c r="BL2654" t="s">
        <v>156</v>
      </c>
      <c r="BM2654" t="s">
        <v>156</v>
      </c>
      <c r="BV2654" s="8">
        <v>43406</v>
      </c>
      <c r="BW2654" t="s">
        <v>156</v>
      </c>
      <c r="BX2654" t="s">
        <v>156</v>
      </c>
      <c r="BY2654" t="s">
        <v>156</v>
      </c>
      <c r="CF2654" t="s">
        <v>159</v>
      </c>
      <c r="CN2654" t="s">
        <v>156</v>
      </c>
    </row>
    <row r="2655" spans="1:92" hidden="1" x14ac:dyDescent="0.3">
      <c r="A2655" t="s">
        <v>6613</v>
      </c>
      <c r="B2655" t="s">
        <v>2564</v>
      </c>
      <c r="C2655" t="s">
        <v>6600</v>
      </c>
      <c r="D2655" t="s">
        <v>6614</v>
      </c>
      <c r="E2655" t="s">
        <v>152</v>
      </c>
      <c r="F2655" t="s">
        <v>153</v>
      </c>
      <c r="G2655" t="s">
        <v>154</v>
      </c>
      <c r="I2655" t="s">
        <v>155</v>
      </c>
      <c r="J2655" t="s">
        <v>156</v>
      </c>
      <c r="U2655" s="8">
        <v>42861</v>
      </c>
      <c r="V2655" t="s">
        <v>157</v>
      </c>
      <c r="W2655" t="s">
        <v>157</v>
      </c>
      <c r="X2655" t="s">
        <v>1343</v>
      </c>
      <c r="Z2655" t="s">
        <v>6612</v>
      </c>
      <c r="AZ2655">
        <v>4.4000000000000004</v>
      </c>
      <c r="BA2655">
        <v>2112</v>
      </c>
      <c r="BB2655">
        <v>130.77000000000001</v>
      </c>
      <c r="BC2655">
        <v>16.149999999999999</v>
      </c>
      <c r="BD2655">
        <v>20</v>
      </c>
      <c r="BE2655">
        <v>0.9</v>
      </c>
      <c r="BF2655">
        <v>3500</v>
      </c>
      <c r="BG2655">
        <v>81.8</v>
      </c>
      <c r="BK2655" t="s">
        <v>156</v>
      </c>
      <c r="BL2655" t="s">
        <v>156</v>
      </c>
      <c r="BM2655" t="s">
        <v>156</v>
      </c>
      <c r="BV2655" s="8">
        <v>43406</v>
      </c>
      <c r="BW2655" t="s">
        <v>156</v>
      </c>
      <c r="BX2655" t="s">
        <v>156</v>
      </c>
      <c r="BY2655" t="s">
        <v>156</v>
      </c>
      <c r="CF2655" t="s">
        <v>159</v>
      </c>
      <c r="CN2655" t="s">
        <v>156</v>
      </c>
    </row>
    <row r="2656" spans="1:92" hidden="1" x14ac:dyDescent="0.3">
      <c r="A2656" t="s">
        <v>6615</v>
      </c>
      <c r="B2656" t="s">
        <v>2564</v>
      </c>
      <c r="C2656" t="s">
        <v>6604</v>
      </c>
      <c r="D2656" t="s">
        <v>6616</v>
      </c>
      <c r="E2656" t="s">
        <v>152</v>
      </c>
      <c r="F2656" t="s">
        <v>153</v>
      </c>
      <c r="G2656" t="s">
        <v>154</v>
      </c>
      <c r="I2656" t="s">
        <v>155</v>
      </c>
      <c r="J2656" t="s">
        <v>156</v>
      </c>
      <c r="U2656" s="8">
        <v>42861</v>
      </c>
      <c r="V2656" t="s">
        <v>157</v>
      </c>
      <c r="W2656" t="s">
        <v>157</v>
      </c>
      <c r="X2656" t="s">
        <v>1343</v>
      </c>
      <c r="Y2656" t="s">
        <v>6606</v>
      </c>
      <c r="Z2656" t="s">
        <v>6617</v>
      </c>
      <c r="AZ2656">
        <v>4.4000000000000004</v>
      </c>
      <c r="BA2656">
        <v>1769</v>
      </c>
      <c r="BB2656">
        <v>132.51</v>
      </c>
      <c r="BC2656">
        <v>13.35</v>
      </c>
      <c r="BD2656">
        <v>20</v>
      </c>
      <c r="BE2656">
        <v>0.9</v>
      </c>
      <c r="BF2656">
        <v>4500</v>
      </c>
      <c r="BG2656">
        <v>81.8</v>
      </c>
      <c r="BK2656" t="s">
        <v>156</v>
      </c>
      <c r="BL2656" t="s">
        <v>156</v>
      </c>
      <c r="BM2656" t="s">
        <v>156</v>
      </c>
      <c r="BV2656" s="8">
        <v>43406</v>
      </c>
      <c r="BW2656" t="s">
        <v>156</v>
      </c>
      <c r="BX2656" t="s">
        <v>156</v>
      </c>
      <c r="BY2656" t="s">
        <v>156</v>
      </c>
      <c r="CF2656" t="s">
        <v>159</v>
      </c>
      <c r="CN2656" t="s">
        <v>156</v>
      </c>
    </row>
    <row r="2657" spans="1:92" hidden="1" x14ac:dyDescent="0.3">
      <c r="A2657" t="s">
        <v>6618</v>
      </c>
      <c r="B2657" t="s">
        <v>2564</v>
      </c>
      <c r="C2657" t="s">
        <v>6604</v>
      </c>
      <c r="D2657" t="s">
        <v>6619</v>
      </c>
      <c r="E2657" t="s">
        <v>152</v>
      </c>
      <c r="F2657" t="s">
        <v>153</v>
      </c>
      <c r="G2657" t="s">
        <v>154</v>
      </c>
      <c r="I2657" t="s">
        <v>155</v>
      </c>
      <c r="J2657" t="s">
        <v>156</v>
      </c>
      <c r="U2657" s="8">
        <v>42861</v>
      </c>
      <c r="V2657" t="s">
        <v>157</v>
      </c>
      <c r="W2657" t="s">
        <v>157</v>
      </c>
      <c r="X2657" t="s">
        <v>1343</v>
      </c>
      <c r="Y2657" t="s">
        <v>6606</v>
      </c>
      <c r="Z2657" t="s">
        <v>6612</v>
      </c>
      <c r="AZ2657">
        <v>4.4000000000000004</v>
      </c>
      <c r="BA2657">
        <v>2112</v>
      </c>
      <c r="BB2657">
        <v>130.77000000000001</v>
      </c>
      <c r="BC2657">
        <v>16.149999999999999</v>
      </c>
      <c r="BD2657">
        <v>20</v>
      </c>
      <c r="BE2657">
        <v>0.9</v>
      </c>
      <c r="BF2657">
        <v>5000</v>
      </c>
      <c r="BG2657">
        <v>80.7</v>
      </c>
      <c r="BK2657" t="s">
        <v>156</v>
      </c>
      <c r="BL2657" t="s">
        <v>156</v>
      </c>
      <c r="BM2657" t="s">
        <v>156</v>
      </c>
      <c r="BV2657" s="8">
        <v>43406</v>
      </c>
      <c r="BW2657" t="s">
        <v>156</v>
      </c>
      <c r="BX2657" t="s">
        <v>156</v>
      </c>
      <c r="BY2657" t="s">
        <v>156</v>
      </c>
      <c r="CF2657" t="s">
        <v>159</v>
      </c>
      <c r="CN2657" t="s">
        <v>156</v>
      </c>
    </row>
    <row r="2658" spans="1:92" hidden="1" x14ac:dyDescent="0.3">
      <c r="A2658" t="s">
        <v>6620</v>
      </c>
      <c r="B2658" t="s">
        <v>2564</v>
      </c>
      <c r="C2658" t="s">
        <v>6604</v>
      </c>
      <c r="D2658" t="s">
        <v>6621</v>
      </c>
      <c r="E2658" t="s">
        <v>152</v>
      </c>
      <c r="F2658" t="s">
        <v>153</v>
      </c>
      <c r="G2658" t="s">
        <v>154</v>
      </c>
      <c r="I2658" t="s">
        <v>155</v>
      </c>
      <c r="J2658" t="s">
        <v>162</v>
      </c>
      <c r="L2658">
        <v>1920</v>
      </c>
      <c r="M2658">
        <v>133.33000000000001</v>
      </c>
      <c r="N2658">
        <v>14.4</v>
      </c>
      <c r="O2658">
        <v>9.66</v>
      </c>
      <c r="P2658">
        <v>0.90190000000000003</v>
      </c>
      <c r="Q2658">
        <v>3025</v>
      </c>
      <c r="R2658">
        <v>81.900000000000006</v>
      </c>
      <c r="S2658">
        <v>5</v>
      </c>
      <c r="T2658">
        <v>50000</v>
      </c>
      <c r="U2658" s="8">
        <v>42861</v>
      </c>
      <c r="V2658" t="s">
        <v>157</v>
      </c>
      <c r="W2658" t="s">
        <v>157</v>
      </c>
      <c r="X2658" t="s">
        <v>1343</v>
      </c>
      <c r="Y2658" t="s">
        <v>6606</v>
      </c>
      <c r="Z2658" t="s">
        <v>6607</v>
      </c>
      <c r="AP2658">
        <v>84.6</v>
      </c>
      <c r="AR2658">
        <v>1.38</v>
      </c>
      <c r="AS2658">
        <v>1.22</v>
      </c>
      <c r="AZ2658">
        <v>4.4000000000000004</v>
      </c>
      <c r="BA2658">
        <v>1920</v>
      </c>
      <c r="BB2658">
        <v>133.33000000000001</v>
      </c>
      <c r="BC2658">
        <v>14.4</v>
      </c>
      <c r="BD2658">
        <v>20</v>
      </c>
      <c r="BE2658">
        <v>0.9</v>
      </c>
      <c r="BF2658">
        <v>3000</v>
      </c>
      <c r="BG2658">
        <v>81.8</v>
      </c>
      <c r="BK2658" t="s">
        <v>156</v>
      </c>
      <c r="BL2658" t="s">
        <v>156</v>
      </c>
      <c r="BM2658" t="s">
        <v>156</v>
      </c>
      <c r="BV2658" s="8">
        <v>43406</v>
      </c>
      <c r="BW2658" t="s">
        <v>156</v>
      </c>
      <c r="BX2658" t="s">
        <v>156</v>
      </c>
      <c r="BY2658" t="s">
        <v>156</v>
      </c>
      <c r="CF2658" t="s">
        <v>159</v>
      </c>
      <c r="CN2658" t="s">
        <v>156</v>
      </c>
    </row>
    <row r="2659" spans="1:92" hidden="1" x14ac:dyDescent="0.3">
      <c r="A2659" t="s">
        <v>6622</v>
      </c>
      <c r="B2659" t="s">
        <v>2564</v>
      </c>
      <c r="C2659" t="s">
        <v>6604</v>
      </c>
      <c r="D2659" t="s">
        <v>6623</v>
      </c>
      <c r="E2659" t="s">
        <v>152</v>
      </c>
      <c r="F2659" t="s">
        <v>153</v>
      </c>
      <c r="G2659" t="s">
        <v>154</v>
      </c>
      <c r="I2659" t="s">
        <v>155</v>
      </c>
      <c r="J2659" t="s">
        <v>156</v>
      </c>
      <c r="U2659" s="8">
        <v>42861</v>
      </c>
      <c r="V2659" t="s">
        <v>157</v>
      </c>
      <c r="W2659" t="s">
        <v>157</v>
      </c>
      <c r="X2659" t="s">
        <v>1343</v>
      </c>
      <c r="Y2659" t="s">
        <v>6606</v>
      </c>
      <c r="Z2659" t="s">
        <v>6607</v>
      </c>
      <c r="AZ2659">
        <v>4.4000000000000004</v>
      </c>
      <c r="BA2659">
        <v>1920</v>
      </c>
      <c r="BB2659">
        <v>133.33000000000001</v>
      </c>
      <c r="BC2659">
        <v>14.4</v>
      </c>
      <c r="BD2659">
        <v>20</v>
      </c>
      <c r="BE2659">
        <v>0.9</v>
      </c>
      <c r="BF2659">
        <v>3500</v>
      </c>
      <c r="BG2659">
        <v>81.8</v>
      </c>
      <c r="BK2659" t="s">
        <v>156</v>
      </c>
      <c r="BL2659" t="s">
        <v>156</v>
      </c>
      <c r="BM2659" t="s">
        <v>156</v>
      </c>
      <c r="BV2659" s="8">
        <v>43406</v>
      </c>
      <c r="BW2659" t="s">
        <v>156</v>
      </c>
      <c r="BX2659" t="s">
        <v>156</v>
      </c>
      <c r="BY2659" t="s">
        <v>156</v>
      </c>
      <c r="CF2659" t="s">
        <v>159</v>
      </c>
      <c r="CN2659" t="s">
        <v>156</v>
      </c>
    </row>
    <row r="2660" spans="1:92" hidden="1" x14ac:dyDescent="0.3">
      <c r="A2660" t="s">
        <v>6624</v>
      </c>
      <c r="B2660" t="s">
        <v>2564</v>
      </c>
      <c r="C2660" t="s">
        <v>6604</v>
      </c>
      <c r="D2660" t="s">
        <v>6625</v>
      </c>
      <c r="E2660" t="s">
        <v>152</v>
      </c>
      <c r="F2660" t="s">
        <v>153</v>
      </c>
      <c r="G2660" t="s">
        <v>154</v>
      </c>
      <c r="I2660" t="s">
        <v>155</v>
      </c>
      <c r="J2660" t="s">
        <v>162</v>
      </c>
      <c r="L2660">
        <v>2112</v>
      </c>
      <c r="M2660">
        <v>130.77000000000001</v>
      </c>
      <c r="N2660">
        <v>16.149999999999999</v>
      </c>
      <c r="O2660">
        <v>7.36</v>
      </c>
      <c r="P2660">
        <v>0.95509999999999995</v>
      </c>
      <c r="Q2660">
        <v>2982</v>
      </c>
      <c r="R2660">
        <v>81.2</v>
      </c>
      <c r="S2660">
        <v>5</v>
      </c>
      <c r="T2660">
        <v>50000</v>
      </c>
      <c r="U2660" s="8">
        <v>42861</v>
      </c>
      <c r="V2660" t="s">
        <v>157</v>
      </c>
      <c r="W2660" t="s">
        <v>157</v>
      </c>
      <c r="X2660" t="s">
        <v>1343</v>
      </c>
      <c r="Y2660" t="s">
        <v>6606</v>
      </c>
      <c r="Z2660" t="s">
        <v>6612</v>
      </c>
      <c r="AP2660">
        <v>84.5</v>
      </c>
      <c r="AR2660">
        <v>1.25</v>
      </c>
      <c r="AS2660">
        <v>1.21</v>
      </c>
      <c r="AZ2660">
        <v>4.4000000000000004</v>
      </c>
      <c r="BA2660">
        <v>2112</v>
      </c>
      <c r="BB2660">
        <v>130.77000000000001</v>
      </c>
      <c r="BC2660">
        <v>16.149999999999999</v>
      </c>
      <c r="BD2660">
        <v>20</v>
      </c>
      <c r="BE2660">
        <v>0.9</v>
      </c>
      <c r="BF2660">
        <v>3000</v>
      </c>
      <c r="BG2660">
        <v>81.8</v>
      </c>
      <c r="BK2660" t="s">
        <v>156</v>
      </c>
      <c r="BL2660" t="s">
        <v>156</v>
      </c>
      <c r="BM2660" t="s">
        <v>156</v>
      </c>
      <c r="BV2660" s="8">
        <v>43406</v>
      </c>
      <c r="BW2660" t="s">
        <v>156</v>
      </c>
      <c r="BX2660" t="s">
        <v>156</v>
      </c>
      <c r="BY2660" t="s">
        <v>156</v>
      </c>
      <c r="CF2660" t="s">
        <v>159</v>
      </c>
      <c r="CN2660" t="s">
        <v>156</v>
      </c>
    </row>
    <row r="2661" spans="1:92" x14ac:dyDescent="0.3">
      <c r="A2661" t="s">
        <v>6626</v>
      </c>
      <c r="B2661" t="s">
        <v>2564</v>
      </c>
      <c r="C2661" t="s">
        <v>6600</v>
      </c>
      <c r="D2661" t="s">
        <v>6627</v>
      </c>
      <c r="E2661" t="s">
        <v>152</v>
      </c>
      <c r="F2661" t="s">
        <v>153</v>
      </c>
      <c r="G2661" t="s">
        <v>202</v>
      </c>
      <c r="I2661" t="s">
        <v>155</v>
      </c>
      <c r="J2661" t="s">
        <v>156</v>
      </c>
      <c r="U2661" s="8">
        <v>42861</v>
      </c>
      <c r="V2661" t="s">
        <v>157</v>
      </c>
      <c r="W2661" t="s">
        <v>157</v>
      </c>
      <c r="X2661" t="s">
        <v>156</v>
      </c>
      <c r="Z2661" t="s">
        <v>6602</v>
      </c>
      <c r="AZ2661">
        <v>4.4000000000000004</v>
      </c>
      <c r="BA2661">
        <v>1800</v>
      </c>
      <c r="BB2661">
        <v>150</v>
      </c>
      <c r="BC2661">
        <v>12</v>
      </c>
      <c r="BD2661">
        <v>20</v>
      </c>
      <c r="BE2661">
        <v>0.9</v>
      </c>
      <c r="BF2661">
        <v>5000</v>
      </c>
      <c r="BG2661">
        <v>85</v>
      </c>
      <c r="BK2661" t="s">
        <v>156</v>
      </c>
      <c r="BL2661" t="s">
        <v>156</v>
      </c>
      <c r="BM2661" t="s">
        <v>156</v>
      </c>
      <c r="BV2661" s="8">
        <v>43406</v>
      </c>
      <c r="BW2661" t="s">
        <v>156</v>
      </c>
      <c r="BX2661" t="s">
        <v>156</v>
      </c>
      <c r="BY2661" t="s">
        <v>156</v>
      </c>
      <c r="CF2661" t="s">
        <v>159</v>
      </c>
      <c r="CN2661" t="s">
        <v>156</v>
      </c>
    </row>
    <row r="2662" spans="1:92" x14ac:dyDescent="0.3">
      <c r="A2662" t="s">
        <v>6628</v>
      </c>
      <c r="B2662" t="s">
        <v>2564</v>
      </c>
      <c r="C2662" t="s">
        <v>6600</v>
      </c>
      <c r="D2662" t="s">
        <v>6629</v>
      </c>
      <c r="E2662" t="s">
        <v>152</v>
      </c>
      <c r="F2662" t="s">
        <v>153</v>
      </c>
      <c r="G2662" t="s">
        <v>202</v>
      </c>
      <c r="I2662" t="s">
        <v>155</v>
      </c>
      <c r="J2662" t="s">
        <v>156</v>
      </c>
      <c r="U2662" s="8">
        <v>42861</v>
      </c>
      <c r="V2662" t="s">
        <v>157</v>
      </c>
      <c r="W2662" t="s">
        <v>157</v>
      </c>
      <c r="X2662" t="s">
        <v>156</v>
      </c>
      <c r="Z2662" t="s">
        <v>6602</v>
      </c>
      <c r="AZ2662">
        <v>4.4000000000000004</v>
      </c>
      <c r="BA2662">
        <v>1800</v>
      </c>
      <c r="BB2662">
        <v>150</v>
      </c>
      <c r="BC2662">
        <v>12</v>
      </c>
      <c r="BD2662">
        <v>20</v>
      </c>
      <c r="BE2662">
        <v>0.9</v>
      </c>
      <c r="BF2662">
        <v>4000</v>
      </c>
      <c r="BG2662">
        <v>85</v>
      </c>
      <c r="BK2662" t="s">
        <v>156</v>
      </c>
      <c r="BL2662" t="s">
        <v>156</v>
      </c>
      <c r="BM2662" t="s">
        <v>156</v>
      </c>
      <c r="BV2662" s="8">
        <v>43406</v>
      </c>
      <c r="BW2662" t="s">
        <v>156</v>
      </c>
      <c r="BX2662" t="s">
        <v>156</v>
      </c>
      <c r="BY2662" t="s">
        <v>156</v>
      </c>
      <c r="CF2662" t="s">
        <v>159</v>
      </c>
      <c r="CN2662" t="s">
        <v>156</v>
      </c>
    </row>
    <row r="2663" spans="1:92" hidden="1" x14ac:dyDescent="0.3">
      <c r="A2663" t="s">
        <v>6630</v>
      </c>
      <c r="B2663" t="s">
        <v>2564</v>
      </c>
      <c r="C2663" t="s">
        <v>6604</v>
      </c>
      <c r="D2663" t="s">
        <v>6631</v>
      </c>
      <c r="E2663" t="s">
        <v>152</v>
      </c>
      <c r="F2663" t="s">
        <v>153</v>
      </c>
      <c r="G2663" t="s">
        <v>154</v>
      </c>
      <c r="I2663" t="s">
        <v>155</v>
      </c>
      <c r="J2663" t="s">
        <v>156</v>
      </c>
      <c r="U2663" s="8">
        <v>42861</v>
      </c>
      <c r="V2663" t="s">
        <v>157</v>
      </c>
      <c r="W2663" t="s">
        <v>157</v>
      </c>
      <c r="X2663" t="s">
        <v>1343</v>
      </c>
      <c r="Y2663" t="s">
        <v>6606</v>
      </c>
      <c r="Z2663" t="s">
        <v>6617</v>
      </c>
      <c r="AZ2663">
        <v>4.4000000000000004</v>
      </c>
      <c r="BA2663">
        <v>1769</v>
      </c>
      <c r="BB2663">
        <v>132.51</v>
      </c>
      <c r="BC2663">
        <v>13.35</v>
      </c>
      <c r="BD2663">
        <v>20</v>
      </c>
      <c r="BE2663">
        <v>0.9</v>
      </c>
      <c r="BF2663">
        <v>4000</v>
      </c>
      <c r="BG2663">
        <v>81.8</v>
      </c>
      <c r="BK2663" t="s">
        <v>156</v>
      </c>
      <c r="BL2663" t="s">
        <v>156</v>
      </c>
      <c r="BM2663" t="s">
        <v>156</v>
      </c>
      <c r="BV2663" s="8">
        <v>43406</v>
      </c>
      <c r="BW2663" t="s">
        <v>156</v>
      </c>
      <c r="BX2663" t="s">
        <v>156</v>
      </c>
      <c r="BY2663" t="s">
        <v>156</v>
      </c>
      <c r="CF2663" t="s">
        <v>159</v>
      </c>
      <c r="CN2663" t="s">
        <v>156</v>
      </c>
    </row>
    <row r="2664" spans="1:92" hidden="1" x14ac:dyDescent="0.3">
      <c r="A2664" t="s">
        <v>6632</v>
      </c>
      <c r="B2664" t="s">
        <v>2564</v>
      </c>
      <c r="C2664" t="s">
        <v>6604</v>
      </c>
      <c r="D2664" t="s">
        <v>6633</v>
      </c>
      <c r="E2664" t="s">
        <v>152</v>
      </c>
      <c r="F2664" t="s">
        <v>153</v>
      </c>
      <c r="G2664" t="s">
        <v>154</v>
      </c>
      <c r="I2664" t="s">
        <v>155</v>
      </c>
      <c r="J2664" t="s">
        <v>156</v>
      </c>
      <c r="U2664" s="8">
        <v>42861</v>
      </c>
      <c r="V2664" t="s">
        <v>157</v>
      </c>
      <c r="W2664" t="s">
        <v>157</v>
      </c>
      <c r="X2664" t="s">
        <v>1343</v>
      </c>
      <c r="Y2664" t="s">
        <v>6606</v>
      </c>
      <c r="Z2664" t="s">
        <v>6617</v>
      </c>
      <c r="AZ2664">
        <v>4.4000000000000004</v>
      </c>
      <c r="BA2664">
        <v>1769</v>
      </c>
      <c r="BB2664">
        <v>132.51</v>
      </c>
      <c r="BC2664">
        <v>13.35</v>
      </c>
      <c r="BD2664">
        <v>20</v>
      </c>
      <c r="BE2664">
        <v>0.9</v>
      </c>
      <c r="BF2664">
        <v>3500</v>
      </c>
      <c r="BG2664">
        <v>81.8</v>
      </c>
      <c r="BK2664" t="s">
        <v>156</v>
      </c>
      <c r="BL2664" t="s">
        <v>156</v>
      </c>
      <c r="BM2664" t="s">
        <v>156</v>
      </c>
      <c r="BV2664" s="8">
        <v>43406</v>
      </c>
      <c r="BW2664" t="s">
        <v>156</v>
      </c>
      <c r="BX2664" t="s">
        <v>156</v>
      </c>
      <c r="BY2664" t="s">
        <v>156</v>
      </c>
      <c r="CF2664" t="s">
        <v>159</v>
      </c>
      <c r="CN2664" t="s">
        <v>156</v>
      </c>
    </row>
    <row r="2665" spans="1:92" hidden="1" x14ac:dyDescent="0.3">
      <c r="A2665" t="s">
        <v>6634</v>
      </c>
      <c r="B2665" t="s">
        <v>2564</v>
      </c>
      <c r="C2665" t="s">
        <v>6604</v>
      </c>
      <c r="D2665" t="s">
        <v>6635</v>
      </c>
      <c r="E2665" t="s">
        <v>152</v>
      </c>
      <c r="F2665" t="s">
        <v>153</v>
      </c>
      <c r="G2665" t="s">
        <v>154</v>
      </c>
      <c r="I2665" t="s">
        <v>155</v>
      </c>
      <c r="J2665" t="s">
        <v>156</v>
      </c>
      <c r="U2665" s="8">
        <v>42861</v>
      </c>
      <c r="V2665" t="s">
        <v>157</v>
      </c>
      <c r="W2665" t="s">
        <v>157</v>
      </c>
      <c r="X2665" t="s">
        <v>1343</v>
      </c>
      <c r="Y2665" t="s">
        <v>6606</v>
      </c>
      <c r="Z2665" t="s">
        <v>6612</v>
      </c>
      <c r="AZ2665">
        <v>4.4000000000000004</v>
      </c>
      <c r="BA2665">
        <v>2112</v>
      </c>
      <c r="BB2665">
        <v>130.77000000000001</v>
      </c>
      <c r="BC2665">
        <v>16.149999999999999</v>
      </c>
      <c r="BD2665">
        <v>20</v>
      </c>
      <c r="BE2665">
        <v>0.9</v>
      </c>
      <c r="BF2665">
        <v>4000</v>
      </c>
      <c r="BG2665">
        <v>81.8</v>
      </c>
      <c r="BK2665" t="s">
        <v>156</v>
      </c>
      <c r="BL2665" t="s">
        <v>156</v>
      </c>
      <c r="BM2665" t="s">
        <v>156</v>
      </c>
      <c r="BV2665" s="8">
        <v>43406</v>
      </c>
      <c r="BW2665" t="s">
        <v>156</v>
      </c>
      <c r="BX2665" t="s">
        <v>156</v>
      </c>
      <c r="BY2665" t="s">
        <v>156</v>
      </c>
      <c r="CF2665" t="s">
        <v>159</v>
      </c>
      <c r="CN2665" t="s">
        <v>156</v>
      </c>
    </row>
    <row r="2666" spans="1:92" hidden="1" x14ac:dyDescent="0.3">
      <c r="A2666" t="s">
        <v>6636</v>
      </c>
      <c r="B2666" t="s">
        <v>2564</v>
      </c>
      <c r="C2666" t="s">
        <v>6604</v>
      </c>
      <c r="D2666" t="s">
        <v>6637</v>
      </c>
      <c r="E2666" t="s">
        <v>152</v>
      </c>
      <c r="F2666" t="s">
        <v>153</v>
      </c>
      <c r="G2666" t="s">
        <v>154</v>
      </c>
      <c r="I2666" t="s">
        <v>155</v>
      </c>
      <c r="J2666" t="s">
        <v>156</v>
      </c>
      <c r="U2666" s="8">
        <v>42861</v>
      </c>
      <c r="V2666" t="s">
        <v>157</v>
      </c>
      <c r="W2666" t="s">
        <v>157</v>
      </c>
      <c r="X2666" t="s">
        <v>1343</v>
      </c>
      <c r="Y2666" t="s">
        <v>6606</v>
      </c>
      <c r="Z2666" t="s">
        <v>6617</v>
      </c>
      <c r="AZ2666">
        <v>4.4000000000000004</v>
      </c>
      <c r="BA2666">
        <v>1769</v>
      </c>
      <c r="BB2666">
        <v>132.51</v>
      </c>
      <c r="BC2666">
        <v>13.35</v>
      </c>
      <c r="BD2666">
        <v>20</v>
      </c>
      <c r="BE2666">
        <v>0.9</v>
      </c>
      <c r="BF2666">
        <v>5000</v>
      </c>
      <c r="BG2666">
        <v>80.7</v>
      </c>
      <c r="BK2666" t="s">
        <v>156</v>
      </c>
      <c r="BL2666" t="s">
        <v>156</v>
      </c>
      <c r="BM2666" t="s">
        <v>156</v>
      </c>
      <c r="BV2666" s="8">
        <v>43406</v>
      </c>
      <c r="BW2666" t="s">
        <v>156</v>
      </c>
      <c r="BX2666" t="s">
        <v>156</v>
      </c>
      <c r="BY2666" t="s">
        <v>156</v>
      </c>
      <c r="CF2666" t="s">
        <v>159</v>
      </c>
      <c r="CN2666" t="s">
        <v>156</v>
      </c>
    </row>
    <row r="2667" spans="1:92" hidden="1" x14ac:dyDescent="0.3">
      <c r="A2667" t="s">
        <v>6638</v>
      </c>
      <c r="B2667" t="s">
        <v>2564</v>
      </c>
      <c r="C2667" t="s">
        <v>6604</v>
      </c>
      <c r="D2667" t="s">
        <v>6639</v>
      </c>
      <c r="E2667" t="s">
        <v>152</v>
      </c>
      <c r="F2667" t="s">
        <v>153</v>
      </c>
      <c r="G2667" t="s">
        <v>154</v>
      </c>
      <c r="I2667" t="s">
        <v>155</v>
      </c>
      <c r="J2667" t="s">
        <v>156</v>
      </c>
      <c r="U2667" s="8">
        <v>42861</v>
      </c>
      <c r="V2667" t="s">
        <v>157</v>
      </c>
      <c r="W2667" t="s">
        <v>157</v>
      </c>
      <c r="X2667" t="s">
        <v>1343</v>
      </c>
      <c r="Y2667" t="s">
        <v>6606</v>
      </c>
      <c r="Z2667" t="s">
        <v>6607</v>
      </c>
      <c r="AZ2667">
        <v>4.4000000000000004</v>
      </c>
      <c r="BA2667">
        <v>1920</v>
      </c>
      <c r="BB2667">
        <v>133.33000000000001</v>
      </c>
      <c r="BC2667">
        <v>14.4</v>
      </c>
      <c r="BD2667">
        <v>20</v>
      </c>
      <c r="BE2667">
        <v>0.9</v>
      </c>
      <c r="BF2667">
        <v>5000</v>
      </c>
      <c r="BG2667">
        <v>80.7</v>
      </c>
      <c r="BK2667" t="s">
        <v>156</v>
      </c>
      <c r="BL2667" t="s">
        <v>156</v>
      </c>
      <c r="BM2667" t="s">
        <v>156</v>
      </c>
      <c r="BV2667" s="8">
        <v>43406</v>
      </c>
      <c r="BW2667" t="s">
        <v>156</v>
      </c>
      <c r="BX2667" t="s">
        <v>156</v>
      </c>
      <c r="BY2667" t="s">
        <v>156</v>
      </c>
      <c r="CF2667" t="s">
        <v>159</v>
      </c>
      <c r="CN2667" t="s">
        <v>156</v>
      </c>
    </row>
    <row r="2668" spans="1:92" hidden="1" x14ac:dyDescent="0.3">
      <c r="A2668" t="s">
        <v>6640</v>
      </c>
      <c r="B2668" t="s">
        <v>2564</v>
      </c>
      <c r="C2668" t="s">
        <v>6600</v>
      </c>
      <c r="D2668" t="s">
        <v>6641</v>
      </c>
      <c r="E2668" t="s">
        <v>152</v>
      </c>
      <c r="F2668" t="s">
        <v>153</v>
      </c>
      <c r="G2668" t="s">
        <v>154</v>
      </c>
      <c r="I2668" t="s">
        <v>155</v>
      </c>
      <c r="J2668" t="s">
        <v>162</v>
      </c>
      <c r="L2668">
        <v>1769</v>
      </c>
      <c r="M2668">
        <v>132.51</v>
      </c>
      <c r="N2668">
        <v>13.35</v>
      </c>
      <c r="O2668">
        <v>10</v>
      </c>
      <c r="P2668">
        <v>0.90210000000000001</v>
      </c>
      <c r="Q2668">
        <v>2953</v>
      </c>
      <c r="R2668">
        <v>80.400000000000006</v>
      </c>
      <c r="S2668">
        <v>5</v>
      </c>
      <c r="T2668">
        <v>50000</v>
      </c>
      <c r="U2668" s="8">
        <v>42861</v>
      </c>
      <c r="V2668" t="s">
        <v>2108</v>
      </c>
      <c r="W2668" t="s">
        <v>2108</v>
      </c>
      <c r="X2668" t="s">
        <v>1343</v>
      </c>
      <c r="Z2668" t="s">
        <v>6617</v>
      </c>
      <c r="AP2668">
        <v>84.5</v>
      </c>
      <c r="AR2668">
        <v>1.33</v>
      </c>
      <c r="AS2668">
        <v>1.23</v>
      </c>
      <c r="AZ2668">
        <v>4.4000000000000004</v>
      </c>
      <c r="BA2668">
        <v>1769</v>
      </c>
      <c r="BB2668">
        <v>132.51</v>
      </c>
      <c r="BC2668">
        <v>13.35</v>
      </c>
      <c r="BD2668">
        <v>20</v>
      </c>
      <c r="BE2668">
        <v>0.9</v>
      </c>
      <c r="BF2668">
        <v>3000</v>
      </c>
      <c r="BG2668">
        <v>81.8</v>
      </c>
      <c r="BK2668" t="s">
        <v>156</v>
      </c>
      <c r="BL2668" t="s">
        <v>156</v>
      </c>
      <c r="BM2668" t="s">
        <v>156</v>
      </c>
      <c r="BV2668" s="8">
        <v>43406</v>
      </c>
      <c r="BW2668" t="s">
        <v>156</v>
      </c>
      <c r="BX2668" t="s">
        <v>156</v>
      </c>
      <c r="BY2668" t="s">
        <v>156</v>
      </c>
      <c r="CF2668" t="s">
        <v>159</v>
      </c>
      <c r="CN2668" t="s">
        <v>156</v>
      </c>
    </row>
    <row r="2669" spans="1:92" hidden="1" x14ac:dyDescent="0.3">
      <c r="A2669" t="s">
        <v>6642</v>
      </c>
      <c r="B2669" t="s">
        <v>2564</v>
      </c>
      <c r="C2669" t="s">
        <v>6604</v>
      </c>
      <c r="D2669" t="s">
        <v>6643</v>
      </c>
      <c r="E2669" t="s">
        <v>152</v>
      </c>
      <c r="F2669" t="s">
        <v>153</v>
      </c>
      <c r="G2669" t="s">
        <v>154</v>
      </c>
      <c r="I2669" t="s">
        <v>155</v>
      </c>
      <c r="J2669" t="s">
        <v>156</v>
      </c>
      <c r="U2669" s="8">
        <v>42861</v>
      </c>
      <c r="V2669" t="s">
        <v>157</v>
      </c>
      <c r="W2669" t="s">
        <v>157</v>
      </c>
      <c r="X2669" t="s">
        <v>1343</v>
      </c>
      <c r="Y2669" t="s">
        <v>6606</v>
      </c>
      <c r="Z2669" t="s">
        <v>6607</v>
      </c>
      <c r="AZ2669">
        <v>4.4000000000000004</v>
      </c>
      <c r="BA2669">
        <v>1920</v>
      </c>
      <c r="BB2669">
        <v>133.33000000000001</v>
      </c>
      <c r="BC2669">
        <v>14.4</v>
      </c>
      <c r="BD2669">
        <v>20</v>
      </c>
      <c r="BE2669">
        <v>0.9</v>
      </c>
      <c r="BF2669">
        <v>4500</v>
      </c>
      <c r="BG2669">
        <v>81.8</v>
      </c>
      <c r="BK2669" t="s">
        <v>156</v>
      </c>
      <c r="BL2669" t="s">
        <v>156</v>
      </c>
      <c r="BM2669" t="s">
        <v>156</v>
      </c>
      <c r="BV2669" s="8">
        <v>43406</v>
      </c>
      <c r="BW2669" t="s">
        <v>156</v>
      </c>
      <c r="BX2669" t="s">
        <v>156</v>
      </c>
      <c r="BY2669" t="s">
        <v>156</v>
      </c>
      <c r="CF2669" t="s">
        <v>159</v>
      </c>
      <c r="CN2669" t="s">
        <v>156</v>
      </c>
    </row>
    <row r="2670" spans="1:92" x14ac:dyDescent="0.3">
      <c r="A2670" t="s">
        <v>6644</v>
      </c>
      <c r="B2670" t="s">
        <v>2564</v>
      </c>
      <c r="C2670" t="s">
        <v>6600</v>
      </c>
      <c r="D2670" t="s">
        <v>6645</v>
      </c>
      <c r="E2670" t="s">
        <v>152</v>
      </c>
      <c r="F2670" t="s">
        <v>153</v>
      </c>
      <c r="G2670" t="s">
        <v>202</v>
      </c>
      <c r="I2670" t="s">
        <v>155</v>
      </c>
      <c r="J2670" t="s">
        <v>156</v>
      </c>
      <c r="U2670" s="8">
        <v>42861</v>
      </c>
      <c r="V2670" t="s">
        <v>157</v>
      </c>
      <c r="W2670" t="s">
        <v>157</v>
      </c>
      <c r="X2670" t="s">
        <v>156</v>
      </c>
      <c r="Z2670" t="s">
        <v>6602</v>
      </c>
      <c r="AZ2670">
        <v>4.4000000000000004</v>
      </c>
      <c r="BA2670">
        <v>1700</v>
      </c>
      <c r="BB2670">
        <v>142</v>
      </c>
      <c r="BC2670">
        <v>12</v>
      </c>
      <c r="BD2670">
        <v>20</v>
      </c>
      <c r="BE2670">
        <v>0.9</v>
      </c>
      <c r="BF2670">
        <v>3500</v>
      </c>
      <c r="BG2670">
        <v>85</v>
      </c>
      <c r="BK2670" t="s">
        <v>156</v>
      </c>
      <c r="BL2670" t="s">
        <v>156</v>
      </c>
      <c r="BM2670" t="s">
        <v>156</v>
      </c>
      <c r="BV2670" s="8">
        <v>43406</v>
      </c>
      <c r="BW2670" t="s">
        <v>156</v>
      </c>
      <c r="BX2670" t="s">
        <v>156</v>
      </c>
      <c r="BY2670" t="s">
        <v>156</v>
      </c>
      <c r="CF2670" t="s">
        <v>159</v>
      </c>
      <c r="CN2670" t="s">
        <v>156</v>
      </c>
    </row>
    <row r="2671" spans="1:92" hidden="1" x14ac:dyDescent="0.3">
      <c r="A2671" t="s">
        <v>6646</v>
      </c>
      <c r="B2671" t="s">
        <v>640</v>
      </c>
      <c r="C2671" t="s">
        <v>641</v>
      </c>
      <c r="D2671" t="s">
        <v>6647</v>
      </c>
      <c r="E2671" t="s">
        <v>152</v>
      </c>
      <c r="F2671" t="s">
        <v>153</v>
      </c>
      <c r="G2671" t="s">
        <v>154</v>
      </c>
      <c r="I2671" t="s">
        <v>155</v>
      </c>
      <c r="J2671" t="s">
        <v>156</v>
      </c>
      <c r="U2671" s="8">
        <v>42860</v>
      </c>
      <c r="V2671" t="s">
        <v>189</v>
      </c>
      <c r="W2671" t="s">
        <v>478</v>
      </c>
      <c r="X2671" t="s">
        <v>156</v>
      </c>
      <c r="Z2671" t="s">
        <v>6648</v>
      </c>
      <c r="AZ2671">
        <v>4.4000000000000004</v>
      </c>
      <c r="BA2671">
        <v>2100</v>
      </c>
      <c r="BB2671">
        <v>130</v>
      </c>
      <c r="BC2671">
        <v>16</v>
      </c>
      <c r="BD2671">
        <v>8.14</v>
      </c>
      <c r="BE2671">
        <v>1</v>
      </c>
      <c r="BF2671">
        <v>4000</v>
      </c>
      <c r="BG2671">
        <v>83</v>
      </c>
      <c r="BK2671" t="s">
        <v>156</v>
      </c>
      <c r="BL2671" t="s">
        <v>156</v>
      </c>
      <c r="BM2671" t="s">
        <v>156</v>
      </c>
      <c r="BV2671" s="8">
        <v>43406</v>
      </c>
      <c r="BW2671" t="s">
        <v>156</v>
      </c>
      <c r="BX2671" t="s">
        <v>156</v>
      </c>
      <c r="BY2671" t="s">
        <v>156</v>
      </c>
      <c r="CF2671" t="s">
        <v>159</v>
      </c>
      <c r="CN2671" t="s">
        <v>156</v>
      </c>
    </row>
    <row r="2672" spans="1:92" x14ac:dyDescent="0.3">
      <c r="A2672" t="s">
        <v>6649</v>
      </c>
      <c r="B2672" t="s">
        <v>6650</v>
      </c>
      <c r="C2672" t="s">
        <v>6651</v>
      </c>
      <c r="D2672" t="s">
        <v>6652</v>
      </c>
      <c r="E2672" t="s">
        <v>152</v>
      </c>
      <c r="F2672" t="s">
        <v>153</v>
      </c>
      <c r="G2672" t="s">
        <v>202</v>
      </c>
      <c r="I2672" t="s">
        <v>155</v>
      </c>
      <c r="J2672" t="s">
        <v>156</v>
      </c>
      <c r="U2672" s="8">
        <v>42860</v>
      </c>
      <c r="V2672" t="s">
        <v>157</v>
      </c>
      <c r="W2672" t="s">
        <v>157</v>
      </c>
      <c r="X2672" t="s">
        <v>156</v>
      </c>
      <c r="Z2672" t="s">
        <v>6653</v>
      </c>
      <c r="AZ2672">
        <v>4.4000000000000004</v>
      </c>
      <c r="BA2672">
        <v>1839</v>
      </c>
      <c r="BB2672">
        <v>131.83000000000001</v>
      </c>
      <c r="BC2672">
        <v>13.95</v>
      </c>
      <c r="BD2672">
        <v>13.39</v>
      </c>
      <c r="BE2672">
        <v>0.91</v>
      </c>
      <c r="BF2672">
        <v>5000</v>
      </c>
      <c r="BG2672">
        <v>82.3</v>
      </c>
      <c r="BK2672" t="s">
        <v>156</v>
      </c>
      <c r="BL2672" t="s">
        <v>156</v>
      </c>
      <c r="BM2672" t="s">
        <v>156</v>
      </c>
      <c r="BV2672" s="8">
        <v>43406</v>
      </c>
      <c r="BW2672" t="s">
        <v>156</v>
      </c>
      <c r="BX2672" t="s">
        <v>156</v>
      </c>
      <c r="BY2672" t="s">
        <v>156</v>
      </c>
      <c r="CF2672" t="s">
        <v>159</v>
      </c>
      <c r="CN2672" t="s">
        <v>156</v>
      </c>
    </row>
    <row r="2673" spans="1:92" x14ac:dyDescent="0.3">
      <c r="A2673" t="s">
        <v>6654</v>
      </c>
      <c r="B2673" t="s">
        <v>6650</v>
      </c>
      <c r="C2673" t="s">
        <v>6651</v>
      </c>
      <c r="D2673" t="s">
        <v>6655</v>
      </c>
      <c r="E2673" t="s">
        <v>152</v>
      </c>
      <c r="F2673" t="s">
        <v>153</v>
      </c>
      <c r="G2673" t="s">
        <v>202</v>
      </c>
      <c r="I2673" t="s">
        <v>155</v>
      </c>
      <c r="J2673" t="s">
        <v>156</v>
      </c>
      <c r="U2673" s="8">
        <v>42860</v>
      </c>
      <c r="V2673" t="s">
        <v>157</v>
      </c>
      <c r="W2673" t="s">
        <v>157</v>
      </c>
      <c r="X2673" t="s">
        <v>156</v>
      </c>
      <c r="Z2673" t="s">
        <v>6653</v>
      </c>
      <c r="AZ2673">
        <v>4.4000000000000004</v>
      </c>
      <c r="BA2673">
        <v>1679</v>
      </c>
      <c r="BB2673">
        <v>121.75</v>
      </c>
      <c r="BC2673">
        <v>13.79</v>
      </c>
      <c r="BD2673">
        <v>13.44</v>
      </c>
      <c r="BE2673">
        <v>0.91</v>
      </c>
      <c r="BF2673">
        <v>4000</v>
      </c>
      <c r="BG2673">
        <v>81.7</v>
      </c>
      <c r="BK2673" t="s">
        <v>156</v>
      </c>
      <c r="BL2673" t="s">
        <v>156</v>
      </c>
      <c r="BM2673" t="s">
        <v>156</v>
      </c>
      <c r="BV2673" s="8">
        <v>43406</v>
      </c>
      <c r="BW2673" t="s">
        <v>156</v>
      </c>
      <c r="BX2673" t="s">
        <v>156</v>
      </c>
      <c r="BY2673" t="s">
        <v>156</v>
      </c>
      <c r="CF2673" t="s">
        <v>159</v>
      </c>
      <c r="CN2673" t="s">
        <v>156</v>
      </c>
    </row>
    <row r="2674" spans="1:92" x14ac:dyDescent="0.3">
      <c r="A2674" t="s">
        <v>6656</v>
      </c>
      <c r="B2674" t="s">
        <v>6650</v>
      </c>
      <c r="C2674" t="s">
        <v>6651</v>
      </c>
      <c r="D2674" t="s">
        <v>6657</v>
      </c>
      <c r="E2674" t="s">
        <v>152</v>
      </c>
      <c r="F2674" t="s">
        <v>153</v>
      </c>
      <c r="G2674" t="s">
        <v>202</v>
      </c>
      <c r="I2674" t="s">
        <v>155</v>
      </c>
      <c r="J2674" t="s">
        <v>156</v>
      </c>
      <c r="U2674" s="8">
        <v>42860</v>
      </c>
      <c r="V2674" t="s">
        <v>157</v>
      </c>
      <c r="W2674" t="s">
        <v>157</v>
      </c>
      <c r="X2674" t="s">
        <v>156</v>
      </c>
      <c r="Z2674" t="s">
        <v>6653</v>
      </c>
      <c r="AZ2674">
        <v>4.4000000000000004</v>
      </c>
      <c r="BA2674">
        <v>1679</v>
      </c>
      <c r="BB2674">
        <v>121.75</v>
      </c>
      <c r="BC2674">
        <v>13.79</v>
      </c>
      <c r="BD2674">
        <v>13.44</v>
      </c>
      <c r="BE2674">
        <v>0.91</v>
      </c>
      <c r="BF2674">
        <v>3500</v>
      </c>
      <c r="BG2674">
        <v>81.7</v>
      </c>
      <c r="BK2674" t="s">
        <v>156</v>
      </c>
      <c r="BL2674" t="s">
        <v>156</v>
      </c>
      <c r="BM2674" t="s">
        <v>156</v>
      </c>
      <c r="BV2674" s="8">
        <v>43406</v>
      </c>
      <c r="BW2674" t="s">
        <v>156</v>
      </c>
      <c r="BX2674" t="s">
        <v>156</v>
      </c>
      <c r="BY2674" t="s">
        <v>156</v>
      </c>
      <c r="CF2674" t="s">
        <v>159</v>
      </c>
      <c r="CN2674" t="s">
        <v>156</v>
      </c>
    </row>
    <row r="2675" spans="1:92" x14ac:dyDescent="0.3">
      <c r="A2675" t="s">
        <v>6658</v>
      </c>
      <c r="B2675" t="s">
        <v>6650</v>
      </c>
      <c r="C2675" t="s">
        <v>6651</v>
      </c>
      <c r="D2675" t="s">
        <v>6659</v>
      </c>
      <c r="E2675" t="s">
        <v>152</v>
      </c>
      <c r="F2675" t="s">
        <v>153</v>
      </c>
      <c r="G2675" t="s">
        <v>202</v>
      </c>
      <c r="I2675" t="s">
        <v>155</v>
      </c>
      <c r="J2675" t="s">
        <v>162</v>
      </c>
      <c r="L2675">
        <v>1693</v>
      </c>
      <c r="M2675">
        <v>119.48</v>
      </c>
      <c r="N2675">
        <v>14.17</v>
      </c>
      <c r="O2675">
        <v>13.44</v>
      </c>
      <c r="P2675">
        <v>0.90639999999999998</v>
      </c>
      <c r="Q2675">
        <v>2964</v>
      </c>
      <c r="R2675">
        <v>81.7</v>
      </c>
      <c r="S2675">
        <v>5</v>
      </c>
      <c r="T2675">
        <v>50000</v>
      </c>
      <c r="U2675" s="8">
        <v>42860</v>
      </c>
      <c r="V2675" t="s">
        <v>157</v>
      </c>
      <c r="W2675" t="s">
        <v>157</v>
      </c>
      <c r="X2675" t="s">
        <v>156</v>
      </c>
      <c r="Z2675" t="s">
        <v>6653</v>
      </c>
      <c r="AP2675">
        <v>88.9</v>
      </c>
      <c r="AR2675">
        <v>1.1599999999999999</v>
      </c>
      <c r="AS2675">
        <v>1.4</v>
      </c>
      <c r="AZ2675">
        <v>4.4000000000000004</v>
      </c>
      <c r="BA2675">
        <v>1679</v>
      </c>
      <c r="BB2675">
        <v>121.75</v>
      </c>
      <c r="BC2675">
        <v>13.79</v>
      </c>
      <c r="BD2675">
        <v>13.44</v>
      </c>
      <c r="BE2675">
        <v>0.91</v>
      </c>
      <c r="BF2675">
        <v>3000</v>
      </c>
      <c r="BG2675">
        <v>81.7</v>
      </c>
      <c r="BK2675" t="s">
        <v>156</v>
      </c>
      <c r="BL2675" t="s">
        <v>156</v>
      </c>
      <c r="BM2675" t="s">
        <v>156</v>
      </c>
      <c r="BV2675" s="8">
        <v>43406</v>
      </c>
      <c r="BW2675" t="s">
        <v>156</v>
      </c>
      <c r="BX2675" t="s">
        <v>156</v>
      </c>
      <c r="BY2675" t="s">
        <v>156</v>
      </c>
      <c r="CF2675" t="s">
        <v>159</v>
      </c>
      <c r="CN2675" t="s">
        <v>156</v>
      </c>
    </row>
    <row r="2676" spans="1:92" hidden="1" x14ac:dyDescent="0.3">
      <c r="A2676" t="s">
        <v>6660</v>
      </c>
      <c r="B2676" t="s">
        <v>640</v>
      </c>
      <c r="C2676" t="s">
        <v>641</v>
      </c>
      <c r="D2676" t="s">
        <v>6661</v>
      </c>
      <c r="E2676" t="s">
        <v>152</v>
      </c>
      <c r="F2676" t="s">
        <v>153</v>
      </c>
      <c r="G2676" t="s">
        <v>154</v>
      </c>
      <c r="I2676" t="s">
        <v>155</v>
      </c>
      <c r="J2676" t="s">
        <v>156</v>
      </c>
      <c r="U2676" s="8">
        <v>42860</v>
      </c>
      <c r="V2676" t="s">
        <v>189</v>
      </c>
      <c r="W2676" t="s">
        <v>478</v>
      </c>
      <c r="X2676" t="s">
        <v>156</v>
      </c>
      <c r="Z2676" t="s">
        <v>6648</v>
      </c>
      <c r="AZ2676">
        <v>4.4000000000000004</v>
      </c>
      <c r="BA2676">
        <v>2150</v>
      </c>
      <c r="BB2676">
        <v>133</v>
      </c>
      <c r="BC2676">
        <v>16</v>
      </c>
      <c r="BD2676">
        <v>8.1199999999999992</v>
      </c>
      <c r="BE2676">
        <v>0.97</v>
      </c>
      <c r="BF2676">
        <v>5000</v>
      </c>
      <c r="BG2676">
        <v>83</v>
      </c>
      <c r="BK2676" t="s">
        <v>156</v>
      </c>
      <c r="BL2676" t="s">
        <v>156</v>
      </c>
      <c r="BM2676" t="s">
        <v>156</v>
      </c>
      <c r="BV2676" s="8">
        <v>43406</v>
      </c>
      <c r="BW2676" t="s">
        <v>156</v>
      </c>
      <c r="BX2676" t="s">
        <v>156</v>
      </c>
      <c r="BY2676" t="s">
        <v>156</v>
      </c>
      <c r="CF2676" t="s">
        <v>159</v>
      </c>
      <c r="CN2676" t="s">
        <v>156</v>
      </c>
    </row>
    <row r="2677" spans="1:92" hidden="1" x14ac:dyDescent="0.3">
      <c r="A2677" t="s">
        <v>6662</v>
      </c>
      <c r="B2677" t="s">
        <v>640</v>
      </c>
      <c r="C2677" t="s">
        <v>641</v>
      </c>
      <c r="D2677" t="s">
        <v>6663</v>
      </c>
      <c r="E2677" t="s">
        <v>152</v>
      </c>
      <c r="F2677" t="s">
        <v>153</v>
      </c>
      <c r="G2677" t="s">
        <v>154</v>
      </c>
      <c r="I2677" t="s">
        <v>155</v>
      </c>
      <c r="J2677" t="s">
        <v>162</v>
      </c>
      <c r="L2677">
        <v>1930</v>
      </c>
      <c r="M2677">
        <v>128.80000000000001</v>
      </c>
      <c r="N2677">
        <v>14.99</v>
      </c>
      <c r="O2677">
        <v>8.14</v>
      </c>
      <c r="P2677">
        <v>0.99650000000000005</v>
      </c>
      <c r="Q2677">
        <v>3037</v>
      </c>
      <c r="R2677">
        <v>83.7</v>
      </c>
      <c r="S2677">
        <v>5</v>
      </c>
      <c r="T2677">
        <v>50000</v>
      </c>
      <c r="U2677" s="8">
        <v>42860</v>
      </c>
      <c r="V2677" t="s">
        <v>189</v>
      </c>
      <c r="W2677" t="s">
        <v>478</v>
      </c>
      <c r="X2677" t="s">
        <v>156</v>
      </c>
      <c r="Z2677" t="s">
        <v>6648</v>
      </c>
      <c r="AP2677">
        <v>81.099999999999994</v>
      </c>
      <c r="AR2677">
        <v>1.26</v>
      </c>
      <c r="AS2677">
        <v>1.26</v>
      </c>
      <c r="AZ2677">
        <v>4.4000000000000004</v>
      </c>
      <c r="BA2677">
        <v>2050</v>
      </c>
      <c r="BB2677">
        <v>128</v>
      </c>
      <c r="BC2677">
        <v>16</v>
      </c>
      <c r="BD2677">
        <v>8.14</v>
      </c>
      <c r="BE2677">
        <v>1</v>
      </c>
      <c r="BF2677">
        <v>3000</v>
      </c>
      <c r="BG2677">
        <v>83</v>
      </c>
      <c r="BK2677" t="s">
        <v>156</v>
      </c>
      <c r="BL2677" t="s">
        <v>156</v>
      </c>
      <c r="BM2677" t="s">
        <v>156</v>
      </c>
      <c r="BV2677" s="8">
        <v>43406</v>
      </c>
      <c r="BW2677" t="s">
        <v>156</v>
      </c>
      <c r="BX2677" t="s">
        <v>156</v>
      </c>
      <c r="BY2677" t="s">
        <v>156</v>
      </c>
      <c r="CF2677" t="s">
        <v>159</v>
      </c>
      <c r="CN2677" t="s">
        <v>156</v>
      </c>
    </row>
    <row r="2678" spans="1:92" hidden="1" x14ac:dyDescent="0.3">
      <c r="A2678" t="s">
        <v>6664</v>
      </c>
      <c r="B2678" t="s">
        <v>640</v>
      </c>
      <c r="C2678" t="s">
        <v>641</v>
      </c>
      <c r="D2678" t="s">
        <v>6665</v>
      </c>
      <c r="E2678" t="s">
        <v>152</v>
      </c>
      <c r="F2678" t="s">
        <v>153</v>
      </c>
      <c r="G2678" t="s">
        <v>154</v>
      </c>
      <c r="I2678" t="s">
        <v>155</v>
      </c>
      <c r="J2678" t="s">
        <v>156</v>
      </c>
      <c r="U2678" s="8">
        <v>42860</v>
      </c>
      <c r="V2678" t="s">
        <v>189</v>
      </c>
      <c r="W2678" t="s">
        <v>478</v>
      </c>
      <c r="X2678" t="s">
        <v>156</v>
      </c>
      <c r="Z2678" t="s">
        <v>6648</v>
      </c>
      <c r="AZ2678">
        <v>4.4000000000000004</v>
      </c>
      <c r="BA2678">
        <v>2100</v>
      </c>
      <c r="BB2678">
        <v>130</v>
      </c>
      <c r="BC2678">
        <v>16</v>
      </c>
      <c r="BD2678">
        <v>8.14</v>
      </c>
      <c r="BE2678">
        <v>1</v>
      </c>
      <c r="BF2678">
        <v>3500</v>
      </c>
      <c r="BG2678">
        <v>83</v>
      </c>
      <c r="BK2678" t="s">
        <v>156</v>
      </c>
      <c r="BL2678" t="s">
        <v>156</v>
      </c>
      <c r="BM2678" t="s">
        <v>156</v>
      </c>
      <c r="BV2678" s="8">
        <v>43406</v>
      </c>
      <c r="BW2678" t="s">
        <v>156</v>
      </c>
      <c r="BX2678" t="s">
        <v>156</v>
      </c>
      <c r="BY2678" t="s">
        <v>156</v>
      </c>
      <c r="CF2678" t="s">
        <v>159</v>
      </c>
      <c r="CN2678" t="s">
        <v>156</v>
      </c>
    </row>
    <row r="2679" spans="1:92" hidden="1" x14ac:dyDescent="0.3">
      <c r="A2679" t="s">
        <v>6666</v>
      </c>
      <c r="B2679" t="s">
        <v>6667</v>
      </c>
      <c r="C2679" t="s">
        <v>6668</v>
      </c>
      <c r="D2679" t="s">
        <v>6669</v>
      </c>
      <c r="E2679" t="s">
        <v>152</v>
      </c>
      <c r="F2679" t="s">
        <v>153</v>
      </c>
      <c r="G2679" t="s">
        <v>154</v>
      </c>
      <c r="I2679" t="s">
        <v>155</v>
      </c>
      <c r="J2679" t="s">
        <v>156</v>
      </c>
      <c r="U2679" s="8">
        <v>42859</v>
      </c>
      <c r="V2679" t="s">
        <v>157</v>
      </c>
      <c r="W2679" t="s">
        <v>157</v>
      </c>
      <c r="X2679" t="s">
        <v>156</v>
      </c>
      <c r="Z2679" t="s">
        <v>6670</v>
      </c>
      <c r="AZ2679">
        <v>4.4000000000000004</v>
      </c>
      <c r="BA2679">
        <v>2200</v>
      </c>
      <c r="BB2679">
        <v>124</v>
      </c>
      <c r="BC2679">
        <v>18</v>
      </c>
      <c r="BD2679">
        <v>9.83</v>
      </c>
      <c r="BE2679">
        <v>0.97</v>
      </c>
      <c r="BF2679">
        <v>4000</v>
      </c>
      <c r="BG2679">
        <v>82</v>
      </c>
      <c r="BK2679" t="s">
        <v>156</v>
      </c>
      <c r="BL2679" t="s">
        <v>156</v>
      </c>
      <c r="BM2679" t="s">
        <v>156</v>
      </c>
      <c r="BV2679" s="8">
        <v>43406</v>
      </c>
      <c r="BW2679" t="s">
        <v>156</v>
      </c>
      <c r="BX2679" t="s">
        <v>156</v>
      </c>
      <c r="BY2679" t="s">
        <v>156</v>
      </c>
      <c r="CF2679" t="s">
        <v>159</v>
      </c>
      <c r="CN2679" t="s">
        <v>156</v>
      </c>
    </row>
    <row r="2680" spans="1:92" hidden="1" x14ac:dyDescent="0.3">
      <c r="A2680" t="s">
        <v>6671</v>
      </c>
      <c r="B2680" t="s">
        <v>6667</v>
      </c>
      <c r="C2680" t="s">
        <v>6668</v>
      </c>
      <c r="D2680" t="s">
        <v>6672</v>
      </c>
      <c r="E2680" t="s">
        <v>152</v>
      </c>
      <c r="F2680" t="s">
        <v>153</v>
      </c>
      <c r="G2680" t="s">
        <v>154</v>
      </c>
      <c r="I2680" t="s">
        <v>155</v>
      </c>
      <c r="J2680" t="s">
        <v>156</v>
      </c>
      <c r="U2680" s="8">
        <v>42859</v>
      </c>
      <c r="V2680" t="s">
        <v>157</v>
      </c>
      <c r="W2680" t="s">
        <v>157</v>
      </c>
      <c r="X2680" t="s">
        <v>156</v>
      </c>
      <c r="Z2680" t="s">
        <v>6673</v>
      </c>
      <c r="AZ2680">
        <v>4.4000000000000004</v>
      </c>
      <c r="BA2680">
        <v>1800</v>
      </c>
      <c r="BB2680">
        <v>124</v>
      </c>
      <c r="BC2680">
        <v>14.5</v>
      </c>
      <c r="BD2680">
        <v>13.61</v>
      </c>
      <c r="BE2680">
        <v>0.95</v>
      </c>
      <c r="BF2680">
        <v>4000</v>
      </c>
      <c r="BG2680">
        <v>82</v>
      </c>
      <c r="BK2680" t="s">
        <v>156</v>
      </c>
      <c r="BL2680" t="s">
        <v>156</v>
      </c>
      <c r="BM2680" t="s">
        <v>156</v>
      </c>
      <c r="BV2680" s="8">
        <v>43406</v>
      </c>
      <c r="BW2680" t="s">
        <v>156</v>
      </c>
      <c r="BX2680" t="s">
        <v>156</v>
      </c>
      <c r="BY2680" t="s">
        <v>156</v>
      </c>
      <c r="CF2680" t="s">
        <v>159</v>
      </c>
      <c r="CN2680" t="s">
        <v>156</v>
      </c>
    </row>
    <row r="2681" spans="1:92" hidden="1" x14ac:dyDescent="0.3">
      <c r="A2681" t="s">
        <v>6674</v>
      </c>
      <c r="B2681" t="s">
        <v>6667</v>
      </c>
      <c r="C2681" t="s">
        <v>6668</v>
      </c>
      <c r="D2681" t="s">
        <v>6675</v>
      </c>
      <c r="E2681" t="s">
        <v>152</v>
      </c>
      <c r="F2681" t="s">
        <v>153</v>
      </c>
      <c r="G2681" t="s">
        <v>154</v>
      </c>
      <c r="I2681" t="s">
        <v>155</v>
      </c>
      <c r="J2681" t="s">
        <v>156</v>
      </c>
      <c r="U2681" s="8">
        <v>42859</v>
      </c>
      <c r="V2681" t="s">
        <v>157</v>
      </c>
      <c r="W2681" t="s">
        <v>157</v>
      </c>
      <c r="X2681" t="s">
        <v>156</v>
      </c>
      <c r="Z2681" t="s">
        <v>6673</v>
      </c>
      <c r="AZ2681">
        <v>4.4000000000000004</v>
      </c>
      <c r="BA2681">
        <v>1800</v>
      </c>
      <c r="BB2681">
        <v>124</v>
      </c>
      <c r="BC2681">
        <v>14.5</v>
      </c>
      <c r="BD2681">
        <v>14.44</v>
      </c>
      <c r="BE2681">
        <v>0.96</v>
      </c>
      <c r="BF2681">
        <v>5000</v>
      </c>
      <c r="BG2681">
        <v>82</v>
      </c>
      <c r="BK2681" t="s">
        <v>156</v>
      </c>
      <c r="BL2681" t="s">
        <v>156</v>
      </c>
      <c r="BM2681" t="s">
        <v>156</v>
      </c>
      <c r="BV2681" s="8">
        <v>43406</v>
      </c>
      <c r="BW2681" t="s">
        <v>156</v>
      </c>
      <c r="BX2681" t="s">
        <v>156</v>
      </c>
      <c r="BY2681" t="s">
        <v>156</v>
      </c>
      <c r="CF2681" t="s">
        <v>159</v>
      </c>
      <c r="CN2681" t="s">
        <v>156</v>
      </c>
    </row>
    <row r="2682" spans="1:92" hidden="1" x14ac:dyDescent="0.3">
      <c r="A2682" t="s">
        <v>6676</v>
      </c>
      <c r="B2682" t="s">
        <v>6667</v>
      </c>
      <c r="C2682" t="s">
        <v>6668</v>
      </c>
      <c r="D2682" t="s">
        <v>6677</v>
      </c>
      <c r="E2682" t="s">
        <v>152</v>
      </c>
      <c r="F2682" t="s">
        <v>153</v>
      </c>
      <c r="G2682" t="s">
        <v>154</v>
      </c>
      <c r="I2682" t="s">
        <v>155</v>
      </c>
      <c r="J2682" t="s">
        <v>156</v>
      </c>
      <c r="U2682" s="8">
        <v>42859</v>
      </c>
      <c r="V2682" t="s">
        <v>157</v>
      </c>
      <c r="W2682" t="s">
        <v>157</v>
      </c>
      <c r="X2682" t="s">
        <v>156</v>
      </c>
      <c r="Z2682" t="s">
        <v>6670</v>
      </c>
      <c r="AZ2682">
        <v>4.4000000000000004</v>
      </c>
      <c r="BA2682">
        <v>2200</v>
      </c>
      <c r="BB2682">
        <v>124</v>
      </c>
      <c r="BC2682">
        <v>18</v>
      </c>
      <c r="BD2682">
        <v>10.199999999999999</v>
      </c>
      <c r="BE2682">
        <v>0.97</v>
      </c>
      <c r="BF2682">
        <v>5000</v>
      </c>
      <c r="BG2682">
        <v>82</v>
      </c>
      <c r="BK2682" t="s">
        <v>156</v>
      </c>
      <c r="BL2682" t="s">
        <v>156</v>
      </c>
      <c r="BM2682" t="s">
        <v>156</v>
      </c>
      <c r="BV2682" s="8">
        <v>43406</v>
      </c>
      <c r="BW2682" t="s">
        <v>156</v>
      </c>
      <c r="BX2682" t="s">
        <v>156</v>
      </c>
      <c r="BY2682" t="s">
        <v>156</v>
      </c>
      <c r="CF2682" t="s">
        <v>159</v>
      </c>
      <c r="CN2682" t="s">
        <v>156</v>
      </c>
    </row>
    <row r="2683" spans="1:92" hidden="1" x14ac:dyDescent="0.3">
      <c r="A2683" t="s">
        <v>6678</v>
      </c>
      <c r="B2683" t="s">
        <v>1124</v>
      </c>
      <c r="C2683" t="s">
        <v>1125</v>
      </c>
      <c r="D2683" t="s">
        <v>6679</v>
      </c>
      <c r="E2683" t="s">
        <v>152</v>
      </c>
      <c r="F2683" t="s">
        <v>153</v>
      </c>
      <c r="G2683" t="s">
        <v>154</v>
      </c>
      <c r="I2683" t="s">
        <v>155</v>
      </c>
      <c r="J2683" t="s">
        <v>162</v>
      </c>
      <c r="L2683">
        <v>2267.8000000000002</v>
      </c>
      <c r="M2683">
        <v>118.93</v>
      </c>
      <c r="N2683">
        <v>19.07</v>
      </c>
      <c r="O2683">
        <v>6.71</v>
      </c>
      <c r="P2683">
        <v>0.97729999999999995</v>
      </c>
      <c r="Q2683">
        <v>2931</v>
      </c>
      <c r="R2683">
        <v>82.3</v>
      </c>
      <c r="S2683">
        <v>5</v>
      </c>
      <c r="T2683">
        <v>50000</v>
      </c>
      <c r="U2683" s="8">
        <v>42857</v>
      </c>
      <c r="V2683" t="s">
        <v>157</v>
      </c>
      <c r="W2683" t="s">
        <v>157</v>
      </c>
      <c r="X2683" t="s">
        <v>156</v>
      </c>
      <c r="Z2683" t="s">
        <v>6680</v>
      </c>
      <c r="AP2683">
        <v>89.9</v>
      </c>
      <c r="AR2683">
        <v>1.3</v>
      </c>
      <c r="AS2683">
        <v>1.4</v>
      </c>
      <c r="AZ2683">
        <v>4.4000000000000004</v>
      </c>
      <c r="BA2683">
        <v>2200</v>
      </c>
      <c r="BB2683">
        <v>122</v>
      </c>
      <c r="BC2683">
        <v>18</v>
      </c>
      <c r="BD2683">
        <v>7</v>
      </c>
      <c r="BE2683">
        <v>0.9</v>
      </c>
      <c r="BF2683">
        <v>3000</v>
      </c>
      <c r="BG2683">
        <v>80</v>
      </c>
      <c r="BK2683" t="s">
        <v>156</v>
      </c>
      <c r="BL2683" t="s">
        <v>156</v>
      </c>
      <c r="BM2683" t="s">
        <v>156</v>
      </c>
      <c r="BV2683" s="8">
        <v>43406</v>
      </c>
      <c r="BW2683" t="s">
        <v>156</v>
      </c>
      <c r="BX2683" t="s">
        <v>156</v>
      </c>
      <c r="BY2683" t="s">
        <v>156</v>
      </c>
      <c r="CF2683" t="s">
        <v>159</v>
      </c>
      <c r="CN2683" t="s">
        <v>156</v>
      </c>
    </row>
    <row r="2684" spans="1:92" hidden="1" x14ac:dyDescent="0.3">
      <c r="A2684" t="s">
        <v>6681</v>
      </c>
      <c r="B2684" t="s">
        <v>1124</v>
      </c>
      <c r="C2684" t="s">
        <v>1125</v>
      </c>
      <c r="D2684" t="s">
        <v>6682</v>
      </c>
      <c r="E2684" t="s">
        <v>152</v>
      </c>
      <c r="F2684" t="s">
        <v>153</v>
      </c>
      <c r="G2684" t="s">
        <v>154</v>
      </c>
      <c r="I2684" t="s">
        <v>155</v>
      </c>
      <c r="J2684" t="s">
        <v>156</v>
      </c>
      <c r="U2684" s="8">
        <v>42857</v>
      </c>
      <c r="V2684" t="s">
        <v>157</v>
      </c>
      <c r="W2684" t="s">
        <v>157</v>
      </c>
      <c r="X2684" t="s">
        <v>156</v>
      </c>
      <c r="Z2684" t="s">
        <v>6680</v>
      </c>
      <c r="AZ2684">
        <v>4.4000000000000004</v>
      </c>
      <c r="BA2684">
        <v>2300</v>
      </c>
      <c r="BB2684">
        <v>128</v>
      </c>
      <c r="BC2684">
        <v>18</v>
      </c>
      <c r="BD2684">
        <v>7</v>
      </c>
      <c r="BE2684">
        <v>0.9</v>
      </c>
      <c r="BF2684">
        <v>5000</v>
      </c>
      <c r="BG2684">
        <v>80</v>
      </c>
      <c r="BK2684" t="s">
        <v>156</v>
      </c>
      <c r="BL2684" t="s">
        <v>156</v>
      </c>
      <c r="BM2684" t="s">
        <v>156</v>
      </c>
      <c r="BV2684" s="8">
        <v>43406</v>
      </c>
      <c r="BW2684" t="s">
        <v>156</v>
      </c>
      <c r="BX2684" t="s">
        <v>156</v>
      </c>
      <c r="BY2684" t="s">
        <v>156</v>
      </c>
      <c r="CF2684" t="s">
        <v>159</v>
      </c>
      <c r="CN2684" t="s">
        <v>156</v>
      </c>
    </row>
    <row r="2685" spans="1:92" hidden="1" x14ac:dyDescent="0.3">
      <c r="A2685" t="s">
        <v>6683</v>
      </c>
      <c r="B2685" t="s">
        <v>1124</v>
      </c>
      <c r="C2685" t="s">
        <v>1125</v>
      </c>
      <c r="D2685" t="s">
        <v>6684</v>
      </c>
      <c r="E2685" t="s">
        <v>152</v>
      </c>
      <c r="F2685" t="s">
        <v>153</v>
      </c>
      <c r="G2685" t="s">
        <v>154</v>
      </c>
      <c r="I2685" t="s">
        <v>155</v>
      </c>
      <c r="J2685" t="s">
        <v>156</v>
      </c>
      <c r="U2685" s="8">
        <v>42857</v>
      </c>
      <c r="V2685" t="s">
        <v>157</v>
      </c>
      <c r="W2685" t="s">
        <v>157</v>
      </c>
      <c r="X2685" t="s">
        <v>156</v>
      </c>
      <c r="Z2685" t="s">
        <v>6680</v>
      </c>
      <c r="AZ2685">
        <v>4.4000000000000004</v>
      </c>
      <c r="BA2685">
        <v>2200</v>
      </c>
      <c r="BB2685">
        <v>122</v>
      </c>
      <c r="BC2685">
        <v>18</v>
      </c>
      <c r="BD2685">
        <v>7</v>
      </c>
      <c r="BE2685">
        <v>0.9</v>
      </c>
      <c r="BF2685">
        <v>4000</v>
      </c>
      <c r="BG2685">
        <v>80</v>
      </c>
      <c r="BK2685" t="s">
        <v>156</v>
      </c>
      <c r="BL2685" t="s">
        <v>156</v>
      </c>
      <c r="BM2685" t="s">
        <v>156</v>
      </c>
      <c r="BV2685" s="8">
        <v>43406</v>
      </c>
      <c r="BW2685" t="s">
        <v>156</v>
      </c>
      <c r="BX2685" t="s">
        <v>156</v>
      </c>
      <c r="BY2685" t="s">
        <v>156</v>
      </c>
      <c r="CF2685" t="s">
        <v>159</v>
      </c>
      <c r="CN2685" t="s">
        <v>156</v>
      </c>
    </row>
    <row r="2686" spans="1:92" hidden="1" x14ac:dyDescent="0.3">
      <c r="A2686" t="s">
        <v>6685</v>
      </c>
      <c r="B2686" t="s">
        <v>1124</v>
      </c>
      <c r="C2686" t="s">
        <v>1125</v>
      </c>
      <c r="D2686" t="s">
        <v>6686</v>
      </c>
      <c r="E2686" t="s">
        <v>152</v>
      </c>
      <c r="F2686" t="s">
        <v>153</v>
      </c>
      <c r="G2686" t="s">
        <v>154</v>
      </c>
      <c r="I2686" t="s">
        <v>155</v>
      </c>
      <c r="J2686" t="s">
        <v>156</v>
      </c>
      <c r="U2686" s="8">
        <v>42857</v>
      </c>
      <c r="V2686" t="s">
        <v>157</v>
      </c>
      <c r="W2686" t="s">
        <v>157</v>
      </c>
      <c r="X2686" t="s">
        <v>156</v>
      </c>
      <c r="Z2686" t="s">
        <v>6680</v>
      </c>
      <c r="AZ2686">
        <v>4.4000000000000004</v>
      </c>
      <c r="BA2686">
        <v>2200</v>
      </c>
      <c r="BB2686">
        <v>122</v>
      </c>
      <c r="BC2686">
        <v>18</v>
      </c>
      <c r="BD2686">
        <v>7</v>
      </c>
      <c r="BE2686">
        <v>0.9</v>
      </c>
      <c r="BF2686">
        <v>4500</v>
      </c>
      <c r="BG2686">
        <v>80</v>
      </c>
      <c r="BK2686" t="s">
        <v>156</v>
      </c>
      <c r="BL2686" t="s">
        <v>156</v>
      </c>
      <c r="BM2686" t="s">
        <v>156</v>
      </c>
      <c r="BV2686" s="8">
        <v>43406</v>
      </c>
      <c r="BW2686" t="s">
        <v>156</v>
      </c>
      <c r="BX2686" t="s">
        <v>156</v>
      </c>
      <c r="BY2686" t="s">
        <v>156</v>
      </c>
      <c r="CF2686" t="s">
        <v>159</v>
      </c>
      <c r="CN2686" t="s">
        <v>156</v>
      </c>
    </row>
    <row r="2687" spans="1:92" hidden="1" x14ac:dyDescent="0.3">
      <c r="A2687" t="s">
        <v>6687</v>
      </c>
      <c r="B2687" t="s">
        <v>608</v>
      </c>
      <c r="C2687" t="s">
        <v>609</v>
      </c>
      <c r="D2687" t="s">
        <v>6688</v>
      </c>
      <c r="E2687" t="s">
        <v>152</v>
      </c>
      <c r="F2687" t="s">
        <v>153</v>
      </c>
      <c r="G2687" t="s">
        <v>154</v>
      </c>
      <c r="I2687" t="s">
        <v>155</v>
      </c>
      <c r="J2687" t="s">
        <v>156</v>
      </c>
      <c r="U2687" s="8">
        <v>42856</v>
      </c>
      <c r="V2687" t="s">
        <v>157</v>
      </c>
      <c r="W2687" t="s">
        <v>157</v>
      </c>
      <c r="X2687" t="s">
        <v>156</v>
      </c>
      <c r="Z2687" t="s">
        <v>6689</v>
      </c>
      <c r="AZ2687">
        <v>4.4000000000000004</v>
      </c>
      <c r="BA2687">
        <v>2652</v>
      </c>
      <c r="BB2687">
        <v>145.24</v>
      </c>
      <c r="BC2687">
        <v>18.260000000000002</v>
      </c>
      <c r="BD2687">
        <v>9.3000000000000007</v>
      </c>
      <c r="BE2687">
        <v>0.97</v>
      </c>
      <c r="BF2687">
        <v>5000</v>
      </c>
      <c r="BG2687">
        <v>83.5</v>
      </c>
      <c r="BK2687" t="s">
        <v>156</v>
      </c>
      <c r="BL2687" t="s">
        <v>156</v>
      </c>
      <c r="BM2687" t="s">
        <v>156</v>
      </c>
      <c r="BV2687" s="8">
        <v>43406</v>
      </c>
      <c r="BW2687" t="s">
        <v>156</v>
      </c>
      <c r="BX2687" t="s">
        <v>156</v>
      </c>
      <c r="BY2687" t="s">
        <v>156</v>
      </c>
      <c r="CF2687" t="s">
        <v>159</v>
      </c>
      <c r="CN2687" t="s">
        <v>156</v>
      </c>
    </row>
    <row r="2688" spans="1:92" hidden="1" x14ac:dyDescent="0.3">
      <c r="A2688" t="s">
        <v>6690</v>
      </c>
      <c r="B2688" t="s">
        <v>608</v>
      </c>
      <c r="C2688" t="s">
        <v>609</v>
      </c>
      <c r="D2688" t="s">
        <v>6691</v>
      </c>
      <c r="E2688" t="s">
        <v>152</v>
      </c>
      <c r="F2688" t="s">
        <v>153</v>
      </c>
      <c r="G2688" t="s">
        <v>154</v>
      </c>
      <c r="I2688" t="s">
        <v>155</v>
      </c>
      <c r="J2688" t="s">
        <v>156</v>
      </c>
      <c r="U2688" s="8">
        <v>42856</v>
      </c>
      <c r="V2688" t="s">
        <v>157</v>
      </c>
      <c r="W2688" t="s">
        <v>157</v>
      </c>
      <c r="X2688" t="s">
        <v>156</v>
      </c>
      <c r="Z2688" t="s">
        <v>6689</v>
      </c>
      <c r="AZ2688">
        <v>4.4000000000000004</v>
      </c>
      <c r="BA2688">
        <v>2641</v>
      </c>
      <c r="BB2688">
        <v>144.13</v>
      </c>
      <c r="BC2688">
        <v>18.32</v>
      </c>
      <c r="BD2688">
        <v>9.26</v>
      </c>
      <c r="BE2688">
        <v>0.97</v>
      </c>
      <c r="BF2688">
        <v>4500</v>
      </c>
      <c r="BG2688">
        <v>83.3</v>
      </c>
      <c r="BK2688" t="s">
        <v>156</v>
      </c>
      <c r="BL2688" t="s">
        <v>156</v>
      </c>
      <c r="BM2688" t="s">
        <v>156</v>
      </c>
      <c r="BV2688" s="8">
        <v>43406</v>
      </c>
      <c r="BW2688" t="s">
        <v>156</v>
      </c>
      <c r="BX2688" t="s">
        <v>156</v>
      </c>
      <c r="BY2688" t="s">
        <v>156</v>
      </c>
      <c r="CF2688" t="s">
        <v>159</v>
      </c>
      <c r="CN2688" t="s">
        <v>156</v>
      </c>
    </row>
    <row r="2689" spans="1:92" hidden="1" x14ac:dyDescent="0.3">
      <c r="A2689" t="s">
        <v>6692</v>
      </c>
      <c r="B2689" t="s">
        <v>608</v>
      </c>
      <c r="C2689" t="s">
        <v>609</v>
      </c>
      <c r="D2689" t="s">
        <v>6693</v>
      </c>
      <c r="E2689" t="s">
        <v>152</v>
      </c>
      <c r="F2689" t="s">
        <v>153</v>
      </c>
      <c r="G2689" t="s">
        <v>154</v>
      </c>
      <c r="I2689" t="s">
        <v>155</v>
      </c>
      <c r="J2689" t="s">
        <v>162</v>
      </c>
      <c r="L2689">
        <v>2629</v>
      </c>
      <c r="M2689">
        <v>143.04</v>
      </c>
      <c r="N2689">
        <v>18.38</v>
      </c>
      <c r="O2689">
        <v>6.1</v>
      </c>
      <c r="P2689">
        <v>0.96889999999999998</v>
      </c>
      <c r="Q2689">
        <v>4062</v>
      </c>
      <c r="R2689">
        <v>83.3</v>
      </c>
      <c r="S2689">
        <v>5</v>
      </c>
      <c r="T2689">
        <v>50000</v>
      </c>
      <c r="U2689" s="8">
        <v>42856</v>
      </c>
      <c r="V2689" t="s">
        <v>157</v>
      </c>
      <c r="W2689" t="s">
        <v>157</v>
      </c>
      <c r="X2689" t="s">
        <v>156</v>
      </c>
      <c r="Z2689" t="s">
        <v>6689</v>
      </c>
      <c r="AP2689">
        <v>85.7</v>
      </c>
      <c r="AR2689">
        <v>1.24</v>
      </c>
      <c r="AS2689">
        <v>1.24</v>
      </c>
      <c r="AZ2689">
        <v>4.4000000000000004</v>
      </c>
      <c r="BA2689">
        <v>2629</v>
      </c>
      <c r="BB2689">
        <v>143.04</v>
      </c>
      <c r="BC2689">
        <v>18.38</v>
      </c>
      <c r="BD2689">
        <v>9.26</v>
      </c>
      <c r="BE2689">
        <v>0.97</v>
      </c>
      <c r="BF2689">
        <v>4000</v>
      </c>
      <c r="BG2689">
        <v>83.3</v>
      </c>
      <c r="BK2689" t="s">
        <v>156</v>
      </c>
      <c r="BL2689" t="s">
        <v>156</v>
      </c>
      <c r="BM2689" t="s">
        <v>156</v>
      </c>
      <c r="BV2689" s="8">
        <v>43406</v>
      </c>
      <c r="BW2689" t="s">
        <v>156</v>
      </c>
      <c r="BX2689" t="s">
        <v>156</v>
      </c>
      <c r="BY2689" t="s">
        <v>156</v>
      </c>
      <c r="CF2689" t="s">
        <v>159</v>
      </c>
      <c r="CN2689" t="s">
        <v>156</v>
      </c>
    </row>
    <row r="2690" spans="1:92" x14ac:dyDescent="0.3">
      <c r="A2690" t="s">
        <v>6694</v>
      </c>
      <c r="B2690" t="s">
        <v>1756</v>
      </c>
      <c r="C2690" t="s">
        <v>1757</v>
      </c>
      <c r="D2690" t="s">
        <v>6695</v>
      </c>
      <c r="E2690" t="s">
        <v>152</v>
      </c>
      <c r="F2690" t="s">
        <v>153</v>
      </c>
      <c r="G2690" t="s">
        <v>202</v>
      </c>
      <c r="I2690" t="s">
        <v>155</v>
      </c>
      <c r="J2690" t="s">
        <v>156</v>
      </c>
      <c r="U2690" s="8">
        <v>42852</v>
      </c>
      <c r="V2690" t="s">
        <v>157</v>
      </c>
      <c r="W2690" t="s">
        <v>157</v>
      </c>
      <c r="X2690" t="s">
        <v>156</v>
      </c>
      <c r="Z2690" t="s">
        <v>6696</v>
      </c>
      <c r="AZ2690">
        <v>4.4000000000000004</v>
      </c>
      <c r="BA2690">
        <v>1868</v>
      </c>
      <c r="BB2690">
        <v>140.97999999999999</v>
      </c>
      <c r="BC2690">
        <v>13.25</v>
      </c>
      <c r="BD2690">
        <v>10.59</v>
      </c>
      <c r="BE2690">
        <v>0.94</v>
      </c>
      <c r="BF2690">
        <v>5000</v>
      </c>
      <c r="BG2690">
        <v>81.3</v>
      </c>
      <c r="BK2690" t="s">
        <v>156</v>
      </c>
      <c r="BL2690" t="s">
        <v>156</v>
      </c>
      <c r="BM2690" t="s">
        <v>156</v>
      </c>
      <c r="BN2690" s="8">
        <v>43222</v>
      </c>
      <c r="BO2690">
        <v>4.3</v>
      </c>
      <c r="BQ2690" t="s">
        <v>155</v>
      </c>
      <c r="BV2690" s="8">
        <v>43406</v>
      </c>
      <c r="BW2690" t="s">
        <v>156</v>
      </c>
      <c r="BX2690" t="s">
        <v>156</v>
      </c>
      <c r="BY2690" t="s">
        <v>156</v>
      </c>
      <c r="CF2690" t="s">
        <v>159</v>
      </c>
      <c r="CN2690" t="s">
        <v>156</v>
      </c>
    </row>
    <row r="2691" spans="1:92" x14ac:dyDescent="0.3">
      <c r="A2691" t="s">
        <v>6697</v>
      </c>
      <c r="B2691" t="s">
        <v>1756</v>
      </c>
      <c r="C2691" t="s">
        <v>1757</v>
      </c>
      <c r="D2691" t="s">
        <v>6698</v>
      </c>
      <c r="E2691" t="s">
        <v>152</v>
      </c>
      <c r="F2691" t="s">
        <v>153</v>
      </c>
      <c r="G2691" t="s">
        <v>202</v>
      </c>
      <c r="I2691" t="s">
        <v>155</v>
      </c>
      <c r="J2691" t="s">
        <v>156</v>
      </c>
      <c r="U2691" s="8">
        <v>42852</v>
      </c>
      <c r="V2691" t="s">
        <v>157</v>
      </c>
      <c r="W2691" t="s">
        <v>157</v>
      </c>
      <c r="X2691" t="s">
        <v>156</v>
      </c>
      <c r="Z2691" t="s">
        <v>6696</v>
      </c>
      <c r="AZ2691">
        <v>4.4000000000000004</v>
      </c>
      <c r="BA2691">
        <v>1879</v>
      </c>
      <c r="BB2691">
        <v>139.81</v>
      </c>
      <c r="BC2691">
        <v>13.44</v>
      </c>
      <c r="BD2691">
        <v>9.7799999999999994</v>
      </c>
      <c r="BE2691">
        <v>0.94</v>
      </c>
      <c r="BF2691">
        <v>4000</v>
      </c>
      <c r="BG2691">
        <v>83.2</v>
      </c>
      <c r="BK2691" t="s">
        <v>156</v>
      </c>
      <c r="BL2691" t="s">
        <v>156</v>
      </c>
      <c r="BM2691" t="s">
        <v>156</v>
      </c>
      <c r="BN2691" s="8">
        <v>43222</v>
      </c>
      <c r="BO2691">
        <v>4.3</v>
      </c>
      <c r="BQ2691" t="s">
        <v>155</v>
      </c>
      <c r="BV2691" s="8">
        <v>43406</v>
      </c>
      <c r="BW2691" t="s">
        <v>156</v>
      </c>
      <c r="BX2691" t="s">
        <v>156</v>
      </c>
      <c r="BY2691" t="s">
        <v>156</v>
      </c>
      <c r="CF2691" t="s">
        <v>159</v>
      </c>
      <c r="CN2691" t="s">
        <v>156</v>
      </c>
    </row>
    <row r="2692" spans="1:92" hidden="1" x14ac:dyDescent="0.3">
      <c r="A2692" t="s">
        <v>6699</v>
      </c>
      <c r="B2692" t="s">
        <v>5005</v>
      </c>
      <c r="C2692" t="s">
        <v>5006</v>
      </c>
      <c r="D2692" t="s">
        <v>6700</v>
      </c>
      <c r="E2692" t="s">
        <v>152</v>
      </c>
      <c r="F2692" t="s">
        <v>153</v>
      </c>
      <c r="G2692" t="s">
        <v>154</v>
      </c>
      <c r="I2692" t="s">
        <v>155</v>
      </c>
      <c r="J2692" t="s">
        <v>156</v>
      </c>
      <c r="U2692" s="8">
        <v>42569</v>
      </c>
      <c r="V2692" t="s">
        <v>189</v>
      </c>
      <c r="W2692" t="s">
        <v>478</v>
      </c>
      <c r="X2692" t="s">
        <v>156</v>
      </c>
      <c r="Y2692" t="s">
        <v>5903</v>
      </c>
      <c r="Z2692" t="s">
        <v>5904</v>
      </c>
      <c r="AZ2692">
        <v>4.4000000000000004</v>
      </c>
      <c r="BA2692">
        <v>2200</v>
      </c>
      <c r="BB2692">
        <v>122</v>
      </c>
      <c r="BC2692">
        <v>18</v>
      </c>
      <c r="BD2692">
        <v>8.68</v>
      </c>
      <c r="BE2692">
        <v>1</v>
      </c>
      <c r="BF2692">
        <v>5000</v>
      </c>
      <c r="BG2692">
        <v>82</v>
      </c>
      <c r="BK2692" t="s">
        <v>156</v>
      </c>
      <c r="BL2692" t="s">
        <v>156</v>
      </c>
      <c r="BM2692" t="s">
        <v>156</v>
      </c>
      <c r="BN2692" s="8">
        <v>43222</v>
      </c>
      <c r="BO2692">
        <v>4.3</v>
      </c>
      <c r="BQ2692" t="s">
        <v>155</v>
      </c>
      <c r="BV2692" s="8">
        <v>43406</v>
      </c>
      <c r="BW2692" t="s">
        <v>156</v>
      </c>
      <c r="BX2692" t="s">
        <v>156</v>
      </c>
      <c r="BY2692" t="s">
        <v>156</v>
      </c>
      <c r="CF2692" t="s">
        <v>159</v>
      </c>
      <c r="CN2692" t="s">
        <v>156</v>
      </c>
    </row>
    <row r="2693" spans="1:92" x14ac:dyDescent="0.3">
      <c r="A2693" t="s">
        <v>6701</v>
      </c>
      <c r="B2693" t="s">
        <v>1756</v>
      </c>
      <c r="C2693" t="s">
        <v>1757</v>
      </c>
      <c r="D2693" t="s">
        <v>6702</v>
      </c>
      <c r="E2693" t="s">
        <v>152</v>
      </c>
      <c r="F2693" t="s">
        <v>153</v>
      </c>
      <c r="G2693" t="s">
        <v>202</v>
      </c>
      <c r="I2693" t="s">
        <v>155</v>
      </c>
      <c r="J2693" t="s">
        <v>156</v>
      </c>
      <c r="U2693" s="8">
        <v>42852</v>
      </c>
      <c r="V2693" t="s">
        <v>157</v>
      </c>
      <c r="W2693" t="s">
        <v>157</v>
      </c>
      <c r="X2693" t="s">
        <v>156</v>
      </c>
      <c r="Z2693" t="s">
        <v>6696</v>
      </c>
      <c r="AZ2693">
        <v>4.4000000000000004</v>
      </c>
      <c r="BA2693">
        <v>1873</v>
      </c>
      <c r="BB2693">
        <v>139.36000000000001</v>
      </c>
      <c r="BC2693">
        <v>13.44</v>
      </c>
      <c r="BD2693">
        <v>9.7799999999999994</v>
      </c>
      <c r="BE2693">
        <v>0.94</v>
      </c>
      <c r="BF2693">
        <v>4500</v>
      </c>
      <c r="BG2693">
        <v>83.2</v>
      </c>
      <c r="BK2693" t="s">
        <v>156</v>
      </c>
      <c r="BL2693" t="s">
        <v>156</v>
      </c>
      <c r="BM2693" t="s">
        <v>156</v>
      </c>
      <c r="BN2693" s="8">
        <v>43222</v>
      </c>
      <c r="BO2693">
        <v>4.3</v>
      </c>
      <c r="BQ2693" t="s">
        <v>155</v>
      </c>
      <c r="BV2693" s="8">
        <v>43406</v>
      </c>
      <c r="BW2693" t="s">
        <v>156</v>
      </c>
      <c r="BX2693" t="s">
        <v>156</v>
      </c>
      <c r="BY2693" t="s">
        <v>156</v>
      </c>
      <c r="CF2693" t="s">
        <v>159</v>
      </c>
      <c r="CN2693" t="s">
        <v>156</v>
      </c>
    </row>
    <row r="2694" spans="1:92" x14ac:dyDescent="0.3">
      <c r="A2694" t="s">
        <v>6703</v>
      </c>
      <c r="B2694" t="s">
        <v>1756</v>
      </c>
      <c r="C2694" t="s">
        <v>1757</v>
      </c>
      <c r="D2694" t="s">
        <v>6704</v>
      </c>
      <c r="E2694" t="s">
        <v>152</v>
      </c>
      <c r="F2694" t="s">
        <v>153</v>
      </c>
      <c r="G2694" t="s">
        <v>202</v>
      </c>
      <c r="I2694" t="s">
        <v>155</v>
      </c>
      <c r="J2694" t="s">
        <v>162</v>
      </c>
      <c r="L2694">
        <v>1881</v>
      </c>
      <c r="M2694">
        <v>138.09</v>
      </c>
      <c r="N2694">
        <v>13.62</v>
      </c>
      <c r="O2694">
        <v>9.7799999999999994</v>
      </c>
      <c r="P2694">
        <v>0.94199999999999995</v>
      </c>
      <c r="Q2694">
        <v>2945</v>
      </c>
      <c r="R2694">
        <v>83.2</v>
      </c>
      <c r="S2694">
        <v>5</v>
      </c>
      <c r="T2694">
        <v>50000</v>
      </c>
      <c r="U2694" s="8">
        <v>42852</v>
      </c>
      <c r="V2694" t="s">
        <v>157</v>
      </c>
      <c r="W2694" t="s">
        <v>157</v>
      </c>
      <c r="X2694" t="s">
        <v>156</v>
      </c>
      <c r="Z2694" t="s">
        <v>6696</v>
      </c>
      <c r="AP2694">
        <v>84.7</v>
      </c>
      <c r="AR2694">
        <v>1.24</v>
      </c>
      <c r="AS2694">
        <v>1.38</v>
      </c>
      <c r="AZ2694">
        <v>4.4000000000000004</v>
      </c>
      <c r="BA2694">
        <v>1889</v>
      </c>
      <c r="BB2694">
        <v>138.57</v>
      </c>
      <c r="BC2694">
        <v>13.63</v>
      </c>
      <c r="BD2694">
        <v>9.7799999999999994</v>
      </c>
      <c r="BE2694">
        <v>0.94</v>
      </c>
      <c r="BF2694">
        <v>3000</v>
      </c>
      <c r="BG2694">
        <v>83.2</v>
      </c>
      <c r="BK2694" t="s">
        <v>156</v>
      </c>
      <c r="BL2694" t="s">
        <v>156</v>
      </c>
      <c r="BM2694" t="s">
        <v>156</v>
      </c>
      <c r="BN2694" s="8">
        <v>43222</v>
      </c>
      <c r="BO2694">
        <v>4.3</v>
      </c>
      <c r="BQ2694" t="s">
        <v>155</v>
      </c>
      <c r="BV2694" s="8">
        <v>43406</v>
      </c>
      <c r="BW2694" t="s">
        <v>156</v>
      </c>
      <c r="BX2694" t="s">
        <v>156</v>
      </c>
      <c r="BY2694" t="s">
        <v>156</v>
      </c>
      <c r="CF2694" t="s">
        <v>159</v>
      </c>
      <c r="CN2694" t="s">
        <v>156</v>
      </c>
    </row>
    <row r="2695" spans="1:92" hidden="1" x14ac:dyDescent="0.3">
      <c r="A2695" t="s">
        <v>6705</v>
      </c>
      <c r="B2695" t="s">
        <v>3418</v>
      </c>
      <c r="C2695" t="s">
        <v>3419</v>
      </c>
      <c r="D2695" t="s">
        <v>6706</v>
      </c>
      <c r="E2695" t="s">
        <v>152</v>
      </c>
      <c r="F2695" t="s">
        <v>153</v>
      </c>
      <c r="G2695" t="s">
        <v>154</v>
      </c>
      <c r="I2695" t="s">
        <v>155</v>
      </c>
      <c r="J2695" t="s">
        <v>156</v>
      </c>
      <c r="U2695" s="8">
        <v>43171</v>
      </c>
      <c r="V2695" t="s">
        <v>157</v>
      </c>
      <c r="W2695" t="s">
        <v>157</v>
      </c>
      <c r="X2695" t="s">
        <v>156</v>
      </c>
      <c r="Z2695" t="s">
        <v>6707</v>
      </c>
      <c r="AZ2695">
        <v>4.4000000000000004</v>
      </c>
      <c r="BA2695">
        <v>1800</v>
      </c>
      <c r="BB2695">
        <v>128.6</v>
      </c>
      <c r="BC2695">
        <v>14</v>
      </c>
      <c r="BD2695">
        <v>20</v>
      </c>
      <c r="BE2695">
        <v>0.9</v>
      </c>
      <c r="BF2695">
        <v>5000</v>
      </c>
      <c r="BG2695">
        <v>80</v>
      </c>
      <c r="BK2695" t="s">
        <v>156</v>
      </c>
      <c r="BL2695" t="s">
        <v>156</v>
      </c>
      <c r="BM2695" t="s">
        <v>156</v>
      </c>
      <c r="BV2695" s="8">
        <v>43406</v>
      </c>
      <c r="BW2695" t="s">
        <v>156</v>
      </c>
      <c r="BX2695" t="s">
        <v>156</v>
      </c>
      <c r="BY2695" t="s">
        <v>156</v>
      </c>
      <c r="CF2695" t="s">
        <v>159</v>
      </c>
      <c r="CN2695" t="s">
        <v>156</v>
      </c>
    </row>
    <row r="2696" spans="1:92" x14ac:dyDescent="0.3">
      <c r="A2696" t="s">
        <v>6708</v>
      </c>
      <c r="B2696" t="s">
        <v>1756</v>
      </c>
      <c r="C2696" t="s">
        <v>1757</v>
      </c>
      <c r="D2696" t="s">
        <v>6709</v>
      </c>
      <c r="E2696" t="s">
        <v>152</v>
      </c>
      <c r="F2696" t="s">
        <v>153</v>
      </c>
      <c r="G2696" t="s">
        <v>202</v>
      </c>
      <c r="I2696" t="s">
        <v>155</v>
      </c>
      <c r="J2696" t="s">
        <v>156</v>
      </c>
      <c r="U2696" s="8">
        <v>42852</v>
      </c>
      <c r="V2696" t="s">
        <v>157</v>
      </c>
      <c r="W2696" t="s">
        <v>157</v>
      </c>
      <c r="X2696" t="s">
        <v>156</v>
      </c>
      <c r="Z2696" t="s">
        <v>6696</v>
      </c>
      <c r="AZ2696">
        <v>4.4000000000000004</v>
      </c>
      <c r="BA2696">
        <v>1884</v>
      </c>
      <c r="BB2696">
        <v>140.18</v>
      </c>
      <c r="BC2696">
        <v>13.44</v>
      </c>
      <c r="BD2696">
        <v>9.7799999999999994</v>
      </c>
      <c r="BE2696">
        <v>0.94</v>
      </c>
      <c r="BF2696">
        <v>3500</v>
      </c>
      <c r="BG2696">
        <v>83.2</v>
      </c>
      <c r="BK2696" t="s">
        <v>156</v>
      </c>
      <c r="BL2696" t="s">
        <v>156</v>
      </c>
      <c r="BM2696" t="s">
        <v>156</v>
      </c>
      <c r="BN2696" s="8">
        <v>43222</v>
      </c>
      <c r="BO2696">
        <v>4.3</v>
      </c>
      <c r="BQ2696" t="s">
        <v>155</v>
      </c>
      <c r="BV2696" s="8">
        <v>43406</v>
      </c>
      <c r="BW2696" t="s">
        <v>156</v>
      </c>
      <c r="BX2696" t="s">
        <v>156</v>
      </c>
      <c r="BY2696" t="s">
        <v>156</v>
      </c>
      <c r="CF2696" t="s">
        <v>159</v>
      </c>
      <c r="CN2696" t="s">
        <v>156</v>
      </c>
    </row>
    <row r="2697" spans="1:92" hidden="1" x14ac:dyDescent="0.3">
      <c r="A2697" t="s">
        <v>6710</v>
      </c>
      <c r="B2697" t="s">
        <v>3418</v>
      </c>
      <c r="C2697" t="s">
        <v>3419</v>
      </c>
      <c r="D2697" t="s">
        <v>6711</v>
      </c>
      <c r="E2697" t="s">
        <v>152</v>
      </c>
      <c r="F2697" t="s">
        <v>153</v>
      </c>
      <c r="G2697" t="s">
        <v>154</v>
      </c>
      <c r="I2697" t="s">
        <v>155</v>
      </c>
      <c r="J2697" t="s">
        <v>162</v>
      </c>
      <c r="L2697">
        <v>1696</v>
      </c>
      <c r="M2697">
        <v>130.1</v>
      </c>
      <c r="N2697">
        <v>13.04</v>
      </c>
      <c r="O2697">
        <v>15.41</v>
      </c>
      <c r="P2697">
        <v>0.94940000000000002</v>
      </c>
      <c r="Q2697">
        <v>3033</v>
      </c>
      <c r="R2697">
        <v>82.9</v>
      </c>
      <c r="S2697">
        <v>5</v>
      </c>
      <c r="T2697">
        <v>50000</v>
      </c>
      <c r="U2697" s="8">
        <v>43171</v>
      </c>
      <c r="V2697" t="s">
        <v>157</v>
      </c>
      <c r="W2697" t="s">
        <v>157</v>
      </c>
      <c r="X2697" t="s">
        <v>156</v>
      </c>
      <c r="Z2697" t="s">
        <v>6712</v>
      </c>
      <c r="AP2697">
        <v>81.5</v>
      </c>
      <c r="AR2697">
        <v>1.26</v>
      </c>
      <c r="AS2697">
        <v>1.3</v>
      </c>
      <c r="AZ2697">
        <v>4.4000000000000004</v>
      </c>
      <c r="BA2697">
        <v>1650</v>
      </c>
      <c r="BB2697">
        <v>126.9</v>
      </c>
      <c r="BC2697">
        <v>13</v>
      </c>
      <c r="BD2697">
        <v>20</v>
      </c>
      <c r="BE2697">
        <v>0.9</v>
      </c>
      <c r="BF2697">
        <v>3000</v>
      </c>
      <c r="BG2697">
        <v>80</v>
      </c>
      <c r="BK2697" t="s">
        <v>156</v>
      </c>
      <c r="BL2697" t="s">
        <v>156</v>
      </c>
      <c r="BM2697" t="s">
        <v>156</v>
      </c>
      <c r="BV2697" s="8">
        <v>43406</v>
      </c>
      <c r="BW2697" t="s">
        <v>156</v>
      </c>
      <c r="BX2697" t="s">
        <v>156</v>
      </c>
      <c r="BY2697" t="s">
        <v>156</v>
      </c>
      <c r="CF2697" t="s">
        <v>159</v>
      </c>
      <c r="CN2697" t="s">
        <v>156</v>
      </c>
    </row>
    <row r="2698" spans="1:92" hidden="1" x14ac:dyDescent="0.3">
      <c r="A2698" t="s">
        <v>6713</v>
      </c>
      <c r="B2698" t="s">
        <v>3418</v>
      </c>
      <c r="C2698" t="s">
        <v>3419</v>
      </c>
      <c r="D2698" t="s">
        <v>6714</v>
      </c>
      <c r="E2698" t="s">
        <v>152</v>
      </c>
      <c r="F2698" t="s">
        <v>153</v>
      </c>
      <c r="G2698" t="s">
        <v>154</v>
      </c>
      <c r="I2698" t="s">
        <v>155</v>
      </c>
      <c r="J2698" t="s">
        <v>156</v>
      </c>
      <c r="U2698" s="8">
        <v>43171</v>
      </c>
      <c r="V2698" t="s">
        <v>157</v>
      </c>
      <c r="W2698" t="s">
        <v>157</v>
      </c>
      <c r="X2698" t="s">
        <v>156</v>
      </c>
      <c r="Z2698" t="s">
        <v>6707</v>
      </c>
      <c r="AZ2698">
        <v>4.4000000000000004</v>
      </c>
      <c r="BA2698">
        <v>1800</v>
      </c>
      <c r="BB2698">
        <v>128.6</v>
      </c>
      <c r="BC2698">
        <v>14</v>
      </c>
      <c r="BD2698">
        <v>20</v>
      </c>
      <c r="BE2698">
        <v>0.9</v>
      </c>
      <c r="BF2698">
        <v>4000</v>
      </c>
      <c r="BG2698">
        <v>80</v>
      </c>
      <c r="BK2698" t="s">
        <v>156</v>
      </c>
      <c r="BL2698" t="s">
        <v>156</v>
      </c>
      <c r="BM2698" t="s">
        <v>156</v>
      </c>
      <c r="BV2698" s="8">
        <v>43406</v>
      </c>
      <c r="BW2698" t="s">
        <v>156</v>
      </c>
      <c r="BX2698" t="s">
        <v>156</v>
      </c>
      <c r="BY2698" t="s">
        <v>156</v>
      </c>
      <c r="CF2698" t="s">
        <v>159</v>
      </c>
      <c r="CN2698" t="s">
        <v>156</v>
      </c>
    </row>
    <row r="2699" spans="1:92" hidden="1" x14ac:dyDescent="0.3">
      <c r="A2699" t="s">
        <v>6715</v>
      </c>
      <c r="B2699" t="s">
        <v>3418</v>
      </c>
      <c r="C2699" t="s">
        <v>3419</v>
      </c>
      <c r="D2699" t="s">
        <v>6716</v>
      </c>
      <c r="E2699" t="s">
        <v>152</v>
      </c>
      <c r="F2699" t="s">
        <v>153</v>
      </c>
      <c r="G2699" t="s">
        <v>154</v>
      </c>
      <c r="I2699" t="s">
        <v>155</v>
      </c>
      <c r="J2699" t="s">
        <v>156</v>
      </c>
      <c r="U2699" s="8">
        <v>43171</v>
      </c>
      <c r="V2699" t="s">
        <v>157</v>
      </c>
      <c r="W2699" t="s">
        <v>157</v>
      </c>
      <c r="X2699" t="s">
        <v>156</v>
      </c>
      <c r="Z2699" t="s">
        <v>6712</v>
      </c>
      <c r="AZ2699">
        <v>4.4000000000000004</v>
      </c>
      <c r="BA2699">
        <v>1650</v>
      </c>
      <c r="BB2699">
        <v>126.9</v>
      </c>
      <c r="BC2699">
        <v>13</v>
      </c>
      <c r="BD2699">
        <v>20</v>
      </c>
      <c r="BE2699">
        <v>0.9</v>
      </c>
      <c r="BF2699">
        <v>4000</v>
      </c>
      <c r="BG2699">
        <v>80</v>
      </c>
      <c r="BK2699" t="s">
        <v>156</v>
      </c>
      <c r="BL2699" t="s">
        <v>156</v>
      </c>
      <c r="BM2699" t="s">
        <v>156</v>
      </c>
      <c r="BV2699" s="8">
        <v>43406</v>
      </c>
      <c r="BW2699" t="s">
        <v>156</v>
      </c>
      <c r="BX2699" t="s">
        <v>156</v>
      </c>
      <c r="BY2699" t="s">
        <v>156</v>
      </c>
      <c r="CF2699" t="s">
        <v>159</v>
      </c>
      <c r="CN2699" t="s">
        <v>156</v>
      </c>
    </row>
    <row r="2700" spans="1:92" hidden="1" x14ac:dyDescent="0.3">
      <c r="A2700" t="s">
        <v>6717</v>
      </c>
      <c r="B2700" t="s">
        <v>6718</v>
      </c>
      <c r="C2700" t="s">
        <v>6719</v>
      </c>
      <c r="D2700" t="s">
        <v>6720</v>
      </c>
      <c r="E2700" t="s">
        <v>152</v>
      </c>
      <c r="F2700" t="s">
        <v>153</v>
      </c>
      <c r="G2700" t="s">
        <v>154</v>
      </c>
      <c r="I2700" t="s">
        <v>155</v>
      </c>
      <c r="J2700" t="s">
        <v>156</v>
      </c>
      <c r="U2700" s="8">
        <v>42851</v>
      </c>
      <c r="V2700" t="s">
        <v>157</v>
      </c>
      <c r="W2700" t="s">
        <v>157</v>
      </c>
      <c r="X2700" t="s">
        <v>156</v>
      </c>
      <c r="Z2700" t="s">
        <v>6721</v>
      </c>
      <c r="AZ2700">
        <v>4.4000000000000004</v>
      </c>
      <c r="BA2700">
        <v>2357.1</v>
      </c>
      <c r="BB2700">
        <v>125.98</v>
      </c>
      <c r="BC2700">
        <v>18.71</v>
      </c>
      <c r="BD2700">
        <v>9.14</v>
      </c>
      <c r="BE2700">
        <v>0.96</v>
      </c>
      <c r="BF2700">
        <v>5000</v>
      </c>
      <c r="BG2700">
        <v>83.4</v>
      </c>
      <c r="BK2700" t="s">
        <v>156</v>
      </c>
      <c r="BL2700" t="s">
        <v>156</v>
      </c>
      <c r="BM2700" t="s">
        <v>156</v>
      </c>
      <c r="BN2700" s="8">
        <v>43222</v>
      </c>
      <c r="BO2700">
        <v>4.3</v>
      </c>
      <c r="BQ2700" t="s">
        <v>155</v>
      </c>
      <c r="BV2700" s="8">
        <v>43406</v>
      </c>
      <c r="BW2700" t="s">
        <v>156</v>
      </c>
      <c r="BX2700" t="s">
        <v>156</v>
      </c>
      <c r="BY2700" t="s">
        <v>156</v>
      </c>
      <c r="CF2700" t="s">
        <v>159</v>
      </c>
      <c r="CN2700" t="s">
        <v>156</v>
      </c>
    </row>
    <row r="2701" spans="1:92" hidden="1" x14ac:dyDescent="0.3">
      <c r="A2701" t="s">
        <v>6722</v>
      </c>
      <c r="B2701" t="s">
        <v>6723</v>
      </c>
      <c r="C2701" t="s">
        <v>6724</v>
      </c>
      <c r="D2701" t="s">
        <v>6725</v>
      </c>
      <c r="E2701" t="s">
        <v>152</v>
      </c>
      <c r="F2701" t="s">
        <v>153</v>
      </c>
      <c r="G2701" t="s">
        <v>154</v>
      </c>
      <c r="I2701" t="s">
        <v>155</v>
      </c>
      <c r="J2701" t="s">
        <v>156</v>
      </c>
      <c r="U2701" s="8">
        <v>42851</v>
      </c>
      <c r="V2701" t="s">
        <v>157</v>
      </c>
      <c r="W2701" t="s">
        <v>157</v>
      </c>
      <c r="X2701" t="s">
        <v>162</v>
      </c>
      <c r="Z2701" t="s">
        <v>6726</v>
      </c>
      <c r="AZ2701">
        <v>4.4000000000000004</v>
      </c>
      <c r="BA2701">
        <v>1817.4</v>
      </c>
      <c r="BB2701">
        <v>125.3</v>
      </c>
      <c r="BC2701">
        <v>14.51</v>
      </c>
      <c r="BD2701">
        <v>5.8</v>
      </c>
      <c r="BE2701">
        <v>1</v>
      </c>
      <c r="BF2701">
        <v>3126</v>
      </c>
      <c r="BG2701">
        <v>82</v>
      </c>
      <c r="BK2701" t="s">
        <v>156</v>
      </c>
      <c r="BL2701" t="s">
        <v>156</v>
      </c>
      <c r="BM2701" t="s">
        <v>156</v>
      </c>
      <c r="BN2701" s="8">
        <v>43222</v>
      </c>
      <c r="BO2701">
        <v>4.3</v>
      </c>
      <c r="BQ2701" t="s">
        <v>155</v>
      </c>
      <c r="BV2701" s="8">
        <v>43406</v>
      </c>
      <c r="BW2701" t="s">
        <v>156</v>
      </c>
      <c r="BX2701" t="s">
        <v>156</v>
      </c>
      <c r="BY2701" t="s">
        <v>156</v>
      </c>
      <c r="CF2701" t="s">
        <v>159</v>
      </c>
      <c r="CN2701" t="s">
        <v>156</v>
      </c>
    </row>
    <row r="2702" spans="1:92" hidden="1" x14ac:dyDescent="0.3">
      <c r="A2702" t="s">
        <v>6727</v>
      </c>
      <c r="B2702" t="s">
        <v>6728</v>
      </c>
      <c r="C2702" t="s">
        <v>6724</v>
      </c>
      <c r="D2702" t="s">
        <v>6729</v>
      </c>
      <c r="E2702" t="s">
        <v>152</v>
      </c>
      <c r="F2702" t="s">
        <v>153</v>
      </c>
      <c r="G2702" t="s">
        <v>154</v>
      </c>
      <c r="I2702" t="s">
        <v>155</v>
      </c>
      <c r="J2702" t="s">
        <v>156</v>
      </c>
      <c r="U2702" s="8">
        <v>42851</v>
      </c>
      <c r="V2702" t="s">
        <v>157</v>
      </c>
      <c r="W2702" t="s">
        <v>157</v>
      </c>
      <c r="X2702" t="s">
        <v>162</v>
      </c>
      <c r="Z2702" t="s">
        <v>6726</v>
      </c>
      <c r="AZ2702">
        <v>4.4000000000000004</v>
      </c>
      <c r="BA2702">
        <v>2000.9</v>
      </c>
      <c r="BB2702">
        <v>137.4</v>
      </c>
      <c r="BC2702">
        <v>14.56</v>
      </c>
      <c r="BD2702">
        <v>5.8</v>
      </c>
      <c r="BE2702">
        <v>1</v>
      </c>
      <c r="BF2702">
        <v>3153</v>
      </c>
      <c r="BG2702">
        <v>82</v>
      </c>
      <c r="BK2702" t="s">
        <v>156</v>
      </c>
      <c r="BL2702" t="s">
        <v>156</v>
      </c>
      <c r="BM2702" t="s">
        <v>156</v>
      </c>
      <c r="BN2702" s="8">
        <v>43222</v>
      </c>
      <c r="BO2702">
        <v>4.3</v>
      </c>
      <c r="BQ2702" t="s">
        <v>155</v>
      </c>
      <c r="BV2702" s="8">
        <v>43406</v>
      </c>
      <c r="BW2702" t="s">
        <v>156</v>
      </c>
      <c r="BX2702" t="s">
        <v>156</v>
      </c>
      <c r="BY2702" t="s">
        <v>156</v>
      </c>
      <c r="CF2702" t="s">
        <v>159</v>
      </c>
      <c r="CN2702" t="s">
        <v>156</v>
      </c>
    </row>
    <row r="2703" spans="1:92" hidden="1" x14ac:dyDescent="0.3">
      <c r="A2703" t="s">
        <v>6730</v>
      </c>
      <c r="B2703" t="s">
        <v>3418</v>
      </c>
      <c r="C2703" t="s">
        <v>3419</v>
      </c>
      <c r="D2703" t="s">
        <v>6731</v>
      </c>
      <c r="E2703" t="s">
        <v>152</v>
      </c>
      <c r="F2703" t="s">
        <v>153</v>
      </c>
      <c r="G2703" t="s">
        <v>154</v>
      </c>
      <c r="I2703" t="s">
        <v>155</v>
      </c>
      <c r="J2703" t="s">
        <v>156</v>
      </c>
      <c r="U2703" s="8">
        <v>43171</v>
      </c>
      <c r="V2703" t="s">
        <v>157</v>
      </c>
      <c r="W2703" t="s">
        <v>157</v>
      </c>
      <c r="X2703" t="s">
        <v>156</v>
      </c>
      <c r="Z2703" t="s">
        <v>6707</v>
      </c>
      <c r="AZ2703">
        <v>4.4000000000000004</v>
      </c>
      <c r="BA2703">
        <v>1800</v>
      </c>
      <c r="BB2703">
        <v>128.6</v>
      </c>
      <c r="BC2703">
        <v>14</v>
      </c>
      <c r="BD2703">
        <v>20</v>
      </c>
      <c r="BE2703">
        <v>0.9</v>
      </c>
      <c r="BF2703">
        <v>3500</v>
      </c>
      <c r="BG2703">
        <v>80</v>
      </c>
      <c r="BK2703" t="s">
        <v>156</v>
      </c>
      <c r="BL2703" t="s">
        <v>156</v>
      </c>
      <c r="BM2703" t="s">
        <v>156</v>
      </c>
      <c r="BV2703" s="8">
        <v>43406</v>
      </c>
      <c r="BW2703" t="s">
        <v>156</v>
      </c>
      <c r="BX2703" t="s">
        <v>156</v>
      </c>
      <c r="BY2703" t="s">
        <v>156</v>
      </c>
      <c r="CF2703" t="s">
        <v>159</v>
      </c>
      <c r="CN2703" t="s">
        <v>156</v>
      </c>
    </row>
    <row r="2704" spans="1:92" hidden="1" x14ac:dyDescent="0.3">
      <c r="A2704" t="s">
        <v>6732</v>
      </c>
      <c r="B2704" t="s">
        <v>3418</v>
      </c>
      <c r="C2704" t="s">
        <v>3419</v>
      </c>
      <c r="D2704" t="s">
        <v>6733</v>
      </c>
      <c r="E2704" t="s">
        <v>152</v>
      </c>
      <c r="F2704" t="s">
        <v>153</v>
      </c>
      <c r="G2704" t="s">
        <v>154</v>
      </c>
      <c r="I2704" t="s">
        <v>155</v>
      </c>
      <c r="J2704" t="s">
        <v>162</v>
      </c>
      <c r="L2704">
        <v>1868</v>
      </c>
      <c r="M2704">
        <v>131</v>
      </c>
      <c r="N2704">
        <v>14.26</v>
      </c>
      <c r="O2704">
        <v>13.7</v>
      </c>
      <c r="P2704">
        <v>0.95630000000000004</v>
      </c>
      <c r="Q2704">
        <v>3043</v>
      </c>
      <c r="R2704">
        <v>82.9</v>
      </c>
      <c r="S2704">
        <v>5</v>
      </c>
      <c r="T2704">
        <v>50000</v>
      </c>
      <c r="U2704" s="8">
        <v>43171</v>
      </c>
      <c r="V2704" t="s">
        <v>157</v>
      </c>
      <c r="W2704" t="s">
        <v>157</v>
      </c>
      <c r="X2704" t="s">
        <v>156</v>
      </c>
      <c r="Z2704" t="s">
        <v>6707</v>
      </c>
      <c r="AP2704">
        <v>81.400000000000006</v>
      </c>
      <c r="AR2704">
        <v>1.26</v>
      </c>
      <c r="AS2704">
        <v>1.3</v>
      </c>
      <c r="AZ2704">
        <v>4.4000000000000004</v>
      </c>
      <c r="BA2704">
        <v>1800</v>
      </c>
      <c r="BB2704">
        <v>128.6</v>
      </c>
      <c r="BC2704">
        <v>14</v>
      </c>
      <c r="BD2704">
        <v>20</v>
      </c>
      <c r="BE2704">
        <v>0.9</v>
      </c>
      <c r="BF2704">
        <v>3000</v>
      </c>
      <c r="BG2704">
        <v>80</v>
      </c>
      <c r="BK2704" t="s">
        <v>156</v>
      </c>
      <c r="BL2704" t="s">
        <v>156</v>
      </c>
      <c r="BM2704" t="s">
        <v>156</v>
      </c>
      <c r="BV2704" s="8">
        <v>43406</v>
      </c>
      <c r="BW2704" t="s">
        <v>156</v>
      </c>
      <c r="BX2704" t="s">
        <v>156</v>
      </c>
      <c r="BY2704" t="s">
        <v>156</v>
      </c>
      <c r="CF2704" t="s">
        <v>159</v>
      </c>
      <c r="CN2704" t="s">
        <v>156</v>
      </c>
    </row>
    <row r="2705" spans="1:92" hidden="1" x14ac:dyDescent="0.3">
      <c r="A2705" t="s">
        <v>6734</v>
      </c>
      <c r="B2705" t="s">
        <v>6723</v>
      </c>
      <c r="C2705" t="s">
        <v>6724</v>
      </c>
      <c r="D2705" t="s">
        <v>6735</v>
      </c>
      <c r="E2705" t="s">
        <v>152</v>
      </c>
      <c r="F2705" t="s">
        <v>153</v>
      </c>
      <c r="G2705" t="s">
        <v>154</v>
      </c>
      <c r="I2705" t="s">
        <v>155</v>
      </c>
      <c r="J2705" t="s">
        <v>156</v>
      </c>
      <c r="U2705" s="8">
        <v>42851</v>
      </c>
      <c r="V2705" t="s">
        <v>157</v>
      </c>
      <c r="W2705" t="s">
        <v>157</v>
      </c>
      <c r="X2705" t="s">
        <v>162</v>
      </c>
      <c r="Z2705" t="s">
        <v>6726</v>
      </c>
      <c r="AZ2705">
        <v>4.4000000000000004</v>
      </c>
      <c r="BA2705">
        <v>2000.9</v>
      </c>
      <c r="BB2705">
        <v>137.4</v>
      </c>
      <c r="BC2705">
        <v>14.56</v>
      </c>
      <c r="BD2705">
        <v>5.8</v>
      </c>
      <c r="BE2705">
        <v>1</v>
      </c>
      <c r="BF2705">
        <v>3153</v>
      </c>
      <c r="BG2705">
        <v>82</v>
      </c>
      <c r="BK2705" t="s">
        <v>156</v>
      </c>
      <c r="BL2705" t="s">
        <v>156</v>
      </c>
      <c r="BM2705" t="s">
        <v>156</v>
      </c>
      <c r="BN2705" s="8">
        <v>43222</v>
      </c>
      <c r="BO2705">
        <v>4.3</v>
      </c>
      <c r="BQ2705" t="s">
        <v>155</v>
      </c>
      <c r="BV2705" s="8">
        <v>43406</v>
      </c>
      <c r="BW2705" t="s">
        <v>156</v>
      </c>
      <c r="BX2705" t="s">
        <v>156</v>
      </c>
      <c r="BY2705" t="s">
        <v>156</v>
      </c>
      <c r="CF2705" t="s">
        <v>159</v>
      </c>
      <c r="CN2705" t="s">
        <v>156</v>
      </c>
    </row>
    <row r="2706" spans="1:92" hidden="1" x14ac:dyDescent="0.3">
      <c r="A2706" t="s">
        <v>6736</v>
      </c>
      <c r="B2706" t="s">
        <v>6723</v>
      </c>
      <c r="C2706" t="s">
        <v>6724</v>
      </c>
      <c r="D2706" t="s">
        <v>6737</v>
      </c>
      <c r="E2706" t="s">
        <v>152</v>
      </c>
      <c r="F2706" t="s">
        <v>153</v>
      </c>
      <c r="G2706" t="s">
        <v>154</v>
      </c>
      <c r="I2706" t="s">
        <v>155</v>
      </c>
      <c r="J2706" t="s">
        <v>156</v>
      </c>
      <c r="U2706" s="8">
        <v>42851</v>
      </c>
      <c r="V2706" t="s">
        <v>157</v>
      </c>
      <c r="W2706" t="s">
        <v>157</v>
      </c>
      <c r="X2706" t="s">
        <v>162</v>
      </c>
      <c r="Z2706" t="s">
        <v>6726</v>
      </c>
      <c r="AZ2706">
        <v>4.4000000000000004</v>
      </c>
      <c r="BA2706">
        <v>2000.9</v>
      </c>
      <c r="BB2706">
        <v>137.4</v>
      </c>
      <c r="BC2706">
        <v>14.56</v>
      </c>
      <c r="BD2706">
        <v>5.8</v>
      </c>
      <c r="BE2706">
        <v>1</v>
      </c>
      <c r="BF2706">
        <v>3153</v>
      </c>
      <c r="BG2706">
        <v>82</v>
      </c>
      <c r="BK2706" t="s">
        <v>156</v>
      </c>
      <c r="BL2706" t="s">
        <v>156</v>
      </c>
      <c r="BM2706" t="s">
        <v>156</v>
      </c>
      <c r="BN2706" s="8">
        <v>43222</v>
      </c>
      <c r="BO2706">
        <v>4.3</v>
      </c>
      <c r="BQ2706" t="s">
        <v>155</v>
      </c>
      <c r="BV2706" s="8">
        <v>43406</v>
      </c>
      <c r="BW2706" t="s">
        <v>156</v>
      </c>
      <c r="BX2706" t="s">
        <v>156</v>
      </c>
      <c r="BY2706" t="s">
        <v>156</v>
      </c>
      <c r="CF2706" t="s">
        <v>159</v>
      </c>
      <c r="CN2706" t="s">
        <v>156</v>
      </c>
    </row>
    <row r="2707" spans="1:92" hidden="1" x14ac:dyDescent="0.3">
      <c r="A2707" t="s">
        <v>6738</v>
      </c>
      <c r="B2707" t="s">
        <v>6718</v>
      </c>
      <c r="C2707" t="s">
        <v>6719</v>
      </c>
      <c r="D2707" t="s">
        <v>6739</v>
      </c>
      <c r="E2707" t="s">
        <v>152</v>
      </c>
      <c r="F2707" t="s">
        <v>153</v>
      </c>
      <c r="G2707" t="s">
        <v>154</v>
      </c>
      <c r="I2707" t="s">
        <v>155</v>
      </c>
      <c r="J2707" t="s">
        <v>156</v>
      </c>
      <c r="U2707" s="8">
        <v>42851</v>
      </c>
      <c r="V2707" t="s">
        <v>157</v>
      </c>
      <c r="W2707" t="s">
        <v>157</v>
      </c>
      <c r="X2707" t="s">
        <v>156</v>
      </c>
      <c r="Z2707" t="s">
        <v>6740</v>
      </c>
      <c r="AZ2707">
        <v>4.4000000000000004</v>
      </c>
      <c r="BA2707">
        <v>2500.3000000000002</v>
      </c>
      <c r="BB2707">
        <v>129.16</v>
      </c>
      <c r="BC2707">
        <v>19.36</v>
      </c>
      <c r="BD2707">
        <v>9.1999999999999993</v>
      </c>
      <c r="BE2707">
        <v>0.96</v>
      </c>
      <c r="BF2707">
        <v>4000</v>
      </c>
      <c r="BG2707">
        <v>83.6</v>
      </c>
      <c r="BK2707" t="s">
        <v>156</v>
      </c>
      <c r="BL2707" t="s">
        <v>156</v>
      </c>
      <c r="BM2707" t="s">
        <v>156</v>
      </c>
      <c r="BN2707" s="8">
        <v>43222</v>
      </c>
      <c r="BO2707">
        <v>4.3</v>
      </c>
      <c r="BQ2707" t="s">
        <v>155</v>
      </c>
      <c r="BV2707" s="8">
        <v>43406</v>
      </c>
      <c r="BW2707" t="s">
        <v>156</v>
      </c>
      <c r="BX2707" t="s">
        <v>156</v>
      </c>
      <c r="BY2707" t="s">
        <v>156</v>
      </c>
      <c r="CF2707" t="s">
        <v>159</v>
      </c>
      <c r="CN2707" t="s">
        <v>156</v>
      </c>
    </row>
    <row r="2708" spans="1:92" hidden="1" x14ac:dyDescent="0.3">
      <c r="A2708" t="s">
        <v>6741</v>
      </c>
      <c r="B2708" t="s">
        <v>6723</v>
      </c>
      <c r="C2708" t="s">
        <v>6724</v>
      </c>
      <c r="D2708" t="s">
        <v>6742</v>
      </c>
      <c r="E2708" t="s">
        <v>152</v>
      </c>
      <c r="F2708" t="s">
        <v>153</v>
      </c>
      <c r="G2708" t="s">
        <v>154</v>
      </c>
      <c r="I2708" t="s">
        <v>155</v>
      </c>
      <c r="J2708" t="s">
        <v>156</v>
      </c>
      <c r="U2708" s="8">
        <v>42851</v>
      </c>
      <c r="V2708" t="s">
        <v>157</v>
      </c>
      <c r="W2708" t="s">
        <v>157</v>
      </c>
      <c r="X2708" t="s">
        <v>162</v>
      </c>
      <c r="Z2708" t="s">
        <v>6726</v>
      </c>
      <c r="AZ2708">
        <v>4.4000000000000004</v>
      </c>
      <c r="BA2708">
        <v>1817.4</v>
      </c>
      <c r="BB2708">
        <v>125.3</v>
      </c>
      <c r="BC2708">
        <v>14.51</v>
      </c>
      <c r="BD2708">
        <v>5.8</v>
      </c>
      <c r="BE2708">
        <v>1</v>
      </c>
      <c r="BF2708">
        <v>3126</v>
      </c>
      <c r="BG2708">
        <v>82</v>
      </c>
      <c r="BK2708" t="s">
        <v>156</v>
      </c>
      <c r="BL2708" t="s">
        <v>156</v>
      </c>
      <c r="BM2708" t="s">
        <v>156</v>
      </c>
      <c r="BN2708" s="8">
        <v>43222</v>
      </c>
      <c r="BO2708">
        <v>4.3</v>
      </c>
      <c r="BQ2708" t="s">
        <v>155</v>
      </c>
      <c r="BV2708" s="8">
        <v>43406</v>
      </c>
      <c r="BW2708" t="s">
        <v>156</v>
      </c>
      <c r="BX2708" t="s">
        <v>156</v>
      </c>
      <c r="BY2708" t="s">
        <v>156</v>
      </c>
      <c r="CF2708" t="s">
        <v>159</v>
      </c>
      <c r="CN2708" t="s">
        <v>156</v>
      </c>
    </row>
    <row r="2709" spans="1:92" hidden="1" x14ac:dyDescent="0.3">
      <c r="A2709" t="s">
        <v>6743</v>
      </c>
      <c r="B2709" t="s">
        <v>6718</v>
      </c>
      <c r="C2709" t="s">
        <v>6719</v>
      </c>
      <c r="D2709" t="s">
        <v>6744</v>
      </c>
      <c r="E2709" t="s">
        <v>152</v>
      </c>
      <c r="F2709" t="s">
        <v>153</v>
      </c>
      <c r="G2709" t="s">
        <v>154</v>
      </c>
      <c r="I2709" t="s">
        <v>155</v>
      </c>
      <c r="J2709" t="s">
        <v>156</v>
      </c>
      <c r="U2709" s="8">
        <v>42851</v>
      </c>
      <c r="V2709" t="s">
        <v>157</v>
      </c>
      <c r="W2709" t="s">
        <v>157</v>
      </c>
      <c r="X2709" t="s">
        <v>156</v>
      </c>
      <c r="Z2709" t="s">
        <v>6745</v>
      </c>
      <c r="AZ2709">
        <v>4.4000000000000004</v>
      </c>
      <c r="BA2709">
        <v>2366.3000000000002</v>
      </c>
      <c r="BB2709">
        <v>130</v>
      </c>
      <c r="BC2709">
        <v>18.21</v>
      </c>
      <c r="BD2709">
        <v>9.2100000000000009</v>
      </c>
      <c r="BE2709">
        <v>0.96</v>
      </c>
      <c r="BF2709">
        <v>4000</v>
      </c>
      <c r="BG2709">
        <v>83.5</v>
      </c>
      <c r="BK2709" t="s">
        <v>156</v>
      </c>
      <c r="BL2709" t="s">
        <v>156</v>
      </c>
      <c r="BM2709" t="s">
        <v>156</v>
      </c>
      <c r="BN2709" s="8">
        <v>43222</v>
      </c>
      <c r="BO2709">
        <v>4.3</v>
      </c>
      <c r="BQ2709" t="s">
        <v>155</v>
      </c>
      <c r="BV2709" s="8">
        <v>43406</v>
      </c>
      <c r="BW2709" t="s">
        <v>156</v>
      </c>
      <c r="BX2709" t="s">
        <v>156</v>
      </c>
      <c r="BY2709" t="s">
        <v>156</v>
      </c>
      <c r="CF2709" t="s">
        <v>159</v>
      </c>
      <c r="CN2709" t="s">
        <v>156</v>
      </c>
    </row>
    <row r="2710" spans="1:92" hidden="1" x14ac:dyDescent="0.3">
      <c r="A2710" t="s">
        <v>6746</v>
      </c>
      <c r="B2710" t="s">
        <v>6718</v>
      </c>
      <c r="C2710" t="s">
        <v>6719</v>
      </c>
      <c r="D2710" t="s">
        <v>6747</v>
      </c>
      <c r="E2710" t="s">
        <v>152</v>
      </c>
      <c r="F2710" t="s">
        <v>153</v>
      </c>
      <c r="G2710" t="s">
        <v>154</v>
      </c>
      <c r="I2710" t="s">
        <v>155</v>
      </c>
      <c r="J2710" t="s">
        <v>156</v>
      </c>
      <c r="U2710" s="8">
        <v>42851</v>
      </c>
      <c r="V2710" t="s">
        <v>157</v>
      </c>
      <c r="W2710" t="s">
        <v>157</v>
      </c>
      <c r="X2710" t="s">
        <v>156</v>
      </c>
      <c r="Z2710" t="s">
        <v>6748</v>
      </c>
      <c r="AZ2710">
        <v>4.4000000000000004</v>
      </c>
      <c r="BA2710">
        <v>2280.1999999999998</v>
      </c>
      <c r="BB2710">
        <v>124.15</v>
      </c>
      <c r="BC2710">
        <v>18.36</v>
      </c>
      <c r="BD2710">
        <v>9.19</v>
      </c>
      <c r="BE2710">
        <v>0.96</v>
      </c>
      <c r="BF2710">
        <v>4000</v>
      </c>
      <c r="BG2710">
        <v>83.7</v>
      </c>
      <c r="BK2710" t="s">
        <v>156</v>
      </c>
      <c r="BL2710" t="s">
        <v>156</v>
      </c>
      <c r="BM2710" t="s">
        <v>156</v>
      </c>
      <c r="BN2710" s="8">
        <v>43222</v>
      </c>
      <c r="BO2710">
        <v>4.3</v>
      </c>
      <c r="BQ2710" t="s">
        <v>155</v>
      </c>
      <c r="BV2710" s="8">
        <v>43406</v>
      </c>
      <c r="BW2710" t="s">
        <v>156</v>
      </c>
      <c r="BX2710" t="s">
        <v>156</v>
      </c>
      <c r="BY2710" t="s">
        <v>156</v>
      </c>
      <c r="CF2710" t="s">
        <v>159</v>
      </c>
      <c r="CN2710" t="s">
        <v>156</v>
      </c>
    </row>
    <row r="2711" spans="1:92" hidden="1" x14ac:dyDescent="0.3">
      <c r="A2711" t="s">
        <v>6749</v>
      </c>
      <c r="B2711" t="s">
        <v>6718</v>
      </c>
      <c r="C2711" t="s">
        <v>6719</v>
      </c>
      <c r="D2711" t="s">
        <v>6750</v>
      </c>
      <c r="E2711" t="s">
        <v>152</v>
      </c>
      <c r="F2711" t="s">
        <v>153</v>
      </c>
      <c r="G2711" t="s">
        <v>154</v>
      </c>
      <c r="I2711" t="s">
        <v>155</v>
      </c>
      <c r="J2711" t="s">
        <v>156</v>
      </c>
      <c r="U2711" s="8">
        <v>42851</v>
      </c>
      <c r="V2711" t="s">
        <v>157</v>
      </c>
      <c r="W2711" t="s">
        <v>157</v>
      </c>
      <c r="X2711" t="s">
        <v>156</v>
      </c>
      <c r="Z2711" t="s">
        <v>6721</v>
      </c>
      <c r="AZ2711">
        <v>4.4000000000000004</v>
      </c>
      <c r="BA2711">
        <v>2184.5</v>
      </c>
      <c r="BB2711">
        <v>120.3</v>
      </c>
      <c r="BC2711">
        <v>18.16</v>
      </c>
      <c r="BD2711">
        <v>9.18</v>
      </c>
      <c r="BE2711">
        <v>0.96</v>
      </c>
      <c r="BF2711">
        <v>4000</v>
      </c>
      <c r="BG2711">
        <v>83.8</v>
      </c>
      <c r="BK2711" t="s">
        <v>156</v>
      </c>
      <c r="BL2711" t="s">
        <v>156</v>
      </c>
      <c r="BM2711" t="s">
        <v>156</v>
      </c>
      <c r="BN2711" s="8">
        <v>43222</v>
      </c>
      <c r="BO2711">
        <v>4.3</v>
      </c>
      <c r="BQ2711" t="s">
        <v>155</v>
      </c>
      <c r="BV2711" s="8">
        <v>43406</v>
      </c>
      <c r="BW2711" t="s">
        <v>156</v>
      </c>
      <c r="BX2711" t="s">
        <v>156</v>
      </c>
      <c r="BY2711" t="s">
        <v>156</v>
      </c>
      <c r="CF2711" t="s">
        <v>159</v>
      </c>
      <c r="CN2711" t="s">
        <v>156</v>
      </c>
    </row>
    <row r="2712" spans="1:92" hidden="1" x14ac:dyDescent="0.3">
      <c r="A2712" t="s">
        <v>6751</v>
      </c>
      <c r="B2712" t="s">
        <v>6718</v>
      </c>
      <c r="C2712" t="s">
        <v>6719</v>
      </c>
      <c r="D2712" t="s">
        <v>6752</v>
      </c>
      <c r="E2712" t="s">
        <v>152</v>
      </c>
      <c r="F2712" t="s">
        <v>153</v>
      </c>
      <c r="G2712" t="s">
        <v>154</v>
      </c>
      <c r="I2712" t="s">
        <v>155</v>
      </c>
      <c r="J2712" t="s">
        <v>156</v>
      </c>
      <c r="U2712" s="8">
        <v>42851</v>
      </c>
      <c r="V2712" t="s">
        <v>157</v>
      </c>
      <c r="W2712" t="s">
        <v>157</v>
      </c>
      <c r="X2712" t="s">
        <v>156</v>
      </c>
      <c r="Z2712" t="s">
        <v>6745</v>
      </c>
      <c r="AZ2712">
        <v>4.4000000000000004</v>
      </c>
      <c r="BA2712">
        <v>2464.9</v>
      </c>
      <c r="BB2712">
        <v>131.80000000000001</v>
      </c>
      <c r="BC2712">
        <v>18.7</v>
      </c>
      <c r="BD2712">
        <v>9.16</v>
      </c>
      <c r="BE2712">
        <v>0.96</v>
      </c>
      <c r="BF2712">
        <v>5000</v>
      </c>
      <c r="BG2712">
        <v>83.7</v>
      </c>
      <c r="BK2712" t="s">
        <v>156</v>
      </c>
      <c r="BL2712" t="s">
        <v>156</v>
      </c>
      <c r="BM2712" t="s">
        <v>156</v>
      </c>
      <c r="BN2712" s="8">
        <v>43222</v>
      </c>
      <c r="BO2712">
        <v>4.3</v>
      </c>
      <c r="BQ2712" t="s">
        <v>155</v>
      </c>
      <c r="BV2712" s="8">
        <v>43406</v>
      </c>
      <c r="BW2712" t="s">
        <v>156</v>
      </c>
      <c r="BX2712" t="s">
        <v>156</v>
      </c>
      <c r="BY2712" t="s">
        <v>156</v>
      </c>
      <c r="CF2712" t="s">
        <v>159</v>
      </c>
      <c r="CN2712" t="s">
        <v>156</v>
      </c>
    </row>
    <row r="2713" spans="1:92" hidden="1" x14ac:dyDescent="0.3">
      <c r="A2713" t="s">
        <v>6753</v>
      </c>
      <c r="B2713" t="s">
        <v>6718</v>
      </c>
      <c r="C2713" t="s">
        <v>6719</v>
      </c>
      <c r="D2713" t="s">
        <v>6754</v>
      </c>
      <c r="E2713" t="s">
        <v>152</v>
      </c>
      <c r="F2713" t="s">
        <v>153</v>
      </c>
      <c r="G2713" t="s">
        <v>154</v>
      </c>
      <c r="I2713" t="s">
        <v>155</v>
      </c>
      <c r="J2713" t="s">
        <v>156</v>
      </c>
      <c r="U2713" s="8">
        <v>42851</v>
      </c>
      <c r="V2713" t="s">
        <v>157</v>
      </c>
      <c r="W2713" t="s">
        <v>157</v>
      </c>
      <c r="X2713" t="s">
        <v>156</v>
      </c>
      <c r="Z2713" t="s">
        <v>6748</v>
      </c>
      <c r="AZ2713">
        <v>4.4000000000000004</v>
      </c>
      <c r="BA2713">
        <v>2290.5</v>
      </c>
      <c r="BB2713">
        <v>124.62</v>
      </c>
      <c r="BC2713">
        <v>18.38</v>
      </c>
      <c r="BD2713">
        <v>9.2100000000000009</v>
      </c>
      <c r="BE2713">
        <v>0.96</v>
      </c>
      <c r="BF2713">
        <v>5000</v>
      </c>
      <c r="BG2713">
        <v>86.2</v>
      </c>
      <c r="BK2713" t="s">
        <v>156</v>
      </c>
      <c r="BL2713" t="s">
        <v>156</v>
      </c>
      <c r="BM2713" t="s">
        <v>156</v>
      </c>
      <c r="BN2713" s="8">
        <v>43222</v>
      </c>
      <c r="BO2713">
        <v>4.3</v>
      </c>
      <c r="BQ2713" t="s">
        <v>155</v>
      </c>
      <c r="BV2713" s="8">
        <v>43406</v>
      </c>
      <c r="BW2713" t="s">
        <v>156</v>
      </c>
      <c r="BX2713" t="s">
        <v>156</v>
      </c>
      <c r="BY2713" t="s">
        <v>156</v>
      </c>
      <c r="CF2713" t="s">
        <v>159</v>
      </c>
      <c r="CN2713" t="s">
        <v>156</v>
      </c>
    </row>
    <row r="2714" spans="1:92" hidden="1" x14ac:dyDescent="0.3">
      <c r="A2714" t="s">
        <v>6755</v>
      </c>
      <c r="B2714" t="s">
        <v>3418</v>
      </c>
      <c r="C2714" t="s">
        <v>3419</v>
      </c>
      <c r="D2714" t="s">
        <v>6756</v>
      </c>
      <c r="E2714" t="s">
        <v>152</v>
      </c>
      <c r="F2714" t="s">
        <v>153</v>
      </c>
      <c r="G2714" t="s">
        <v>154</v>
      </c>
      <c r="I2714" t="s">
        <v>155</v>
      </c>
      <c r="J2714" t="s">
        <v>156</v>
      </c>
      <c r="U2714" s="8">
        <v>43171</v>
      </c>
      <c r="V2714" t="s">
        <v>157</v>
      </c>
      <c r="W2714" t="s">
        <v>157</v>
      </c>
      <c r="X2714" t="s">
        <v>156</v>
      </c>
      <c r="Z2714" t="s">
        <v>6712</v>
      </c>
      <c r="AZ2714">
        <v>4.4000000000000004</v>
      </c>
      <c r="BA2714">
        <v>1650</v>
      </c>
      <c r="BB2714">
        <v>126.9</v>
      </c>
      <c r="BC2714">
        <v>13</v>
      </c>
      <c r="BD2714">
        <v>20</v>
      </c>
      <c r="BE2714">
        <v>0.9</v>
      </c>
      <c r="BF2714">
        <v>3500</v>
      </c>
      <c r="BG2714">
        <v>80</v>
      </c>
      <c r="BK2714" t="s">
        <v>156</v>
      </c>
      <c r="BL2714" t="s">
        <v>156</v>
      </c>
      <c r="BM2714" t="s">
        <v>156</v>
      </c>
      <c r="BV2714" s="8">
        <v>43406</v>
      </c>
      <c r="BW2714" t="s">
        <v>156</v>
      </c>
      <c r="BX2714" t="s">
        <v>156</v>
      </c>
      <c r="BY2714" t="s">
        <v>156</v>
      </c>
      <c r="CF2714" t="s">
        <v>159</v>
      </c>
      <c r="CN2714" t="s">
        <v>156</v>
      </c>
    </row>
    <row r="2715" spans="1:92" hidden="1" x14ac:dyDescent="0.3">
      <c r="A2715" t="s">
        <v>6757</v>
      </c>
      <c r="B2715" t="s">
        <v>3418</v>
      </c>
      <c r="C2715" t="s">
        <v>3419</v>
      </c>
      <c r="D2715" t="s">
        <v>6758</v>
      </c>
      <c r="E2715" t="s">
        <v>152</v>
      </c>
      <c r="F2715" t="s">
        <v>153</v>
      </c>
      <c r="G2715" t="s">
        <v>154</v>
      </c>
      <c r="I2715" t="s">
        <v>155</v>
      </c>
      <c r="J2715" t="s">
        <v>156</v>
      </c>
      <c r="U2715" s="8">
        <v>43171</v>
      </c>
      <c r="V2715" t="s">
        <v>157</v>
      </c>
      <c r="W2715" t="s">
        <v>157</v>
      </c>
      <c r="X2715" t="s">
        <v>156</v>
      </c>
      <c r="Z2715" t="s">
        <v>6712</v>
      </c>
      <c r="AZ2715">
        <v>4.4000000000000004</v>
      </c>
      <c r="BA2715">
        <v>1650</v>
      </c>
      <c r="BB2715">
        <v>126.9</v>
      </c>
      <c r="BC2715">
        <v>13</v>
      </c>
      <c r="BD2715">
        <v>20</v>
      </c>
      <c r="BE2715">
        <v>0.9</v>
      </c>
      <c r="BF2715">
        <v>5000</v>
      </c>
      <c r="BG2715">
        <v>80</v>
      </c>
      <c r="BK2715" t="s">
        <v>156</v>
      </c>
      <c r="BL2715" t="s">
        <v>156</v>
      </c>
      <c r="BM2715" t="s">
        <v>156</v>
      </c>
      <c r="BV2715" s="8">
        <v>43406</v>
      </c>
      <c r="BW2715" t="s">
        <v>156</v>
      </c>
      <c r="BX2715" t="s">
        <v>156</v>
      </c>
      <c r="BY2715" t="s">
        <v>156</v>
      </c>
      <c r="CF2715" t="s">
        <v>159</v>
      </c>
      <c r="CN2715" t="s">
        <v>156</v>
      </c>
    </row>
    <row r="2716" spans="1:92" hidden="1" x14ac:dyDescent="0.3">
      <c r="A2716" t="s">
        <v>6759</v>
      </c>
      <c r="B2716" t="s">
        <v>6718</v>
      </c>
      <c r="C2716" t="s">
        <v>6719</v>
      </c>
      <c r="D2716" t="s">
        <v>6760</v>
      </c>
      <c r="E2716" t="s">
        <v>152</v>
      </c>
      <c r="F2716" t="s">
        <v>153</v>
      </c>
      <c r="G2716" t="s">
        <v>154</v>
      </c>
      <c r="I2716" t="s">
        <v>155</v>
      </c>
      <c r="J2716" t="s">
        <v>162</v>
      </c>
      <c r="L2716">
        <v>2337</v>
      </c>
      <c r="M2716">
        <v>124.81</v>
      </c>
      <c r="N2716">
        <v>18.73</v>
      </c>
      <c r="O2716">
        <v>9.07</v>
      </c>
      <c r="P2716">
        <v>0.95499999999999996</v>
      </c>
      <c r="Q2716">
        <v>3531</v>
      </c>
      <c r="R2716">
        <v>83.8</v>
      </c>
      <c r="S2716">
        <v>5</v>
      </c>
      <c r="T2716">
        <v>50000</v>
      </c>
      <c r="U2716" s="8">
        <v>42851</v>
      </c>
      <c r="V2716" t="s">
        <v>157</v>
      </c>
      <c r="W2716" t="s">
        <v>157</v>
      </c>
      <c r="X2716" t="s">
        <v>156</v>
      </c>
      <c r="Z2716" t="s">
        <v>6740</v>
      </c>
      <c r="AP2716">
        <v>85.4</v>
      </c>
      <c r="AR2716">
        <v>1.22</v>
      </c>
      <c r="AS2716">
        <v>1.2</v>
      </c>
      <c r="AZ2716">
        <v>4.4000000000000004</v>
      </c>
      <c r="BA2716">
        <v>2337</v>
      </c>
      <c r="BB2716">
        <v>124.81</v>
      </c>
      <c r="BC2716">
        <v>18.73</v>
      </c>
      <c r="BD2716">
        <v>9.07</v>
      </c>
      <c r="BE2716">
        <v>0.96</v>
      </c>
      <c r="BF2716">
        <v>3500</v>
      </c>
      <c r="BG2716">
        <v>83.8</v>
      </c>
      <c r="BK2716" t="s">
        <v>156</v>
      </c>
      <c r="BL2716" t="s">
        <v>156</v>
      </c>
      <c r="BM2716" t="s">
        <v>156</v>
      </c>
      <c r="BN2716" s="8">
        <v>43222</v>
      </c>
      <c r="BO2716">
        <v>4.3</v>
      </c>
      <c r="BQ2716" t="s">
        <v>155</v>
      </c>
      <c r="BV2716" s="8">
        <v>43406</v>
      </c>
      <c r="BW2716" t="s">
        <v>156</v>
      </c>
      <c r="BX2716" t="s">
        <v>156</v>
      </c>
      <c r="BY2716" t="s">
        <v>156</v>
      </c>
      <c r="CF2716" t="s">
        <v>159</v>
      </c>
      <c r="CN2716" t="s">
        <v>156</v>
      </c>
    </row>
    <row r="2717" spans="1:92" hidden="1" x14ac:dyDescent="0.3">
      <c r="A2717" t="s">
        <v>6761</v>
      </c>
      <c r="B2717" t="s">
        <v>6718</v>
      </c>
      <c r="C2717" t="s">
        <v>6719</v>
      </c>
      <c r="D2717" t="s">
        <v>6762</v>
      </c>
      <c r="E2717" t="s">
        <v>152</v>
      </c>
      <c r="F2717" t="s">
        <v>153</v>
      </c>
      <c r="G2717" t="s">
        <v>154</v>
      </c>
      <c r="I2717" t="s">
        <v>155</v>
      </c>
      <c r="J2717" t="s">
        <v>162</v>
      </c>
      <c r="L2717">
        <v>2279.4</v>
      </c>
      <c r="M2717">
        <v>123.69</v>
      </c>
      <c r="N2717">
        <v>18.34</v>
      </c>
      <c r="O2717">
        <v>9.08</v>
      </c>
      <c r="P2717">
        <v>0.95599999999999996</v>
      </c>
      <c r="Q2717">
        <v>3531</v>
      </c>
      <c r="R2717">
        <v>83.8</v>
      </c>
      <c r="S2717">
        <v>5</v>
      </c>
      <c r="T2717">
        <v>50000</v>
      </c>
      <c r="U2717" s="8">
        <v>42851</v>
      </c>
      <c r="V2717" t="s">
        <v>157</v>
      </c>
      <c r="W2717" t="s">
        <v>157</v>
      </c>
      <c r="X2717" t="s">
        <v>156</v>
      </c>
      <c r="Z2717" t="s">
        <v>6748</v>
      </c>
      <c r="AP2717">
        <v>85.6</v>
      </c>
      <c r="AR2717">
        <v>1.2</v>
      </c>
      <c r="AS2717">
        <v>1.22</v>
      </c>
      <c r="AZ2717">
        <v>4.4000000000000004</v>
      </c>
      <c r="BA2717">
        <v>2279.4</v>
      </c>
      <c r="BB2717">
        <v>123.69</v>
      </c>
      <c r="BC2717">
        <v>18.34</v>
      </c>
      <c r="BD2717">
        <v>9.08</v>
      </c>
      <c r="BE2717">
        <v>0.96</v>
      </c>
      <c r="BF2717">
        <v>3500</v>
      </c>
      <c r="BG2717">
        <v>83.8</v>
      </c>
      <c r="BK2717" t="s">
        <v>156</v>
      </c>
      <c r="BL2717" t="s">
        <v>156</v>
      </c>
      <c r="BM2717" t="s">
        <v>156</v>
      </c>
      <c r="BN2717" s="8">
        <v>43222</v>
      </c>
      <c r="BO2717">
        <v>4.3</v>
      </c>
      <c r="BQ2717" t="s">
        <v>155</v>
      </c>
      <c r="BV2717" s="8">
        <v>43406</v>
      </c>
      <c r="BW2717" t="s">
        <v>156</v>
      </c>
      <c r="BX2717" t="s">
        <v>156</v>
      </c>
      <c r="BY2717" t="s">
        <v>156</v>
      </c>
      <c r="CF2717" t="s">
        <v>159</v>
      </c>
      <c r="CN2717" t="s">
        <v>156</v>
      </c>
    </row>
    <row r="2718" spans="1:92" hidden="1" x14ac:dyDescent="0.3">
      <c r="A2718" t="s">
        <v>6763</v>
      </c>
      <c r="B2718" t="s">
        <v>3418</v>
      </c>
      <c r="C2718" t="s">
        <v>3419</v>
      </c>
      <c r="D2718" t="s">
        <v>6764</v>
      </c>
      <c r="E2718" t="s">
        <v>152</v>
      </c>
      <c r="F2718" t="s">
        <v>153</v>
      </c>
      <c r="G2718" t="s">
        <v>154</v>
      </c>
      <c r="I2718" t="s">
        <v>155</v>
      </c>
      <c r="J2718" t="s">
        <v>156</v>
      </c>
      <c r="U2718" s="8">
        <v>43082</v>
      </c>
      <c r="V2718" t="s">
        <v>157</v>
      </c>
      <c r="W2718" t="s">
        <v>157</v>
      </c>
      <c r="X2718" t="s">
        <v>156</v>
      </c>
      <c r="Z2718" t="s">
        <v>6765</v>
      </c>
      <c r="AZ2718">
        <v>4.4000000000000004</v>
      </c>
      <c r="BA2718">
        <v>2200</v>
      </c>
      <c r="BB2718">
        <v>122.22</v>
      </c>
      <c r="BC2718">
        <v>18</v>
      </c>
      <c r="BD2718">
        <v>20</v>
      </c>
      <c r="BE2718">
        <v>0.9</v>
      </c>
      <c r="BF2718">
        <v>5000</v>
      </c>
      <c r="BG2718">
        <v>80</v>
      </c>
      <c r="BK2718" t="s">
        <v>156</v>
      </c>
      <c r="BL2718" t="s">
        <v>156</v>
      </c>
      <c r="BM2718" t="s">
        <v>156</v>
      </c>
      <c r="BV2718" s="8">
        <v>43406</v>
      </c>
      <c r="BW2718" t="s">
        <v>156</v>
      </c>
      <c r="BX2718" t="s">
        <v>156</v>
      </c>
      <c r="BY2718" t="s">
        <v>156</v>
      </c>
      <c r="CF2718" t="s">
        <v>159</v>
      </c>
      <c r="CN2718" t="s">
        <v>156</v>
      </c>
    </row>
    <row r="2719" spans="1:92" hidden="1" x14ac:dyDescent="0.3">
      <c r="A2719" t="s">
        <v>6766</v>
      </c>
      <c r="B2719" t="s">
        <v>3418</v>
      </c>
      <c r="C2719" t="s">
        <v>3419</v>
      </c>
      <c r="D2719" t="s">
        <v>6767</v>
      </c>
      <c r="E2719" t="s">
        <v>152</v>
      </c>
      <c r="F2719" t="s">
        <v>153</v>
      </c>
      <c r="G2719" t="s">
        <v>154</v>
      </c>
      <c r="I2719" t="s">
        <v>155</v>
      </c>
      <c r="J2719" t="s">
        <v>156</v>
      </c>
      <c r="U2719" s="8">
        <v>43082</v>
      </c>
      <c r="V2719" t="s">
        <v>157</v>
      </c>
      <c r="W2719" t="s">
        <v>157</v>
      </c>
      <c r="X2719" t="s">
        <v>156</v>
      </c>
      <c r="Z2719" t="s">
        <v>6765</v>
      </c>
      <c r="AZ2719">
        <v>4.4000000000000004</v>
      </c>
      <c r="BA2719">
        <v>2200</v>
      </c>
      <c r="BB2719">
        <v>122.22</v>
      </c>
      <c r="BC2719">
        <v>18</v>
      </c>
      <c r="BD2719">
        <v>20</v>
      </c>
      <c r="BE2719">
        <v>0.9</v>
      </c>
      <c r="BF2719">
        <v>4000</v>
      </c>
      <c r="BG2719">
        <v>80</v>
      </c>
      <c r="BK2719" t="s">
        <v>156</v>
      </c>
      <c r="BL2719" t="s">
        <v>156</v>
      </c>
      <c r="BM2719" t="s">
        <v>156</v>
      </c>
      <c r="BV2719" s="8">
        <v>43406</v>
      </c>
      <c r="BW2719" t="s">
        <v>156</v>
      </c>
      <c r="BX2719" t="s">
        <v>156</v>
      </c>
      <c r="BY2719" t="s">
        <v>156</v>
      </c>
      <c r="CF2719" t="s">
        <v>159</v>
      </c>
      <c r="CN2719" t="s">
        <v>156</v>
      </c>
    </row>
    <row r="2720" spans="1:92" hidden="1" x14ac:dyDescent="0.3">
      <c r="A2720" t="s">
        <v>6768</v>
      </c>
      <c r="B2720" t="s">
        <v>3418</v>
      </c>
      <c r="C2720" t="s">
        <v>3419</v>
      </c>
      <c r="D2720" t="s">
        <v>6769</v>
      </c>
      <c r="E2720" t="s">
        <v>152</v>
      </c>
      <c r="F2720" t="s">
        <v>153</v>
      </c>
      <c r="G2720" t="s">
        <v>154</v>
      </c>
      <c r="I2720" t="s">
        <v>155</v>
      </c>
      <c r="J2720" t="s">
        <v>156</v>
      </c>
      <c r="U2720" s="8">
        <v>42818</v>
      </c>
      <c r="V2720" t="s">
        <v>157</v>
      </c>
      <c r="W2720" t="s">
        <v>157</v>
      </c>
      <c r="X2720" t="s">
        <v>156</v>
      </c>
      <c r="Z2720" t="s">
        <v>6770</v>
      </c>
      <c r="AZ2720">
        <v>4.4000000000000004</v>
      </c>
      <c r="BA2720">
        <v>1800</v>
      </c>
      <c r="BB2720">
        <v>125</v>
      </c>
      <c r="BC2720">
        <v>14.5</v>
      </c>
      <c r="BD2720">
        <v>20</v>
      </c>
      <c r="BE2720">
        <v>0.9</v>
      </c>
      <c r="BF2720">
        <v>5000</v>
      </c>
      <c r="BG2720">
        <v>82</v>
      </c>
      <c r="BK2720" t="s">
        <v>156</v>
      </c>
      <c r="BL2720" t="s">
        <v>156</v>
      </c>
      <c r="BM2720" t="s">
        <v>156</v>
      </c>
      <c r="BN2720" s="8">
        <v>43222</v>
      </c>
      <c r="BO2720">
        <v>4.3</v>
      </c>
      <c r="BQ2720" t="s">
        <v>155</v>
      </c>
      <c r="BV2720" s="8">
        <v>43406</v>
      </c>
      <c r="BW2720" t="s">
        <v>156</v>
      </c>
      <c r="BX2720" t="s">
        <v>156</v>
      </c>
      <c r="BY2720" t="s">
        <v>156</v>
      </c>
      <c r="CF2720" t="s">
        <v>159</v>
      </c>
      <c r="CN2720" t="s">
        <v>156</v>
      </c>
    </row>
    <row r="2721" spans="1:92" hidden="1" x14ac:dyDescent="0.3">
      <c r="A2721" t="s">
        <v>6771</v>
      </c>
      <c r="B2721" t="s">
        <v>6718</v>
      </c>
      <c r="C2721" t="s">
        <v>6719</v>
      </c>
      <c r="D2721" t="s">
        <v>6772</v>
      </c>
      <c r="E2721" t="s">
        <v>152</v>
      </c>
      <c r="F2721" t="s">
        <v>153</v>
      </c>
      <c r="G2721" t="s">
        <v>154</v>
      </c>
      <c r="I2721" t="s">
        <v>155</v>
      </c>
      <c r="J2721" t="s">
        <v>156</v>
      </c>
      <c r="U2721" s="8">
        <v>42851</v>
      </c>
      <c r="V2721" t="s">
        <v>157</v>
      </c>
      <c r="W2721" t="s">
        <v>157</v>
      </c>
      <c r="X2721" t="s">
        <v>156</v>
      </c>
      <c r="Z2721" t="s">
        <v>6773</v>
      </c>
      <c r="AZ2721">
        <v>4.4000000000000004</v>
      </c>
      <c r="BA2721">
        <v>2352.6</v>
      </c>
      <c r="BB2721">
        <v>122.98</v>
      </c>
      <c r="BC2721">
        <v>19.13</v>
      </c>
      <c r="BD2721">
        <v>9.19</v>
      </c>
      <c r="BE2721">
        <v>0.96</v>
      </c>
      <c r="BF2721">
        <v>5000</v>
      </c>
      <c r="BG2721">
        <v>83.3</v>
      </c>
      <c r="BK2721" t="s">
        <v>156</v>
      </c>
      <c r="BL2721" t="s">
        <v>156</v>
      </c>
      <c r="BM2721" t="s">
        <v>156</v>
      </c>
      <c r="BN2721" s="8">
        <v>43222</v>
      </c>
      <c r="BO2721">
        <v>4.3</v>
      </c>
      <c r="BQ2721" t="s">
        <v>155</v>
      </c>
      <c r="BV2721" s="8">
        <v>43406</v>
      </c>
      <c r="BW2721" t="s">
        <v>156</v>
      </c>
      <c r="BX2721" t="s">
        <v>156</v>
      </c>
      <c r="BY2721" t="s">
        <v>156</v>
      </c>
      <c r="CF2721" t="s">
        <v>159</v>
      </c>
      <c r="CN2721" t="s">
        <v>156</v>
      </c>
    </row>
    <row r="2722" spans="1:92" hidden="1" x14ac:dyDescent="0.3">
      <c r="A2722" t="s">
        <v>6774</v>
      </c>
      <c r="B2722" t="s">
        <v>6718</v>
      </c>
      <c r="C2722" t="s">
        <v>6719</v>
      </c>
      <c r="D2722" t="s">
        <v>6775</v>
      </c>
      <c r="E2722" t="s">
        <v>152</v>
      </c>
      <c r="F2722" t="s">
        <v>153</v>
      </c>
      <c r="G2722" t="s">
        <v>154</v>
      </c>
      <c r="I2722" t="s">
        <v>155</v>
      </c>
      <c r="J2722" t="s">
        <v>156</v>
      </c>
      <c r="U2722" s="8">
        <v>42851</v>
      </c>
      <c r="V2722" t="s">
        <v>157</v>
      </c>
      <c r="W2722" t="s">
        <v>157</v>
      </c>
      <c r="X2722" t="s">
        <v>156</v>
      </c>
      <c r="Z2722" t="s">
        <v>6740</v>
      </c>
      <c r="AZ2722">
        <v>4.4000000000000004</v>
      </c>
      <c r="BA2722">
        <v>2535.5</v>
      </c>
      <c r="BB2722">
        <v>132.1</v>
      </c>
      <c r="BC2722">
        <v>19.190000000000001</v>
      </c>
      <c r="BD2722">
        <v>9.16</v>
      </c>
      <c r="BE2722">
        <v>0.96</v>
      </c>
      <c r="BF2722">
        <v>5000</v>
      </c>
      <c r="BG2722">
        <v>83.5</v>
      </c>
      <c r="BK2722" t="s">
        <v>156</v>
      </c>
      <c r="BL2722" t="s">
        <v>156</v>
      </c>
      <c r="BM2722" t="s">
        <v>156</v>
      </c>
      <c r="BN2722" s="8">
        <v>43222</v>
      </c>
      <c r="BO2722">
        <v>4.3</v>
      </c>
      <c r="BQ2722" t="s">
        <v>155</v>
      </c>
      <c r="BV2722" s="8">
        <v>43406</v>
      </c>
      <c r="BW2722" t="s">
        <v>156</v>
      </c>
      <c r="BX2722" t="s">
        <v>156</v>
      </c>
      <c r="BY2722" t="s">
        <v>156</v>
      </c>
      <c r="CF2722" t="s">
        <v>159</v>
      </c>
      <c r="CN2722" t="s">
        <v>156</v>
      </c>
    </row>
    <row r="2723" spans="1:92" hidden="1" x14ac:dyDescent="0.3">
      <c r="A2723" t="s">
        <v>6776</v>
      </c>
      <c r="B2723" t="s">
        <v>6723</v>
      </c>
      <c r="C2723" t="s">
        <v>6724</v>
      </c>
      <c r="D2723" t="s">
        <v>6777</v>
      </c>
      <c r="E2723" t="s">
        <v>152</v>
      </c>
      <c r="F2723" t="s">
        <v>153</v>
      </c>
      <c r="G2723" t="s">
        <v>154</v>
      </c>
      <c r="I2723" t="s">
        <v>155</v>
      </c>
      <c r="J2723" t="s">
        <v>162</v>
      </c>
      <c r="L2723">
        <v>1817.4</v>
      </c>
      <c r="M2723">
        <v>125.3</v>
      </c>
      <c r="N2723">
        <v>14.51</v>
      </c>
      <c r="O2723">
        <v>12.9</v>
      </c>
      <c r="P2723">
        <v>0.95199999999999996</v>
      </c>
      <c r="Q2723">
        <v>3126</v>
      </c>
      <c r="R2723">
        <v>82</v>
      </c>
      <c r="S2723">
        <v>5</v>
      </c>
      <c r="T2723">
        <v>50000</v>
      </c>
      <c r="U2723" s="8">
        <v>42851</v>
      </c>
      <c r="V2723" t="s">
        <v>157</v>
      </c>
      <c r="W2723" t="s">
        <v>157</v>
      </c>
      <c r="X2723" t="s">
        <v>162</v>
      </c>
      <c r="Z2723" t="s">
        <v>6726</v>
      </c>
      <c r="AP2723">
        <v>85.6</v>
      </c>
      <c r="AR2723">
        <v>1.24</v>
      </c>
      <c r="AS2723">
        <v>1.24</v>
      </c>
      <c r="AZ2723">
        <v>4.4000000000000004</v>
      </c>
      <c r="BA2723">
        <v>1817.4</v>
      </c>
      <c r="BB2723">
        <v>125.3</v>
      </c>
      <c r="BC2723">
        <v>14.51</v>
      </c>
      <c r="BD2723">
        <v>5.8</v>
      </c>
      <c r="BE2723">
        <v>1</v>
      </c>
      <c r="BF2723">
        <v>3126</v>
      </c>
      <c r="BG2723">
        <v>82</v>
      </c>
      <c r="BK2723" t="s">
        <v>156</v>
      </c>
      <c r="BL2723" t="s">
        <v>156</v>
      </c>
      <c r="BM2723" t="s">
        <v>156</v>
      </c>
      <c r="BN2723" s="8">
        <v>43222</v>
      </c>
      <c r="BO2723">
        <v>4.3</v>
      </c>
      <c r="BQ2723" t="s">
        <v>155</v>
      </c>
      <c r="BV2723" s="8">
        <v>43406</v>
      </c>
      <c r="BW2723" t="s">
        <v>156</v>
      </c>
      <c r="BX2723" t="s">
        <v>156</v>
      </c>
      <c r="BY2723" t="s">
        <v>156</v>
      </c>
      <c r="CF2723" t="s">
        <v>159</v>
      </c>
      <c r="CN2723" t="s">
        <v>156</v>
      </c>
    </row>
    <row r="2724" spans="1:92" hidden="1" x14ac:dyDescent="0.3">
      <c r="A2724" t="s">
        <v>6778</v>
      </c>
      <c r="B2724" t="s">
        <v>3418</v>
      </c>
      <c r="C2724" t="s">
        <v>3419</v>
      </c>
      <c r="D2724" t="s">
        <v>6779</v>
      </c>
      <c r="E2724" t="s">
        <v>152</v>
      </c>
      <c r="F2724" t="s">
        <v>153</v>
      </c>
      <c r="G2724" t="s">
        <v>154</v>
      </c>
      <c r="I2724" t="s">
        <v>155</v>
      </c>
      <c r="J2724" t="s">
        <v>156</v>
      </c>
      <c r="U2724" s="8">
        <v>42818</v>
      </c>
      <c r="V2724" t="s">
        <v>157</v>
      </c>
      <c r="W2724" t="s">
        <v>157</v>
      </c>
      <c r="X2724" t="s">
        <v>156</v>
      </c>
      <c r="Z2724" t="s">
        <v>6780</v>
      </c>
      <c r="AZ2724">
        <v>4.4000000000000004</v>
      </c>
      <c r="BA2724">
        <v>2200</v>
      </c>
      <c r="BB2724">
        <v>125</v>
      </c>
      <c r="BC2724">
        <v>18</v>
      </c>
      <c r="BD2724">
        <v>20</v>
      </c>
      <c r="BE2724">
        <v>0.9</v>
      </c>
      <c r="BF2724">
        <v>5000</v>
      </c>
      <c r="BG2724">
        <v>82</v>
      </c>
      <c r="BK2724" t="s">
        <v>156</v>
      </c>
      <c r="BL2724" t="s">
        <v>156</v>
      </c>
      <c r="BM2724" t="s">
        <v>156</v>
      </c>
      <c r="BN2724" s="8">
        <v>43222</v>
      </c>
      <c r="BO2724">
        <v>4.3</v>
      </c>
      <c r="BQ2724" t="s">
        <v>155</v>
      </c>
      <c r="BV2724" s="8">
        <v>43406</v>
      </c>
      <c r="BW2724" t="s">
        <v>156</v>
      </c>
      <c r="BX2724" t="s">
        <v>156</v>
      </c>
      <c r="BY2724" t="s">
        <v>156</v>
      </c>
      <c r="CF2724" t="s">
        <v>159</v>
      </c>
      <c r="CN2724" t="s">
        <v>156</v>
      </c>
    </row>
    <row r="2725" spans="1:92" hidden="1" x14ac:dyDescent="0.3">
      <c r="A2725" t="s">
        <v>6781</v>
      </c>
      <c r="B2725" t="s">
        <v>6723</v>
      </c>
      <c r="C2725" t="s">
        <v>6724</v>
      </c>
      <c r="D2725" t="s">
        <v>6782</v>
      </c>
      <c r="E2725" t="s">
        <v>152</v>
      </c>
      <c r="F2725" t="s">
        <v>153</v>
      </c>
      <c r="G2725" t="s">
        <v>154</v>
      </c>
      <c r="I2725" t="s">
        <v>155</v>
      </c>
      <c r="J2725" t="s">
        <v>156</v>
      </c>
      <c r="U2725" s="8">
        <v>42851</v>
      </c>
      <c r="V2725" t="s">
        <v>157</v>
      </c>
      <c r="W2725" t="s">
        <v>157</v>
      </c>
      <c r="X2725" t="s">
        <v>162</v>
      </c>
      <c r="Z2725" t="s">
        <v>6726</v>
      </c>
      <c r="AZ2725">
        <v>4.4000000000000004</v>
      </c>
      <c r="BA2725">
        <v>2000.9</v>
      </c>
      <c r="BB2725">
        <v>137.4</v>
      </c>
      <c r="BC2725">
        <v>14.56</v>
      </c>
      <c r="BD2725">
        <v>5.8</v>
      </c>
      <c r="BE2725">
        <v>1</v>
      </c>
      <c r="BF2725">
        <v>3153</v>
      </c>
      <c r="BG2725">
        <v>82</v>
      </c>
      <c r="BK2725" t="s">
        <v>156</v>
      </c>
      <c r="BL2725" t="s">
        <v>156</v>
      </c>
      <c r="BM2725" t="s">
        <v>156</v>
      </c>
      <c r="BN2725" s="8">
        <v>43222</v>
      </c>
      <c r="BO2725">
        <v>4.3</v>
      </c>
      <c r="BQ2725" t="s">
        <v>155</v>
      </c>
      <c r="BV2725" s="8">
        <v>43406</v>
      </c>
      <c r="BW2725" t="s">
        <v>156</v>
      </c>
      <c r="BX2725" t="s">
        <v>156</v>
      </c>
      <c r="BY2725" t="s">
        <v>156</v>
      </c>
      <c r="CF2725" t="s">
        <v>159</v>
      </c>
      <c r="CN2725" t="s">
        <v>156</v>
      </c>
    </row>
    <row r="2726" spans="1:92" hidden="1" x14ac:dyDescent="0.3">
      <c r="A2726" t="s">
        <v>6783</v>
      </c>
      <c r="B2726" t="s">
        <v>6723</v>
      </c>
      <c r="C2726" t="s">
        <v>6724</v>
      </c>
      <c r="D2726" t="s">
        <v>6784</v>
      </c>
      <c r="E2726" t="s">
        <v>152</v>
      </c>
      <c r="F2726" t="s">
        <v>153</v>
      </c>
      <c r="G2726" t="s">
        <v>154</v>
      </c>
      <c r="I2726" t="s">
        <v>155</v>
      </c>
      <c r="J2726" t="s">
        <v>156</v>
      </c>
      <c r="U2726" s="8">
        <v>42851</v>
      </c>
      <c r="V2726" t="s">
        <v>157</v>
      </c>
      <c r="W2726" t="s">
        <v>157</v>
      </c>
      <c r="X2726" t="s">
        <v>162</v>
      </c>
      <c r="Z2726" t="s">
        <v>6726</v>
      </c>
      <c r="AZ2726">
        <v>4.4000000000000004</v>
      </c>
      <c r="BA2726">
        <v>1873.6</v>
      </c>
      <c r="BB2726">
        <v>128</v>
      </c>
      <c r="BC2726">
        <v>14.64</v>
      </c>
      <c r="BD2726">
        <v>5.9</v>
      </c>
      <c r="BE2726">
        <v>1</v>
      </c>
      <c r="BF2726">
        <v>5152</v>
      </c>
      <c r="BG2726">
        <v>85</v>
      </c>
      <c r="BK2726" t="s">
        <v>156</v>
      </c>
      <c r="BL2726" t="s">
        <v>156</v>
      </c>
      <c r="BM2726" t="s">
        <v>156</v>
      </c>
      <c r="BN2726" s="8">
        <v>43222</v>
      </c>
      <c r="BO2726">
        <v>4.3</v>
      </c>
      <c r="BQ2726" t="s">
        <v>155</v>
      </c>
      <c r="BV2726" s="8">
        <v>43406</v>
      </c>
      <c r="BW2726" t="s">
        <v>156</v>
      </c>
      <c r="BX2726" t="s">
        <v>156</v>
      </c>
      <c r="BY2726" t="s">
        <v>156</v>
      </c>
      <c r="CF2726" t="s">
        <v>159</v>
      </c>
      <c r="CN2726" t="s">
        <v>156</v>
      </c>
    </row>
    <row r="2727" spans="1:92" hidden="1" x14ac:dyDescent="0.3">
      <c r="A2727" t="s">
        <v>6785</v>
      </c>
      <c r="B2727" t="s">
        <v>3418</v>
      </c>
      <c r="C2727" t="s">
        <v>3419</v>
      </c>
      <c r="D2727" t="s">
        <v>6786</v>
      </c>
      <c r="E2727" t="s">
        <v>152</v>
      </c>
      <c r="F2727" t="s">
        <v>153</v>
      </c>
      <c r="G2727" t="s">
        <v>154</v>
      </c>
      <c r="I2727" t="s">
        <v>155</v>
      </c>
      <c r="J2727" t="s">
        <v>156</v>
      </c>
      <c r="U2727" s="8">
        <v>42818</v>
      </c>
      <c r="V2727" t="s">
        <v>157</v>
      </c>
      <c r="W2727" t="s">
        <v>157</v>
      </c>
      <c r="X2727" t="s">
        <v>156</v>
      </c>
      <c r="Z2727" t="s">
        <v>6770</v>
      </c>
      <c r="AZ2727">
        <v>4.4000000000000004</v>
      </c>
      <c r="BA2727">
        <v>1800</v>
      </c>
      <c r="BB2727">
        <v>125</v>
      </c>
      <c r="BC2727">
        <v>14.5</v>
      </c>
      <c r="BD2727">
        <v>20</v>
      </c>
      <c r="BE2727">
        <v>0.9</v>
      </c>
      <c r="BF2727">
        <v>4000</v>
      </c>
      <c r="BG2727">
        <v>82</v>
      </c>
      <c r="BK2727" t="s">
        <v>156</v>
      </c>
      <c r="BL2727" t="s">
        <v>156</v>
      </c>
      <c r="BM2727" t="s">
        <v>156</v>
      </c>
      <c r="BN2727" s="8">
        <v>43222</v>
      </c>
      <c r="BO2727">
        <v>4.3</v>
      </c>
      <c r="BQ2727" t="s">
        <v>155</v>
      </c>
      <c r="BV2727" s="8">
        <v>43406</v>
      </c>
      <c r="BW2727" t="s">
        <v>156</v>
      </c>
      <c r="BX2727" t="s">
        <v>156</v>
      </c>
      <c r="BY2727" t="s">
        <v>156</v>
      </c>
      <c r="CF2727" t="s">
        <v>159</v>
      </c>
      <c r="CN2727" t="s">
        <v>156</v>
      </c>
    </row>
    <row r="2728" spans="1:92" hidden="1" x14ac:dyDescent="0.3">
      <c r="A2728" t="s">
        <v>6787</v>
      </c>
      <c r="B2728" t="s">
        <v>6788</v>
      </c>
      <c r="C2728" t="s">
        <v>6789</v>
      </c>
      <c r="D2728" t="s">
        <v>6790</v>
      </c>
      <c r="E2728" t="s">
        <v>152</v>
      </c>
      <c r="F2728" t="s">
        <v>153</v>
      </c>
      <c r="G2728" t="s">
        <v>154</v>
      </c>
      <c r="I2728" t="s">
        <v>155</v>
      </c>
      <c r="J2728" t="s">
        <v>156</v>
      </c>
      <c r="U2728" s="8">
        <v>42850</v>
      </c>
      <c r="V2728" t="s">
        <v>157</v>
      </c>
      <c r="W2728" t="s">
        <v>157</v>
      </c>
      <c r="X2728" t="s">
        <v>1343</v>
      </c>
      <c r="Z2728" t="s">
        <v>6791</v>
      </c>
      <c r="AZ2728">
        <v>4.4000000000000004</v>
      </c>
      <c r="BA2728">
        <v>1520</v>
      </c>
      <c r="BB2728">
        <v>123.68</v>
      </c>
      <c r="BC2728">
        <v>12.29</v>
      </c>
      <c r="BD2728">
        <v>20</v>
      </c>
      <c r="BE2728">
        <v>0.9</v>
      </c>
      <c r="BF2728">
        <v>3500</v>
      </c>
      <c r="BG2728">
        <v>82</v>
      </c>
      <c r="BK2728" t="s">
        <v>156</v>
      </c>
      <c r="BL2728" t="s">
        <v>156</v>
      </c>
      <c r="BM2728" t="s">
        <v>156</v>
      </c>
      <c r="BN2728" s="8">
        <v>43222</v>
      </c>
      <c r="BO2728">
        <v>4.3</v>
      </c>
      <c r="BQ2728" t="s">
        <v>155</v>
      </c>
      <c r="BV2728" s="8">
        <v>43406</v>
      </c>
      <c r="BW2728" t="s">
        <v>156</v>
      </c>
      <c r="BX2728" t="s">
        <v>156</v>
      </c>
      <c r="BY2728" t="s">
        <v>156</v>
      </c>
      <c r="CF2728" t="s">
        <v>159</v>
      </c>
      <c r="CN2728" t="s">
        <v>156</v>
      </c>
    </row>
    <row r="2729" spans="1:92" x14ac:dyDescent="0.3">
      <c r="A2729" t="s">
        <v>6792</v>
      </c>
      <c r="B2729" t="s">
        <v>6426</v>
      </c>
      <c r="C2729" t="s">
        <v>6427</v>
      </c>
      <c r="D2729" t="s">
        <v>6793</v>
      </c>
      <c r="E2729" t="s">
        <v>152</v>
      </c>
      <c r="F2729" t="s">
        <v>153</v>
      </c>
      <c r="G2729" t="s">
        <v>202</v>
      </c>
      <c r="I2729" t="s">
        <v>155</v>
      </c>
      <c r="J2729" t="s">
        <v>162</v>
      </c>
      <c r="L2729">
        <v>2066</v>
      </c>
      <c r="M2729">
        <v>140.35</v>
      </c>
      <c r="N2729">
        <v>14.72</v>
      </c>
      <c r="O2729">
        <v>18.75</v>
      </c>
      <c r="P2729">
        <v>0.90149999999999997</v>
      </c>
      <c r="Q2729">
        <v>3943</v>
      </c>
      <c r="R2729">
        <v>80.8</v>
      </c>
      <c r="S2729">
        <v>5</v>
      </c>
      <c r="T2729">
        <v>50000</v>
      </c>
      <c r="U2729" s="8">
        <v>42850</v>
      </c>
      <c r="V2729" t="s">
        <v>157</v>
      </c>
      <c r="W2729" t="s">
        <v>157</v>
      </c>
      <c r="X2729" t="s">
        <v>156</v>
      </c>
      <c r="Z2729" t="s">
        <v>6794</v>
      </c>
      <c r="AP2729">
        <v>84.8</v>
      </c>
      <c r="AR2729">
        <v>1.2</v>
      </c>
      <c r="AS2729">
        <v>1.34</v>
      </c>
      <c r="AZ2729">
        <v>4.4000000000000004</v>
      </c>
      <c r="BA2729">
        <v>2066</v>
      </c>
      <c r="BB2729">
        <v>140.35</v>
      </c>
      <c r="BC2729">
        <v>14.72</v>
      </c>
      <c r="BD2729">
        <v>18.75</v>
      </c>
      <c r="BE2729">
        <v>0.9</v>
      </c>
      <c r="BF2729">
        <v>4000</v>
      </c>
      <c r="BG2729">
        <v>80.8</v>
      </c>
      <c r="BK2729" t="s">
        <v>156</v>
      </c>
      <c r="BL2729" t="s">
        <v>156</v>
      </c>
      <c r="BM2729" t="s">
        <v>156</v>
      </c>
      <c r="BN2729" s="8">
        <v>43222</v>
      </c>
      <c r="BO2729">
        <v>4.3</v>
      </c>
      <c r="BQ2729" t="s">
        <v>155</v>
      </c>
      <c r="BV2729" s="8">
        <v>43406</v>
      </c>
      <c r="BW2729" t="s">
        <v>156</v>
      </c>
      <c r="BX2729" t="s">
        <v>156</v>
      </c>
      <c r="BY2729" t="s">
        <v>156</v>
      </c>
      <c r="CF2729" t="s">
        <v>159</v>
      </c>
      <c r="CN2729" t="s">
        <v>156</v>
      </c>
    </row>
    <row r="2730" spans="1:92" x14ac:dyDescent="0.3">
      <c r="A2730" t="s">
        <v>6795</v>
      </c>
      <c r="B2730" t="s">
        <v>6788</v>
      </c>
      <c r="C2730" t="s">
        <v>6789</v>
      </c>
      <c r="D2730" t="s">
        <v>6796</v>
      </c>
      <c r="E2730" t="s">
        <v>152</v>
      </c>
      <c r="F2730" t="s">
        <v>153</v>
      </c>
      <c r="G2730" t="s">
        <v>202</v>
      </c>
      <c r="I2730" t="s">
        <v>155</v>
      </c>
      <c r="J2730" t="s">
        <v>156</v>
      </c>
      <c r="U2730" s="8">
        <v>42850</v>
      </c>
      <c r="V2730" t="s">
        <v>157</v>
      </c>
      <c r="W2730" t="s">
        <v>157</v>
      </c>
      <c r="X2730" t="s">
        <v>156</v>
      </c>
      <c r="Z2730" t="s">
        <v>6797</v>
      </c>
      <c r="AZ2730">
        <v>4.4000000000000004</v>
      </c>
      <c r="BA2730">
        <v>1700</v>
      </c>
      <c r="BB2730">
        <v>142</v>
      </c>
      <c r="BC2730">
        <v>12</v>
      </c>
      <c r="BD2730">
        <v>20</v>
      </c>
      <c r="BE2730">
        <v>0.9</v>
      </c>
      <c r="BF2730">
        <v>3500</v>
      </c>
      <c r="BG2730">
        <v>85</v>
      </c>
      <c r="BK2730" t="s">
        <v>156</v>
      </c>
      <c r="BL2730" t="s">
        <v>156</v>
      </c>
      <c r="BM2730" t="s">
        <v>156</v>
      </c>
      <c r="BN2730" s="8">
        <v>43222</v>
      </c>
      <c r="BO2730">
        <v>4.3</v>
      </c>
      <c r="BQ2730" t="s">
        <v>155</v>
      </c>
      <c r="BV2730" s="8">
        <v>43406</v>
      </c>
      <c r="BW2730" t="s">
        <v>156</v>
      </c>
      <c r="BX2730" t="s">
        <v>156</v>
      </c>
      <c r="BY2730" t="s">
        <v>156</v>
      </c>
      <c r="CF2730" t="s">
        <v>159</v>
      </c>
      <c r="CN2730" t="s">
        <v>156</v>
      </c>
    </row>
    <row r="2731" spans="1:92" x14ac:dyDescent="0.3">
      <c r="A2731" t="s">
        <v>6798</v>
      </c>
      <c r="B2731" t="s">
        <v>6426</v>
      </c>
      <c r="C2731" t="s">
        <v>6427</v>
      </c>
      <c r="D2731" t="s">
        <v>6799</v>
      </c>
      <c r="E2731" t="s">
        <v>152</v>
      </c>
      <c r="F2731" t="s">
        <v>153</v>
      </c>
      <c r="G2731" t="s">
        <v>202</v>
      </c>
      <c r="I2731" t="s">
        <v>155</v>
      </c>
      <c r="J2731" t="s">
        <v>162</v>
      </c>
      <c r="L2731">
        <v>2414</v>
      </c>
      <c r="M2731">
        <v>125.93</v>
      </c>
      <c r="N2731">
        <v>19.170000000000002</v>
      </c>
      <c r="O2731">
        <v>10.01</v>
      </c>
      <c r="P2731">
        <v>0.90049999999999997</v>
      </c>
      <c r="Q2731">
        <v>3913</v>
      </c>
      <c r="R2731">
        <v>80.099999999999994</v>
      </c>
      <c r="S2731">
        <v>5</v>
      </c>
      <c r="T2731">
        <v>50000</v>
      </c>
      <c r="U2731" s="8">
        <v>42850</v>
      </c>
      <c r="V2731" t="s">
        <v>157</v>
      </c>
      <c r="W2731" t="s">
        <v>157</v>
      </c>
      <c r="X2731" t="s">
        <v>156</v>
      </c>
      <c r="Z2731" t="s">
        <v>6800</v>
      </c>
      <c r="AP2731">
        <v>89</v>
      </c>
      <c r="AR2731">
        <v>1.18</v>
      </c>
      <c r="AS2731">
        <v>1.46</v>
      </c>
      <c r="AZ2731">
        <v>4.4000000000000004</v>
      </c>
      <c r="BA2731">
        <v>2414</v>
      </c>
      <c r="BB2731">
        <v>125.93</v>
      </c>
      <c r="BC2731">
        <v>19.170000000000002</v>
      </c>
      <c r="BD2731">
        <v>10.01</v>
      </c>
      <c r="BE2731">
        <v>0.9</v>
      </c>
      <c r="BF2731">
        <v>4000</v>
      </c>
      <c r="BG2731">
        <v>80.099999999999994</v>
      </c>
      <c r="BK2731" t="s">
        <v>156</v>
      </c>
      <c r="BL2731" t="s">
        <v>156</v>
      </c>
      <c r="BM2731" t="s">
        <v>156</v>
      </c>
      <c r="BN2731" s="8">
        <v>43222</v>
      </c>
      <c r="BO2731">
        <v>4.3</v>
      </c>
      <c r="BQ2731" t="s">
        <v>155</v>
      </c>
      <c r="BV2731" s="8">
        <v>43406</v>
      </c>
      <c r="BW2731" t="s">
        <v>156</v>
      </c>
      <c r="BX2731" t="s">
        <v>156</v>
      </c>
      <c r="BY2731" t="s">
        <v>156</v>
      </c>
      <c r="CF2731" t="s">
        <v>159</v>
      </c>
      <c r="CN2731" t="s">
        <v>156</v>
      </c>
    </row>
    <row r="2732" spans="1:92" x14ac:dyDescent="0.3">
      <c r="A2732" t="s">
        <v>6801</v>
      </c>
      <c r="B2732" t="s">
        <v>6426</v>
      </c>
      <c r="C2732" t="s">
        <v>6427</v>
      </c>
      <c r="D2732" t="s">
        <v>6802</v>
      </c>
      <c r="E2732" t="s">
        <v>152</v>
      </c>
      <c r="F2732" t="s">
        <v>153</v>
      </c>
      <c r="G2732" t="s">
        <v>202</v>
      </c>
      <c r="I2732" t="s">
        <v>155</v>
      </c>
      <c r="J2732" t="s">
        <v>156</v>
      </c>
      <c r="U2732" s="8">
        <v>42850</v>
      </c>
      <c r="V2732" t="s">
        <v>157</v>
      </c>
      <c r="W2732" t="s">
        <v>157</v>
      </c>
      <c r="X2732" t="s">
        <v>156</v>
      </c>
      <c r="Z2732" t="s">
        <v>6800</v>
      </c>
      <c r="AZ2732">
        <v>4.4000000000000004</v>
      </c>
      <c r="BA2732">
        <v>2414</v>
      </c>
      <c r="BB2732">
        <v>125.93</v>
      </c>
      <c r="BC2732">
        <v>19.170000000000002</v>
      </c>
      <c r="BD2732">
        <v>10.01</v>
      </c>
      <c r="BE2732">
        <v>0.9</v>
      </c>
      <c r="BF2732">
        <v>4500</v>
      </c>
      <c r="BG2732">
        <v>80.099999999999994</v>
      </c>
      <c r="BK2732" t="s">
        <v>156</v>
      </c>
      <c r="BL2732" t="s">
        <v>156</v>
      </c>
      <c r="BM2732" t="s">
        <v>156</v>
      </c>
      <c r="BN2732" s="8">
        <v>43222</v>
      </c>
      <c r="BO2732">
        <v>4.3</v>
      </c>
      <c r="BQ2732" t="s">
        <v>155</v>
      </c>
      <c r="BV2732" s="8">
        <v>43406</v>
      </c>
      <c r="BW2732" t="s">
        <v>156</v>
      </c>
      <c r="BX2732" t="s">
        <v>156</v>
      </c>
      <c r="BY2732" t="s">
        <v>156</v>
      </c>
      <c r="CF2732" t="s">
        <v>159</v>
      </c>
      <c r="CN2732" t="s">
        <v>156</v>
      </c>
    </row>
    <row r="2733" spans="1:92" x14ac:dyDescent="0.3">
      <c r="A2733" t="s">
        <v>6803</v>
      </c>
      <c r="B2733" t="s">
        <v>6426</v>
      </c>
      <c r="C2733" t="s">
        <v>6427</v>
      </c>
      <c r="D2733" t="s">
        <v>6804</v>
      </c>
      <c r="E2733" t="s">
        <v>152</v>
      </c>
      <c r="F2733" t="s">
        <v>153</v>
      </c>
      <c r="G2733" t="s">
        <v>202</v>
      </c>
      <c r="I2733" t="s">
        <v>155</v>
      </c>
      <c r="J2733" t="s">
        <v>156</v>
      </c>
      <c r="U2733" s="8">
        <v>42850</v>
      </c>
      <c r="V2733" t="s">
        <v>157</v>
      </c>
      <c r="W2733" t="s">
        <v>157</v>
      </c>
      <c r="X2733" t="s">
        <v>156</v>
      </c>
      <c r="Z2733" t="s">
        <v>6794</v>
      </c>
      <c r="AZ2733">
        <v>4.4000000000000004</v>
      </c>
      <c r="BA2733">
        <v>2066</v>
      </c>
      <c r="BB2733">
        <v>140.35</v>
      </c>
      <c r="BC2733">
        <v>14.72</v>
      </c>
      <c r="BD2733">
        <v>18.75</v>
      </c>
      <c r="BE2733">
        <v>0.9</v>
      </c>
      <c r="BF2733">
        <v>4500</v>
      </c>
      <c r="BG2733">
        <v>80.8</v>
      </c>
      <c r="BK2733" t="s">
        <v>156</v>
      </c>
      <c r="BL2733" t="s">
        <v>156</v>
      </c>
      <c r="BM2733" t="s">
        <v>156</v>
      </c>
      <c r="BN2733" s="8">
        <v>43222</v>
      </c>
      <c r="BO2733">
        <v>4.3</v>
      </c>
      <c r="BQ2733" t="s">
        <v>155</v>
      </c>
      <c r="BV2733" s="8">
        <v>43406</v>
      </c>
      <c r="BW2733" t="s">
        <v>156</v>
      </c>
      <c r="BX2733" t="s">
        <v>156</v>
      </c>
      <c r="BY2733" t="s">
        <v>156</v>
      </c>
      <c r="CF2733" t="s">
        <v>159</v>
      </c>
      <c r="CN2733" t="s">
        <v>156</v>
      </c>
    </row>
    <row r="2734" spans="1:92" x14ac:dyDescent="0.3">
      <c r="A2734" t="s">
        <v>6805</v>
      </c>
      <c r="B2734" t="s">
        <v>6426</v>
      </c>
      <c r="C2734" t="s">
        <v>6427</v>
      </c>
      <c r="D2734" t="s">
        <v>6806</v>
      </c>
      <c r="E2734" t="s">
        <v>152</v>
      </c>
      <c r="F2734" t="s">
        <v>153</v>
      </c>
      <c r="G2734" t="s">
        <v>202</v>
      </c>
      <c r="I2734" t="s">
        <v>155</v>
      </c>
      <c r="J2734" t="s">
        <v>156</v>
      </c>
      <c r="U2734" s="8">
        <v>42850</v>
      </c>
      <c r="V2734" t="s">
        <v>157</v>
      </c>
      <c r="W2734" t="s">
        <v>157</v>
      </c>
      <c r="X2734" t="s">
        <v>156</v>
      </c>
      <c r="Z2734" t="s">
        <v>6807</v>
      </c>
      <c r="AZ2734">
        <v>4.4000000000000004</v>
      </c>
      <c r="BA2734">
        <v>2516</v>
      </c>
      <c r="BB2734">
        <v>130.63</v>
      </c>
      <c r="BC2734">
        <v>19.260000000000002</v>
      </c>
      <c r="BD2734">
        <v>16.87</v>
      </c>
      <c r="BE2734">
        <v>0.96</v>
      </c>
      <c r="BF2734">
        <v>4500</v>
      </c>
      <c r="BG2734">
        <v>80.900000000000006</v>
      </c>
      <c r="BK2734" t="s">
        <v>156</v>
      </c>
      <c r="BL2734" t="s">
        <v>156</v>
      </c>
      <c r="BM2734" t="s">
        <v>156</v>
      </c>
      <c r="BN2734" s="8">
        <v>43222</v>
      </c>
      <c r="BO2734">
        <v>4.3</v>
      </c>
      <c r="BQ2734" t="s">
        <v>155</v>
      </c>
      <c r="BV2734" s="8">
        <v>43406</v>
      </c>
      <c r="BW2734" t="s">
        <v>156</v>
      </c>
      <c r="BX2734" t="s">
        <v>156</v>
      </c>
      <c r="BY2734" t="s">
        <v>156</v>
      </c>
      <c r="CF2734" t="s">
        <v>159</v>
      </c>
      <c r="CN2734" t="s">
        <v>156</v>
      </c>
    </row>
    <row r="2735" spans="1:92" x14ac:dyDescent="0.3">
      <c r="A2735" t="s">
        <v>6808</v>
      </c>
      <c r="B2735" t="s">
        <v>6426</v>
      </c>
      <c r="C2735" t="s">
        <v>6427</v>
      </c>
      <c r="D2735" t="s">
        <v>6809</v>
      </c>
      <c r="E2735" t="s">
        <v>152</v>
      </c>
      <c r="F2735" t="s">
        <v>153</v>
      </c>
      <c r="G2735" t="s">
        <v>202</v>
      </c>
      <c r="I2735" t="s">
        <v>155</v>
      </c>
      <c r="J2735" t="s">
        <v>156</v>
      </c>
      <c r="U2735" s="8">
        <v>42850</v>
      </c>
      <c r="V2735" t="s">
        <v>157</v>
      </c>
      <c r="W2735" t="s">
        <v>157</v>
      </c>
      <c r="X2735" t="s">
        <v>156</v>
      </c>
      <c r="Z2735" t="s">
        <v>6807</v>
      </c>
      <c r="AZ2735">
        <v>4.4000000000000004</v>
      </c>
      <c r="BA2735">
        <v>2603</v>
      </c>
      <c r="BB2735">
        <v>135.71</v>
      </c>
      <c r="BC2735">
        <v>19.18</v>
      </c>
      <c r="BD2735">
        <v>16.91</v>
      </c>
      <c r="BE2735">
        <v>0.96</v>
      </c>
      <c r="BF2735">
        <v>5000</v>
      </c>
      <c r="BG2735">
        <v>80.3</v>
      </c>
      <c r="BK2735" t="s">
        <v>156</v>
      </c>
      <c r="BL2735" t="s">
        <v>156</v>
      </c>
      <c r="BM2735" t="s">
        <v>156</v>
      </c>
      <c r="BN2735" s="8">
        <v>43222</v>
      </c>
      <c r="BO2735">
        <v>4.3</v>
      </c>
      <c r="BQ2735" t="s">
        <v>155</v>
      </c>
      <c r="BV2735" s="8">
        <v>43406</v>
      </c>
      <c r="BW2735" t="s">
        <v>156</v>
      </c>
      <c r="BX2735" t="s">
        <v>156</v>
      </c>
      <c r="BY2735" t="s">
        <v>156</v>
      </c>
      <c r="CF2735" t="s">
        <v>159</v>
      </c>
      <c r="CN2735" t="s">
        <v>156</v>
      </c>
    </row>
    <row r="2736" spans="1:92" x14ac:dyDescent="0.3">
      <c r="A2736" t="s">
        <v>6810</v>
      </c>
      <c r="B2736" t="s">
        <v>6426</v>
      </c>
      <c r="C2736" t="s">
        <v>6427</v>
      </c>
      <c r="D2736" t="s">
        <v>6811</v>
      </c>
      <c r="E2736" t="s">
        <v>152</v>
      </c>
      <c r="F2736" t="s">
        <v>153</v>
      </c>
      <c r="G2736" t="s">
        <v>202</v>
      </c>
      <c r="I2736" t="s">
        <v>155</v>
      </c>
      <c r="J2736" t="s">
        <v>156</v>
      </c>
      <c r="U2736" s="8">
        <v>42850</v>
      </c>
      <c r="V2736" t="s">
        <v>157</v>
      </c>
      <c r="W2736" t="s">
        <v>157</v>
      </c>
      <c r="X2736" t="s">
        <v>156</v>
      </c>
      <c r="Z2736" t="s">
        <v>6800</v>
      </c>
      <c r="AZ2736">
        <v>4.4000000000000004</v>
      </c>
      <c r="BA2736">
        <v>2504</v>
      </c>
      <c r="BB2736">
        <v>130.35</v>
      </c>
      <c r="BC2736">
        <v>19.21</v>
      </c>
      <c r="BD2736">
        <v>10.48</v>
      </c>
      <c r="BE2736">
        <v>0.9</v>
      </c>
      <c r="BF2736">
        <v>5000</v>
      </c>
      <c r="BG2736">
        <v>80.8</v>
      </c>
      <c r="BK2736" t="s">
        <v>156</v>
      </c>
      <c r="BL2736" t="s">
        <v>156</v>
      </c>
      <c r="BM2736" t="s">
        <v>156</v>
      </c>
      <c r="BN2736" s="8">
        <v>43222</v>
      </c>
      <c r="BO2736">
        <v>4.3</v>
      </c>
      <c r="BQ2736" t="s">
        <v>155</v>
      </c>
      <c r="BV2736" s="8">
        <v>43406</v>
      </c>
      <c r="BW2736" t="s">
        <v>156</v>
      </c>
      <c r="BX2736" t="s">
        <v>156</v>
      </c>
      <c r="BY2736" t="s">
        <v>156</v>
      </c>
      <c r="CF2736" t="s">
        <v>159</v>
      </c>
      <c r="CN2736" t="s">
        <v>156</v>
      </c>
    </row>
    <row r="2737" spans="1:92" hidden="1" x14ac:dyDescent="0.3">
      <c r="A2737" t="s">
        <v>6812</v>
      </c>
      <c r="B2737" t="s">
        <v>6788</v>
      </c>
      <c r="C2737" t="s">
        <v>6789</v>
      </c>
      <c r="D2737" t="s">
        <v>6813</v>
      </c>
      <c r="E2737" t="s">
        <v>152</v>
      </c>
      <c r="F2737" t="s">
        <v>153</v>
      </c>
      <c r="G2737" t="s">
        <v>154</v>
      </c>
      <c r="I2737" t="s">
        <v>155</v>
      </c>
      <c r="J2737" t="s">
        <v>156</v>
      </c>
      <c r="U2737" s="8">
        <v>42850</v>
      </c>
      <c r="V2737" t="s">
        <v>157</v>
      </c>
      <c r="W2737" t="s">
        <v>157</v>
      </c>
      <c r="X2737" t="s">
        <v>1343</v>
      </c>
      <c r="Z2737" t="s">
        <v>6791</v>
      </c>
      <c r="AZ2737">
        <v>4.4000000000000004</v>
      </c>
      <c r="BA2737">
        <v>1520</v>
      </c>
      <c r="BB2737">
        <v>123.68</v>
      </c>
      <c r="BC2737">
        <v>12.29</v>
      </c>
      <c r="BD2737">
        <v>20</v>
      </c>
      <c r="BE2737">
        <v>0.9</v>
      </c>
      <c r="BF2737">
        <v>4000</v>
      </c>
      <c r="BG2737">
        <v>82</v>
      </c>
      <c r="BK2737" t="s">
        <v>156</v>
      </c>
      <c r="BL2737" t="s">
        <v>156</v>
      </c>
      <c r="BM2737" t="s">
        <v>156</v>
      </c>
      <c r="BN2737" s="8">
        <v>43222</v>
      </c>
      <c r="BO2737">
        <v>4.3</v>
      </c>
      <c r="BQ2737" t="s">
        <v>155</v>
      </c>
      <c r="BV2737" s="8">
        <v>43406</v>
      </c>
      <c r="BW2737" t="s">
        <v>156</v>
      </c>
      <c r="BX2737" t="s">
        <v>156</v>
      </c>
      <c r="BY2737" t="s">
        <v>156</v>
      </c>
      <c r="CF2737" t="s">
        <v>159</v>
      </c>
      <c r="CN2737" t="s">
        <v>156</v>
      </c>
    </row>
    <row r="2738" spans="1:92" x14ac:dyDescent="0.3">
      <c r="A2738" t="s">
        <v>6814</v>
      </c>
      <c r="B2738" t="s">
        <v>6788</v>
      </c>
      <c r="C2738" t="s">
        <v>6789</v>
      </c>
      <c r="D2738" t="s">
        <v>6815</v>
      </c>
      <c r="E2738" t="s">
        <v>152</v>
      </c>
      <c r="F2738" t="s">
        <v>153</v>
      </c>
      <c r="G2738" t="s">
        <v>202</v>
      </c>
      <c r="I2738" t="s">
        <v>155</v>
      </c>
      <c r="J2738" t="s">
        <v>156</v>
      </c>
      <c r="U2738" s="8">
        <v>42850</v>
      </c>
      <c r="V2738" t="s">
        <v>157</v>
      </c>
      <c r="W2738" t="s">
        <v>157</v>
      </c>
      <c r="X2738" t="s">
        <v>156</v>
      </c>
      <c r="Z2738" t="s">
        <v>6797</v>
      </c>
      <c r="AZ2738">
        <v>4.4000000000000004</v>
      </c>
      <c r="BA2738">
        <v>1800</v>
      </c>
      <c r="BB2738">
        <v>150</v>
      </c>
      <c r="BC2738">
        <v>12</v>
      </c>
      <c r="BD2738">
        <v>20</v>
      </c>
      <c r="BE2738">
        <v>0.9</v>
      </c>
      <c r="BF2738">
        <v>4000</v>
      </c>
      <c r="BG2738">
        <v>85</v>
      </c>
      <c r="BK2738" t="s">
        <v>156</v>
      </c>
      <c r="BL2738" t="s">
        <v>156</v>
      </c>
      <c r="BM2738" t="s">
        <v>156</v>
      </c>
      <c r="BN2738" s="8">
        <v>43222</v>
      </c>
      <c r="BO2738">
        <v>4.3</v>
      </c>
      <c r="BQ2738" t="s">
        <v>155</v>
      </c>
      <c r="BV2738" s="8">
        <v>43406</v>
      </c>
      <c r="BW2738" t="s">
        <v>156</v>
      </c>
      <c r="BX2738" t="s">
        <v>156</v>
      </c>
      <c r="BY2738" t="s">
        <v>156</v>
      </c>
      <c r="CF2738" t="s">
        <v>159</v>
      </c>
      <c r="CN2738" t="s">
        <v>156</v>
      </c>
    </row>
    <row r="2739" spans="1:92" x14ac:dyDescent="0.3">
      <c r="A2739" t="s">
        <v>6816</v>
      </c>
      <c r="B2739" t="s">
        <v>6426</v>
      </c>
      <c r="C2739" t="s">
        <v>6427</v>
      </c>
      <c r="D2739" t="s">
        <v>6817</v>
      </c>
      <c r="E2739" t="s">
        <v>152</v>
      </c>
      <c r="F2739" t="s">
        <v>153</v>
      </c>
      <c r="G2739" t="s">
        <v>202</v>
      </c>
      <c r="I2739" t="s">
        <v>155</v>
      </c>
      <c r="J2739" t="s">
        <v>162</v>
      </c>
      <c r="L2739">
        <v>2516</v>
      </c>
      <c r="M2739">
        <v>130.63</v>
      </c>
      <c r="N2739">
        <v>19.260000000000002</v>
      </c>
      <c r="O2739">
        <v>16.87</v>
      </c>
      <c r="P2739">
        <v>0.95909999999999995</v>
      </c>
      <c r="Q2739">
        <v>4021</v>
      </c>
      <c r="R2739">
        <v>80.900000000000006</v>
      </c>
      <c r="S2739">
        <v>5</v>
      </c>
      <c r="T2739">
        <v>50000</v>
      </c>
      <c r="U2739" s="8">
        <v>42850</v>
      </c>
      <c r="V2739" t="s">
        <v>157</v>
      </c>
      <c r="W2739" t="s">
        <v>157</v>
      </c>
      <c r="X2739" t="s">
        <v>156</v>
      </c>
      <c r="Z2739" t="s">
        <v>6807</v>
      </c>
      <c r="AP2739">
        <v>84.7</v>
      </c>
      <c r="AR2739">
        <v>1.22</v>
      </c>
      <c r="AS2739">
        <v>1.32</v>
      </c>
      <c r="AZ2739">
        <v>4.4000000000000004</v>
      </c>
      <c r="BA2739">
        <v>2516</v>
      </c>
      <c r="BB2739">
        <v>130.63</v>
      </c>
      <c r="BC2739">
        <v>19.260000000000002</v>
      </c>
      <c r="BD2739">
        <v>16.87</v>
      </c>
      <c r="BE2739">
        <v>0.96</v>
      </c>
      <c r="BF2739">
        <v>4000</v>
      </c>
      <c r="BG2739">
        <v>80.900000000000006</v>
      </c>
      <c r="BK2739" t="s">
        <v>156</v>
      </c>
      <c r="BL2739" t="s">
        <v>156</v>
      </c>
      <c r="BM2739" t="s">
        <v>156</v>
      </c>
      <c r="BN2739" s="8">
        <v>43222</v>
      </c>
      <c r="BO2739">
        <v>4.3</v>
      </c>
      <c r="BQ2739" t="s">
        <v>155</v>
      </c>
      <c r="BV2739" s="8">
        <v>43406</v>
      </c>
      <c r="BW2739" t="s">
        <v>156</v>
      </c>
      <c r="BX2739" t="s">
        <v>156</v>
      </c>
      <c r="BY2739" t="s">
        <v>156</v>
      </c>
      <c r="CF2739" t="s">
        <v>159</v>
      </c>
      <c r="CN2739" t="s">
        <v>156</v>
      </c>
    </row>
    <row r="2740" spans="1:92" x14ac:dyDescent="0.3">
      <c r="A2740" t="s">
        <v>6818</v>
      </c>
      <c r="B2740" t="s">
        <v>6426</v>
      </c>
      <c r="C2740" t="s">
        <v>6427</v>
      </c>
      <c r="D2740" t="s">
        <v>6819</v>
      </c>
      <c r="E2740" t="s">
        <v>152</v>
      </c>
      <c r="F2740" t="s">
        <v>153</v>
      </c>
      <c r="G2740" t="s">
        <v>202</v>
      </c>
      <c r="I2740" t="s">
        <v>155</v>
      </c>
      <c r="J2740" t="s">
        <v>156</v>
      </c>
      <c r="U2740" s="8">
        <v>42850</v>
      </c>
      <c r="V2740" t="s">
        <v>157</v>
      </c>
      <c r="W2740" t="s">
        <v>157</v>
      </c>
      <c r="X2740" t="s">
        <v>156</v>
      </c>
      <c r="Z2740" t="s">
        <v>6794</v>
      </c>
      <c r="AZ2740">
        <v>4.4000000000000004</v>
      </c>
      <c r="BA2740">
        <v>2164</v>
      </c>
      <c r="BB2740">
        <v>145.13999999999999</v>
      </c>
      <c r="BC2740">
        <v>14.91</v>
      </c>
      <c r="BD2740">
        <v>18.48</v>
      </c>
      <c r="BE2740">
        <v>0.9</v>
      </c>
      <c r="BF2740">
        <v>5000</v>
      </c>
      <c r="BG2740">
        <v>80.2</v>
      </c>
      <c r="BK2740" t="s">
        <v>156</v>
      </c>
      <c r="BL2740" t="s">
        <v>156</v>
      </c>
      <c r="BM2740" t="s">
        <v>156</v>
      </c>
      <c r="BN2740" s="8">
        <v>43222</v>
      </c>
      <c r="BO2740">
        <v>4.3</v>
      </c>
      <c r="BQ2740" t="s">
        <v>155</v>
      </c>
      <c r="BV2740" s="8">
        <v>43406</v>
      </c>
      <c r="BW2740" t="s">
        <v>156</v>
      </c>
      <c r="BX2740" t="s">
        <v>156</v>
      </c>
      <c r="BY2740" t="s">
        <v>156</v>
      </c>
      <c r="CF2740" t="s">
        <v>159</v>
      </c>
      <c r="CN2740" t="s">
        <v>156</v>
      </c>
    </row>
    <row r="2741" spans="1:92" hidden="1" x14ac:dyDescent="0.3">
      <c r="A2741" t="s">
        <v>6820</v>
      </c>
      <c r="B2741" t="s">
        <v>6788</v>
      </c>
      <c r="C2741" t="s">
        <v>6789</v>
      </c>
      <c r="D2741" t="s">
        <v>6821</v>
      </c>
      <c r="E2741" t="s">
        <v>152</v>
      </c>
      <c r="F2741" t="s">
        <v>153</v>
      </c>
      <c r="G2741" t="s">
        <v>154</v>
      </c>
      <c r="I2741" t="s">
        <v>155</v>
      </c>
      <c r="J2741" t="s">
        <v>156</v>
      </c>
      <c r="U2741" s="8">
        <v>42850</v>
      </c>
      <c r="V2741" t="s">
        <v>157</v>
      </c>
      <c r="W2741" t="s">
        <v>157</v>
      </c>
      <c r="X2741" t="s">
        <v>1343</v>
      </c>
      <c r="Z2741" t="s">
        <v>6791</v>
      </c>
      <c r="AZ2741">
        <v>4.4000000000000004</v>
      </c>
      <c r="BA2741">
        <v>1520</v>
      </c>
      <c r="BB2741">
        <v>123.68</v>
      </c>
      <c r="BC2741">
        <v>12.29</v>
      </c>
      <c r="BD2741">
        <v>20</v>
      </c>
      <c r="BE2741">
        <v>0.9</v>
      </c>
      <c r="BF2741">
        <v>5000</v>
      </c>
      <c r="BG2741">
        <v>82</v>
      </c>
      <c r="BK2741" t="s">
        <v>156</v>
      </c>
      <c r="BL2741" t="s">
        <v>156</v>
      </c>
      <c r="BM2741" t="s">
        <v>156</v>
      </c>
      <c r="BN2741" s="8">
        <v>43222</v>
      </c>
      <c r="BO2741">
        <v>4.3</v>
      </c>
      <c r="BQ2741" t="s">
        <v>155</v>
      </c>
      <c r="BV2741" s="8">
        <v>43406</v>
      </c>
      <c r="BW2741" t="s">
        <v>156</v>
      </c>
      <c r="BX2741" t="s">
        <v>156</v>
      </c>
      <c r="BY2741" t="s">
        <v>156</v>
      </c>
      <c r="CF2741" t="s">
        <v>159</v>
      </c>
      <c r="CN2741" t="s">
        <v>156</v>
      </c>
    </row>
    <row r="2742" spans="1:92" hidden="1" x14ac:dyDescent="0.3">
      <c r="A2742" t="s">
        <v>6822</v>
      </c>
      <c r="B2742" t="s">
        <v>6788</v>
      </c>
      <c r="C2742" t="s">
        <v>6789</v>
      </c>
      <c r="D2742" t="s">
        <v>6823</v>
      </c>
      <c r="E2742" t="s">
        <v>152</v>
      </c>
      <c r="F2742" t="s">
        <v>153</v>
      </c>
      <c r="G2742" t="s">
        <v>154</v>
      </c>
      <c r="I2742" t="s">
        <v>155</v>
      </c>
      <c r="J2742" t="s">
        <v>162</v>
      </c>
      <c r="L2742">
        <v>1520</v>
      </c>
      <c r="M2742">
        <v>123.68</v>
      </c>
      <c r="N2742">
        <v>12.29</v>
      </c>
      <c r="O2742">
        <v>21.22</v>
      </c>
      <c r="P2742">
        <v>0.89849999999999997</v>
      </c>
      <c r="Q2742">
        <v>2987</v>
      </c>
      <c r="R2742">
        <v>81.2</v>
      </c>
      <c r="S2742">
        <v>5</v>
      </c>
      <c r="T2742">
        <v>50000</v>
      </c>
      <c r="U2742" s="8">
        <v>42850</v>
      </c>
      <c r="V2742" t="s">
        <v>157</v>
      </c>
      <c r="W2742" t="s">
        <v>157</v>
      </c>
      <c r="X2742" t="s">
        <v>1343</v>
      </c>
      <c r="Z2742" t="s">
        <v>6791</v>
      </c>
      <c r="AP2742">
        <v>90.6</v>
      </c>
      <c r="AR2742">
        <v>1.35</v>
      </c>
      <c r="AS2742">
        <v>1.17</v>
      </c>
      <c r="AZ2742">
        <v>4.4000000000000004</v>
      </c>
      <c r="BA2742">
        <v>1520</v>
      </c>
      <c r="BB2742">
        <v>123.68</v>
      </c>
      <c r="BC2742">
        <v>12.29</v>
      </c>
      <c r="BD2742">
        <v>20</v>
      </c>
      <c r="BE2742">
        <v>0.9</v>
      </c>
      <c r="BF2742">
        <v>3000</v>
      </c>
      <c r="BG2742">
        <v>82</v>
      </c>
      <c r="BK2742" t="s">
        <v>156</v>
      </c>
      <c r="BL2742" t="s">
        <v>156</v>
      </c>
      <c r="BM2742" t="s">
        <v>156</v>
      </c>
      <c r="BN2742" s="8">
        <v>43222</v>
      </c>
      <c r="BO2742">
        <v>4.3</v>
      </c>
      <c r="BQ2742" t="s">
        <v>155</v>
      </c>
      <c r="BV2742" s="8">
        <v>43406</v>
      </c>
      <c r="BW2742" t="s">
        <v>156</v>
      </c>
      <c r="BX2742" t="s">
        <v>156</v>
      </c>
      <c r="BY2742" t="s">
        <v>156</v>
      </c>
      <c r="CF2742" t="s">
        <v>159</v>
      </c>
      <c r="CN2742" t="s">
        <v>156</v>
      </c>
    </row>
    <row r="2743" spans="1:92" x14ac:dyDescent="0.3">
      <c r="A2743" t="s">
        <v>6824</v>
      </c>
      <c r="B2743" t="s">
        <v>6788</v>
      </c>
      <c r="C2743" t="s">
        <v>6789</v>
      </c>
      <c r="D2743" t="s">
        <v>6825</v>
      </c>
      <c r="E2743" t="s">
        <v>152</v>
      </c>
      <c r="F2743" t="s">
        <v>153</v>
      </c>
      <c r="G2743" t="s">
        <v>202</v>
      </c>
      <c r="I2743" t="s">
        <v>155</v>
      </c>
      <c r="J2743" t="s">
        <v>162</v>
      </c>
      <c r="L2743">
        <v>1705</v>
      </c>
      <c r="M2743">
        <v>141.11000000000001</v>
      </c>
      <c r="N2743">
        <v>12.21</v>
      </c>
      <c r="O2743">
        <v>14.28</v>
      </c>
      <c r="P2743">
        <v>0.90190000000000003</v>
      </c>
      <c r="Q2743">
        <v>3002</v>
      </c>
      <c r="R2743">
        <v>83.1</v>
      </c>
      <c r="S2743">
        <v>5</v>
      </c>
      <c r="T2743">
        <v>50000</v>
      </c>
      <c r="U2743" s="8">
        <v>42850</v>
      </c>
      <c r="V2743" t="s">
        <v>157</v>
      </c>
      <c r="W2743" t="s">
        <v>157</v>
      </c>
      <c r="X2743" t="s">
        <v>156</v>
      </c>
      <c r="Z2743" t="s">
        <v>6797</v>
      </c>
      <c r="AP2743">
        <v>88.5</v>
      </c>
      <c r="AR2743">
        <v>1.37</v>
      </c>
      <c r="AS2743">
        <v>1.1599999999999999</v>
      </c>
      <c r="AZ2743">
        <v>4.4000000000000004</v>
      </c>
      <c r="BA2743">
        <v>1700</v>
      </c>
      <c r="BB2743">
        <v>142</v>
      </c>
      <c r="BC2743">
        <v>12</v>
      </c>
      <c r="BD2743">
        <v>20</v>
      </c>
      <c r="BE2743">
        <v>0.9</v>
      </c>
      <c r="BF2743">
        <v>3000</v>
      </c>
      <c r="BG2743">
        <v>85</v>
      </c>
      <c r="BK2743" t="s">
        <v>156</v>
      </c>
      <c r="BL2743" t="s">
        <v>156</v>
      </c>
      <c r="BM2743" t="s">
        <v>156</v>
      </c>
      <c r="BN2743" s="8">
        <v>43222</v>
      </c>
      <c r="BO2743">
        <v>4.3</v>
      </c>
      <c r="BQ2743" t="s">
        <v>155</v>
      </c>
      <c r="BV2743" s="8">
        <v>43406</v>
      </c>
      <c r="BW2743" t="s">
        <v>156</v>
      </c>
      <c r="BX2743" t="s">
        <v>156</v>
      </c>
      <c r="BY2743" t="s">
        <v>156</v>
      </c>
      <c r="CF2743" t="s">
        <v>159</v>
      </c>
      <c r="CN2743" t="s">
        <v>156</v>
      </c>
    </row>
    <row r="2744" spans="1:92" hidden="1" x14ac:dyDescent="0.3">
      <c r="A2744" t="s">
        <v>6826</v>
      </c>
      <c r="B2744" t="s">
        <v>735</v>
      </c>
      <c r="C2744" t="s">
        <v>736</v>
      </c>
      <c r="D2744" t="s">
        <v>6827</v>
      </c>
      <c r="E2744" t="s">
        <v>152</v>
      </c>
      <c r="F2744" t="s">
        <v>153</v>
      </c>
      <c r="G2744" t="s">
        <v>154</v>
      </c>
      <c r="I2744" t="s">
        <v>155</v>
      </c>
      <c r="J2744" t="s">
        <v>156</v>
      </c>
      <c r="U2744" s="8">
        <v>42849</v>
      </c>
      <c r="V2744" t="s">
        <v>157</v>
      </c>
      <c r="W2744" t="s">
        <v>157</v>
      </c>
      <c r="X2744" t="s">
        <v>156</v>
      </c>
      <c r="Z2744" t="s">
        <v>6828</v>
      </c>
      <c r="AZ2744">
        <v>4.4000000000000004</v>
      </c>
      <c r="BA2744">
        <v>2200</v>
      </c>
      <c r="BB2744">
        <v>124</v>
      </c>
      <c r="BC2744">
        <v>18</v>
      </c>
      <c r="BD2744">
        <v>9.83</v>
      </c>
      <c r="BE2744">
        <v>0.97</v>
      </c>
      <c r="BF2744">
        <v>4000</v>
      </c>
      <c r="BG2744">
        <v>82</v>
      </c>
      <c r="BK2744" t="s">
        <v>156</v>
      </c>
      <c r="BL2744" t="s">
        <v>156</v>
      </c>
      <c r="BM2744" t="s">
        <v>156</v>
      </c>
      <c r="BN2744" s="8">
        <v>43222</v>
      </c>
      <c r="BO2744">
        <v>4.3</v>
      </c>
      <c r="BQ2744" t="s">
        <v>155</v>
      </c>
      <c r="BV2744" s="8">
        <v>43406</v>
      </c>
      <c r="BW2744" t="s">
        <v>156</v>
      </c>
      <c r="BX2744" t="s">
        <v>156</v>
      </c>
      <c r="BY2744" t="s">
        <v>156</v>
      </c>
      <c r="CF2744" t="s">
        <v>159</v>
      </c>
      <c r="CN2744" t="s">
        <v>156</v>
      </c>
    </row>
    <row r="2745" spans="1:92" hidden="1" x14ac:dyDescent="0.3">
      <c r="A2745" t="s">
        <v>6829</v>
      </c>
      <c r="B2745" t="s">
        <v>735</v>
      </c>
      <c r="C2745" t="s">
        <v>736</v>
      </c>
      <c r="D2745" t="s">
        <v>6830</v>
      </c>
      <c r="E2745" t="s">
        <v>152</v>
      </c>
      <c r="F2745" t="s">
        <v>153</v>
      </c>
      <c r="G2745" t="s">
        <v>154</v>
      </c>
      <c r="I2745" t="s">
        <v>155</v>
      </c>
      <c r="J2745" t="s">
        <v>156</v>
      </c>
      <c r="U2745" s="8">
        <v>42849</v>
      </c>
      <c r="V2745" t="s">
        <v>157</v>
      </c>
      <c r="W2745" t="s">
        <v>157</v>
      </c>
      <c r="X2745" t="s">
        <v>156</v>
      </c>
      <c r="Z2745" t="s">
        <v>6828</v>
      </c>
      <c r="AZ2745">
        <v>4.4000000000000004</v>
      </c>
      <c r="BA2745">
        <v>2200</v>
      </c>
      <c r="BB2745">
        <v>124</v>
      </c>
      <c r="BC2745">
        <v>18</v>
      </c>
      <c r="BD2745">
        <v>10.199999999999999</v>
      </c>
      <c r="BE2745">
        <v>0.97</v>
      </c>
      <c r="BF2745">
        <v>5000</v>
      </c>
      <c r="BG2745">
        <v>82</v>
      </c>
      <c r="BK2745" t="s">
        <v>156</v>
      </c>
      <c r="BL2745" t="s">
        <v>156</v>
      </c>
      <c r="BM2745" t="s">
        <v>156</v>
      </c>
      <c r="BN2745" s="8">
        <v>43222</v>
      </c>
      <c r="BO2745">
        <v>4.3</v>
      </c>
      <c r="BQ2745" t="s">
        <v>155</v>
      </c>
      <c r="BV2745" s="8">
        <v>43406</v>
      </c>
      <c r="BW2745" t="s">
        <v>156</v>
      </c>
      <c r="BX2745" t="s">
        <v>156</v>
      </c>
      <c r="BY2745" t="s">
        <v>156</v>
      </c>
      <c r="CF2745" t="s">
        <v>159</v>
      </c>
      <c r="CN2745" t="s">
        <v>156</v>
      </c>
    </row>
    <row r="2746" spans="1:92" x14ac:dyDescent="0.3">
      <c r="A2746" t="s">
        <v>6831</v>
      </c>
      <c r="B2746" t="s">
        <v>4307</v>
      </c>
      <c r="C2746" t="s">
        <v>4307</v>
      </c>
      <c r="D2746" t="s">
        <v>6832</v>
      </c>
      <c r="E2746" t="s">
        <v>152</v>
      </c>
      <c r="F2746" t="s">
        <v>153</v>
      </c>
      <c r="G2746" t="s">
        <v>202</v>
      </c>
      <c r="I2746" t="s">
        <v>155</v>
      </c>
      <c r="J2746" t="s">
        <v>156</v>
      </c>
      <c r="U2746" s="8">
        <v>42849</v>
      </c>
      <c r="V2746" t="s">
        <v>157</v>
      </c>
      <c r="W2746" t="s">
        <v>157</v>
      </c>
      <c r="X2746" t="s">
        <v>156</v>
      </c>
      <c r="Z2746" t="s">
        <v>6833</v>
      </c>
      <c r="AZ2746">
        <v>4.4000000000000004</v>
      </c>
      <c r="BA2746">
        <v>1700</v>
      </c>
      <c r="BB2746">
        <v>142</v>
      </c>
      <c r="BC2746">
        <v>12</v>
      </c>
      <c r="BD2746">
        <v>20</v>
      </c>
      <c r="BE2746">
        <v>0.9</v>
      </c>
      <c r="BF2746">
        <v>3500</v>
      </c>
      <c r="BG2746">
        <v>85</v>
      </c>
      <c r="BK2746" t="s">
        <v>156</v>
      </c>
      <c r="BL2746" t="s">
        <v>156</v>
      </c>
      <c r="BM2746" t="s">
        <v>156</v>
      </c>
      <c r="BN2746" s="8">
        <v>43222</v>
      </c>
      <c r="BO2746">
        <v>4.3</v>
      </c>
      <c r="BQ2746" t="s">
        <v>155</v>
      </c>
      <c r="BV2746" s="8">
        <v>43406</v>
      </c>
      <c r="BW2746" t="s">
        <v>156</v>
      </c>
      <c r="BX2746" t="s">
        <v>156</v>
      </c>
      <c r="BY2746" t="s">
        <v>156</v>
      </c>
      <c r="CF2746" t="s">
        <v>159</v>
      </c>
      <c r="CN2746" t="s">
        <v>156</v>
      </c>
    </row>
    <row r="2747" spans="1:92" x14ac:dyDescent="0.3">
      <c r="A2747" t="s">
        <v>6834</v>
      </c>
      <c r="B2747" t="s">
        <v>4307</v>
      </c>
      <c r="C2747" t="s">
        <v>4307</v>
      </c>
      <c r="D2747" t="s">
        <v>6835</v>
      </c>
      <c r="E2747" t="s">
        <v>152</v>
      </c>
      <c r="F2747" t="s">
        <v>153</v>
      </c>
      <c r="G2747" t="s">
        <v>202</v>
      </c>
      <c r="I2747" t="s">
        <v>155</v>
      </c>
      <c r="J2747" t="s">
        <v>156</v>
      </c>
      <c r="U2747" s="8">
        <v>42849</v>
      </c>
      <c r="V2747" t="s">
        <v>2108</v>
      </c>
      <c r="W2747" t="s">
        <v>2108</v>
      </c>
      <c r="X2747" t="s">
        <v>1343</v>
      </c>
      <c r="Z2747" t="s">
        <v>4310</v>
      </c>
      <c r="AZ2747">
        <v>4.4000000000000004</v>
      </c>
      <c r="BA2747">
        <v>2172</v>
      </c>
      <c r="BB2747">
        <v>133</v>
      </c>
      <c r="BC2747">
        <v>16.3</v>
      </c>
      <c r="BD2747">
        <v>20</v>
      </c>
      <c r="BE2747">
        <v>0.9</v>
      </c>
      <c r="BF2747">
        <v>3500</v>
      </c>
      <c r="BG2747">
        <v>83</v>
      </c>
      <c r="BK2747" t="s">
        <v>156</v>
      </c>
      <c r="BL2747" t="s">
        <v>156</v>
      </c>
      <c r="BM2747" t="s">
        <v>156</v>
      </c>
      <c r="BN2747" s="8">
        <v>43222</v>
      </c>
      <c r="BO2747">
        <v>4.3</v>
      </c>
      <c r="BQ2747" t="s">
        <v>155</v>
      </c>
      <c r="BV2747" s="8">
        <v>43406</v>
      </c>
      <c r="BW2747" t="s">
        <v>156</v>
      </c>
      <c r="BX2747" t="s">
        <v>156</v>
      </c>
      <c r="BY2747" t="s">
        <v>156</v>
      </c>
      <c r="CF2747" t="s">
        <v>159</v>
      </c>
      <c r="CN2747" t="s">
        <v>156</v>
      </c>
    </row>
    <row r="2748" spans="1:92" x14ac:dyDescent="0.3">
      <c r="A2748" t="s">
        <v>6836</v>
      </c>
      <c r="B2748" t="s">
        <v>4307</v>
      </c>
      <c r="C2748" t="s">
        <v>4307</v>
      </c>
      <c r="D2748" t="s">
        <v>6837</v>
      </c>
      <c r="E2748" t="s">
        <v>152</v>
      </c>
      <c r="F2748" t="s">
        <v>153</v>
      </c>
      <c r="G2748" t="s">
        <v>202</v>
      </c>
      <c r="I2748" t="s">
        <v>155</v>
      </c>
      <c r="J2748" t="s">
        <v>156</v>
      </c>
      <c r="U2748" s="8">
        <v>42849</v>
      </c>
      <c r="V2748" t="s">
        <v>2108</v>
      </c>
      <c r="W2748" t="s">
        <v>2108</v>
      </c>
      <c r="X2748" t="s">
        <v>1343</v>
      </c>
      <c r="Z2748" t="s">
        <v>4310</v>
      </c>
      <c r="AZ2748">
        <v>4.4000000000000004</v>
      </c>
      <c r="BA2748">
        <v>2172</v>
      </c>
      <c r="BB2748">
        <v>133</v>
      </c>
      <c r="BC2748">
        <v>16.3</v>
      </c>
      <c r="BD2748">
        <v>20</v>
      </c>
      <c r="BE2748">
        <v>0.9</v>
      </c>
      <c r="BF2748">
        <v>4000</v>
      </c>
      <c r="BG2748">
        <v>83</v>
      </c>
      <c r="BK2748" t="s">
        <v>156</v>
      </c>
      <c r="BL2748" t="s">
        <v>156</v>
      </c>
      <c r="BM2748" t="s">
        <v>156</v>
      </c>
      <c r="BN2748" s="8">
        <v>43222</v>
      </c>
      <c r="BO2748">
        <v>4.3</v>
      </c>
      <c r="BQ2748" t="s">
        <v>155</v>
      </c>
      <c r="BV2748" s="8">
        <v>43406</v>
      </c>
      <c r="BW2748" t="s">
        <v>156</v>
      </c>
      <c r="BX2748" t="s">
        <v>156</v>
      </c>
      <c r="BY2748" t="s">
        <v>156</v>
      </c>
      <c r="CF2748" t="s">
        <v>159</v>
      </c>
      <c r="CN2748" t="s">
        <v>156</v>
      </c>
    </row>
    <row r="2749" spans="1:92" x14ac:dyDescent="0.3">
      <c r="A2749" t="s">
        <v>6838</v>
      </c>
      <c r="B2749" t="s">
        <v>4307</v>
      </c>
      <c r="C2749" t="s">
        <v>4307</v>
      </c>
      <c r="D2749" t="s">
        <v>6839</v>
      </c>
      <c r="E2749" t="s">
        <v>152</v>
      </c>
      <c r="F2749" t="s">
        <v>153</v>
      </c>
      <c r="G2749" t="s">
        <v>202</v>
      </c>
      <c r="I2749" t="s">
        <v>155</v>
      </c>
      <c r="J2749" t="s">
        <v>156</v>
      </c>
      <c r="U2749" s="8">
        <v>42849</v>
      </c>
      <c r="V2749" t="s">
        <v>157</v>
      </c>
      <c r="W2749" t="s">
        <v>157</v>
      </c>
      <c r="X2749" t="s">
        <v>156</v>
      </c>
      <c r="Z2749" t="s">
        <v>6833</v>
      </c>
      <c r="AZ2749">
        <v>4.4000000000000004</v>
      </c>
      <c r="BA2749">
        <v>1800</v>
      </c>
      <c r="BB2749">
        <v>150</v>
      </c>
      <c r="BC2749">
        <v>12</v>
      </c>
      <c r="BD2749">
        <v>20</v>
      </c>
      <c r="BE2749">
        <v>0.9</v>
      </c>
      <c r="BF2749">
        <v>4500</v>
      </c>
      <c r="BG2749">
        <v>85</v>
      </c>
      <c r="BK2749" t="s">
        <v>156</v>
      </c>
      <c r="BL2749" t="s">
        <v>156</v>
      </c>
      <c r="BM2749" t="s">
        <v>156</v>
      </c>
      <c r="BN2749" s="8">
        <v>43222</v>
      </c>
      <c r="BO2749">
        <v>4.3</v>
      </c>
      <c r="BQ2749" t="s">
        <v>155</v>
      </c>
      <c r="BV2749" s="8">
        <v>43406</v>
      </c>
      <c r="BW2749" t="s">
        <v>156</v>
      </c>
      <c r="BX2749" t="s">
        <v>156</v>
      </c>
      <c r="BY2749" t="s">
        <v>156</v>
      </c>
      <c r="CF2749" t="s">
        <v>159</v>
      </c>
      <c r="CN2749" t="s">
        <v>156</v>
      </c>
    </row>
    <row r="2750" spans="1:92" hidden="1" x14ac:dyDescent="0.3">
      <c r="A2750" t="s">
        <v>6840</v>
      </c>
      <c r="B2750" t="s">
        <v>5906</v>
      </c>
      <c r="C2750" t="s">
        <v>5907</v>
      </c>
      <c r="D2750" t="s">
        <v>6841</v>
      </c>
      <c r="E2750" t="s">
        <v>152</v>
      </c>
      <c r="F2750" t="s">
        <v>153</v>
      </c>
      <c r="G2750" t="s">
        <v>154</v>
      </c>
      <c r="I2750" t="s">
        <v>155</v>
      </c>
      <c r="J2750" t="s">
        <v>156</v>
      </c>
      <c r="U2750" s="8">
        <v>42849</v>
      </c>
      <c r="V2750" t="s">
        <v>189</v>
      </c>
      <c r="W2750" t="s">
        <v>478</v>
      </c>
      <c r="X2750" t="s">
        <v>156</v>
      </c>
      <c r="Z2750" t="s">
        <v>6842</v>
      </c>
      <c r="AZ2750">
        <v>4.4000000000000004</v>
      </c>
      <c r="BA2750">
        <v>2388.9899999999998</v>
      </c>
      <c r="BB2750">
        <v>121.7</v>
      </c>
      <c r="BC2750">
        <v>19.63</v>
      </c>
      <c r="BD2750">
        <v>16.899999999999999</v>
      </c>
      <c r="BE2750">
        <v>0.91</v>
      </c>
      <c r="BF2750">
        <v>4000</v>
      </c>
      <c r="BG2750">
        <v>83</v>
      </c>
      <c r="BK2750" t="s">
        <v>156</v>
      </c>
      <c r="BL2750" t="s">
        <v>156</v>
      </c>
      <c r="BM2750" t="s">
        <v>156</v>
      </c>
      <c r="BN2750" s="8">
        <v>43222</v>
      </c>
      <c r="BO2750">
        <v>4.3</v>
      </c>
      <c r="BQ2750" t="s">
        <v>155</v>
      </c>
      <c r="BV2750" s="8">
        <v>43406</v>
      </c>
      <c r="BW2750" t="s">
        <v>156</v>
      </c>
      <c r="BX2750" t="s">
        <v>156</v>
      </c>
      <c r="BY2750" t="s">
        <v>156</v>
      </c>
      <c r="CF2750" t="s">
        <v>159</v>
      </c>
      <c r="CN2750" t="s">
        <v>156</v>
      </c>
    </row>
    <row r="2751" spans="1:92" hidden="1" x14ac:dyDescent="0.3">
      <c r="A2751" t="s">
        <v>6843</v>
      </c>
      <c r="B2751" t="s">
        <v>5906</v>
      </c>
      <c r="C2751" t="s">
        <v>5907</v>
      </c>
      <c r="D2751" t="s">
        <v>6844</v>
      </c>
      <c r="E2751" t="s">
        <v>152</v>
      </c>
      <c r="F2751" t="s">
        <v>153</v>
      </c>
      <c r="G2751" t="s">
        <v>154</v>
      </c>
      <c r="I2751" t="s">
        <v>155</v>
      </c>
      <c r="J2751" t="s">
        <v>156</v>
      </c>
      <c r="U2751" s="8">
        <v>42849</v>
      </c>
      <c r="V2751" t="s">
        <v>189</v>
      </c>
      <c r="W2751" t="s">
        <v>478</v>
      </c>
      <c r="X2751" t="s">
        <v>156</v>
      </c>
      <c r="Z2751" t="s">
        <v>6842</v>
      </c>
      <c r="AZ2751">
        <v>4.4000000000000004</v>
      </c>
      <c r="BA2751">
        <v>2520.85</v>
      </c>
      <c r="BB2751">
        <v>127.9</v>
      </c>
      <c r="BC2751">
        <v>19.71</v>
      </c>
      <c r="BD2751">
        <v>17.399999999999999</v>
      </c>
      <c r="BE2751">
        <v>0.92</v>
      </c>
      <c r="BF2751">
        <v>5160</v>
      </c>
      <c r="BG2751">
        <v>84.9</v>
      </c>
      <c r="BK2751" t="s">
        <v>156</v>
      </c>
      <c r="BL2751" t="s">
        <v>156</v>
      </c>
      <c r="BM2751" t="s">
        <v>156</v>
      </c>
      <c r="BN2751" s="8">
        <v>43222</v>
      </c>
      <c r="BO2751">
        <v>4.3</v>
      </c>
      <c r="BQ2751" t="s">
        <v>155</v>
      </c>
      <c r="BV2751" s="8">
        <v>43406</v>
      </c>
      <c r="BW2751" t="s">
        <v>156</v>
      </c>
      <c r="BX2751" t="s">
        <v>156</v>
      </c>
      <c r="BY2751" t="s">
        <v>156</v>
      </c>
      <c r="CF2751" t="s">
        <v>159</v>
      </c>
      <c r="CN2751" t="s">
        <v>156</v>
      </c>
    </row>
    <row r="2752" spans="1:92" x14ac:dyDescent="0.3">
      <c r="A2752" t="s">
        <v>6845</v>
      </c>
      <c r="B2752" t="s">
        <v>4307</v>
      </c>
      <c r="C2752" t="s">
        <v>4307</v>
      </c>
      <c r="D2752" t="s">
        <v>6846</v>
      </c>
      <c r="E2752" t="s">
        <v>152</v>
      </c>
      <c r="F2752" t="s">
        <v>153</v>
      </c>
      <c r="G2752" t="s">
        <v>202</v>
      </c>
      <c r="I2752" t="s">
        <v>155</v>
      </c>
      <c r="J2752" t="s">
        <v>162</v>
      </c>
      <c r="L2752">
        <v>2172</v>
      </c>
      <c r="M2752">
        <v>133.25</v>
      </c>
      <c r="N2752">
        <v>16.3</v>
      </c>
      <c r="O2752">
        <v>6.91</v>
      </c>
      <c r="P2752">
        <v>0.95720000000000005</v>
      </c>
      <c r="Q2752">
        <v>3012</v>
      </c>
      <c r="R2752">
        <v>81.8</v>
      </c>
      <c r="S2752">
        <v>5</v>
      </c>
      <c r="T2752">
        <v>50000</v>
      </c>
      <c r="U2752" s="8">
        <v>42849</v>
      </c>
      <c r="V2752" t="s">
        <v>2108</v>
      </c>
      <c r="W2752" t="s">
        <v>2108</v>
      </c>
      <c r="X2752" t="s">
        <v>1343</v>
      </c>
      <c r="Z2752" t="s">
        <v>4310</v>
      </c>
      <c r="AP2752">
        <v>90</v>
      </c>
      <c r="AR2752">
        <v>1.1599999999999999</v>
      </c>
      <c r="AS2752">
        <v>1.38</v>
      </c>
      <c r="AZ2752">
        <v>4.4000000000000004</v>
      </c>
      <c r="BA2752">
        <v>2172</v>
      </c>
      <c r="BB2752">
        <v>133</v>
      </c>
      <c r="BC2752">
        <v>16.3</v>
      </c>
      <c r="BD2752">
        <v>20</v>
      </c>
      <c r="BE2752">
        <v>0.9</v>
      </c>
      <c r="BF2752">
        <v>3000</v>
      </c>
      <c r="BG2752">
        <v>83</v>
      </c>
      <c r="BK2752" t="s">
        <v>156</v>
      </c>
      <c r="BL2752" t="s">
        <v>156</v>
      </c>
      <c r="BM2752" t="s">
        <v>156</v>
      </c>
      <c r="BN2752" s="8">
        <v>43222</v>
      </c>
      <c r="BO2752">
        <v>4.3</v>
      </c>
      <c r="BQ2752" t="s">
        <v>155</v>
      </c>
      <c r="BV2752" s="8">
        <v>43406</v>
      </c>
      <c r="BW2752" t="s">
        <v>156</v>
      </c>
      <c r="BX2752" t="s">
        <v>156</v>
      </c>
      <c r="BY2752" t="s">
        <v>156</v>
      </c>
      <c r="CF2752" t="s">
        <v>159</v>
      </c>
      <c r="CN2752" t="s">
        <v>156</v>
      </c>
    </row>
    <row r="2753" spans="1:92" x14ac:dyDescent="0.3">
      <c r="A2753" t="s">
        <v>6847</v>
      </c>
      <c r="B2753" t="s">
        <v>4307</v>
      </c>
      <c r="C2753" t="s">
        <v>4307</v>
      </c>
      <c r="D2753" t="s">
        <v>6848</v>
      </c>
      <c r="E2753" t="s">
        <v>152</v>
      </c>
      <c r="F2753" t="s">
        <v>153</v>
      </c>
      <c r="G2753" t="s">
        <v>202</v>
      </c>
      <c r="I2753" t="s">
        <v>155</v>
      </c>
      <c r="J2753" t="s">
        <v>156</v>
      </c>
      <c r="U2753" s="8">
        <v>42849</v>
      </c>
      <c r="V2753" t="s">
        <v>157</v>
      </c>
      <c r="W2753" t="s">
        <v>157</v>
      </c>
      <c r="X2753" t="s">
        <v>156</v>
      </c>
      <c r="Z2753" t="s">
        <v>6833</v>
      </c>
      <c r="AZ2753">
        <v>4.4000000000000004</v>
      </c>
      <c r="BA2753">
        <v>1800</v>
      </c>
      <c r="BB2753">
        <v>150</v>
      </c>
      <c r="BC2753">
        <v>12</v>
      </c>
      <c r="BD2753">
        <v>20</v>
      </c>
      <c r="BE2753">
        <v>0.9</v>
      </c>
      <c r="BF2753">
        <v>4000</v>
      </c>
      <c r="BG2753">
        <v>85</v>
      </c>
      <c r="BK2753" t="s">
        <v>156</v>
      </c>
      <c r="BL2753" t="s">
        <v>156</v>
      </c>
      <c r="BM2753" t="s">
        <v>156</v>
      </c>
      <c r="BN2753" s="8">
        <v>43222</v>
      </c>
      <c r="BO2753">
        <v>4.3</v>
      </c>
      <c r="BQ2753" t="s">
        <v>155</v>
      </c>
      <c r="BV2753" s="8">
        <v>43406</v>
      </c>
      <c r="BW2753" t="s">
        <v>156</v>
      </c>
      <c r="BX2753" t="s">
        <v>156</v>
      </c>
      <c r="BY2753" t="s">
        <v>156</v>
      </c>
      <c r="CF2753" t="s">
        <v>159</v>
      </c>
      <c r="CN2753" t="s">
        <v>156</v>
      </c>
    </row>
    <row r="2754" spans="1:92" x14ac:dyDescent="0.3">
      <c r="A2754" t="s">
        <v>6849</v>
      </c>
      <c r="B2754" t="s">
        <v>4307</v>
      </c>
      <c r="C2754" t="s">
        <v>4307</v>
      </c>
      <c r="D2754" t="s">
        <v>6850</v>
      </c>
      <c r="E2754" t="s">
        <v>152</v>
      </c>
      <c r="F2754" t="s">
        <v>153</v>
      </c>
      <c r="G2754" t="s">
        <v>202</v>
      </c>
      <c r="I2754" t="s">
        <v>155</v>
      </c>
      <c r="J2754" t="s">
        <v>156</v>
      </c>
      <c r="U2754" s="8">
        <v>42849</v>
      </c>
      <c r="V2754" t="s">
        <v>2108</v>
      </c>
      <c r="W2754" t="s">
        <v>2108</v>
      </c>
      <c r="X2754" t="s">
        <v>1343</v>
      </c>
      <c r="Z2754" t="s">
        <v>4310</v>
      </c>
      <c r="AZ2754">
        <v>4.4000000000000004</v>
      </c>
      <c r="BA2754">
        <v>2172</v>
      </c>
      <c r="BB2754">
        <v>133</v>
      </c>
      <c r="BC2754">
        <v>16.3</v>
      </c>
      <c r="BD2754">
        <v>20</v>
      </c>
      <c r="BE2754">
        <v>0.9</v>
      </c>
      <c r="BF2754">
        <v>5000</v>
      </c>
      <c r="BG2754">
        <v>83</v>
      </c>
      <c r="BK2754" t="s">
        <v>156</v>
      </c>
      <c r="BL2754" t="s">
        <v>156</v>
      </c>
      <c r="BM2754" t="s">
        <v>156</v>
      </c>
      <c r="BN2754" s="8">
        <v>43222</v>
      </c>
      <c r="BO2754">
        <v>4.3</v>
      </c>
      <c r="BQ2754" t="s">
        <v>155</v>
      </c>
      <c r="BV2754" s="8">
        <v>43406</v>
      </c>
      <c r="BW2754" t="s">
        <v>156</v>
      </c>
      <c r="BX2754" t="s">
        <v>156</v>
      </c>
      <c r="BY2754" t="s">
        <v>156</v>
      </c>
      <c r="CF2754" t="s">
        <v>159</v>
      </c>
      <c r="CN2754" t="s">
        <v>156</v>
      </c>
    </row>
    <row r="2755" spans="1:92" x14ac:dyDescent="0.3">
      <c r="A2755" t="s">
        <v>6851</v>
      </c>
      <c r="B2755" t="s">
        <v>4307</v>
      </c>
      <c r="C2755" t="s">
        <v>4307</v>
      </c>
      <c r="D2755" t="s">
        <v>6852</v>
      </c>
      <c r="E2755" t="s">
        <v>152</v>
      </c>
      <c r="F2755" t="s">
        <v>153</v>
      </c>
      <c r="G2755" t="s">
        <v>202</v>
      </c>
      <c r="I2755" t="s">
        <v>155</v>
      </c>
      <c r="J2755" t="s">
        <v>162</v>
      </c>
      <c r="L2755">
        <v>1705</v>
      </c>
      <c r="M2755">
        <v>141.11000000000001</v>
      </c>
      <c r="N2755">
        <v>12.21</v>
      </c>
      <c r="O2755">
        <v>14.28</v>
      </c>
      <c r="P2755">
        <v>0.90190000000000003</v>
      </c>
      <c r="Q2755">
        <v>3002</v>
      </c>
      <c r="R2755">
        <v>83.1</v>
      </c>
      <c r="S2755">
        <v>5</v>
      </c>
      <c r="T2755">
        <v>50000</v>
      </c>
      <c r="U2755" s="8">
        <v>42849</v>
      </c>
      <c r="V2755" t="s">
        <v>157</v>
      </c>
      <c r="W2755" t="s">
        <v>157</v>
      </c>
      <c r="X2755" t="s">
        <v>156</v>
      </c>
      <c r="Z2755" t="s">
        <v>6833</v>
      </c>
      <c r="AP2755">
        <v>88.5</v>
      </c>
      <c r="AR2755">
        <v>1.37</v>
      </c>
      <c r="AS2755">
        <v>1.1599999999999999</v>
      </c>
      <c r="AZ2755">
        <v>4.4000000000000004</v>
      </c>
      <c r="BA2755">
        <v>1700</v>
      </c>
      <c r="BB2755">
        <v>142</v>
      </c>
      <c r="BC2755">
        <v>12</v>
      </c>
      <c r="BD2755">
        <v>20</v>
      </c>
      <c r="BE2755">
        <v>0.9</v>
      </c>
      <c r="BF2755">
        <v>3000</v>
      </c>
      <c r="BG2755">
        <v>85</v>
      </c>
      <c r="BK2755" t="s">
        <v>156</v>
      </c>
      <c r="BL2755" t="s">
        <v>156</v>
      </c>
      <c r="BM2755" t="s">
        <v>156</v>
      </c>
      <c r="BN2755" s="8">
        <v>43222</v>
      </c>
      <c r="BO2755">
        <v>4.3</v>
      </c>
      <c r="BQ2755" t="s">
        <v>155</v>
      </c>
      <c r="BV2755" s="8">
        <v>43406</v>
      </c>
      <c r="BW2755" t="s">
        <v>156</v>
      </c>
      <c r="BX2755" t="s">
        <v>156</v>
      </c>
      <c r="BY2755" t="s">
        <v>156</v>
      </c>
      <c r="CF2755" t="s">
        <v>159</v>
      </c>
      <c r="CN2755" t="s">
        <v>156</v>
      </c>
    </row>
    <row r="2756" spans="1:92" hidden="1" x14ac:dyDescent="0.3">
      <c r="A2756" t="s">
        <v>6853</v>
      </c>
      <c r="B2756" t="s">
        <v>5906</v>
      </c>
      <c r="C2756" t="s">
        <v>5907</v>
      </c>
      <c r="D2756" t="s">
        <v>6854</v>
      </c>
      <c r="E2756" t="s">
        <v>152</v>
      </c>
      <c r="F2756" t="s">
        <v>153</v>
      </c>
      <c r="G2756" t="s">
        <v>154</v>
      </c>
      <c r="I2756" t="s">
        <v>155</v>
      </c>
      <c r="J2756" t="s">
        <v>156</v>
      </c>
      <c r="U2756" s="8">
        <v>42849</v>
      </c>
      <c r="V2756" t="s">
        <v>189</v>
      </c>
      <c r="W2756" t="s">
        <v>478</v>
      </c>
      <c r="X2756" t="s">
        <v>156</v>
      </c>
      <c r="Z2756" t="s">
        <v>6842</v>
      </c>
      <c r="AZ2756">
        <v>4.4000000000000004</v>
      </c>
      <c r="BA2756">
        <v>2388.9899999999998</v>
      </c>
      <c r="BB2756">
        <v>121.7</v>
      </c>
      <c r="BC2756">
        <v>19.63</v>
      </c>
      <c r="BD2756">
        <v>16.899999999999999</v>
      </c>
      <c r="BE2756">
        <v>0.91</v>
      </c>
      <c r="BF2756">
        <v>3500</v>
      </c>
      <c r="BG2756">
        <v>83</v>
      </c>
      <c r="BK2756" t="s">
        <v>156</v>
      </c>
      <c r="BL2756" t="s">
        <v>156</v>
      </c>
      <c r="BM2756" t="s">
        <v>156</v>
      </c>
      <c r="BN2756" s="8">
        <v>43222</v>
      </c>
      <c r="BO2756">
        <v>4.3</v>
      </c>
      <c r="BQ2756" t="s">
        <v>155</v>
      </c>
      <c r="BV2756" s="8">
        <v>43406</v>
      </c>
      <c r="BW2756" t="s">
        <v>156</v>
      </c>
      <c r="BX2756" t="s">
        <v>156</v>
      </c>
      <c r="BY2756" t="s">
        <v>156</v>
      </c>
      <c r="CF2756" t="s">
        <v>159</v>
      </c>
      <c r="CN2756" t="s">
        <v>156</v>
      </c>
    </row>
    <row r="2757" spans="1:92" hidden="1" x14ac:dyDescent="0.3">
      <c r="A2757" t="s">
        <v>6855</v>
      </c>
      <c r="B2757" t="s">
        <v>5906</v>
      </c>
      <c r="C2757" t="s">
        <v>5907</v>
      </c>
      <c r="D2757" t="s">
        <v>6856</v>
      </c>
      <c r="E2757" t="s">
        <v>152</v>
      </c>
      <c r="F2757" t="s">
        <v>153</v>
      </c>
      <c r="G2757" t="s">
        <v>154</v>
      </c>
      <c r="I2757" t="s">
        <v>155</v>
      </c>
      <c r="J2757" t="s">
        <v>156</v>
      </c>
      <c r="U2757" s="8">
        <v>42849</v>
      </c>
      <c r="V2757" t="s">
        <v>189</v>
      </c>
      <c r="W2757" t="s">
        <v>478</v>
      </c>
      <c r="X2757" t="s">
        <v>156</v>
      </c>
      <c r="Z2757" t="s">
        <v>6842</v>
      </c>
      <c r="AZ2757">
        <v>4.4000000000000004</v>
      </c>
      <c r="BA2757">
        <v>2388.9899999999998</v>
      </c>
      <c r="BB2757">
        <v>121.7</v>
      </c>
      <c r="BC2757">
        <v>19.63</v>
      </c>
      <c r="BD2757">
        <v>16.899999999999999</v>
      </c>
      <c r="BE2757">
        <v>0.91</v>
      </c>
      <c r="BF2757">
        <v>4500</v>
      </c>
      <c r="BG2757">
        <v>83</v>
      </c>
      <c r="BK2757" t="s">
        <v>156</v>
      </c>
      <c r="BL2757" t="s">
        <v>156</v>
      </c>
      <c r="BM2757" t="s">
        <v>156</v>
      </c>
      <c r="BN2757" s="8">
        <v>43222</v>
      </c>
      <c r="BO2757">
        <v>4.3</v>
      </c>
      <c r="BQ2757" t="s">
        <v>155</v>
      </c>
      <c r="BV2757" s="8">
        <v>43406</v>
      </c>
      <c r="BW2757" t="s">
        <v>156</v>
      </c>
      <c r="BX2757" t="s">
        <v>156</v>
      </c>
      <c r="BY2757" t="s">
        <v>156</v>
      </c>
      <c r="CF2757" t="s">
        <v>159</v>
      </c>
      <c r="CN2757" t="s">
        <v>156</v>
      </c>
    </row>
    <row r="2758" spans="1:92" x14ac:dyDescent="0.3">
      <c r="A2758" t="s">
        <v>6857</v>
      </c>
      <c r="B2758" t="s">
        <v>4307</v>
      </c>
      <c r="C2758" t="s">
        <v>4307</v>
      </c>
      <c r="D2758" t="s">
        <v>6858</v>
      </c>
      <c r="E2758" t="s">
        <v>152</v>
      </c>
      <c r="F2758" t="s">
        <v>153</v>
      </c>
      <c r="G2758" t="s">
        <v>202</v>
      </c>
      <c r="I2758" t="s">
        <v>155</v>
      </c>
      <c r="J2758" t="s">
        <v>156</v>
      </c>
      <c r="U2758" s="8">
        <v>42849</v>
      </c>
      <c r="V2758" t="s">
        <v>2108</v>
      </c>
      <c r="W2758" t="s">
        <v>2108</v>
      </c>
      <c r="X2758" t="s">
        <v>1343</v>
      </c>
      <c r="Z2758" t="s">
        <v>4310</v>
      </c>
      <c r="AZ2758">
        <v>4.4000000000000004</v>
      </c>
      <c r="BA2758">
        <v>2172</v>
      </c>
      <c r="BB2758">
        <v>133</v>
      </c>
      <c r="BC2758">
        <v>16.3</v>
      </c>
      <c r="BD2758">
        <v>20</v>
      </c>
      <c r="BE2758">
        <v>0.9</v>
      </c>
      <c r="BF2758">
        <v>4500</v>
      </c>
      <c r="BG2758">
        <v>83</v>
      </c>
      <c r="BK2758" t="s">
        <v>156</v>
      </c>
      <c r="BL2758" t="s">
        <v>156</v>
      </c>
      <c r="BM2758" t="s">
        <v>156</v>
      </c>
      <c r="BN2758" s="8">
        <v>43222</v>
      </c>
      <c r="BO2758">
        <v>4.3</v>
      </c>
      <c r="BQ2758" t="s">
        <v>155</v>
      </c>
      <c r="BV2758" s="8">
        <v>43406</v>
      </c>
      <c r="BW2758" t="s">
        <v>156</v>
      </c>
      <c r="BX2758" t="s">
        <v>156</v>
      </c>
      <c r="BY2758" t="s">
        <v>156</v>
      </c>
      <c r="CF2758" t="s">
        <v>159</v>
      </c>
      <c r="CN2758" t="s">
        <v>156</v>
      </c>
    </row>
    <row r="2759" spans="1:92" x14ac:dyDescent="0.3">
      <c r="A2759" t="s">
        <v>6859</v>
      </c>
      <c r="B2759" t="s">
        <v>4307</v>
      </c>
      <c r="C2759" t="s">
        <v>4307</v>
      </c>
      <c r="D2759" t="s">
        <v>6860</v>
      </c>
      <c r="E2759" t="s">
        <v>152</v>
      </c>
      <c r="F2759" t="s">
        <v>153</v>
      </c>
      <c r="G2759" t="s">
        <v>202</v>
      </c>
      <c r="I2759" t="s">
        <v>155</v>
      </c>
      <c r="J2759" t="s">
        <v>156</v>
      </c>
      <c r="U2759" s="8">
        <v>42849</v>
      </c>
      <c r="V2759" t="s">
        <v>157</v>
      </c>
      <c r="W2759" t="s">
        <v>157</v>
      </c>
      <c r="X2759" t="s">
        <v>156</v>
      </c>
      <c r="Z2759" t="s">
        <v>6833</v>
      </c>
      <c r="AZ2759">
        <v>4.4000000000000004</v>
      </c>
      <c r="BA2759">
        <v>1800</v>
      </c>
      <c r="BB2759">
        <v>150</v>
      </c>
      <c r="BC2759">
        <v>12</v>
      </c>
      <c r="BD2759">
        <v>20</v>
      </c>
      <c r="BE2759">
        <v>0.9</v>
      </c>
      <c r="BF2759">
        <v>5000</v>
      </c>
      <c r="BG2759">
        <v>85</v>
      </c>
      <c r="BK2759" t="s">
        <v>156</v>
      </c>
      <c r="BL2759" t="s">
        <v>156</v>
      </c>
      <c r="BM2759" t="s">
        <v>156</v>
      </c>
      <c r="BN2759" s="8">
        <v>43222</v>
      </c>
      <c r="BO2759">
        <v>4.3</v>
      </c>
      <c r="BQ2759" t="s">
        <v>155</v>
      </c>
      <c r="BV2759" s="8">
        <v>43406</v>
      </c>
      <c r="BW2759" t="s">
        <v>156</v>
      </c>
      <c r="BX2759" t="s">
        <v>156</v>
      </c>
      <c r="BY2759" t="s">
        <v>156</v>
      </c>
      <c r="CF2759" t="s">
        <v>159</v>
      </c>
      <c r="CN2759" t="s">
        <v>156</v>
      </c>
    </row>
    <row r="2760" spans="1:92" hidden="1" x14ac:dyDescent="0.3">
      <c r="A2760" t="s">
        <v>6861</v>
      </c>
      <c r="B2760" t="s">
        <v>5906</v>
      </c>
      <c r="C2760" t="s">
        <v>5907</v>
      </c>
      <c r="D2760" t="s">
        <v>6862</v>
      </c>
      <c r="E2760" t="s">
        <v>152</v>
      </c>
      <c r="F2760" t="s">
        <v>153</v>
      </c>
      <c r="G2760" t="s">
        <v>154</v>
      </c>
      <c r="I2760" t="s">
        <v>155</v>
      </c>
      <c r="J2760" t="s">
        <v>162</v>
      </c>
      <c r="L2760">
        <v>2388.9899999999998</v>
      </c>
      <c r="M2760">
        <v>121.70099999999999</v>
      </c>
      <c r="N2760">
        <v>19.63</v>
      </c>
      <c r="O2760">
        <v>16.899999999999999</v>
      </c>
      <c r="P2760">
        <v>0.91300000000000003</v>
      </c>
      <c r="Q2760">
        <v>3058</v>
      </c>
      <c r="R2760">
        <v>83</v>
      </c>
      <c r="S2760">
        <v>5</v>
      </c>
      <c r="T2760">
        <v>50000</v>
      </c>
      <c r="U2760" s="8">
        <v>42849</v>
      </c>
      <c r="V2760" t="s">
        <v>189</v>
      </c>
      <c r="W2760" t="s">
        <v>478</v>
      </c>
      <c r="X2760" t="s">
        <v>156</v>
      </c>
      <c r="Z2760" t="s">
        <v>6842</v>
      </c>
      <c r="AP2760">
        <v>78.599999999999994</v>
      </c>
      <c r="AR2760">
        <v>1.1200000000000001</v>
      </c>
      <c r="AS2760">
        <v>1.02</v>
      </c>
      <c r="AZ2760">
        <v>4.4000000000000004</v>
      </c>
      <c r="BA2760">
        <v>2388.9899999999998</v>
      </c>
      <c r="BB2760">
        <v>121.7</v>
      </c>
      <c r="BC2760">
        <v>19.63</v>
      </c>
      <c r="BD2760">
        <v>16.899999999999999</v>
      </c>
      <c r="BE2760">
        <v>0.91</v>
      </c>
      <c r="BF2760">
        <v>3058</v>
      </c>
      <c r="BG2760">
        <v>83</v>
      </c>
      <c r="BK2760" t="s">
        <v>156</v>
      </c>
      <c r="BL2760" t="s">
        <v>156</v>
      </c>
      <c r="BM2760" t="s">
        <v>156</v>
      </c>
      <c r="BN2760" s="8">
        <v>43222</v>
      </c>
      <c r="BO2760">
        <v>4.3</v>
      </c>
      <c r="BQ2760" t="s">
        <v>155</v>
      </c>
      <c r="BV2760" s="8">
        <v>43406</v>
      </c>
      <c r="BW2760" t="s">
        <v>156</v>
      </c>
      <c r="BX2760" t="s">
        <v>156</v>
      </c>
      <c r="BY2760" t="s">
        <v>156</v>
      </c>
      <c r="CF2760" t="s">
        <v>159</v>
      </c>
      <c r="CN2760" t="s">
        <v>156</v>
      </c>
    </row>
    <row r="2761" spans="1:92" hidden="1" x14ac:dyDescent="0.3">
      <c r="A2761" t="s">
        <v>6863</v>
      </c>
      <c r="B2761" t="s">
        <v>6864</v>
      </c>
      <c r="C2761" t="s">
        <v>6865</v>
      </c>
      <c r="D2761" t="s">
        <v>6866</v>
      </c>
      <c r="E2761" t="s">
        <v>152</v>
      </c>
      <c r="F2761" t="s">
        <v>153</v>
      </c>
      <c r="G2761" t="s">
        <v>154</v>
      </c>
      <c r="I2761" t="s">
        <v>155</v>
      </c>
      <c r="J2761" t="s">
        <v>156</v>
      </c>
      <c r="U2761" s="8">
        <v>42846</v>
      </c>
      <c r="V2761" t="s">
        <v>189</v>
      </c>
      <c r="W2761" t="s">
        <v>478</v>
      </c>
      <c r="X2761" t="s">
        <v>156</v>
      </c>
      <c r="Z2761" t="s">
        <v>6867</v>
      </c>
      <c r="AZ2761">
        <v>4.4000000000000004</v>
      </c>
      <c r="BA2761">
        <v>2444.69</v>
      </c>
      <c r="BB2761">
        <v>123.91</v>
      </c>
      <c r="BC2761">
        <v>19.73</v>
      </c>
      <c r="BD2761">
        <v>16.399999999999999</v>
      </c>
      <c r="BE2761">
        <v>0.99</v>
      </c>
      <c r="BF2761">
        <v>4993</v>
      </c>
      <c r="BG2761">
        <v>84.5</v>
      </c>
      <c r="BK2761" t="s">
        <v>156</v>
      </c>
      <c r="BL2761" t="s">
        <v>156</v>
      </c>
      <c r="BM2761" t="s">
        <v>156</v>
      </c>
      <c r="BN2761" s="8">
        <v>43222</v>
      </c>
      <c r="BO2761">
        <v>4.3</v>
      </c>
      <c r="BQ2761" t="s">
        <v>155</v>
      </c>
      <c r="BV2761" s="8">
        <v>43406</v>
      </c>
      <c r="BW2761" t="s">
        <v>156</v>
      </c>
      <c r="BX2761" t="s">
        <v>156</v>
      </c>
      <c r="BY2761" t="s">
        <v>156</v>
      </c>
      <c r="CF2761" t="s">
        <v>159</v>
      </c>
      <c r="CN2761" t="s">
        <v>156</v>
      </c>
    </row>
    <row r="2762" spans="1:92" x14ac:dyDescent="0.3">
      <c r="A2762" t="s">
        <v>6868</v>
      </c>
      <c r="B2762" t="s">
        <v>6869</v>
      </c>
      <c r="C2762" t="s">
        <v>6870</v>
      </c>
      <c r="D2762" t="s">
        <v>6871</v>
      </c>
      <c r="E2762" t="s">
        <v>152</v>
      </c>
      <c r="F2762" t="s">
        <v>153</v>
      </c>
      <c r="G2762" t="s">
        <v>202</v>
      </c>
      <c r="I2762" t="s">
        <v>155</v>
      </c>
      <c r="J2762" t="s">
        <v>156</v>
      </c>
      <c r="U2762" s="8">
        <v>42846</v>
      </c>
      <c r="V2762" t="s">
        <v>157</v>
      </c>
      <c r="W2762" t="s">
        <v>157</v>
      </c>
      <c r="X2762" t="s">
        <v>1343</v>
      </c>
      <c r="Y2762" t="s">
        <v>6872</v>
      </c>
      <c r="Z2762" t="s">
        <v>6873</v>
      </c>
      <c r="AZ2762">
        <v>4.4000000000000004</v>
      </c>
      <c r="BA2762">
        <v>2697</v>
      </c>
      <c r="BB2762">
        <v>134.35</v>
      </c>
      <c r="BC2762">
        <v>20.079999999999998</v>
      </c>
      <c r="BD2762">
        <v>20</v>
      </c>
      <c r="BE2762">
        <v>0.9</v>
      </c>
      <c r="BF2762">
        <v>4000</v>
      </c>
      <c r="BG2762">
        <v>83</v>
      </c>
      <c r="BK2762" t="s">
        <v>156</v>
      </c>
      <c r="BL2762" t="s">
        <v>156</v>
      </c>
      <c r="BM2762" t="s">
        <v>156</v>
      </c>
      <c r="BN2762" s="8">
        <v>43222</v>
      </c>
      <c r="BO2762">
        <v>4.3</v>
      </c>
      <c r="BQ2762" t="s">
        <v>155</v>
      </c>
      <c r="BV2762" s="8">
        <v>43406</v>
      </c>
      <c r="BW2762" t="s">
        <v>156</v>
      </c>
      <c r="BX2762" t="s">
        <v>156</v>
      </c>
      <c r="BY2762" t="s">
        <v>156</v>
      </c>
      <c r="CF2762" t="s">
        <v>159</v>
      </c>
      <c r="CN2762" t="s">
        <v>156</v>
      </c>
    </row>
    <row r="2763" spans="1:92" x14ac:dyDescent="0.3">
      <c r="A2763" t="s">
        <v>6874</v>
      </c>
      <c r="B2763" t="s">
        <v>6869</v>
      </c>
      <c r="C2763" t="s">
        <v>6870</v>
      </c>
      <c r="D2763" t="s">
        <v>6875</v>
      </c>
      <c r="E2763" t="s">
        <v>152</v>
      </c>
      <c r="F2763" t="s">
        <v>153</v>
      </c>
      <c r="G2763" t="s">
        <v>202</v>
      </c>
      <c r="I2763" t="s">
        <v>155</v>
      </c>
      <c r="J2763" t="s">
        <v>156</v>
      </c>
      <c r="U2763" s="8">
        <v>42846</v>
      </c>
      <c r="V2763" t="s">
        <v>157</v>
      </c>
      <c r="W2763" t="s">
        <v>157</v>
      </c>
      <c r="X2763" t="s">
        <v>1343</v>
      </c>
      <c r="Y2763" t="s">
        <v>6872</v>
      </c>
      <c r="Z2763" t="s">
        <v>6876</v>
      </c>
      <c r="AZ2763">
        <v>4.4000000000000004</v>
      </c>
      <c r="BA2763">
        <v>2807</v>
      </c>
      <c r="BB2763">
        <v>140.6</v>
      </c>
      <c r="BC2763">
        <v>19.97</v>
      </c>
      <c r="BD2763">
        <v>20</v>
      </c>
      <c r="BE2763">
        <v>0.9</v>
      </c>
      <c r="BF2763">
        <v>4000</v>
      </c>
      <c r="BG2763">
        <v>83</v>
      </c>
      <c r="BK2763" t="s">
        <v>156</v>
      </c>
      <c r="BL2763" t="s">
        <v>156</v>
      </c>
      <c r="BM2763" t="s">
        <v>156</v>
      </c>
      <c r="BN2763" s="8">
        <v>43222</v>
      </c>
      <c r="BO2763">
        <v>4.3</v>
      </c>
      <c r="BQ2763" t="s">
        <v>155</v>
      </c>
      <c r="BV2763" s="8">
        <v>43406</v>
      </c>
      <c r="BW2763" t="s">
        <v>156</v>
      </c>
      <c r="BX2763" t="s">
        <v>156</v>
      </c>
      <c r="BY2763" t="s">
        <v>156</v>
      </c>
      <c r="CF2763" t="s">
        <v>159</v>
      </c>
      <c r="CN2763" t="s">
        <v>156</v>
      </c>
    </row>
    <row r="2764" spans="1:92" x14ac:dyDescent="0.3">
      <c r="A2764" t="s">
        <v>6877</v>
      </c>
      <c r="B2764" t="s">
        <v>6869</v>
      </c>
      <c r="C2764" t="s">
        <v>6870</v>
      </c>
      <c r="D2764" t="s">
        <v>6878</v>
      </c>
      <c r="E2764" t="s">
        <v>152</v>
      </c>
      <c r="F2764" t="s">
        <v>153</v>
      </c>
      <c r="G2764" t="s">
        <v>202</v>
      </c>
      <c r="I2764" t="s">
        <v>155</v>
      </c>
      <c r="J2764" t="s">
        <v>162</v>
      </c>
      <c r="L2764">
        <v>2697</v>
      </c>
      <c r="M2764">
        <v>134.35</v>
      </c>
      <c r="N2764">
        <v>20.079999999999998</v>
      </c>
      <c r="O2764">
        <v>6.38</v>
      </c>
      <c r="P2764">
        <v>0.96930000000000005</v>
      </c>
      <c r="Q2764">
        <v>3017</v>
      </c>
      <c r="R2764">
        <v>82.2</v>
      </c>
      <c r="S2764">
        <v>5</v>
      </c>
      <c r="T2764">
        <v>50000</v>
      </c>
      <c r="U2764" s="8">
        <v>42846</v>
      </c>
      <c r="V2764" t="s">
        <v>157</v>
      </c>
      <c r="W2764" t="s">
        <v>157</v>
      </c>
      <c r="X2764" t="s">
        <v>1343</v>
      </c>
      <c r="Y2764" t="s">
        <v>6872</v>
      </c>
      <c r="Z2764" t="s">
        <v>6873</v>
      </c>
      <c r="AP2764">
        <v>90.3</v>
      </c>
      <c r="AR2764">
        <v>1.1599999999999999</v>
      </c>
      <c r="AS2764">
        <v>1.36</v>
      </c>
      <c r="AZ2764">
        <v>4.4000000000000004</v>
      </c>
      <c r="BA2764">
        <v>2697</v>
      </c>
      <c r="BB2764">
        <v>134.35</v>
      </c>
      <c r="BC2764">
        <v>20.079999999999998</v>
      </c>
      <c r="BD2764">
        <v>20</v>
      </c>
      <c r="BE2764">
        <v>0.9</v>
      </c>
      <c r="BF2764">
        <v>3000</v>
      </c>
      <c r="BG2764">
        <v>83</v>
      </c>
      <c r="BK2764" t="s">
        <v>156</v>
      </c>
      <c r="BL2764" t="s">
        <v>156</v>
      </c>
      <c r="BM2764" t="s">
        <v>156</v>
      </c>
      <c r="BN2764" s="8">
        <v>43222</v>
      </c>
      <c r="BO2764">
        <v>4.3</v>
      </c>
      <c r="BQ2764" t="s">
        <v>155</v>
      </c>
      <c r="BV2764" s="8">
        <v>43406</v>
      </c>
      <c r="BW2764" t="s">
        <v>156</v>
      </c>
      <c r="BX2764" t="s">
        <v>156</v>
      </c>
      <c r="BY2764" t="s">
        <v>156</v>
      </c>
      <c r="CF2764" t="s">
        <v>159</v>
      </c>
      <c r="CN2764" t="s">
        <v>156</v>
      </c>
    </row>
    <row r="2765" spans="1:92" x14ac:dyDescent="0.3">
      <c r="A2765" t="s">
        <v>6879</v>
      </c>
      <c r="B2765" t="s">
        <v>6650</v>
      </c>
      <c r="C2765" t="s">
        <v>6651</v>
      </c>
      <c r="D2765" t="s">
        <v>6880</v>
      </c>
      <c r="E2765" t="s">
        <v>152</v>
      </c>
      <c r="F2765" t="s">
        <v>153</v>
      </c>
      <c r="G2765" t="s">
        <v>202</v>
      </c>
      <c r="I2765" t="s">
        <v>155</v>
      </c>
      <c r="J2765" t="s">
        <v>156</v>
      </c>
      <c r="U2765" s="8">
        <v>42846</v>
      </c>
      <c r="V2765" t="s">
        <v>157</v>
      </c>
      <c r="W2765" t="s">
        <v>157</v>
      </c>
      <c r="X2765" t="s">
        <v>156</v>
      </c>
      <c r="Z2765" t="s">
        <v>6881</v>
      </c>
      <c r="AZ2765">
        <v>4.4000000000000004</v>
      </c>
      <c r="BA2765">
        <v>2266.3000000000002</v>
      </c>
      <c r="BB2765">
        <v>128</v>
      </c>
      <c r="BC2765">
        <v>17.7</v>
      </c>
      <c r="BD2765">
        <v>18.8</v>
      </c>
      <c r="BE2765">
        <v>0.94</v>
      </c>
      <c r="BF2765">
        <v>5128</v>
      </c>
      <c r="BG2765">
        <v>87.1</v>
      </c>
      <c r="BK2765" t="s">
        <v>156</v>
      </c>
      <c r="BL2765" t="s">
        <v>156</v>
      </c>
      <c r="BM2765" t="s">
        <v>156</v>
      </c>
      <c r="BN2765" s="8">
        <v>43222</v>
      </c>
      <c r="BO2765">
        <v>4.3</v>
      </c>
      <c r="BQ2765" t="s">
        <v>155</v>
      </c>
      <c r="BV2765" s="8">
        <v>43406</v>
      </c>
      <c r="BW2765" t="s">
        <v>156</v>
      </c>
      <c r="BX2765" t="s">
        <v>156</v>
      </c>
      <c r="BY2765" t="s">
        <v>156</v>
      </c>
      <c r="CF2765" t="s">
        <v>159</v>
      </c>
      <c r="CN2765" t="s">
        <v>156</v>
      </c>
    </row>
    <row r="2766" spans="1:92" hidden="1" x14ac:dyDescent="0.3">
      <c r="A2766" t="s">
        <v>6882</v>
      </c>
      <c r="B2766" t="s">
        <v>475</v>
      </c>
      <c r="C2766" t="s">
        <v>476</v>
      </c>
      <c r="D2766" t="s">
        <v>6883</v>
      </c>
      <c r="E2766" t="s">
        <v>152</v>
      </c>
      <c r="F2766" t="s">
        <v>153</v>
      </c>
      <c r="G2766" t="s">
        <v>154</v>
      </c>
      <c r="I2766" t="s">
        <v>155</v>
      </c>
      <c r="J2766" t="s">
        <v>156</v>
      </c>
      <c r="U2766" s="8">
        <v>42846</v>
      </c>
      <c r="V2766" t="s">
        <v>157</v>
      </c>
      <c r="W2766" t="s">
        <v>157</v>
      </c>
      <c r="X2766" t="s">
        <v>156</v>
      </c>
      <c r="Z2766" t="s">
        <v>6884</v>
      </c>
      <c r="AZ2766">
        <v>4.4000000000000004</v>
      </c>
      <c r="BA2766">
        <v>1700</v>
      </c>
      <c r="BB2766">
        <v>141.69999999999999</v>
      </c>
      <c r="BC2766">
        <v>12</v>
      </c>
      <c r="BD2766">
        <v>10.74</v>
      </c>
      <c r="BE2766">
        <v>0.96</v>
      </c>
      <c r="BF2766">
        <v>4500</v>
      </c>
      <c r="BG2766">
        <v>82.7</v>
      </c>
      <c r="BK2766" t="s">
        <v>156</v>
      </c>
      <c r="BL2766" t="s">
        <v>156</v>
      </c>
      <c r="BM2766" t="s">
        <v>156</v>
      </c>
      <c r="BN2766" s="8">
        <v>43222</v>
      </c>
      <c r="BO2766">
        <v>4.3</v>
      </c>
      <c r="BQ2766" t="s">
        <v>155</v>
      </c>
      <c r="BV2766" s="8">
        <v>43406</v>
      </c>
      <c r="BW2766" t="s">
        <v>156</v>
      </c>
      <c r="BX2766" t="s">
        <v>156</v>
      </c>
      <c r="BY2766" t="s">
        <v>156</v>
      </c>
      <c r="CF2766" t="s">
        <v>159</v>
      </c>
      <c r="CN2766" t="s">
        <v>156</v>
      </c>
    </row>
    <row r="2767" spans="1:92" hidden="1" x14ac:dyDescent="0.3">
      <c r="A2767" t="s">
        <v>6885</v>
      </c>
      <c r="B2767" t="s">
        <v>475</v>
      </c>
      <c r="C2767" t="s">
        <v>476</v>
      </c>
      <c r="D2767" t="s">
        <v>6886</v>
      </c>
      <c r="E2767" t="s">
        <v>152</v>
      </c>
      <c r="F2767" t="s">
        <v>153</v>
      </c>
      <c r="G2767" t="s">
        <v>154</v>
      </c>
      <c r="I2767" t="s">
        <v>155</v>
      </c>
      <c r="J2767" t="s">
        <v>156</v>
      </c>
      <c r="U2767" s="8">
        <v>42846</v>
      </c>
      <c r="V2767" t="s">
        <v>157</v>
      </c>
      <c r="W2767" t="s">
        <v>157</v>
      </c>
      <c r="X2767" t="s">
        <v>156</v>
      </c>
      <c r="Z2767" t="s">
        <v>6884</v>
      </c>
      <c r="AZ2767">
        <v>4.4000000000000004</v>
      </c>
      <c r="BA2767">
        <v>1700</v>
      </c>
      <c r="BB2767">
        <v>141.69999999999999</v>
      </c>
      <c r="BC2767">
        <v>12</v>
      </c>
      <c r="BD2767">
        <v>10.95</v>
      </c>
      <c r="BE2767">
        <v>0.97</v>
      </c>
      <c r="BF2767">
        <v>5000</v>
      </c>
      <c r="BG2767">
        <v>82.7</v>
      </c>
      <c r="BK2767" t="s">
        <v>156</v>
      </c>
      <c r="BL2767" t="s">
        <v>156</v>
      </c>
      <c r="BM2767" t="s">
        <v>156</v>
      </c>
      <c r="BN2767" s="8">
        <v>43222</v>
      </c>
      <c r="BO2767">
        <v>4.3</v>
      </c>
      <c r="BQ2767" t="s">
        <v>155</v>
      </c>
      <c r="BV2767" s="8">
        <v>43406</v>
      </c>
      <c r="BW2767" t="s">
        <v>156</v>
      </c>
      <c r="BX2767" t="s">
        <v>156</v>
      </c>
      <c r="BY2767" t="s">
        <v>156</v>
      </c>
      <c r="CF2767" t="s">
        <v>159</v>
      </c>
      <c r="CN2767" t="s">
        <v>156</v>
      </c>
    </row>
    <row r="2768" spans="1:92" x14ac:dyDescent="0.3">
      <c r="A2768" t="s">
        <v>6887</v>
      </c>
      <c r="B2768" t="s">
        <v>6650</v>
      </c>
      <c r="C2768" t="s">
        <v>6651</v>
      </c>
      <c r="D2768" t="s">
        <v>6888</v>
      </c>
      <c r="E2768" t="s">
        <v>152</v>
      </c>
      <c r="F2768" t="s">
        <v>153</v>
      </c>
      <c r="G2768" t="s">
        <v>202</v>
      </c>
      <c r="I2768" t="s">
        <v>155</v>
      </c>
      <c r="J2768" t="s">
        <v>156</v>
      </c>
      <c r="U2768" s="8">
        <v>42846</v>
      </c>
      <c r="V2768" t="s">
        <v>157</v>
      </c>
      <c r="W2768" t="s">
        <v>157</v>
      </c>
      <c r="X2768" t="s">
        <v>156</v>
      </c>
      <c r="Z2768" t="s">
        <v>6889</v>
      </c>
      <c r="AZ2768">
        <v>4.4000000000000004</v>
      </c>
      <c r="BA2768">
        <v>2281.8000000000002</v>
      </c>
      <c r="BB2768">
        <v>129.6</v>
      </c>
      <c r="BC2768">
        <v>17.600000000000001</v>
      </c>
      <c r="BD2768">
        <v>17.2</v>
      </c>
      <c r="BE2768">
        <v>0.93</v>
      </c>
      <c r="BF2768">
        <v>4000</v>
      </c>
      <c r="BG2768">
        <v>83.2</v>
      </c>
      <c r="BK2768" t="s">
        <v>156</v>
      </c>
      <c r="BL2768" t="s">
        <v>156</v>
      </c>
      <c r="BM2768" t="s">
        <v>156</v>
      </c>
      <c r="BN2768" s="8">
        <v>43222</v>
      </c>
      <c r="BO2768">
        <v>4.3</v>
      </c>
      <c r="BQ2768" t="s">
        <v>155</v>
      </c>
      <c r="BV2768" s="8">
        <v>43406</v>
      </c>
      <c r="BW2768" t="s">
        <v>156</v>
      </c>
      <c r="BX2768" t="s">
        <v>156</v>
      </c>
      <c r="BY2768" t="s">
        <v>156</v>
      </c>
      <c r="CF2768" t="s">
        <v>159</v>
      </c>
      <c r="CN2768" t="s">
        <v>156</v>
      </c>
    </row>
    <row r="2769" spans="1:92" x14ac:dyDescent="0.3">
      <c r="A2769" t="s">
        <v>6890</v>
      </c>
      <c r="B2769" t="s">
        <v>6650</v>
      </c>
      <c r="C2769" t="s">
        <v>6651</v>
      </c>
      <c r="D2769" t="s">
        <v>6891</v>
      </c>
      <c r="E2769" t="s">
        <v>152</v>
      </c>
      <c r="F2769" t="s">
        <v>153</v>
      </c>
      <c r="G2769" t="s">
        <v>202</v>
      </c>
      <c r="I2769" t="s">
        <v>155</v>
      </c>
      <c r="J2769" t="s">
        <v>156</v>
      </c>
      <c r="U2769" s="8">
        <v>42846</v>
      </c>
      <c r="V2769" t="s">
        <v>157</v>
      </c>
      <c r="W2769" t="s">
        <v>157</v>
      </c>
      <c r="X2769" t="s">
        <v>156</v>
      </c>
      <c r="Z2769" t="s">
        <v>6892</v>
      </c>
      <c r="AZ2769">
        <v>4.4000000000000004</v>
      </c>
      <c r="BA2769">
        <v>2216</v>
      </c>
      <c r="BB2769">
        <v>122.4</v>
      </c>
      <c r="BC2769">
        <v>18.100000000000001</v>
      </c>
      <c r="BD2769">
        <v>18.8</v>
      </c>
      <c r="BE2769">
        <v>0.93</v>
      </c>
      <c r="BF2769">
        <v>5154</v>
      </c>
      <c r="BG2769">
        <v>88.1</v>
      </c>
      <c r="BK2769" t="s">
        <v>156</v>
      </c>
      <c r="BL2769" t="s">
        <v>156</v>
      </c>
      <c r="BM2769" t="s">
        <v>156</v>
      </c>
      <c r="BN2769" s="8">
        <v>43222</v>
      </c>
      <c r="BO2769">
        <v>4.3</v>
      </c>
      <c r="BQ2769" t="s">
        <v>155</v>
      </c>
      <c r="BV2769" s="8">
        <v>43406</v>
      </c>
      <c r="BW2769" t="s">
        <v>156</v>
      </c>
      <c r="BX2769" t="s">
        <v>156</v>
      </c>
      <c r="BY2769" t="s">
        <v>156</v>
      </c>
      <c r="CF2769" t="s">
        <v>159</v>
      </c>
      <c r="CN2769" t="s">
        <v>156</v>
      </c>
    </row>
    <row r="2770" spans="1:92" x14ac:dyDescent="0.3">
      <c r="A2770" t="s">
        <v>6893</v>
      </c>
      <c r="B2770" t="s">
        <v>6869</v>
      </c>
      <c r="C2770" t="s">
        <v>6870</v>
      </c>
      <c r="D2770" t="s">
        <v>6894</v>
      </c>
      <c r="E2770" t="s">
        <v>152</v>
      </c>
      <c r="F2770" t="s">
        <v>153</v>
      </c>
      <c r="G2770" t="s">
        <v>202</v>
      </c>
      <c r="I2770" t="s">
        <v>155</v>
      </c>
      <c r="J2770" t="s">
        <v>156</v>
      </c>
      <c r="U2770" s="8">
        <v>42846</v>
      </c>
      <c r="V2770" t="s">
        <v>157</v>
      </c>
      <c r="W2770" t="s">
        <v>157</v>
      </c>
      <c r="X2770" t="s">
        <v>1343</v>
      </c>
      <c r="Y2770" t="s">
        <v>6872</v>
      </c>
      <c r="Z2770" t="s">
        <v>6873</v>
      </c>
      <c r="AZ2770">
        <v>4.4000000000000004</v>
      </c>
      <c r="BA2770">
        <v>2697</v>
      </c>
      <c r="BB2770">
        <v>134.35</v>
      </c>
      <c r="BC2770">
        <v>20.079999999999998</v>
      </c>
      <c r="BD2770">
        <v>20</v>
      </c>
      <c r="BE2770">
        <v>0.9</v>
      </c>
      <c r="BF2770">
        <v>3500</v>
      </c>
      <c r="BG2770">
        <v>83</v>
      </c>
      <c r="BK2770" t="s">
        <v>156</v>
      </c>
      <c r="BL2770" t="s">
        <v>156</v>
      </c>
      <c r="BM2770" t="s">
        <v>156</v>
      </c>
      <c r="BN2770" s="8">
        <v>43222</v>
      </c>
      <c r="BO2770">
        <v>4.3</v>
      </c>
      <c r="BQ2770" t="s">
        <v>155</v>
      </c>
      <c r="BV2770" s="8">
        <v>43406</v>
      </c>
      <c r="BW2770" t="s">
        <v>156</v>
      </c>
      <c r="BX2770" t="s">
        <v>156</v>
      </c>
      <c r="BY2770" t="s">
        <v>156</v>
      </c>
      <c r="CF2770" t="s">
        <v>159</v>
      </c>
      <c r="CN2770" t="s">
        <v>156</v>
      </c>
    </row>
    <row r="2771" spans="1:92" x14ac:dyDescent="0.3">
      <c r="A2771" t="s">
        <v>6895</v>
      </c>
      <c r="B2771" t="s">
        <v>6869</v>
      </c>
      <c r="C2771" t="s">
        <v>6870</v>
      </c>
      <c r="D2771" t="s">
        <v>6896</v>
      </c>
      <c r="E2771" t="s">
        <v>152</v>
      </c>
      <c r="F2771" t="s">
        <v>153</v>
      </c>
      <c r="G2771" t="s">
        <v>202</v>
      </c>
      <c r="I2771" t="s">
        <v>155</v>
      </c>
      <c r="J2771" t="s">
        <v>156</v>
      </c>
      <c r="U2771" s="8">
        <v>42846</v>
      </c>
      <c r="V2771" t="s">
        <v>157</v>
      </c>
      <c r="W2771" t="s">
        <v>157</v>
      </c>
      <c r="X2771" t="s">
        <v>1343</v>
      </c>
      <c r="Y2771" t="s">
        <v>6872</v>
      </c>
      <c r="Z2771" t="s">
        <v>6876</v>
      </c>
      <c r="AZ2771">
        <v>4.4000000000000004</v>
      </c>
      <c r="BA2771">
        <v>2807</v>
      </c>
      <c r="BB2771">
        <v>140.6</v>
      </c>
      <c r="BC2771">
        <v>19.97</v>
      </c>
      <c r="BD2771">
        <v>20</v>
      </c>
      <c r="BE2771">
        <v>0.9</v>
      </c>
      <c r="BF2771">
        <v>3500</v>
      </c>
      <c r="BG2771">
        <v>83</v>
      </c>
      <c r="BK2771" t="s">
        <v>156</v>
      </c>
      <c r="BL2771" t="s">
        <v>156</v>
      </c>
      <c r="BM2771" t="s">
        <v>156</v>
      </c>
      <c r="BN2771" s="8">
        <v>43222</v>
      </c>
      <c r="BO2771">
        <v>4.3</v>
      </c>
      <c r="BQ2771" t="s">
        <v>155</v>
      </c>
      <c r="BV2771" s="8">
        <v>43406</v>
      </c>
      <c r="BW2771" t="s">
        <v>156</v>
      </c>
      <c r="BX2771" t="s">
        <v>156</v>
      </c>
      <c r="BY2771" t="s">
        <v>156</v>
      </c>
      <c r="CF2771" t="s">
        <v>159</v>
      </c>
      <c r="CN2771" t="s">
        <v>156</v>
      </c>
    </row>
    <row r="2772" spans="1:92" x14ac:dyDescent="0.3">
      <c r="A2772" t="s">
        <v>6897</v>
      </c>
      <c r="B2772" t="s">
        <v>6869</v>
      </c>
      <c r="C2772" t="s">
        <v>6870</v>
      </c>
      <c r="D2772" t="s">
        <v>6898</v>
      </c>
      <c r="E2772" t="s">
        <v>152</v>
      </c>
      <c r="F2772" t="s">
        <v>153</v>
      </c>
      <c r="G2772" t="s">
        <v>202</v>
      </c>
      <c r="I2772" t="s">
        <v>155</v>
      </c>
      <c r="J2772" t="s">
        <v>156</v>
      </c>
      <c r="U2772" s="8">
        <v>42846</v>
      </c>
      <c r="V2772" t="s">
        <v>2108</v>
      </c>
      <c r="W2772" t="s">
        <v>2108</v>
      </c>
      <c r="X2772" t="s">
        <v>1343</v>
      </c>
      <c r="Y2772" t="s">
        <v>6872</v>
      </c>
      <c r="Z2772" t="s">
        <v>6899</v>
      </c>
      <c r="AZ2772">
        <v>4.4000000000000004</v>
      </c>
      <c r="BA2772">
        <v>2172</v>
      </c>
      <c r="BB2772">
        <v>133</v>
      </c>
      <c r="BC2772">
        <v>16.3</v>
      </c>
      <c r="BD2772">
        <v>20</v>
      </c>
      <c r="BE2772">
        <v>0.9</v>
      </c>
      <c r="BF2772">
        <v>3500</v>
      </c>
      <c r="BG2772">
        <v>83</v>
      </c>
      <c r="BK2772" t="s">
        <v>156</v>
      </c>
      <c r="BL2772" t="s">
        <v>156</v>
      </c>
      <c r="BM2772" t="s">
        <v>156</v>
      </c>
      <c r="BN2772" s="8">
        <v>43222</v>
      </c>
      <c r="BO2772">
        <v>4.3</v>
      </c>
      <c r="BQ2772" t="s">
        <v>155</v>
      </c>
      <c r="BV2772" s="8">
        <v>43406</v>
      </c>
      <c r="BW2772" t="s">
        <v>156</v>
      </c>
      <c r="BX2772" t="s">
        <v>156</v>
      </c>
      <c r="BY2772" t="s">
        <v>156</v>
      </c>
      <c r="CF2772" t="s">
        <v>159</v>
      </c>
      <c r="CN2772" t="s">
        <v>156</v>
      </c>
    </row>
    <row r="2773" spans="1:92" x14ac:dyDescent="0.3">
      <c r="A2773" t="s">
        <v>6900</v>
      </c>
      <c r="B2773" t="s">
        <v>6869</v>
      </c>
      <c r="C2773" t="s">
        <v>6870</v>
      </c>
      <c r="D2773" t="s">
        <v>6901</v>
      </c>
      <c r="E2773" t="s">
        <v>152</v>
      </c>
      <c r="F2773" t="s">
        <v>153</v>
      </c>
      <c r="G2773" t="s">
        <v>202</v>
      </c>
      <c r="I2773" t="s">
        <v>155</v>
      </c>
      <c r="J2773" t="s">
        <v>156</v>
      </c>
      <c r="U2773" s="8">
        <v>42846</v>
      </c>
      <c r="V2773" t="s">
        <v>157</v>
      </c>
      <c r="W2773" t="s">
        <v>157</v>
      </c>
      <c r="X2773" t="s">
        <v>1343</v>
      </c>
      <c r="Y2773" t="s">
        <v>6872</v>
      </c>
      <c r="Z2773" t="s">
        <v>6873</v>
      </c>
      <c r="AZ2773">
        <v>4.4000000000000004</v>
      </c>
      <c r="BA2773">
        <v>2697</v>
      </c>
      <c r="BB2773">
        <v>134.35</v>
      </c>
      <c r="BC2773">
        <v>20.079999999999998</v>
      </c>
      <c r="BD2773">
        <v>20</v>
      </c>
      <c r="BE2773">
        <v>0.9</v>
      </c>
      <c r="BF2773">
        <v>5000</v>
      </c>
      <c r="BG2773">
        <v>83</v>
      </c>
      <c r="BK2773" t="s">
        <v>156</v>
      </c>
      <c r="BL2773" t="s">
        <v>156</v>
      </c>
      <c r="BM2773" t="s">
        <v>156</v>
      </c>
      <c r="BN2773" s="8">
        <v>43222</v>
      </c>
      <c r="BO2773">
        <v>4.3</v>
      </c>
      <c r="BQ2773" t="s">
        <v>155</v>
      </c>
      <c r="BV2773" s="8">
        <v>43406</v>
      </c>
      <c r="BW2773" t="s">
        <v>156</v>
      </c>
      <c r="BX2773" t="s">
        <v>156</v>
      </c>
      <c r="BY2773" t="s">
        <v>156</v>
      </c>
      <c r="CF2773" t="s">
        <v>159</v>
      </c>
      <c r="CN2773" t="s">
        <v>156</v>
      </c>
    </row>
    <row r="2774" spans="1:92" x14ac:dyDescent="0.3">
      <c r="A2774" t="s">
        <v>6902</v>
      </c>
      <c r="B2774" t="s">
        <v>6650</v>
      </c>
      <c r="C2774" t="s">
        <v>6651</v>
      </c>
      <c r="D2774" t="s">
        <v>6903</v>
      </c>
      <c r="E2774" t="s">
        <v>152</v>
      </c>
      <c r="F2774" t="s">
        <v>153</v>
      </c>
      <c r="G2774" t="s">
        <v>202</v>
      </c>
      <c r="I2774" t="s">
        <v>155</v>
      </c>
      <c r="J2774" t="s">
        <v>162</v>
      </c>
      <c r="L2774">
        <v>2281.8200000000002</v>
      </c>
      <c r="M2774">
        <v>129.649</v>
      </c>
      <c r="N2774">
        <v>17.600000000000001</v>
      </c>
      <c r="O2774">
        <v>17.2</v>
      </c>
      <c r="P2774">
        <v>0.92600000000000005</v>
      </c>
      <c r="Q2774">
        <v>3073</v>
      </c>
      <c r="R2774">
        <v>83.2</v>
      </c>
      <c r="S2774">
        <v>5</v>
      </c>
      <c r="T2774">
        <v>50000</v>
      </c>
      <c r="U2774" s="8">
        <v>42846</v>
      </c>
      <c r="V2774" t="s">
        <v>157</v>
      </c>
      <c r="W2774" t="s">
        <v>157</v>
      </c>
      <c r="X2774" t="s">
        <v>156</v>
      </c>
      <c r="Z2774" t="s">
        <v>6889</v>
      </c>
      <c r="AP2774">
        <v>81.5</v>
      </c>
      <c r="AR2774">
        <v>1.06</v>
      </c>
      <c r="AS2774">
        <v>1.24</v>
      </c>
      <c r="AZ2774">
        <v>4.4000000000000004</v>
      </c>
      <c r="BA2774">
        <v>2281.8000000000002</v>
      </c>
      <c r="BB2774">
        <v>129.6</v>
      </c>
      <c r="BC2774">
        <v>17.600000000000001</v>
      </c>
      <c r="BD2774">
        <v>17.2</v>
      </c>
      <c r="BE2774">
        <v>0.93</v>
      </c>
      <c r="BF2774">
        <v>3073</v>
      </c>
      <c r="BG2774">
        <v>83.2</v>
      </c>
      <c r="BK2774" t="s">
        <v>156</v>
      </c>
      <c r="BL2774" t="s">
        <v>156</v>
      </c>
      <c r="BM2774" t="s">
        <v>156</v>
      </c>
      <c r="BN2774" s="8">
        <v>43222</v>
      </c>
      <c r="BO2774">
        <v>4.3</v>
      </c>
      <c r="BQ2774" t="s">
        <v>155</v>
      </c>
      <c r="BV2774" s="8">
        <v>43406</v>
      </c>
      <c r="BW2774" t="s">
        <v>156</v>
      </c>
      <c r="BX2774" t="s">
        <v>156</v>
      </c>
      <c r="BY2774" t="s">
        <v>156</v>
      </c>
      <c r="CF2774" t="s">
        <v>159</v>
      </c>
      <c r="CN2774" t="s">
        <v>156</v>
      </c>
    </row>
    <row r="2775" spans="1:92" hidden="1" x14ac:dyDescent="0.3">
      <c r="A2775" t="s">
        <v>6904</v>
      </c>
      <c r="B2775" t="s">
        <v>2147</v>
      </c>
      <c r="C2775" t="s">
        <v>6905</v>
      </c>
      <c r="D2775" t="s">
        <v>6906</v>
      </c>
      <c r="E2775" t="s">
        <v>152</v>
      </c>
      <c r="F2775" t="s">
        <v>153</v>
      </c>
      <c r="G2775" t="s">
        <v>154</v>
      </c>
      <c r="I2775" t="s">
        <v>155</v>
      </c>
      <c r="J2775" t="s">
        <v>156</v>
      </c>
      <c r="U2775" s="8">
        <v>42846</v>
      </c>
      <c r="V2775" t="s">
        <v>157</v>
      </c>
      <c r="W2775" t="s">
        <v>157</v>
      </c>
      <c r="X2775" t="s">
        <v>156</v>
      </c>
      <c r="Z2775" t="s">
        <v>6907</v>
      </c>
      <c r="AZ2775">
        <v>4.4000000000000004</v>
      </c>
      <c r="BA2775">
        <v>1900</v>
      </c>
      <c r="BB2775">
        <v>126.7</v>
      </c>
      <c r="BC2775">
        <v>15</v>
      </c>
      <c r="BD2775">
        <v>11.49</v>
      </c>
      <c r="BE2775">
        <v>0.97</v>
      </c>
      <c r="BF2775">
        <v>5000</v>
      </c>
      <c r="BG2775">
        <v>82.6</v>
      </c>
      <c r="BK2775" t="s">
        <v>156</v>
      </c>
      <c r="BL2775" t="s">
        <v>156</v>
      </c>
      <c r="BM2775" t="s">
        <v>156</v>
      </c>
      <c r="BN2775" s="8">
        <v>43222</v>
      </c>
      <c r="BO2775">
        <v>4.3</v>
      </c>
      <c r="BQ2775" t="s">
        <v>155</v>
      </c>
      <c r="BV2775" s="8">
        <v>43406</v>
      </c>
      <c r="BW2775" t="s">
        <v>156</v>
      </c>
      <c r="BX2775" t="s">
        <v>156</v>
      </c>
      <c r="BY2775" t="s">
        <v>156</v>
      </c>
      <c r="CF2775" t="s">
        <v>159</v>
      </c>
      <c r="CN2775" t="s">
        <v>156</v>
      </c>
    </row>
    <row r="2776" spans="1:92" hidden="1" x14ac:dyDescent="0.3">
      <c r="A2776" t="s">
        <v>6908</v>
      </c>
      <c r="B2776" t="s">
        <v>475</v>
      </c>
      <c r="C2776" t="s">
        <v>476</v>
      </c>
      <c r="D2776" t="s">
        <v>6909</v>
      </c>
      <c r="E2776" t="s">
        <v>152</v>
      </c>
      <c r="F2776" t="s">
        <v>153</v>
      </c>
      <c r="G2776" t="s">
        <v>154</v>
      </c>
      <c r="I2776" t="s">
        <v>155</v>
      </c>
      <c r="J2776" t="s">
        <v>162</v>
      </c>
      <c r="L2776">
        <v>2106</v>
      </c>
      <c r="M2776">
        <v>128.86000000000001</v>
      </c>
      <c r="N2776">
        <v>16.34</v>
      </c>
      <c r="O2776">
        <v>10.74</v>
      </c>
      <c r="P2776">
        <v>0.96379999999999999</v>
      </c>
      <c r="Q2776">
        <v>4012</v>
      </c>
      <c r="R2776">
        <v>82.7</v>
      </c>
      <c r="S2776">
        <v>5</v>
      </c>
      <c r="T2776">
        <v>50000</v>
      </c>
      <c r="U2776" s="8">
        <v>42846</v>
      </c>
      <c r="V2776" t="s">
        <v>157</v>
      </c>
      <c r="W2776" t="s">
        <v>157</v>
      </c>
      <c r="X2776" t="s">
        <v>156</v>
      </c>
      <c r="Z2776" t="s">
        <v>6884</v>
      </c>
      <c r="AP2776">
        <v>84.9</v>
      </c>
      <c r="AR2776">
        <v>1.22</v>
      </c>
      <c r="AS2776">
        <v>1.3</v>
      </c>
      <c r="AZ2776">
        <v>4.4000000000000004</v>
      </c>
      <c r="BA2776">
        <v>1700</v>
      </c>
      <c r="BB2776">
        <v>141.69999999999999</v>
      </c>
      <c r="BC2776">
        <v>12</v>
      </c>
      <c r="BD2776">
        <v>10.74</v>
      </c>
      <c r="BE2776">
        <v>0.96</v>
      </c>
      <c r="BF2776">
        <v>4000</v>
      </c>
      <c r="BG2776">
        <v>82.7</v>
      </c>
      <c r="BK2776" t="s">
        <v>156</v>
      </c>
      <c r="BL2776" t="s">
        <v>156</v>
      </c>
      <c r="BM2776" t="s">
        <v>156</v>
      </c>
      <c r="BN2776" s="8">
        <v>43222</v>
      </c>
      <c r="BO2776">
        <v>4.3</v>
      </c>
      <c r="BQ2776" t="s">
        <v>155</v>
      </c>
      <c r="BV2776" s="8">
        <v>43406</v>
      </c>
      <c r="BW2776" t="s">
        <v>156</v>
      </c>
      <c r="BX2776" t="s">
        <v>156</v>
      </c>
      <c r="BY2776" t="s">
        <v>156</v>
      </c>
      <c r="CF2776" t="s">
        <v>159</v>
      </c>
      <c r="CN2776" t="s">
        <v>156</v>
      </c>
    </row>
    <row r="2777" spans="1:92" hidden="1" x14ac:dyDescent="0.3">
      <c r="A2777" t="s">
        <v>6910</v>
      </c>
      <c r="B2777" t="s">
        <v>6864</v>
      </c>
      <c r="C2777" t="s">
        <v>6865</v>
      </c>
      <c r="D2777" t="s">
        <v>6911</v>
      </c>
      <c r="E2777" t="s">
        <v>152</v>
      </c>
      <c r="F2777" t="s">
        <v>153</v>
      </c>
      <c r="G2777" t="s">
        <v>154</v>
      </c>
      <c r="I2777" t="s">
        <v>155</v>
      </c>
      <c r="J2777" t="s">
        <v>162</v>
      </c>
      <c r="L2777">
        <v>2385.54</v>
      </c>
      <c r="M2777">
        <v>120.42100000000001</v>
      </c>
      <c r="N2777">
        <v>19.809999999999999</v>
      </c>
      <c r="O2777">
        <v>15.9</v>
      </c>
      <c r="P2777">
        <v>0.92600000000000005</v>
      </c>
      <c r="Q2777">
        <v>4183</v>
      </c>
      <c r="R2777">
        <v>83.2</v>
      </c>
      <c r="S2777">
        <v>5</v>
      </c>
      <c r="T2777">
        <v>50000</v>
      </c>
      <c r="U2777" s="8">
        <v>42846</v>
      </c>
      <c r="V2777" t="s">
        <v>189</v>
      </c>
      <c r="W2777" t="s">
        <v>478</v>
      </c>
      <c r="X2777" t="s">
        <v>156</v>
      </c>
      <c r="Z2777" t="s">
        <v>6867</v>
      </c>
      <c r="AP2777">
        <v>77.7</v>
      </c>
      <c r="AR2777">
        <v>1.1200000000000001</v>
      </c>
      <c r="AS2777">
        <v>1.34</v>
      </c>
      <c r="AZ2777">
        <v>4.4000000000000004</v>
      </c>
      <c r="BA2777">
        <v>2385.5</v>
      </c>
      <c r="BB2777">
        <v>120.4</v>
      </c>
      <c r="BC2777">
        <v>19.8</v>
      </c>
      <c r="BD2777">
        <v>15.9</v>
      </c>
      <c r="BE2777">
        <v>0.99</v>
      </c>
      <c r="BF2777">
        <v>4183</v>
      </c>
      <c r="BG2777">
        <v>83.2</v>
      </c>
      <c r="BK2777" t="s">
        <v>156</v>
      </c>
      <c r="BL2777" t="s">
        <v>156</v>
      </c>
      <c r="BM2777" t="s">
        <v>156</v>
      </c>
      <c r="BN2777" s="8">
        <v>43222</v>
      </c>
      <c r="BO2777">
        <v>4.3</v>
      </c>
      <c r="BQ2777" t="s">
        <v>155</v>
      </c>
      <c r="BV2777" s="8">
        <v>43406</v>
      </c>
      <c r="BW2777" t="s">
        <v>156</v>
      </c>
      <c r="BX2777" t="s">
        <v>156</v>
      </c>
      <c r="BY2777" t="s">
        <v>156</v>
      </c>
      <c r="CF2777" t="s">
        <v>159</v>
      </c>
      <c r="CN2777" t="s">
        <v>156</v>
      </c>
    </row>
    <row r="2778" spans="1:92" hidden="1" x14ac:dyDescent="0.3">
      <c r="A2778" t="s">
        <v>6912</v>
      </c>
      <c r="B2778" t="s">
        <v>2147</v>
      </c>
      <c r="C2778" t="s">
        <v>6905</v>
      </c>
      <c r="D2778" t="s">
        <v>6913</v>
      </c>
      <c r="E2778" t="s">
        <v>152</v>
      </c>
      <c r="F2778" t="s">
        <v>153</v>
      </c>
      <c r="G2778" t="s">
        <v>154</v>
      </c>
      <c r="I2778" t="s">
        <v>155</v>
      </c>
      <c r="J2778" t="s">
        <v>162</v>
      </c>
      <c r="L2778">
        <v>2275</v>
      </c>
      <c r="M2778">
        <v>123.52</v>
      </c>
      <c r="N2778">
        <v>18.420000000000002</v>
      </c>
      <c r="O2778">
        <v>11.27</v>
      </c>
      <c r="P2778">
        <v>0.96840000000000004</v>
      </c>
      <c r="Q2778">
        <v>4105</v>
      </c>
      <c r="R2778">
        <v>82.7</v>
      </c>
      <c r="S2778">
        <v>5</v>
      </c>
      <c r="T2778">
        <v>50000</v>
      </c>
      <c r="U2778" s="8">
        <v>42846</v>
      </c>
      <c r="V2778" t="s">
        <v>157</v>
      </c>
      <c r="W2778" t="s">
        <v>157</v>
      </c>
      <c r="X2778" t="s">
        <v>156</v>
      </c>
      <c r="Z2778" t="s">
        <v>6907</v>
      </c>
      <c r="AP2778">
        <v>84.9</v>
      </c>
      <c r="AR2778">
        <v>1.22</v>
      </c>
      <c r="AS2778">
        <v>1.3</v>
      </c>
      <c r="AZ2778">
        <v>4.4000000000000004</v>
      </c>
      <c r="BA2778">
        <v>1900</v>
      </c>
      <c r="BB2778">
        <v>126.7</v>
      </c>
      <c r="BC2778">
        <v>15</v>
      </c>
      <c r="BD2778">
        <v>11.27</v>
      </c>
      <c r="BE2778">
        <v>0.97</v>
      </c>
      <c r="BF2778">
        <v>4000</v>
      </c>
      <c r="BG2778">
        <v>82.7</v>
      </c>
      <c r="BK2778" t="s">
        <v>156</v>
      </c>
      <c r="BL2778" t="s">
        <v>156</v>
      </c>
      <c r="BM2778" t="s">
        <v>156</v>
      </c>
      <c r="BN2778" s="8">
        <v>43222</v>
      </c>
      <c r="BO2778">
        <v>4.3</v>
      </c>
      <c r="BQ2778" t="s">
        <v>155</v>
      </c>
      <c r="BV2778" s="8">
        <v>43406</v>
      </c>
      <c r="BW2778" t="s">
        <v>156</v>
      </c>
      <c r="BX2778" t="s">
        <v>156</v>
      </c>
      <c r="BY2778" t="s">
        <v>156</v>
      </c>
      <c r="CF2778" t="s">
        <v>159</v>
      </c>
      <c r="CN2778" t="s">
        <v>156</v>
      </c>
    </row>
    <row r="2779" spans="1:92" x14ac:dyDescent="0.3">
      <c r="A2779" t="s">
        <v>6914</v>
      </c>
      <c r="B2779" t="s">
        <v>6869</v>
      </c>
      <c r="C2779" t="s">
        <v>6870</v>
      </c>
      <c r="D2779" t="s">
        <v>6915</v>
      </c>
      <c r="E2779" t="s">
        <v>152</v>
      </c>
      <c r="F2779" t="s">
        <v>153</v>
      </c>
      <c r="G2779" t="s">
        <v>202</v>
      </c>
      <c r="I2779" t="s">
        <v>155</v>
      </c>
      <c r="J2779" t="s">
        <v>156</v>
      </c>
      <c r="U2779" s="8">
        <v>42846</v>
      </c>
      <c r="V2779" t="s">
        <v>2108</v>
      </c>
      <c r="W2779" t="s">
        <v>2108</v>
      </c>
      <c r="X2779" t="s">
        <v>1343</v>
      </c>
      <c r="Y2779" t="s">
        <v>6872</v>
      </c>
      <c r="Z2779" t="s">
        <v>6899</v>
      </c>
      <c r="AZ2779">
        <v>4.4000000000000004</v>
      </c>
      <c r="BA2779">
        <v>2172</v>
      </c>
      <c r="BB2779">
        <v>133</v>
      </c>
      <c r="BC2779">
        <v>16.3</v>
      </c>
      <c r="BD2779">
        <v>20</v>
      </c>
      <c r="BE2779">
        <v>0.9</v>
      </c>
      <c r="BF2779">
        <v>4000</v>
      </c>
      <c r="BG2779">
        <v>83</v>
      </c>
      <c r="BK2779" t="s">
        <v>156</v>
      </c>
      <c r="BL2779" t="s">
        <v>156</v>
      </c>
      <c r="BM2779" t="s">
        <v>156</v>
      </c>
      <c r="BN2779" s="8">
        <v>43222</v>
      </c>
      <c r="BO2779">
        <v>4.3</v>
      </c>
      <c r="BQ2779" t="s">
        <v>155</v>
      </c>
      <c r="BV2779" s="8">
        <v>43406</v>
      </c>
      <c r="BW2779" t="s">
        <v>156</v>
      </c>
      <c r="BX2779" t="s">
        <v>156</v>
      </c>
      <c r="BY2779" t="s">
        <v>156</v>
      </c>
      <c r="CF2779" t="s">
        <v>159</v>
      </c>
      <c r="CN2779" t="s">
        <v>156</v>
      </c>
    </row>
    <row r="2780" spans="1:92" x14ac:dyDescent="0.3">
      <c r="A2780" t="s">
        <v>6916</v>
      </c>
      <c r="B2780" t="s">
        <v>6869</v>
      </c>
      <c r="C2780" t="s">
        <v>6870</v>
      </c>
      <c r="D2780" t="s">
        <v>6917</v>
      </c>
      <c r="E2780" t="s">
        <v>152</v>
      </c>
      <c r="F2780" t="s">
        <v>153</v>
      </c>
      <c r="G2780" t="s">
        <v>202</v>
      </c>
      <c r="I2780" t="s">
        <v>155</v>
      </c>
      <c r="J2780" t="s">
        <v>156</v>
      </c>
      <c r="U2780" s="8">
        <v>42846</v>
      </c>
      <c r="V2780" t="s">
        <v>2108</v>
      </c>
      <c r="W2780" t="s">
        <v>2108</v>
      </c>
      <c r="X2780" t="s">
        <v>1343</v>
      </c>
      <c r="Y2780" t="s">
        <v>6872</v>
      </c>
      <c r="Z2780" t="s">
        <v>6899</v>
      </c>
      <c r="AZ2780">
        <v>4.4000000000000004</v>
      </c>
      <c r="BA2780">
        <v>2172</v>
      </c>
      <c r="BB2780">
        <v>133</v>
      </c>
      <c r="BC2780">
        <v>16.3</v>
      </c>
      <c r="BD2780">
        <v>20</v>
      </c>
      <c r="BE2780">
        <v>0.9</v>
      </c>
      <c r="BF2780">
        <v>5000</v>
      </c>
      <c r="BG2780">
        <v>83</v>
      </c>
      <c r="BK2780" t="s">
        <v>156</v>
      </c>
      <c r="BL2780" t="s">
        <v>156</v>
      </c>
      <c r="BM2780" t="s">
        <v>156</v>
      </c>
      <c r="BN2780" s="8">
        <v>43222</v>
      </c>
      <c r="BO2780">
        <v>4.3</v>
      </c>
      <c r="BQ2780" t="s">
        <v>155</v>
      </c>
      <c r="BV2780" s="8">
        <v>43406</v>
      </c>
      <c r="BW2780" t="s">
        <v>156</v>
      </c>
      <c r="BX2780" t="s">
        <v>156</v>
      </c>
      <c r="BY2780" t="s">
        <v>156</v>
      </c>
      <c r="CF2780" t="s">
        <v>159</v>
      </c>
      <c r="CN2780" t="s">
        <v>156</v>
      </c>
    </row>
    <row r="2781" spans="1:92" x14ac:dyDescent="0.3">
      <c r="A2781" t="s">
        <v>6918</v>
      </c>
      <c r="B2781" t="s">
        <v>6869</v>
      </c>
      <c r="C2781" t="s">
        <v>6870</v>
      </c>
      <c r="D2781" t="s">
        <v>6919</v>
      </c>
      <c r="E2781" t="s">
        <v>152</v>
      </c>
      <c r="F2781" t="s">
        <v>153</v>
      </c>
      <c r="G2781" t="s">
        <v>202</v>
      </c>
      <c r="I2781" t="s">
        <v>155</v>
      </c>
      <c r="J2781" t="s">
        <v>162</v>
      </c>
      <c r="L2781">
        <v>2807</v>
      </c>
      <c r="M2781">
        <v>140.6</v>
      </c>
      <c r="N2781">
        <v>19.97</v>
      </c>
      <c r="O2781">
        <v>6.92</v>
      </c>
      <c r="P2781">
        <v>0.97340000000000004</v>
      </c>
      <c r="Q2781">
        <v>3079</v>
      </c>
      <c r="R2781">
        <v>83.5</v>
      </c>
      <c r="S2781">
        <v>5</v>
      </c>
      <c r="T2781">
        <v>50000</v>
      </c>
      <c r="U2781" s="8">
        <v>42846</v>
      </c>
      <c r="V2781" t="s">
        <v>157</v>
      </c>
      <c r="W2781" t="s">
        <v>157</v>
      </c>
      <c r="X2781" t="s">
        <v>1343</v>
      </c>
      <c r="Y2781" t="s">
        <v>6872</v>
      </c>
      <c r="Z2781" t="s">
        <v>6876</v>
      </c>
      <c r="AP2781">
        <v>91.7</v>
      </c>
      <c r="AR2781">
        <v>1.2</v>
      </c>
      <c r="AS2781">
        <v>1.4</v>
      </c>
      <c r="AZ2781">
        <v>4.4000000000000004</v>
      </c>
      <c r="BA2781">
        <v>2807</v>
      </c>
      <c r="BB2781">
        <v>140.6</v>
      </c>
      <c r="BC2781">
        <v>19.97</v>
      </c>
      <c r="BD2781">
        <v>20</v>
      </c>
      <c r="BE2781">
        <v>0.9</v>
      </c>
      <c r="BF2781">
        <v>3000</v>
      </c>
      <c r="BG2781">
        <v>83</v>
      </c>
      <c r="BK2781" t="s">
        <v>156</v>
      </c>
      <c r="BL2781" t="s">
        <v>156</v>
      </c>
      <c r="BM2781" t="s">
        <v>156</v>
      </c>
      <c r="BN2781" s="8">
        <v>43222</v>
      </c>
      <c r="BO2781">
        <v>4.3</v>
      </c>
      <c r="BQ2781" t="s">
        <v>155</v>
      </c>
      <c r="BV2781" s="8">
        <v>43406</v>
      </c>
      <c r="BW2781" t="s">
        <v>156</v>
      </c>
      <c r="BX2781" t="s">
        <v>156</v>
      </c>
      <c r="BY2781" t="s">
        <v>156</v>
      </c>
      <c r="CF2781" t="s">
        <v>159</v>
      </c>
      <c r="CN2781" t="s">
        <v>156</v>
      </c>
    </row>
    <row r="2782" spans="1:92" x14ac:dyDescent="0.3">
      <c r="A2782" t="s">
        <v>6920</v>
      </c>
      <c r="B2782" t="s">
        <v>6869</v>
      </c>
      <c r="C2782" t="s">
        <v>6870</v>
      </c>
      <c r="D2782" t="s">
        <v>6921</v>
      </c>
      <c r="E2782" t="s">
        <v>152</v>
      </c>
      <c r="F2782" t="s">
        <v>153</v>
      </c>
      <c r="G2782" t="s">
        <v>202</v>
      </c>
      <c r="I2782" t="s">
        <v>155</v>
      </c>
      <c r="J2782" t="s">
        <v>156</v>
      </c>
      <c r="U2782" s="8">
        <v>42846</v>
      </c>
      <c r="V2782" t="s">
        <v>2108</v>
      </c>
      <c r="W2782" t="s">
        <v>2108</v>
      </c>
      <c r="X2782" t="s">
        <v>1343</v>
      </c>
      <c r="Y2782" t="s">
        <v>6872</v>
      </c>
      <c r="Z2782" t="s">
        <v>6899</v>
      </c>
      <c r="AZ2782">
        <v>4.4000000000000004</v>
      </c>
      <c r="BA2782">
        <v>2172</v>
      </c>
      <c r="BB2782">
        <v>133</v>
      </c>
      <c r="BC2782">
        <v>16.3</v>
      </c>
      <c r="BD2782">
        <v>20</v>
      </c>
      <c r="BE2782">
        <v>0.9</v>
      </c>
      <c r="BF2782">
        <v>3000</v>
      </c>
      <c r="BG2782">
        <v>83</v>
      </c>
      <c r="BK2782" t="s">
        <v>156</v>
      </c>
      <c r="BL2782" t="s">
        <v>156</v>
      </c>
      <c r="BM2782" t="s">
        <v>156</v>
      </c>
      <c r="BN2782" s="8">
        <v>43222</v>
      </c>
      <c r="BO2782">
        <v>4.3</v>
      </c>
      <c r="BQ2782" t="s">
        <v>155</v>
      </c>
      <c r="BV2782" s="8">
        <v>43406</v>
      </c>
      <c r="BW2782" t="s">
        <v>156</v>
      </c>
      <c r="BX2782" t="s">
        <v>156</v>
      </c>
      <c r="BY2782" t="s">
        <v>156</v>
      </c>
      <c r="CF2782" t="s">
        <v>159</v>
      </c>
      <c r="CN2782" t="s">
        <v>156</v>
      </c>
    </row>
    <row r="2783" spans="1:92" x14ac:dyDescent="0.3">
      <c r="A2783" t="s">
        <v>6922</v>
      </c>
      <c r="B2783" t="s">
        <v>6869</v>
      </c>
      <c r="C2783" t="s">
        <v>6870</v>
      </c>
      <c r="D2783" t="s">
        <v>6923</v>
      </c>
      <c r="E2783" t="s">
        <v>152</v>
      </c>
      <c r="F2783" t="s">
        <v>153</v>
      </c>
      <c r="G2783" t="s">
        <v>202</v>
      </c>
      <c r="I2783" t="s">
        <v>155</v>
      </c>
      <c r="J2783" t="s">
        <v>156</v>
      </c>
      <c r="U2783" s="8">
        <v>42846</v>
      </c>
      <c r="V2783" t="s">
        <v>2108</v>
      </c>
      <c r="W2783" t="s">
        <v>2108</v>
      </c>
      <c r="X2783" t="s">
        <v>1343</v>
      </c>
      <c r="Y2783" t="s">
        <v>6872</v>
      </c>
      <c r="Z2783" t="s">
        <v>6899</v>
      </c>
      <c r="AZ2783">
        <v>4.4000000000000004</v>
      </c>
      <c r="BA2783">
        <v>2172</v>
      </c>
      <c r="BB2783">
        <v>133</v>
      </c>
      <c r="BC2783">
        <v>16.3</v>
      </c>
      <c r="BD2783">
        <v>20</v>
      </c>
      <c r="BE2783">
        <v>0.9</v>
      </c>
      <c r="BF2783">
        <v>3500</v>
      </c>
      <c r="BG2783">
        <v>83</v>
      </c>
      <c r="BK2783" t="s">
        <v>156</v>
      </c>
      <c r="BL2783" t="s">
        <v>156</v>
      </c>
      <c r="BM2783" t="s">
        <v>156</v>
      </c>
      <c r="BN2783" s="8">
        <v>43222</v>
      </c>
      <c r="BO2783">
        <v>4.3</v>
      </c>
      <c r="BQ2783" t="s">
        <v>155</v>
      </c>
      <c r="BV2783" s="8">
        <v>43406</v>
      </c>
      <c r="BW2783" t="s">
        <v>156</v>
      </c>
      <c r="BX2783" t="s">
        <v>156</v>
      </c>
      <c r="BY2783" t="s">
        <v>156</v>
      </c>
      <c r="CF2783" t="s">
        <v>159</v>
      </c>
      <c r="CN2783" t="s">
        <v>156</v>
      </c>
    </row>
    <row r="2784" spans="1:92" x14ac:dyDescent="0.3">
      <c r="A2784" t="s">
        <v>6924</v>
      </c>
      <c r="B2784" t="s">
        <v>6869</v>
      </c>
      <c r="C2784" t="s">
        <v>6870</v>
      </c>
      <c r="D2784" t="s">
        <v>6925</v>
      </c>
      <c r="E2784" t="s">
        <v>152</v>
      </c>
      <c r="F2784" t="s">
        <v>153</v>
      </c>
      <c r="G2784" t="s">
        <v>202</v>
      </c>
      <c r="I2784" t="s">
        <v>155</v>
      </c>
      <c r="J2784" t="s">
        <v>156</v>
      </c>
      <c r="U2784" s="8">
        <v>42846</v>
      </c>
      <c r="V2784" t="s">
        <v>2108</v>
      </c>
      <c r="W2784" t="s">
        <v>2108</v>
      </c>
      <c r="X2784" t="s">
        <v>1343</v>
      </c>
      <c r="Y2784" t="s">
        <v>6872</v>
      </c>
      <c r="Z2784" t="s">
        <v>6899</v>
      </c>
      <c r="AZ2784">
        <v>4.4000000000000004</v>
      </c>
      <c r="BA2784">
        <v>2172</v>
      </c>
      <c r="BB2784">
        <v>133</v>
      </c>
      <c r="BC2784">
        <v>16.3</v>
      </c>
      <c r="BD2784">
        <v>20</v>
      </c>
      <c r="BE2784">
        <v>0.9</v>
      </c>
      <c r="BF2784">
        <v>4000</v>
      </c>
      <c r="BG2784">
        <v>83</v>
      </c>
      <c r="BK2784" t="s">
        <v>156</v>
      </c>
      <c r="BL2784" t="s">
        <v>156</v>
      </c>
      <c r="BM2784" t="s">
        <v>156</v>
      </c>
      <c r="BN2784" s="8">
        <v>43222</v>
      </c>
      <c r="BO2784">
        <v>4.3</v>
      </c>
      <c r="BQ2784" t="s">
        <v>155</v>
      </c>
      <c r="BV2784" s="8">
        <v>43406</v>
      </c>
      <c r="BW2784" t="s">
        <v>156</v>
      </c>
      <c r="BX2784" t="s">
        <v>156</v>
      </c>
      <c r="BY2784" t="s">
        <v>156</v>
      </c>
      <c r="CF2784" t="s">
        <v>159</v>
      </c>
      <c r="CN2784" t="s">
        <v>156</v>
      </c>
    </row>
    <row r="2785" spans="1:92" x14ac:dyDescent="0.3">
      <c r="A2785" t="s">
        <v>6926</v>
      </c>
      <c r="B2785" t="s">
        <v>6869</v>
      </c>
      <c r="C2785" t="s">
        <v>6870</v>
      </c>
      <c r="D2785" t="s">
        <v>6927</v>
      </c>
      <c r="E2785" t="s">
        <v>152</v>
      </c>
      <c r="F2785" t="s">
        <v>153</v>
      </c>
      <c r="G2785" t="s">
        <v>202</v>
      </c>
      <c r="I2785" t="s">
        <v>155</v>
      </c>
      <c r="J2785" t="s">
        <v>156</v>
      </c>
      <c r="U2785" s="8">
        <v>42846</v>
      </c>
      <c r="V2785" t="s">
        <v>157</v>
      </c>
      <c r="W2785" t="s">
        <v>157</v>
      </c>
      <c r="X2785" t="s">
        <v>1343</v>
      </c>
      <c r="Y2785" t="s">
        <v>6872</v>
      </c>
      <c r="Z2785" t="s">
        <v>6876</v>
      </c>
      <c r="AZ2785">
        <v>4.4000000000000004</v>
      </c>
      <c r="BA2785">
        <v>2807</v>
      </c>
      <c r="BB2785">
        <v>140.6</v>
      </c>
      <c r="BC2785">
        <v>19.97</v>
      </c>
      <c r="BD2785">
        <v>20</v>
      </c>
      <c r="BE2785">
        <v>0.9</v>
      </c>
      <c r="BF2785">
        <v>5000</v>
      </c>
      <c r="BG2785">
        <v>83</v>
      </c>
      <c r="BK2785" t="s">
        <v>156</v>
      </c>
      <c r="BL2785" t="s">
        <v>156</v>
      </c>
      <c r="BM2785" t="s">
        <v>156</v>
      </c>
      <c r="BN2785" s="8">
        <v>43222</v>
      </c>
      <c r="BO2785">
        <v>4.3</v>
      </c>
      <c r="BQ2785" t="s">
        <v>155</v>
      </c>
      <c r="BV2785" s="8">
        <v>43406</v>
      </c>
      <c r="BW2785" t="s">
        <v>156</v>
      </c>
      <c r="BX2785" t="s">
        <v>156</v>
      </c>
      <c r="BY2785" t="s">
        <v>156</v>
      </c>
      <c r="CF2785" t="s">
        <v>159</v>
      </c>
      <c r="CN2785" t="s">
        <v>156</v>
      </c>
    </row>
    <row r="2786" spans="1:92" x14ac:dyDescent="0.3">
      <c r="A2786" t="s">
        <v>6928</v>
      </c>
      <c r="B2786" t="s">
        <v>6869</v>
      </c>
      <c r="C2786" t="s">
        <v>6870</v>
      </c>
      <c r="D2786" t="s">
        <v>6929</v>
      </c>
      <c r="E2786" t="s">
        <v>152</v>
      </c>
      <c r="F2786" t="s">
        <v>153</v>
      </c>
      <c r="G2786" t="s">
        <v>202</v>
      </c>
      <c r="I2786" t="s">
        <v>155</v>
      </c>
      <c r="J2786" t="s">
        <v>156</v>
      </c>
      <c r="U2786" s="8">
        <v>42846</v>
      </c>
      <c r="V2786" t="s">
        <v>2108</v>
      </c>
      <c r="W2786" t="s">
        <v>2108</v>
      </c>
      <c r="X2786" t="s">
        <v>1343</v>
      </c>
      <c r="Y2786" t="s">
        <v>6872</v>
      </c>
      <c r="Z2786" t="s">
        <v>6899</v>
      </c>
      <c r="AZ2786">
        <v>4.4000000000000004</v>
      </c>
      <c r="BA2786">
        <v>2172</v>
      </c>
      <c r="BB2786">
        <v>133</v>
      </c>
      <c r="BC2786">
        <v>16.3</v>
      </c>
      <c r="BD2786">
        <v>20</v>
      </c>
      <c r="BE2786">
        <v>0.9</v>
      </c>
      <c r="BF2786">
        <v>5000</v>
      </c>
      <c r="BG2786">
        <v>83</v>
      </c>
      <c r="BK2786" t="s">
        <v>156</v>
      </c>
      <c r="BL2786" t="s">
        <v>156</v>
      </c>
      <c r="BM2786" t="s">
        <v>156</v>
      </c>
      <c r="BN2786" s="8">
        <v>43222</v>
      </c>
      <c r="BO2786">
        <v>4.3</v>
      </c>
      <c r="BQ2786" t="s">
        <v>155</v>
      </c>
      <c r="BV2786" s="8">
        <v>43406</v>
      </c>
      <c r="BW2786" t="s">
        <v>156</v>
      </c>
      <c r="BX2786" t="s">
        <v>156</v>
      </c>
      <c r="BY2786" t="s">
        <v>156</v>
      </c>
      <c r="CF2786" t="s">
        <v>159</v>
      </c>
      <c r="CN2786" t="s">
        <v>156</v>
      </c>
    </row>
    <row r="2787" spans="1:92" x14ac:dyDescent="0.3">
      <c r="A2787" t="s">
        <v>6930</v>
      </c>
      <c r="B2787" t="s">
        <v>6869</v>
      </c>
      <c r="C2787" t="s">
        <v>6870</v>
      </c>
      <c r="D2787" t="s">
        <v>6931</v>
      </c>
      <c r="E2787" t="s">
        <v>152</v>
      </c>
      <c r="F2787" t="s">
        <v>153</v>
      </c>
      <c r="G2787" t="s">
        <v>202</v>
      </c>
      <c r="I2787" t="s">
        <v>155</v>
      </c>
      <c r="J2787" t="s">
        <v>162</v>
      </c>
      <c r="L2787">
        <v>2172</v>
      </c>
      <c r="M2787">
        <v>133.25</v>
      </c>
      <c r="N2787">
        <v>16.3</v>
      </c>
      <c r="O2787">
        <v>6.91</v>
      </c>
      <c r="P2787">
        <v>0.95720000000000005</v>
      </c>
      <c r="Q2787">
        <v>3012</v>
      </c>
      <c r="R2787">
        <v>81.8</v>
      </c>
      <c r="S2787">
        <v>5</v>
      </c>
      <c r="T2787">
        <v>50000</v>
      </c>
      <c r="U2787" s="8">
        <v>42846</v>
      </c>
      <c r="V2787" t="s">
        <v>2108</v>
      </c>
      <c r="W2787" t="s">
        <v>2108</v>
      </c>
      <c r="X2787" t="s">
        <v>1343</v>
      </c>
      <c r="Y2787" t="s">
        <v>6872</v>
      </c>
      <c r="Z2787" t="s">
        <v>6899</v>
      </c>
      <c r="AP2787">
        <v>90</v>
      </c>
      <c r="AR2787">
        <v>1.1599999999999999</v>
      </c>
      <c r="AS2787">
        <v>1.38</v>
      </c>
      <c r="AZ2787">
        <v>4.4000000000000004</v>
      </c>
      <c r="BA2787">
        <v>2172</v>
      </c>
      <c r="BB2787">
        <v>133</v>
      </c>
      <c r="BC2787">
        <v>16.3</v>
      </c>
      <c r="BD2787">
        <v>20</v>
      </c>
      <c r="BE2787">
        <v>0.9</v>
      </c>
      <c r="BF2787">
        <v>3000</v>
      </c>
      <c r="BG2787">
        <v>83</v>
      </c>
      <c r="BK2787" t="s">
        <v>156</v>
      </c>
      <c r="BL2787" t="s">
        <v>156</v>
      </c>
      <c r="BM2787" t="s">
        <v>156</v>
      </c>
      <c r="BN2787" s="8">
        <v>43222</v>
      </c>
      <c r="BO2787">
        <v>4.3</v>
      </c>
      <c r="BQ2787" t="s">
        <v>155</v>
      </c>
      <c r="BV2787" s="8">
        <v>43406</v>
      </c>
      <c r="BW2787" t="s">
        <v>156</v>
      </c>
      <c r="BX2787" t="s">
        <v>156</v>
      </c>
      <c r="BY2787" t="s">
        <v>156</v>
      </c>
      <c r="CF2787" t="s">
        <v>159</v>
      </c>
      <c r="CN2787" t="s">
        <v>156</v>
      </c>
    </row>
    <row r="2788" spans="1:92" x14ac:dyDescent="0.3">
      <c r="A2788" t="s">
        <v>6932</v>
      </c>
      <c r="B2788" t="s">
        <v>6650</v>
      </c>
      <c r="C2788" t="s">
        <v>6651</v>
      </c>
      <c r="D2788" t="s">
        <v>6933</v>
      </c>
      <c r="E2788" t="s">
        <v>152</v>
      </c>
      <c r="F2788" t="s">
        <v>153</v>
      </c>
      <c r="G2788" t="s">
        <v>202</v>
      </c>
      <c r="I2788" t="s">
        <v>155</v>
      </c>
      <c r="J2788" t="s">
        <v>156</v>
      </c>
      <c r="U2788" s="8">
        <v>42846</v>
      </c>
      <c r="V2788" t="s">
        <v>157</v>
      </c>
      <c r="W2788" t="s">
        <v>157</v>
      </c>
      <c r="X2788" t="s">
        <v>156</v>
      </c>
      <c r="Z2788" t="s">
        <v>6881</v>
      </c>
      <c r="AZ2788">
        <v>4.4000000000000004</v>
      </c>
      <c r="BA2788">
        <v>2210.1</v>
      </c>
      <c r="BB2788">
        <v>125.5</v>
      </c>
      <c r="BC2788">
        <v>17.600000000000001</v>
      </c>
      <c r="BD2788">
        <v>17.100000000000001</v>
      </c>
      <c r="BE2788">
        <v>0.93</v>
      </c>
      <c r="BF2788">
        <v>4000</v>
      </c>
      <c r="BG2788">
        <v>83.9</v>
      </c>
      <c r="BK2788" t="s">
        <v>156</v>
      </c>
      <c r="BL2788" t="s">
        <v>156</v>
      </c>
      <c r="BM2788" t="s">
        <v>156</v>
      </c>
      <c r="BN2788" s="8">
        <v>43222</v>
      </c>
      <c r="BO2788">
        <v>4.3</v>
      </c>
      <c r="BQ2788" t="s">
        <v>155</v>
      </c>
      <c r="BV2788" s="8">
        <v>43406</v>
      </c>
      <c r="BW2788" t="s">
        <v>156</v>
      </c>
      <c r="BX2788" t="s">
        <v>156</v>
      </c>
      <c r="BY2788" t="s">
        <v>156</v>
      </c>
      <c r="CF2788" t="s">
        <v>159</v>
      </c>
      <c r="CN2788" t="s">
        <v>156</v>
      </c>
    </row>
    <row r="2789" spans="1:92" x14ac:dyDescent="0.3">
      <c r="A2789" t="s">
        <v>6934</v>
      </c>
      <c r="B2789" t="s">
        <v>6650</v>
      </c>
      <c r="C2789" t="s">
        <v>6651</v>
      </c>
      <c r="D2789" t="s">
        <v>6935</v>
      </c>
      <c r="E2789" t="s">
        <v>152</v>
      </c>
      <c r="F2789" t="s">
        <v>153</v>
      </c>
      <c r="G2789" t="s">
        <v>202</v>
      </c>
      <c r="I2789" t="s">
        <v>155</v>
      </c>
      <c r="J2789" t="s">
        <v>156</v>
      </c>
      <c r="U2789" s="8">
        <v>42846</v>
      </c>
      <c r="V2789" t="s">
        <v>157</v>
      </c>
      <c r="W2789" t="s">
        <v>157</v>
      </c>
      <c r="X2789" t="s">
        <v>156</v>
      </c>
      <c r="Z2789" t="s">
        <v>6889</v>
      </c>
      <c r="AZ2789">
        <v>4.4000000000000004</v>
      </c>
      <c r="BA2789">
        <v>2339.6999999999998</v>
      </c>
      <c r="BB2789">
        <v>132.1</v>
      </c>
      <c r="BC2789">
        <v>17.7</v>
      </c>
      <c r="BD2789">
        <v>18.100000000000001</v>
      </c>
      <c r="BE2789">
        <v>0.93</v>
      </c>
      <c r="BF2789">
        <v>5076</v>
      </c>
      <c r="BG2789">
        <v>84.9</v>
      </c>
      <c r="BK2789" t="s">
        <v>156</v>
      </c>
      <c r="BL2789" t="s">
        <v>156</v>
      </c>
      <c r="BM2789" t="s">
        <v>156</v>
      </c>
      <c r="BN2789" s="8">
        <v>43222</v>
      </c>
      <c r="BO2789">
        <v>4.3</v>
      </c>
      <c r="BQ2789" t="s">
        <v>155</v>
      </c>
      <c r="BV2789" s="8">
        <v>43406</v>
      </c>
      <c r="BW2789" t="s">
        <v>156</v>
      </c>
      <c r="BX2789" t="s">
        <v>156</v>
      </c>
      <c r="BY2789" t="s">
        <v>156</v>
      </c>
      <c r="CF2789" t="s">
        <v>159</v>
      </c>
      <c r="CN2789" t="s">
        <v>156</v>
      </c>
    </row>
    <row r="2790" spans="1:92" x14ac:dyDescent="0.3">
      <c r="A2790" t="s">
        <v>6936</v>
      </c>
      <c r="B2790" t="s">
        <v>6650</v>
      </c>
      <c r="C2790" t="s">
        <v>6651</v>
      </c>
      <c r="D2790" t="s">
        <v>6937</v>
      </c>
      <c r="E2790" t="s">
        <v>152</v>
      </c>
      <c r="F2790" t="s">
        <v>153</v>
      </c>
      <c r="G2790" t="s">
        <v>202</v>
      </c>
      <c r="I2790" t="s">
        <v>155</v>
      </c>
      <c r="J2790" t="s">
        <v>162</v>
      </c>
      <c r="L2790">
        <v>2210.16</v>
      </c>
      <c r="M2790">
        <v>125.577</v>
      </c>
      <c r="N2790">
        <v>17.600000000000001</v>
      </c>
      <c r="O2790">
        <v>17.100000000000001</v>
      </c>
      <c r="P2790">
        <v>0.92600000000000005</v>
      </c>
      <c r="Q2790">
        <v>3018</v>
      </c>
      <c r="R2790">
        <v>83.9</v>
      </c>
      <c r="S2790">
        <v>5</v>
      </c>
      <c r="T2790">
        <v>50000</v>
      </c>
      <c r="U2790" s="8">
        <v>42846</v>
      </c>
      <c r="V2790" t="s">
        <v>157</v>
      </c>
      <c r="W2790" t="s">
        <v>157</v>
      </c>
      <c r="X2790" t="s">
        <v>156</v>
      </c>
      <c r="Z2790" t="s">
        <v>6881</v>
      </c>
      <c r="AP2790">
        <v>80.3</v>
      </c>
      <c r="AR2790">
        <v>1.04</v>
      </c>
      <c r="AS2790">
        <v>1.24</v>
      </c>
      <c r="AZ2790">
        <v>4.4000000000000004</v>
      </c>
      <c r="BA2790">
        <v>2210.1</v>
      </c>
      <c r="BB2790">
        <v>125.5</v>
      </c>
      <c r="BC2790">
        <v>17.600000000000001</v>
      </c>
      <c r="BD2790">
        <v>17.100000000000001</v>
      </c>
      <c r="BE2790">
        <v>0.93</v>
      </c>
      <c r="BF2790">
        <v>3018</v>
      </c>
      <c r="BG2790">
        <v>83.9</v>
      </c>
      <c r="BK2790" t="s">
        <v>156</v>
      </c>
      <c r="BL2790" t="s">
        <v>156</v>
      </c>
      <c r="BM2790" t="s">
        <v>156</v>
      </c>
      <c r="BN2790" s="8">
        <v>43222</v>
      </c>
      <c r="BO2790">
        <v>4.3</v>
      </c>
      <c r="BQ2790" t="s">
        <v>155</v>
      </c>
      <c r="BV2790" s="8">
        <v>43406</v>
      </c>
      <c r="BW2790" t="s">
        <v>156</v>
      </c>
      <c r="BX2790" t="s">
        <v>156</v>
      </c>
      <c r="BY2790" t="s">
        <v>156</v>
      </c>
      <c r="CF2790" t="s">
        <v>159</v>
      </c>
      <c r="CN2790" t="s">
        <v>156</v>
      </c>
    </row>
    <row r="2791" spans="1:92" hidden="1" x14ac:dyDescent="0.3">
      <c r="A2791" t="s">
        <v>6938</v>
      </c>
      <c r="B2791" t="s">
        <v>5906</v>
      </c>
      <c r="C2791" t="s">
        <v>5907</v>
      </c>
      <c r="D2791" t="s">
        <v>6939</v>
      </c>
      <c r="E2791" t="s">
        <v>152</v>
      </c>
      <c r="F2791" t="s">
        <v>153</v>
      </c>
      <c r="G2791" t="s">
        <v>154</v>
      </c>
      <c r="I2791" t="s">
        <v>155</v>
      </c>
      <c r="J2791" t="s">
        <v>156</v>
      </c>
      <c r="U2791" s="8">
        <v>42845</v>
      </c>
      <c r="V2791" t="s">
        <v>157</v>
      </c>
      <c r="W2791" t="s">
        <v>157</v>
      </c>
      <c r="X2791" t="s">
        <v>156</v>
      </c>
      <c r="Z2791" t="s">
        <v>6940</v>
      </c>
      <c r="AZ2791">
        <v>4.4000000000000004</v>
      </c>
      <c r="BA2791">
        <v>1979.1</v>
      </c>
      <c r="BB2791">
        <v>120.68</v>
      </c>
      <c r="BC2791">
        <v>16.399999999999999</v>
      </c>
      <c r="BD2791">
        <v>17.8</v>
      </c>
      <c r="BE2791">
        <v>0.92</v>
      </c>
      <c r="BF2791">
        <v>3500</v>
      </c>
      <c r="BG2791">
        <v>83.1</v>
      </c>
      <c r="BK2791" t="s">
        <v>156</v>
      </c>
      <c r="BL2791" t="s">
        <v>156</v>
      </c>
      <c r="BM2791" t="s">
        <v>156</v>
      </c>
      <c r="BN2791" s="8">
        <v>43222</v>
      </c>
      <c r="BO2791">
        <v>4.3</v>
      </c>
      <c r="BQ2791" t="s">
        <v>155</v>
      </c>
      <c r="BV2791" s="8">
        <v>43406</v>
      </c>
      <c r="BW2791" t="s">
        <v>156</v>
      </c>
      <c r="BX2791" t="s">
        <v>156</v>
      </c>
      <c r="BY2791" t="s">
        <v>156</v>
      </c>
      <c r="CF2791" t="s">
        <v>159</v>
      </c>
      <c r="CN2791" t="s">
        <v>156</v>
      </c>
    </row>
    <row r="2792" spans="1:92" hidden="1" x14ac:dyDescent="0.3">
      <c r="A2792" t="s">
        <v>6941</v>
      </c>
      <c r="B2792" t="s">
        <v>5906</v>
      </c>
      <c r="C2792" t="s">
        <v>5907</v>
      </c>
      <c r="D2792" t="s">
        <v>6942</v>
      </c>
      <c r="E2792" t="s">
        <v>152</v>
      </c>
      <c r="F2792" t="s">
        <v>153</v>
      </c>
      <c r="G2792" t="s">
        <v>154</v>
      </c>
      <c r="I2792" t="s">
        <v>155</v>
      </c>
      <c r="J2792" t="s">
        <v>156</v>
      </c>
      <c r="U2792" s="8">
        <v>42845</v>
      </c>
      <c r="V2792" t="s">
        <v>157</v>
      </c>
      <c r="W2792" t="s">
        <v>157</v>
      </c>
      <c r="X2792" t="s">
        <v>156</v>
      </c>
      <c r="Z2792" t="s">
        <v>6940</v>
      </c>
      <c r="AZ2792">
        <v>4.4000000000000004</v>
      </c>
      <c r="BA2792">
        <v>1979.1</v>
      </c>
      <c r="BB2792">
        <v>120.68</v>
      </c>
      <c r="BC2792">
        <v>16.399999999999999</v>
      </c>
      <c r="BD2792">
        <v>17.8</v>
      </c>
      <c r="BE2792">
        <v>0.92</v>
      </c>
      <c r="BF2792">
        <v>4000</v>
      </c>
      <c r="BG2792">
        <v>83.1</v>
      </c>
      <c r="BK2792" t="s">
        <v>156</v>
      </c>
      <c r="BL2792" t="s">
        <v>156</v>
      </c>
      <c r="BM2792" t="s">
        <v>156</v>
      </c>
      <c r="BN2792" s="8">
        <v>43222</v>
      </c>
      <c r="BO2792">
        <v>4.3</v>
      </c>
      <c r="BQ2792" t="s">
        <v>155</v>
      </c>
      <c r="BV2792" s="8">
        <v>43406</v>
      </c>
      <c r="BW2792" t="s">
        <v>156</v>
      </c>
      <c r="BX2792" t="s">
        <v>156</v>
      </c>
      <c r="BY2792" t="s">
        <v>156</v>
      </c>
      <c r="CF2792" t="s">
        <v>159</v>
      </c>
      <c r="CN2792" t="s">
        <v>156</v>
      </c>
    </row>
    <row r="2793" spans="1:92" hidden="1" x14ac:dyDescent="0.3">
      <c r="A2793" t="s">
        <v>6943</v>
      </c>
      <c r="B2793" t="s">
        <v>5906</v>
      </c>
      <c r="C2793" t="s">
        <v>5907</v>
      </c>
      <c r="D2793" t="s">
        <v>6944</v>
      </c>
      <c r="E2793" t="s">
        <v>152</v>
      </c>
      <c r="F2793" t="s">
        <v>153</v>
      </c>
      <c r="G2793" t="s">
        <v>154</v>
      </c>
      <c r="I2793" t="s">
        <v>155</v>
      </c>
      <c r="J2793" t="s">
        <v>162</v>
      </c>
      <c r="L2793">
        <v>1979.1</v>
      </c>
      <c r="M2793">
        <v>120.67700000000001</v>
      </c>
      <c r="N2793">
        <v>16.399999999999999</v>
      </c>
      <c r="O2793">
        <v>17.8</v>
      </c>
      <c r="P2793">
        <v>0.91700000000000004</v>
      </c>
      <c r="Q2793">
        <v>3045</v>
      </c>
      <c r="R2793">
        <v>83.1</v>
      </c>
      <c r="S2793">
        <v>5</v>
      </c>
      <c r="T2793">
        <v>50000</v>
      </c>
      <c r="U2793" s="8">
        <v>42845</v>
      </c>
      <c r="V2793" t="s">
        <v>157</v>
      </c>
      <c r="W2793" t="s">
        <v>157</v>
      </c>
      <c r="X2793" t="s">
        <v>156</v>
      </c>
      <c r="Z2793" t="s">
        <v>6940</v>
      </c>
      <c r="AP2793">
        <v>79.8</v>
      </c>
      <c r="AR2793">
        <v>1.1200000000000001</v>
      </c>
      <c r="AS2793">
        <v>1.06</v>
      </c>
      <c r="AZ2793">
        <v>4.4000000000000004</v>
      </c>
      <c r="BA2793">
        <v>1979.1</v>
      </c>
      <c r="BB2793">
        <v>120.68</v>
      </c>
      <c r="BC2793">
        <v>16.399999999999999</v>
      </c>
      <c r="BD2793">
        <v>17.8</v>
      </c>
      <c r="BE2793">
        <v>0.92</v>
      </c>
      <c r="BF2793">
        <v>3045</v>
      </c>
      <c r="BG2793">
        <v>83.1</v>
      </c>
      <c r="BK2793" t="s">
        <v>156</v>
      </c>
      <c r="BL2793" t="s">
        <v>156</v>
      </c>
      <c r="BM2793" t="s">
        <v>156</v>
      </c>
      <c r="BN2793" s="8">
        <v>43222</v>
      </c>
      <c r="BO2793">
        <v>4.3</v>
      </c>
      <c r="BQ2793" t="s">
        <v>155</v>
      </c>
      <c r="BV2793" s="8">
        <v>43406</v>
      </c>
      <c r="BW2793" t="s">
        <v>156</v>
      </c>
      <c r="BX2793" t="s">
        <v>156</v>
      </c>
      <c r="BY2793" t="s">
        <v>156</v>
      </c>
      <c r="CF2793" t="s">
        <v>159</v>
      </c>
      <c r="CN2793" t="s">
        <v>156</v>
      </c>
    </row>
    <row r="2794" spans="1:92" hidden="1" x14ac:dyDescent="0.3">
      <c r="A2794" t="s">
        <v>6945</v>
      </c>
      <c r="B2794" t="s">
        <v>5906</v>
      </c>
      <c r="C2794" t="s">
        <v>5907</v>
      </c>
      <c r="D2794" t="s">
        <v>6946</v>
      </c>
      <c r="E2794" t="s">
        <v>152</v>
      </c>
      <c r="F2794" t="s">
        <v>153</v>
      </c>
      <c r="G2794" t="s">
        <v>154</v>
      </c>
      <c r="I2794" t="s">
        <v>155</v>
      </c>
      <c r="J2794" t="s">
        <v>156</v>
      </c>
      <c r="U2794" s="8">
        <v>42845</v>
      </c>
      <c r="V2794" t="s">
        <v>157</v>
      </c>
      <c r="W2794" t="s">
        <v>157</v>
      </c>
      <c r="X2794" t="s">
        <v>156</v>
      </c>
      <c r="Z2794" t="s">
        <v>6940</v>
      </c>
      <c r="AZ2794">
        <v>4.4000000000000004</v>
      </c>
      <c r="BA2794">
        <v>1979.1</v>
      </c>
      <c r="BB2794">
        <v>120.68</v>
      </c>
      <c r="BC2794">
        <v>16.399999999999999</v>
      </c>
      <c r="BD2794">
        <v>17.8</v>
      </c>
      <c r="BE2794">
        <v>0.92</v>
      </c>
      <c r="BF2794">
        <v>4500</v>
      </c>
      <c r="BG2794">
        <v>83.1</v>
      </c>
      <c r="BK2794" t="s">
        <v>156</v>
      </c>
      <c r="BL2794" t="s">
        <v>156</v>
      </c>
      <c r="BM2794" t="s">
        <v>156</v>
      </c>
      <c r="BN2794" s="8">
        <v>43222</v>
      </c>
      <c r="BO2794">
        <v>4.3</v>
      </c>
      <c r="BQ2794" t="s">
        <v>155</v>
      </c>
      <c r="BV2794" s="8">
        <v>43406</v>
      </c>
      <c r="BW2794" t="s">
        <v>156</v>
      </c>
      <c r="BX2794" t="s">
        <v>156</v>
      </c>
      <c r="BY2794" t="s">
        <v>156</v>
      </c>
      <c r="CF2794" t="s">
        <v>159</v>
      </c>
      <c r="CN2794" t="s">
        <v>156</v>
      </c>
    </row>
    <row r="2795" spans="1:92" hidden="1" x14ac:dyDescent="0.3">
      <c r="A2795" t="s">
        <v>6947</v>
      </c>
      <c r="B2795" t="s">
        <v>5906</v>
      </c>
      <c r="C2795" t="s">
        <v>5907</v>
      </c>
      <c r="D2795" t="s">
        <v>6948</v>
      </c>
      <c r="E2795" t="s">
        <v>152</v>
      </c>
      <c r="F2795" t="s">
        <v>153</v>
      </c>
      <c r="G2795" t="s">
        <v>154</v>
      </c>
      <c r="I2795" t="s">
        <v>155</v>
      </c>
      <c r="J2795" t="s">
        <v>156</v>
      </c>
      <c r="U2795" s="8">
        <v>42845</v>
      </c>
      <c r="V2795" t="s">
        <v>157</v>
      </c>
      <c r="W2795" t="s">
        <v>157</v>
      </c>
      <c r="X2795" t="s">
        <v>156</v>
      </c>
      <c r="Z2795" t="s">
        <v>6940</v>
      </c>
      <c r="AZ2795">
        <v>4.4000000000000004</v>
      </c>
      <c r="BA2795">
        <v>2021.33</v>
      </c>
      <c r="BB2795">
        <v>123.03</v>
      </c>
      <c r="BC2795">
        <v>16.43</v>
      </c>
      <c r="BD2795">
        <v>18.399999999999999</v>
      </c>
      <c r="BE2795">
        <v>0.92</v>
      </c>
      <c r="BF2795">
        <v>5082</v>
      </c>
      <c r="BG2795">
        <v>84.3</v>
      </c>
      <c r="BK2795" t="s">
        <v>156</v>
      </c>
      <c r="BL2795" t="s">
        <v>156</v>
      </c>
      <c r="BM2795" t="s">
        <v>156</v>
      </c>
      <c r="BN2795" s="8">
        <v>43222</v>
      </c>
      <c r="BO2795">
        <v>4.3</v>
      </c>
      <c r="BQ2795" t="s">
        <v>155</v>
      </c>
      <c r="BV2795" s="8">
        <v>43406</v>
      </c>
      <c r="BW2795" t="s">
        <v>156</v>
      </c>
      <c r="BX2795" t="s">
        <v>156</v>
      </c>
      <c r="BY2795" t="s">
        <v>156</v>
      </c>
      <c r="CF2795" t="s">
        <v>159</v>
      </c>
      <c r="CN2795" t="s">
        <v>156</v>
      </c>
    </row>
    <row r="2796" spans="1:92" hidden="1" x14ac:dyDescent="0.3">
      <c r="A2796" t="s">
        <v>6949</v>
      </c>
      <c r="B2796" t="s">
        <v>3418</v>
      </c>
      <c r="C2796" t="s">
        <v>3419</v>
      </c>
      <c r="D2796" t="s">
        <v>6950</v>
      </c>
      <c r="E2796" t="s">
        <v>152</v>
      </c>
      <c r="F2796" t="s">
        <v>153</v>
      </c>
      <c r="G2796" t="s">
        <v>154</v>
      </c>
      <c r="I2796" t="s">
        <v>155</v>
      </c>
      <c r="J2796" t="s">
        <v>156</v>
      </c>
      <c r="U2796" s="8">
        <v>42818</v>
      </c>
      <c r="V2796" t="s">
        <v>157</v>
      </c>
      <c r="W2796" t="s">
        <v>157</v>
      </c>
      <c r="X2796" t="s">
        <v>156</v>
      </c>
      <c r="Z2796" t="s">
        <v>6780</v>
      </c>
      <c r="AZ2796">
        <v>4.4000000000000004</v>
      </c>
      <c r="BA2796">
        <v>2200</v>
      </c>
      <c r="BB2796">
        <v>125</v>
      </c>
      <c r="BC2796">
        <v>18</v>
      </c>
      <c r="BD2796">
        <v>20</v>
      </c>
      <c r="BE2796">
        <v>0.9</v>
      </c>
      <c r="BF2796">
        <v>4000</v>
      </c>
      <c r="BG2796">
        <v>82</v>
      </c>
      <c r="BK2796" t="s">
        <v>156</v>
      </c>
      <c r="BL2796" t="s">
        <v>156</v>
      </c>
      <c r="BM2796" t="s">
        <v>156</v>
      </c>
      <c r="BN2796" s="8">
        <v>43222</v>
      </c>
      <c r="BO2796">
        <v>4.3</v>
      </c>
      <c r="BQ2796" t="s">
        <v>155</v>
      </c>
      <c r="BV2796" s="8">
        <v>43406</v>
      </c>
      <c r="BW2796" t="s">
        <v>156</v>
      </c>
      <c r="BX2796" t="s">
        <v>156</v>
      </c>
      <c r="BY2796" t="s">
        <v>156</v>
      </c>
      <c r="CF2796" t="s">
        <v>159</v>
      </c>
      <c r="CN2796" t="s">
        <v>156</v>
      </c>
    </row>
    <row r="2797" spans="1:92" hidden="1" x14ac:dyDescent="0.3">
      <c r="A2797" t="s">
        <v>6951</v>
      </c>
      <c r="B2797" t="s">
        <v>3418</v>
      </c>
      <c r="C2797" t="s">
        <v>3419</v>
      </c>
      <c r="D2797" t="s">
        <v>6952</v>
      </c>
      <c r="E2797" t="s">
        <v>152</v>
      </c>
      <c r="F2797" t="s">
        <v>153</v>
      </c>
      <c r="G2797" t="s">
        <v>154</v>
      </c>
      <c r="I2797" t="s">
        <v>155</v>
      </c>
      <c r="J2797" t="s">
        <v>156</v>
      </c>
      <c r="U2797" s="8">
        <v>42793</v>
      </c>
      <c r="V2797" t="s">
        <v>157</v>
      </c>
      <c r="W2797" t="s">
        <v>157</v>
      </c>
      <c r="X2797" t="s">
        <v>156</v>
      </c>
      <c r="Z2797" t="s">
        <v>6953</v>
      </c>
      <c r="AZ2797">
        <v>4.4000000000000004</v>
      </c>
      <c r="BA2797">
        <v>2200</v>
      </c>
      <c r="BB2797">
        <v>124</v>
      </c>
      <c r="BC2797">
        <v>18</v>
      </c>
      <c r="BD2797">
        <v>10.199999999999999</v>
      </c>
      <c r="BE2797">
        <v>0.97</v>
      </c>
      <c r="BF2797">
        <v>5000</v>
      </c>
      <c r="BG2797">
        <v>82</v>
      </c>
      <c r="BK2797" t="s">
        <v>156</v>
      </c>
      <c r="BL2797" t="s">
        <v>156</v>
      </c>
      <c r="BM2797" t="s">
        <v>156</v>
      </c>
      <c r="BN2797" s="8">
        <v>43222</v>
      </c>
      <c r="BO2797">
        <v>4.3</v>
      </c>
      <c r="BQ2797" t="s">
        <v>155</v>
      </c>
      <c r="BV2797" s="8">
        <v>43406</v>
      </c>
      <c r="BW2797" t="s">
        <v>156</v>
      </c>
      <c r="BX2797" t="s">
        <v>156</v>
      </c>
      <c r="BY2797" t="s">
        <v>156</v>
      </c>
      <c r="CF2797" t="s">
        <v>159</v>
      </c>
      <c r="CN2797" t="s">
        <v>156</v>
      </c>
    </row>
    <row r="2798" spans="1:92" hidden="1" x14ac:dyDescent="0.3">
      <c r="A2798" t="s">
        <v>6954</v>
      </c>
      <c r="B2798" t="s">
        <v>3418</v>
      </c>
      <c r="C2798" t="s">
        <v>3419</v>
      </c>
      <c r="D2798" t="s">
        <v>6955</v>
      </c>
      <c r="E2798" t="s">
        <v>152</v>
      </c>
      <c r="F2798" t="s">
        <v>153</v>
      </c>
      <c r="G2798" t="s">
        <v>154</v>
      </c>
      <c r="I2798" t="s">
        <v>155</v>
      </c>
      <c r="J2798" t="s">
        <v>156</v>
      </c>
      <c r="U2798" s="8">
        <v>42793</v>
      </c>
      <c r="V2798" t="s">
        <v>157</v>
      </c>
      <c r="W2798" t="s">
        <v>157</v>
      </c>
      <c r="X2798" t="s">
        <v>156</v>
      </c>
      <c r="Z2798" t="s">
        <v>6956</v>
      </c>
      <c r="AZ2798">
        <v>4.4000000000000004</v>
      </c>
      <c r="BA2798">
        <v>1800</v>
      </c>
      <c r="BB2798">
        <v>124</v>
      </c>
      <c r="BC2798">
        <v>14.5</v>
      </c>
      <c r="BD2798">
        <v>13.61</v>
      </c>
      <c r="BE2798">
        <v>0.95</v>
      </c>
      <c r="BF2798">
        <v>4000</v>
      </c>
      <c r="BG2798">
        <v>82</v>
      </c>
      <c r="BK2798" t="s">
        <v>156</v>
      </c>
      <c r="BL2798" t="s">
        <v>156</v>
      </c>
      <c r="BM2798" t="s">
        <v>156</v>
      </c>
      <c r="BN2798" s="8">
        <v>43222</v>
      </c>
      <c r="BO2798">
        <v>4.3</v>
      </c>
      <c r="BQ2798" t="s">
        <v>155</v>
      </c>
      <c r="BV2798" s="8">
        <v>43406</v>
      </c>
      <c r="BW2798" t="s">
        <v>156</v>
      </c>
      <c r="BX2798" t="s">
        <v>156</v>
      </c>
      <c r="BY2798" t="s">
        <v>156</v>
      </c>
      <c r="CF2798" t="s">
        <v>159</v>
      </c>
      <c r="CN2798" t="s">
        <v>156</v>
      </c>
    </row>
    <row r="2799" spans="1:92" hidden="1" x14ac:dyDescent="0.3">
      <c r="A2799" t="s">
        <v>6957</v>
      </c>
      <c r="B2799" t="s">
        <v>6958</v>
      </c>
      <c r="C2799" t="s">
        <v>6959</v>
      </c>
      <c r="D2799" t="s">
        <v>6960</v>
      </c>
      <c r="E2799" t="s">
        <v>152</v>
      </c>
      <c r="F2799" t="s">
        <v>153</v>
      </c>
      <c r="G2799" t="s">
        <v>154</v>
      </c>
      <c r="I2799" t="s">
        <v>155</v>
      </c>
      <c r="J2799" t="s">
        <v>156</v>
      </c>
      <c r="U2799" s="8">
        <v>42843</v>
      </c>
      <c r="V2799" t="s">
        <v>157</v>
      </c>
      <c r="W2799" t="s">
        <v>157</v>
      </c>
      <c r="X2799" t="s">
        <v>156</v>
      </c>
      <c r="Z2799" t="s">
        <v>6961</v>
      </c>
      <c r="AZ2799">
        <v>4.4000000000000004</v>
      </c>
      <c r="BA2799">
        <v>2437.6999999999998</v>
      </c>
      <c r="BB2799">
        <v>120.3</v>
      </c>
      <c r="BC2799">
        <v>20.2</v>
      </c>
      <c r="BD2799">
        <v>15.6</v>
      </c>
      <c r="BE2799">
        <v>0.93</v>
      </c>
      <c r="BF2799">
        <v>4979</v>
      </c>
      <c r="BG2799">
        <v>81.099999999999994</v>
      </c>
      <c r="BK2799" t="s">
        <v>156</v>
      </c>
      <c r="BL2799" t="s">
        <v>156</v>
      </c>
      <c r="BM2799" t="s">
        <v>156</v>
      </c>
      <c r="BN2799" s="8">
        <v>43222</v>
      </c>
      <c r="BO2799">
        <v>4.3</v>
      </c>
      <c r="BQ2799" t="s">
        <v>155</v>
      </c>
      <c r="BV2799" s="8">
        <v>43406</v>
      </c>
      <c r="BW2799" t="s">
        <v>156</v>
      </c>
      <c r="BX2799" t="s">
        <v>156</v>
      </c>
      <c r="BY2799" t="s">
        <v>156</v>
      </c>
      <c r="CF2799" t="s">
        <v>159</v>
      </c>
      <c r="CN2799" t="s">
        <v>156</v>
      </c>
    </row>
    <row r="2800" spans="1:92" hidden="1" x14ac:dyDescent="0.3">
      <c r="A2800" t="s">
        <v>6962</v>
      </c>
      <c r="B2800" t="s">
        <v>3418</v>
      </c>
      <c r="C2800" t="s">
        <v>3419</v>
      </c>
      <c r="D2800" t="s">
        <v>6963</v>
      </c>
      <c r="E2800" t="s">
        <v>152</v>
      </c>
      <c r="F2800" t="s">
        <v>153</v>
      </c>
      <c r="G2800" t="s">
        <v>154</v>
      </c>
      <c r="I2800" t="s">
        <v>155</v>
      </c>
      <c r="J2800" t="s">
        <v>156</v>
      </c>
      <c r="U2800" s="8">
        <v>42793</v>
      </c>
      <c r="V2800" t="s">
        <v>157</v>
      </c>
      <c r="W2800" t="s">
        <v>157</v>
      </c>
      <c r="X2800" t="s">
        <v>156</v>
      </c>
      <c r="Z2800" t="s">
        <v>6956</v>
      </c>
      <c r="AZ2800">
        <v>4.4000000000000004</v>
      </c>
      <c r="BA2800">
        <v>1800</v>
      </c>
      <c r="BB2800">
        <v>124</v>
      </c>
      <c r="BC2800">
        <v>14.5</v>
      </c>
      <c r="BD2800">
        <v>14.44</v>
      </c>
      <c r="BE2800">
        <v>0.96</v>
      </c>
      <c r="BF2800">
        <v>5000</v>
      </c>
      <c r="BG2800">
        <v>82</v>
      </c>
      <c r="BK2800" t="s">
        <v>156</v>
      </c>
      <c r="BL2800" t="s">
        <v>156</v>
      </c>
      <c r="BM2800" t="s">
        <v>156</v>
      </c>
      <c r="BN2800" s="8">
        <v>43222</v>
      </c>
      <c r="BO2800">
        <v>4.3</v>
      </c>
      <c r="BQ2800" t="s">
        <v>155</v>
      </c>
      <c r="BV2800" s="8">
        <v>43406</v>
      </c>
      <c r="BW2800" t="s">
        <v>156</v>
      </c>
      <c r="BX2800" t="s">
        <v>156</v>
      </c>
      <c r="BY2800" t="s">
        <v>156</v>
      </c>
      <c r="CF2800" t="s">
        <v>159</v>
      </c>
      <c r="CN2800" t="s">
        <v>156</v>
      </c>
    </row>
    <row r="2801" spans="1:92" x14ac:dyDescent="0.3">
      <c r="A2801" t="s">
        <v>6964</v>
      </c>
      <c r="B2801" t="s">
        <v>6173</v>
      </c>
      <c r="C2801" t="s">
        <v>6174</v>
      </c>
      <c r="D2801" t="s">
        <v>6965</v>
      </c>
      <c r="E2801" t="s">
        <v>152</v>
      </c>
      <c r="F2801" t="s">
        <v>153</v>
      </c>
      <c r="G2801" t="s">
        <v>202</v>
      </c>
      <c r="I2801" t="s">
        <v>155</v>
      </c>
      <c r="J2801" t="s">
        <v>156</v>
      </c>
      <c r="U2801" s="8">
        <v>42842</v>
      </c>
      <c r="V2801" t="s">
        <v>157</v>
      </c>
      <c r="W2801" t="s">
        <v>157</v>
      </c>
      <c r="X2801" t="s">
        <v>156</v>
      </c>
      <c r="Z2801" t="s">
        <v>6966</v>
      </c>
      <c r="AZ2801">
        <v>4.4000000000000004</v>
      </c>
      <c r="BA2801">
        <v>1679</v>
      </c>
      <c r="BB2801">
        <v>121.75</v>
      </c>
      <c r="BC2801">
        <v>13.79</v>
      </c>
      <c r="BD2801">
        <v>13.44</v>
      </c>
      <c r="BE2801">
        <v>0.91</v>
      </c>
      <c r="BF2801">
        <v>3500</v>
      </c>
      <c r="BG2801">
        <v>81.7</v>
      </c>
      <c r="BK2801" t="s">
        <v>156</v>
      </c>
      <c r="BL2801" t="s">
        <v>156</v>
      </c>
      <c r="BM2801" t="s">
        <v>156</v>
      </c>
      <c r="BN2801" s="8">
        <v>43222</v>
      </c>
      <c r="BO2801">
        <v>4.3</v>
      </c>
      <c r="BQ2801" t="s">
        <v>155</v>
      </c>
      <c r="BV2801" s="8">
        <v>43406</v>
      </c>
      <c r="BW2801" t="s">
        <v>156</v>
      </c>
      <c r="BX2801" t="s">
        <v>156</v>
      </c>
      <c r="BY2801" t="s">
        <v>156</v>
      </c>
      <c r="CF2801" t="s">
        <v>159</v>
      </c>
      <c r="CN2801" t="s">
        <v>156</v>
      </c>
    </row>
    <row r="2802" spans="1:92" x14ac:dyDescent="0.3">
      <c r="A2802" t="s">
        <v>6967</v>
      </c>
      <c r="B2802" t="s">
        <v>6173</v>
      </c>
      <c r="C2802" t="s">
        <v>6174</v>
      </c>
      <c r="D2802" t="s">
        <v>6968</v>
      </c>
      <c r="E2802" t="s">
        <v>152</v>
      </c>
      <c r="F2802" t="s">
        <v>153</v>
      </c>
      <c r="G2802" t="s">
        <v>202</v>
      </c>
      <c r="I2802" t="s">
        <v>155</v>
      </c>
      <c r="J2802" t="s">
        <v>156</v>
      </c>
      <c r="U2802" s="8">
        <v>42842</v>
      </c>
      <c r="V2802" t="s">
        <v>157</v>
      </c>
      <c r="W2802" t="s">
        <v>157</v>
      </c>
      <c r="X2802" t="s">
        <v>156</v>
      </c>
      <c r="Z2802" t="s">
        <v>6966</v>
      </c>
      <c r="AZ2802">
        <v>4.4000000000000004</v>
      </c>
      <c r="BA2802">
        <v>1679</v>
      </c>
      <c r="BB2802">
        <v>121.75</v>
      </c>
      <c r="BC2802">
        <v>13.79</v>
      </c>
      <c r="BD2802">
        <v>13.44</v>
      </c>
      <c r="BE2802">
        <v>0.91</v>
      </c>
      <c r="BF2802">
        <v>4000</v>
      </c>
      <c r="BG2802">
        <v>81.7</v>
      </c>
      <c r="BK2802" t="s">
        <v>156</v>
      </c>
      <c r="BL2802" t="s">
        <v>156</v>
      </c>
      <c r="BM2802" t="s">
        <v>156</v>
      </c>
      <c r="BN2802" s="8">
        <v>43222</v>
      </c>
      <c r="BO2802">
        <v>4.3</v>
      </c>
      <c r="BQ2802" t="s">
        <v>155</v>
      </c>
      <c r="BV2802" s="8">
        <v>43406</v>
      </c>
      <c r="BW2802" t="s">
        <v>156</v>
      </c>
      <c r="BX2802" t="s">
        <v>156</v>
      </c>
      <c r="BY2802" t="s">
        <v>156</v>
      </c>
      <c r="CF2802" t="s">
        <v>159</v>
      </c>
      <c r="CN2802" t="s">
        <v>156</v>
      </c>
    </row>
    <row r="2803" spans="1:92" x14ac:dyDescent="0.3">
      <c r="A2803" t="s">
        <v>6969</v>
      </c>
      <c r="B2803" t="s">
        <v>6173</v>
      </c>
      <c r="C2803" t="s">
        <v>6174</v>
      </c>
      <c r="D2803" t="s">
        <v>6970</v>
      </c>
      <c r="E2803" t="s">
        <v>152</v>
      </c>
      <c r="F2803" t="s">
        <v>153</v>
      </c>
      <c r="G2803" t="s">
        <v>202</v>
      </c>
      <c r="I2803" t="s">
        <v>155</v>
      </c>
      <c r="J2803" t="s">
        <v>156</v>
      </c>
      <c r="U2803" s="8">
        <v>42842</v>
      </c>
      <c r="V2803" t="s">
        <v>157</v>
      </c>
      <c r="W2803" t="s">
        <v>157</v>
      </c>
      <c r="X2803" t="s">
        <v>156</v>
      </c>
      <c r="Z2803" t="s">
        <v>6966</v>
      </c>
      <c r="AZ2803">
        <v>4.4000000000000004</v>
      </c>
      <c r="BA2803">
        <v>1839</v>
      </c>
      <c r="BB2803">
        <v>131.83000000000001</v>
      </c>
      <c r="BC2803">
        <v>13.95</v>
      </c>
      <c r="BD2803">
        <v>13.39</v>
      </c>
      <c r="BE2803">
        <v>0.91</v>
      </c>
      <c r="BF2803">
        <v>5000</v>
      </c>
      <c r="BG2803">
        <v>82.3</v>
      </c>
      <c r="BK2803" t="s">
        <v>156</v>
      </c>
      <c r="BL2803" t="s">
        <v>156</v>
      </c>
      <c r="BM2803" t="s">
        <v>156</v>
      </c>
      <c r="BN2803" s="8">
        <v>43222</v>
      </c>
      <c r="BO2803">
        <v>4.3</v>
      </c>
      <c r="BQ2803" t="s">
        <v>155</v>
      </c>
      <c r="BV2803" s="8">
        <v>43406</v>
      </c>
      <c r="BW2803" t="s">
        <v>156</v>
      </c>
      <c r="BX2803" t="s">
        <v>156</v>
      </c>
      <c r="BY2803" t="s">
        <v>156</v>
      </c>
      <c r="CF2803" t="s">
        <v>159</v>
      </c>
      <c r="CN2803" t="s">
        <v>156</v>
      </c>
    </row>
    <row r="2804" spans="1:92" hidden="1" x14ac:dyDescent="0.3">
      <c r="A2804" t="s">
        <v>6971</v>
      </c>
      <c r="B2804" t="s">
        <v>3418</v>
      </c>
      <c r="C2804" t="s">
        <v>3419</v>
      </c>
      <c r="D2804" t="s">
        <v>6972</v>
      </c>
      <c r="E2804" t="s">
        <v>152</v>
      </c>
      <c r="F2804" t="s">
        <v>153</v>
      </c>
      <c r="G2804" t="s">
        <v>154</v>
      </c>
      <c r="I2804" t="s">
        <v>155</v>
      </c>
      <c r="J2804" t="s">
        <v>156</v>
      </c>
      <c r="U2804" s="8">
        <v>42793</v>
      </c>
      <c r="V2804" t="s">
        <v>157</v>
      </c>
      <c r="W2804" t="s">
        <v>157</v>
      </c>
      <c r="X2804" t="s">
        <v>156</v>
      </c>
      <c r="Z2804" t="s">
        <v>6953</v>
      </c>
      <c r="AZ2804">
        <v>4.4000000000000004</v>
      </c>
      <c r="BA2804">
        <v>2200</v>
      </c>
      <c r="BB2804">
        <v>124</v>
      </c>
      <c r="BC2804">
        <v>18</v>
      </c>
      <c r="BD2804">
        <v>9.83</v>
      </c>
      <c r="BE2804">
        <v>0.97</v>
      </c>
      <c r="BF2804">
        <v>4000</v>
      </c>
      <c r="BG2804">
        <v>82</v>
      </c>
      <c r="BK2804" t="s">
        <v>156</v>
      </c>
      <c r="BL2804" t="s">
        <v>156</v>
      </c>
      <c r="BM2804" t="s">
        <v>156</v>
      </c>
      <c r="BN2804" s="8">
        <v>43222</v>
      </c>
      <c r="BO2804">
        <v>4.3</v>
      </c>
      <c r="BQ2804" t="s">
        <v>155</v>
      </c>
      <c r="BV2804" s="8">
        <v>43406</v>
      </c>
      <c r="BW2804" t="s">
        <v>156</v>
      </c>
      <c r="BX2804" t="s">
        <v>156</v>
      </c>
      <c r="BY2804" t="s">
        <v>156</v>
      </c>
      <c r="CF2804" t="s">
        <v>159</v>
      </c>
      <c r="CN2804" t="s">
        <v>156</v>
      </c>
    </row>
    <row r="2805" spans="1:92" hidden="1" x14ac:dyDescent="0.3">
      <c r="A2805" t="s">
        <v>6973</v>
      </c>
      <c r="B2805" t="s">
        <v>2068</v>
      </c>
      <c r="C2805" t="s">
        <v>2069</v>
      </c>
      <c r="D2805" t="s">
        <v>6974</v>
      </c>
      <c r="E2805" t="s">
        <v>152</v>
      </c>
      <c r="F2805" t="s">
        <v>153</v>
      </c>
      <c r="G2805" t="s">
        <v>154</v>
      </c>
      <c r="I2805" t="s">
        <v>155</v>
      </c>
      <c r="J2805" t="s">
        <v>156</v>
      </c>
      <c r="U2805" s="8">
        <v>43187</v>
      </c>
      <c r="V2805" t="s">
        <v>189</v>
      </c>
      <c r="W2805" t="s">
        <v>478</v>
      </c>
      <c r="X2805" t="s">
        <v>156</v>
      </c>
      <c r="Z2805" t="s">
        <v>6975</v>
      </c>
      <c r="AZ2805">
        <v>4.4000000000000004</v>
      </c>
      <c r="BA2805">
        <v>1800</v>
      </c>
      <c r="BB2805">
        <v>138</v>
      </c>
      <c r="BC2805">
        <v>13</v>
      </c>
      <c r="BD2805">
        <v>15.18</v>
      </c>
      <c r="BE2805">
        <v>0.95199999999999996</v>
      </c>
      <c r="BF2805">
        <v>5000</v>
      </c>
      <c r="BG2805">
        <v>83</v>
      </c>
      <c r="BK2805" t="s">
        <v>156</v>
      </c>
      <c r="BL2805" t="s">
        <v>156</v>
      </c>
      <c r="BM2805" t="s">
        <v>156</v>
      </c>
      <c r="BV2805" s="8">
        <v>43406</v>
      </c>
      <c r="BW2805" t="s">
        <v>156</v>
      </c>
      <c r="BX2805" t="s">
        <v>156</v>
      </c>
      <c r="BY2805" t="s">
        <v>156</v>
      </c>
      <c r="CF2805" t="s">
        <v>159</v>
      </c>
      <c r="CN2805" t="s">
        <v>156</v>
      </c>
    </row>
    <row r="2806" spans="1:92" x14ac:dyDescent="0.3">
      <c r="A2806" t="s">
        <v>6976</v>
      </c>
      <c r="B2806" t="s">
        <v>6173</v>
      </c>
      <c r="C2806" t="s">
        <v>6174</v>
      </c>
      <c r="D2806" t="s">
        <v>6977</v>
      </c>
      <c r="E2806" t="s">
        <v>152</v>
      </c>
      <c r="F2806" t="s">
        <v>153</v>
      </c>
      <c r="G2806" t="s">
        <v>202</v>
      </c>
      <c r="I2806" t="s">
        <v>155</v>
      </c>
      <c r="J2806" t="s">
        <v>162</v>
      </c>
      <c r="L2806">
        <v>1693</v>
      </c>
      <c r="M2806">
        <v>119.48</v>
      </c>
      <c r="N2806">
        <v>14.17</v>
      </c>
      <c r="O2806">
        <v>13.44</v>
      </c>
      <c r="P2806">
        <v>0.90639999999999998</v>
      </c>
      <c r="Q2806">
        <v>2964</v>
      </c>
      <c r="R2806">
        <v>81.7</v>
      </c>
      <c r="S2806">
        <v>5</v>
      </c>
      <c r="T2806">
        <v>50000</v>
      </c>
      <c r="U2806" s="8">
        <v>42842</v>
      </c>
      <c r="V2806" t="s">
        <v>157</v>
      </c>
      <c r="W2806" t="s">
        <v>157</v>
      </c>
      <c r="X2806" t="s">
        <v>156</v>
      </c>
      <c r="Z2806" t="s">
        <v>6966</v>
      </c>
      <c r="AP2806">
        <v>88.9</v>
      </c>
      <c r="AR2806">
        <v>1.1599999999999999</v>
      </c>
      <c r="AS2806">
        <v>1.4</v>
      </c>
      <c r="AZ2806">
        <v>4.4000000000000004</v>
      </c>
      <c r="BA2806">
        <v>1679</v>
      </c>
      <c r="BB2806">
        <v>121.75</v>
      </c>
      <c r="BC2806">
        <v>13.79</v>
      </c>
      <c r="BD2806">
        <v>13.44</v>
      </c>
      <c r="BE2806">
        <v>0.91</v>
      </c>
      <c r="BF2806">
        <v>3000</v>
      </c>
      <c r="BG2806">
        <v>81.7</v>
      </c>
      <c r="BK2806" t="s">
        <v>156</v>
      </c>
      <c r="BL2806" t="s">
        <v>156</v>
      </c>
      <c r="BM2806" t="s">
        <v>156</v>
      </c>
      <c r="BN2806" s="8">
        <v>43222</v>
      </c>
      <c r="BO2806">
        <v>4.3</v>
      </c>
      <c r="BQ2806" t="s">
        <v>155</v>
      </c>
      <c r="BV2806" s="8">
        <v>43406</v>
      </c>
      <c r="BW2806" t="s">
        <v>156</v>
      </c>
      <c r="BX2806" t="s">
        <v>156</v>
      </c>
      <c r="BY2806" t="s">
        <v>156</v>
      </c>
      <c r="CF2806" t="s">
        <v>159</v>
      </c>
      <c r="CN2806" t="s">
        <v>156</v>
      </c>
    </row>
    <row r="2807" spans="1:92" x14ac:dyDescent="0.3">
      <c r="A2807" t="s">
        <v>6978</v>
      </c>
      <c r="B2807" t="s">
        <v>6979</v>
      </c>
      <c r="C2807" t="s">
        <v>1341</v>
      </c>
      <c r="D2807" t="s">
        <v>6980</v>
      </c>
      <c r="E2807" t="s">
        <v>152</v>
      </c>
      <c r="F2807" t="s">
        <v>153</v>
      </c>
      <c r="G2807" t="s">
        <v>202</v>
      </c>
      <c r="I2807" t="s">
        <v>155</v>
      </c>
      <c r="J2807" t="s">
        <v>156</v>
      </c>
      <c r="U2807" s="8">
        <v>42839</v>
      </c>
      <c r="V2807" t="s">
        <v>157</v>
      </c>
      <c r="W2807" t="s">
        <v>157</v>
      </c>
      <c r="X2807" t="s">
        <v>156</v>
      </c>
      <c r="Z2807" t="s">
        <v>6981</v>
      </c>
      <c r="AZ2807">
        <v>4.4000000000000004</v>
      </c>
      <c r="BA2807">
        <v>1764</v>
      </c>
      <c r="BB2807">
        <v>138.41</v>
      </c>
      <c r="BC2807">
        <v>12.69</v>
      </c>
      <c r="BD2807">
        <v>20</v>
      </c>
      <c r="BE2807">
        <v>0.9</v>
      </c>
      <c r="BF2807">
        <v>3500</v>
      </c>
      <c r="BG2807">
        <v>82</v>
      </c>
      <c r="BK2807" t="s">
        <v>156</v>
      </c>
      <c r="BL2807" t="s">
        <v>156</v>
      </c>
      <c r="BM2807" t="s">
        <v>156</v>
      </c>
      <c r="BN2807" s="8">
        <v>43222</v>
      </c>
      <c r="BO2807">
        <v>4.3</v>
      </c>
      <c r="BQ2807" t="s">
        <v>155</v>
      </c>
      <c r="BV2807" s="8">
        <v>43406</v>
      </c>
      <c r="BW2807" t="s">
        <v>156</v>
      </c>
      <c r="BX2807" t="s">
        <v>156</v>
      </c>
      <c r="BY2807" t="s">
        <v>156</v>
      </c>
      <c r="CF2807" t="s">
        <v>159</v>
      </c>
      <c r="CN2807" t="s">
        <v>156</v>
      </c>
    </row>
    <row r="2808" spans="1:92" x14ac:dyDescent="0.3">
      <c r="A2808" t="s">
        <v>6982</v>
      </c>
      <c r="B2808" t="s">
        <v>1340</v>
      </c>
      <c r="C2808" t="s">
        <v>1341</v>
      </c>
      <c r="D2808" t="s">
        <v>6983</v>
      </c>
      <c r="E2808" t="s">
        <v>152</v>
      </c>
      <c r="F2808" t="s">
        <v>153</v>
      </c>
      <c r="G2808" t="s">
        <v>202</v>
      </c>
      <c r="I2808" t="s">
        <v>155</v>
      </c>
      <c r="J2808" t="s">
        <v>156</v>
      </c>
      <c r="U2808" s="8">
        <v>42839</v>
      </c>
      <c r="V2808" t="s">
        <v>157</v>
      </c>
      <c r="W2808" t="s">
        <v>157</v>
      </c>
      <c r="X2808" t="s">
        <v>1343</v>
      </c>
      <c r="Z2808" t="s">
        <v>6984</v>
      </c>
      <c r="AZ2808">
        <v>4.4000000000000004</v>
      </c>
      <c r="BA2808">
        <v>2807</v>
      </c>
      <c r="BB2808">
        <v>140.6</v>
      </c>
      <c r="BC2808">
        <v>19.97</v>
      </c>
      <c r="BD2808">
        <v>20</v>
      </c>
      <c r="BE2808">
        <v>0.9</v>
      </c>
      <c r="BF2808">
        <v>3500</v>
      </c>
      <c r="BG2808">
        <v>83</v>
      </c>
      <c r="BK2808" t="s">
        <v>156</v>
      </c>
      <c r="BL2808" t="s">
        <v>156</v>
      </c>
      <c r="BM2808" t="s">
        <v>156</v>
      </c>
      <c r="BN2808" s="8">
        <v>43222</v>
      </c>
      <c r="BO2808">
        <v>4.3</v>
      </c>
      <c r="BQ2808" t="s">
        <v>155</v>
      </c>
      <c r="BV2808" s="8">
        <v>43406</v>
      </c>
      <c r="BW2808" t="s">
        <v>156</v>
      </c>
      <c r="BX2808" t="s">
        <v>156</v>
      </c>
      <c r="BY2808" t="s">
        <v>156</v>
      </c>
      <c r="CF2808" t="s">
        <v>159</v>
      </c>
      <c r="CN2808" t="s">
        <v>156</v>
      </c>
    </row>
    <row r="2809" spans="1:92" x14ac:dyDescent="0.3">
      <c r="A2809" t="s">
        <v>6985</v>
      </c>
      <c r="B2809" t="s">
        <v>1340</v>
      </c>
      <c r="C2809" t="s">
        <v>1341</v>
      </c>
      <c r="D2809" t="s">
        <v>6986</v>
      </c>
      <c r="E2809" t="s">
        <v>152</v>
      </c>
      <c r="F2809" t="s">
        <v>153</v>
      </c>
      <c r="G2809" t="s">
        <v>202</v>
      </c>
      <c r="I2809" t="s">
        <v>155</v>
      </c>
      <c r="J2809" t="s">
        <v>156</v>
      </c>
      <c r="U2809" s="8">
        <v>42839</v>
      </c>
      <c r="V2809" t="s">
        <v>157</v>
      </c>
      <c r="W2809" t="s">
        <v>157</v>
      </c>
      <c r="X2809" t="s">
        <v>156</v>
      </c>
      <c r="Z2809" t="s">
        <v>6981</v>
      </c>
      <c r="AZ2809">
        <v>4.4000000000000004</v>
      </c>
      <c r="BA2809">
        <v>1764</v>
      </c>
      <c r="BB2809">
        <v>138.41</v>
      </c>
      <c r="BC2809">
        <v>12.69</v>
      </c>
      <c r="BD2809">
        <v>20</v>
      </c>
      <c r="BE2809">
        <v>0.9</v>
      </c>
      <c r="BF2809">
        <v>4500</v>
      </c>
      <c r="BG2809">
        <v>82</v>
      </c>
      <c r="BK2809" t="s">
        <v>156</v>
      </c>
      <c r="BL2809" t="s">
        <v>156</v>
      </c>
      <c r="BM2809" t="s">
        <v>156</v>
      </c>
      <c r="BN2809" s="8">
        <v>43222</v>
      </c>
      <c r="BO2809">
        <v>4.3</v>
      </c>
      <c r="BQ2809" t="s">
        <v>155</v>
      </c>
      <c r="BV2809" s="8">
        <v>43406</v>
      </c>
      <c r="BW2809" t="s">
        <v>156</v>
      </c>
      <c r="BX2809" t="s">
        <v>156</v>
      </c>
      <c r="BY2809" t="s">
        <v>156</v>
      </c>
      <c r="CF2809" t="s">
        <v>159</v>
      </c>
      <c r="CN2809" t="s">
        <v>156</v>
      </c>
    </row>
    <row r="2810" spans="1:92" x14ac:dyDescent="0.3">
      <c r="A2810" t="s">
        <v>6987</v>
      </c>
      <c r="B2810" t="s">
        <v>1340</v>
      </c>
      <c r="C2810" t="s">
        <v>1341</v>
      </c>
      <c r="D2810" t="s">
        <v>6988</v>
      </c>
      <c r="E2810" t="s">
        <v>152</v>
      </c>
      <c r="F2810" t="s">
        <v>153</v>
      </c>
      <c r="G2810" t="s">
        <v>202</v>
      </c>
      <c r="I2810" t="s">
        <v>155</v>
      </c>
      <c r="J2810" t="s">
        <v>156</v>
      </c>
      <c r="U2810" s="8">
        <v>42839</v>
      </c>
      <c r="V2810" t="s">
        <v>2108</v>
      </c>
      <c r="W2810" t="s">
        <v>2108</v>
      </c>
      <c r="X2810" t="s">
        <v>1343</v>
      </c>
      <c r="Z2810" t="s">
        <v>6989</v>
      </c>
      <c r="AZ2810">
        <v>4.4000000000000004</v>
      </c>
      <c r="BA2810">
        <v>2172</v>
      </c>
      <c r="BB2810">
        <v>133</v>
      </c>
      <c r="BC2810">
        <v>16.3</v>
      </c>
      <c r="BD2810">
        <v>20</v>
      </c>
      <c r="BE2810">
        <v>0.9</v>
      </c>
      <c r="BF2810">
        <v>4500</v>
      </c>
      <c r="BG2810">
        <v>83</v>
      </c>
      <c r="BK2810" t="s">
        <v>156</v>
      </c>
      <c r="BL2810" t="s">
        <v>156</v>
      </c>
      <c r="BM2810" t="s">
        <v>156</v>
      </c>
      <c r="BN2810" s="8">
        <v>43222</v>
      </c>
      <c r="BO2810">
        <v>4.3</v>
      </c>
      <c r="BQ2810" t="s">
        <v>155</v>
      </c>
      <c r="BV2810" s="8">
        <v>43406</v>
      </c>
      <c r="BW2810" t="s">
        <v>156</v>
      </c>
      <c r="BX2810" t="s">
        <v>156</v>
      </c>
      <c r="BY2810" t="s">
        <v>156</v>
      </c>
      <c r="CF2810" t="s">
        <v>159</v>
      </c>
      <c r="CN2810" t="s">
        <v>156</v>
      </c>
    </row>
    <row r="2811" spans="1:92" x14ac:dyDescent="0.3">
      <c r="A2811" t="s">
        <v>6990</v>
      </c>
      <c r="B2811" t="s">
        <v>1340</v>
      </c>
      <c r="C2811" t="s">
        <v>1341</v>
      </c>
      <c r="D2811" t="s">
        <v>6991</v>
      </c>
      <c r="E2811" t="s">
        <v>152</v>
      </c>
      <c r="F2811" t="s">
        <v>153</v>
      </c>
      <c r="G2811" t="s">
        <v>202</v>
      </c>
      <c r="I2811" t="s">
        <v>155</v>
      </c>
      <c r="J2811" t="s">
        <v>162</v>
      </c>
      <c r="L2811">
        <v>1705</v>
      </c>
      <c r="M2811">
        <v>141.11000000000001</v>
      </c>
      <c r="N2811">
        <v>12.21</v>
      </c>
      <c r="O2811">
        <v>14.28</v>
      </c>
      <c r="P2811">
        <v>0.90190000000000003</v>
      </c>
      <c r="Q2811">
        <v>3002</v>
      </c>
      <c r="R2811">
        <v>83.1</v>
      </c>
      <c r="S2811">
        <v>5</v>
      </c>
      <c r="T2811">
        <v>50000</v>
      </c>
      <c r="U2811" s="8">
        <v>42839</v>
      </c>
      <c r="V2811" t="s">
        <v>157</v>
      </c>
      <c r="W2811" t="s">
        <v>157</v>
      </c>
      <c r="X2811" t="s">
        <v>156</v>
      </c>
      <c r="Z2811" t="s">
        <v>6992</v>
      </c>
      <c r="AP2811">
        <v>88.5</v>
      </c>
      <c r="AR2811">
        <v>1.37</v>
      </c>
      <c r="AS2811">
        <v>1.1599999999999999</v>
      </c>
      <c r="AZ2811">
        <v>4.4000000000000004</v>
      </c>
      <c r="BA2811">
        <v>1700</v>
      </c>
      <c r="BB2811">
        <v>142</v>
      </c>
      <c r="BC2811">
        <v>12</v>
      </c>
      <c r="BD2811">
        <v>20</v>
      </c>
      <c r="BE2811">
        <v>0.9</v>
      </c>
      <c r="BF2811">
        <v>3000</v>
      </c>
      <c r="BG2811">
        <v>85</v>
      </c>
      <c r="BK2811" t="s">
        <v>156</v>
      </c>
      <c r="BL2811" t="s">
        <v>156</v>
      </c>
      <c r="BM2811" t="s">
        <v>156</v>
      </c>
      <c r="BN2811" s="8">
        <v>43222</v>
      </c>
      <c r="BO2811">
        <v>4.3</v>
      </c>
      <c r="BQ2811" t="s">
        <v>155</v>
      </c>
      <c r="BV2811" s="8">
        <v>43406</v>
      </c>
      <c r="BW2811" t="s">
        <v>156</v>
      </c>
      <c r="BX2811" t="s">
        <v>156</v>
      </c>
      <c r="BY2811" t="s">
        <v>156</v>
      </c>
      <c r="CF2811" t="s">
        <v>159</v>
      </c>
      <c r="CN2811" t="s">
        <v>156</v>
      </c>
    </row>
    <row r="2812" spans="1:92" x14ac:dyDescent="0.3">
      <c r="A2812" t="s">
        <v>6993</v>
      </c>
      <c r="B2812" t="s">
        <v>1340</v>
      </c>
      <c r="C2812" t="s">
        <v>1341</v>
      </c>
      <c r="D2812" t="s">
        <v>6994</v>
      </c>
      <c r="E2812" t="s">
        <v>152</v>
      </c>
      <c r="F2812" t="s">
        <v>153</v>
      </c>
      <c r="G2812" t="s">
        <v>202</v>
      </c>
      <c r="I2812" t="s">
        <v>155</v>
      </c>
      <c r="J2812" t="s">
        <v>156</v>
      </c>
      <c r="U2812" s="8">
        <v>42839</v>
      </c>
      <c r="V2812" t="s">
        <v>2108</v>
      </c>
      <c r="W2812" t="s">
        <v>2108</v>
      </c>
      <c r="X2812" t="s">
        <v>1343</v>
      </c>
      <c r="Z2812" t="s">
        <v>6989</v>
      </c>
      <c r="AZ2812">
        <v>4.4000000000000004</v>
      </c>
      <c r="BA2812">
        <v>2172</v>
      </c>
      <c r="BB2812">
        <v>133</v>
      </c>
      <c r="BC2812">
        <v>16.3</v>
      </c>
      <c r="BD2812">
        <v>20</v>
      </c>
      <c r="BE2812">
        <v>0.9</v>
      </c>
      <c r="BF2812">
        <v>3000</v>
      </c>
      <c r="BG2812">
        <v>83</v>
      </c>
      <c r="BK2812" t="s">
        <v>156</v>
      </c>
      <c r="BL2812" t="s">
        <v>156</v>
      </c>
      <c r="BM2812" t="s">
        <v>156</v>
      </c>
      <c r="BN2812" s="8">
        <v>43222</v>
      </c>
      <c r="BO2812">
        <v>4.3</v>
      </c>
      <c r="BQ2812" t="s">
        <v>155</v>
      </c>
      <c r="BV2812" s="8">
        <v>43406</v>
      </c>
      <c r="BW2812" t="s">
        <v>156</v>
      </c>
      <c r="BX2812" t="s">
        <v>156</v>
      </c>
      <c r="BY2812" t="s">
        <v>156</v>
      </c>
      <c r="CF2812" t="s">
        <v>159</v>
      </c>
      <c r="CN2812" t="s">
        <v>156</v>
      </c>
    </row>
    <row r="2813" spans="1:92" x14ac:dyDescent="0.3">
      <c r="A2813" t="s">
        <v>6995</v>
      </c>
      <c r="B2813" t="s">
        <v>1340</v>
      </c>
      <c r="C2813" t="s">
        <v>1341</v>
      </c>
      <c r="D2813" t="s">
        <v>6996</v>
      </c>
      <c r="E2813" t="s">
        <v>152</v>
      </c>
      <c r="F2813" t="s">
        <v>153</v>
      </c>
      <c r="G2813" t="s">
        <v>202</v>
      </c>
      <c r="I2813" t="s">
        <v>155</v>
      </c>
      <c r="J2813" t="s">
        <v>156</v>
      </c>
      <c r="U2813" s="8">
        <v>42839</v>
      </c>
      <c r="V2813" t="s">
        <v>157</v>
      </c>
      <c r="W2813" t="s">
        <v>157</v>
      </c>
      <c r="X2813" t="s">
        <v>1343</v>
      </c>
      <c r="Z2813" t="s">
        <v>6997</v>
      </c>
      <c r="AZ2813">
        <v>4.4000000000000004</v>
      </c>
      <c r="BA2813">
        <v>2697</v>
      </c>
      <c r="BB2813">
        <v>134.35</v>
      </c>
      <c r="BC2813">
        <v>20.079999999999998</v>
      </c>
      <c r="BD2813">
        <v>20</v>
      </c>
      <c r="BE2813">
        <v>0.9</v>
      </c>
      <c r="BF2813">
        <v>4000</v>
      </c>
      <c r="BG2813">
        <v>83</v>
      </c>
      <c r="BK2813" t="s">
        <v>156</v>
      </c>
      <c r="BL2813" t="s">
        <v>156</v>
      </c>
      <c r="BM2813" t="s">
        <v>156</v>
      </c>
      <c r="BN2813" s="8">
        <v>43222</v>
      </c>
      <c r="BO2813">
        <v>4.3</v>
      </c>
      <c r="BQ2813" t="s">
        <v>155</v>
      </c>
      <c r="BV2813" s="8">
        <v>43406</v>
      </c>
      <c r="BW2813" t="s">
        <v>156</v>
      </c>
      <c r="BX2813" t="s">
        <v>156</v>
      </c>
      <c r="BY2813" t="s">
        <v>156</v>
      </c>
      <c r="CF2813" t="s">
        <v>159</v>
      </c>
      <c r="CN2813" t="s">
        <v>156</v>
      </c>
    </row>
    <row r="2814" spans="1:92" x14ac:dyDescent="0.3">
      <c r="A2814" t="s">
        <v>6998</v>
      </c>
      <c r="B2814" t="s">
        <v>1340</v>
      </c>
      <c r="C2814" t="s">
        <v>1341</v>
      </c>
      <c r="D2814" t="s">
        <v>6999</v>
      </c>
      <c r="E2814" t="s">
        <v>152</v>
      </c>
      <c r="F2814" t="s">
        <v>153</v>
      </c>
      <c r="G2814" t="s">
        <v>202</v>
      </c>
      <c r="I2814" t="s">
        <v>155</v>
      </c>
      <c r="J2814" t="s">
        <v>156</v>
      </c>
      <c r="U2814" s="8">
        <v>42839</v>
      </c>
      <c r="V2814" t="s">
        <v>2108</v>
      </c>
      <c r="W2814" t="s">
        <v>2108</v>
      </c>
      <c r="X2814" t="s">
        <v>1343</v>
      </c>
      <c r="Z2814" t="s">
        <v>6989</v>
      </c>
      <c r="AZ2814">
        <v>4.4000000000000004</v>
      </c>
      <c r="BA2814">
        <v>2172</v>
      </c>
      <c r="BB2814">
        <v>133</v>
      </c>
      <c r="BC2814">
        <v>16.3</v>
      </c>
      <c r="BD2814">
        <v>20</v>
      </c>
      <c r="BE2814">
        <v>0.9</v>
      </c>
      <c r="BF2814">
        <v>4000</v>
      </c>
      <c r="BG2814">
        <v>83</v>
      </c>
      <c r="BK2814" t="s">
        <v>156</v>
      </c>
      <c r="BL2814" t="s">
        <v>156</v>
      </c>
      <c r="BM2814" t="s">
        <v>156</v>
      </c>
      <c r="BN2814" s="8">
        <v>43222</v>
      </c>
      <c r="BO2814">
        <v>4.3</v>
      </c>
      <c r="BQ2814" t="s">
        <v>155</v>
      </c>
      <c r="BV2814" s="8">
        <v>43406</v>
      </c>
      <c r="BW2814" t="s">
        <v>156</v>
      </c>
      <c r="BX2814" t="s">
        <v>156</v>
      </c>
      <c r="BY2814" t="s">
        <v>156</v>
      </c>
      <c r="CF2814" t="s">
        <v>159</v>
      </c>
      <c r="CN2814" t="s">
        <v>156</v>
      </c>
    </row>
    <row r="2815" spans="1:92" x14ac:dyDescent="0.3">
      <c r="A2815" t="s">
        <v>7000</v>
      </c>
      <c r="B2815" t="s">
        <v>1340</v>
      </c>
      <c r="C2815" t="s">
        <v>1341</v>
      </c>
      <c r="D2815" t="s">
        <v>7001</v>
      </c>
      <c r="E2815" t="s">
        <v>152</v>
      </c>
      <c r="F2815" t="s">
        <v>153</v>
      </c>
      <c r="G2815" t="s">
        <v>202</v>
      </c>
      <c r="I2815" t="s">
        <v>155</v>
      </c>
      <c r="J2815" t="s">
        <v>156</v>
      </c>
      <c r="U2815" s="8">
        <v>42839</v>
      </c>
      <c r="V2815" t="s">
        <v>157</v>
      </c>
      <c r="W2815" t="s">
        <v>157</v>
      </c>
      <c r="X2815" t="s">
        <v>156</v>
      </c>
      <c r="Z2815" t="s">
        <v>6992</v>
      </c>
      <c r="AZ2815">
        <v>4.4000000000000004</v>
      </c>
      <c r="BA2815">
        <v>1800</v>
      </c>
      <c r="BB2815">
        <v>150</v>
      </c>
      <c r="BC2815">
        <v>12</v>
      </c>
      <c r="BD2815">
        <v>20</v>
      </c>
      <c r="BE2815">
        <v>0.9</v>
      </c>
      <c r="BF2815">
        <v>5000</v>
      </c>
      <c r="BG2815">
        <v>85</v>
      </c>
      <c r="BK2815" t="s">
        <v>156</v>
      </c>
      <c r="BL2815" t="s">
        <v>156</v>
      </c>
      <c r="BM2815" t="s">
        <v>156</v>
      </c>
      <c r="BN2815" s="8">
        <v>43222</v>
      </c>
      <c r="BO2815">
        <v>4.3</v>
      </c>
      <c r="BQ2815" t="s">
        <v>155</v>
      </c>
      <c r="BV2815" s="8">
        <v>43406</v>
      </c>
      <c r="BW2815" t="s">
        <v>156</v>
      </c>
      <c r="BX2815" t="s">
        <v>156</v>
      </c>
      <c r="BY2815" t="s">
        <v>156</v>
      </c>
      <c r="CF2815" t="s">
        <v>159</v>
      </c>
      <c r="CN2815" t="s">
        <v>156</v>
      </c>
    </row>
    <row r="2816" spans="1:92" x14ac:dyDescent="0.3">
      <c r="A2816" t="s">
        <v>7002</v>
      </c>
      <c r="B2816" t="s">
        <v>1340</v>
      </c>
      <c r="C2816" t="s">
        <v>1341</v>
      </c>
      <c r="D2816" t="s">
        <v>7003</v>
      </c>
      <c r="E2816" t="s">
        <v>152</v>
      </c>
      <c r="F2816" t="s">
        <v>153</v>
      </c>
      <c r="G2816" t="s">
        <v>202</v>
      </c>
      <c r="I2816" t="s">
        <v>155</v>
      </c>
      <c r="J2816" t="s">
        <v>156</v>
      </c>
      <c r="U2816" s="8">
        <v>42839</v>
      </c>
      <c r="V2816" t="s">
        <v>2108</v>
      </c>
      <c r="W2816" t="s">
        <v>2108</v>
      </c>
      <c r="X2816" t="s">
        <v>1343</v>
      </c>
      <c r="Z2816" t="s">
        <v>6989</v>
      </c>
      <c r="AZ2816">
        <v>4.4000000000000004</v>
      </c>
      <c r="BA2816">
        <v>2172</v>
      </c>
      <c r="BB2816">
        <v>133</v>
      </c>
      <c r="BC2816">
        <v>16.3</v>
      </c>
      <c r="BD2816">
        <v>20</v>
      </c>
      <c r="BE2816">
        <v>0.9</v>
      </c>
      <c r="BF2816">
        <v>5000</v>
      </c>
      <c r="BG2816">
        <v>83</v>
      </c>
      <c r="BK2816" t="s">
        <v>156</v>
      </c>
      <c r="BL2816" t="s">
        <v>156</v>
      </c>
      <c r="BM2816" t="s">
        <v>156</v>
      </c>
      <c r="BN2816" s="8">
        <v>43222</v>
      </c>
      <c r="BO2816">
        <v>4.3</v>
      </c>
      <c r="BQ2816" t="s">
        <v>155</v>
      </c>
      <c r="BV2816" s="8">
        <v>43406</v>
      </c>
      <c r="BW2816" t="s">
        <v>156</v>
      </c>
      <c r="BX2816" t="s">
        <v>156</v>
      </c>
      <c r="BY2816" t="s">
        <v>156</v>
      </c>
      <c r="CF2816" t="s">
        <v>159</v>
      </c>
      <c r="CN2816" t="s">
        <v>156</v>
      </c>
    </row>
    <row r="2817" spans="1:92" hidden="1" x14ac:dyDescent="0.3">
      <c r="A2817" t="s">
        <v>7004</v>
      </c>
      <c r="B2817" t="s">
        <v>766</v>
      </c>
      <c r="C2817" t="s">
        <v>1636</v>
      </c>
      <c r="D2817" t="s">
        <v>7005</v>
      </c>
      <c r="E2817" t="s">
        <v>152</v>
      </c>
      <c r="F2817" t="s">
        <v>153</v>
      </c>
      <c r="G2817" t="s">
        <v>154</v>
      </c>
      <c r="I2817" t="s">
        <v>155</v>
      </c>
      <c r="J2817" t="s">
        <v>162</v>
      </c>
      <c r="L2817">
        <v>2301.4</v>
      </c>
      <c r="M2817">
        <v>142.06</v>
      </c>
      <c r="N2817">
        <v>16.2</v>
      </c>
      <c r="O2817">
        <v>12.83</v>
      </c>
      <c r="P2817">
        <v>0.95499999999999996</v>
      </c>
      <c r="Q2817">
        <v>3429</v>
      </c>
      <c r="R2817">
        <v>79.5</v>
      </c>
      <c r="S2817">
        <v>5</v>
      </c>
      <c r="T2817">
        <v>50000</v>
      </c>
      <c r="U2817" s="8">
        <v>42839</v>
      </c>
      <c r="V2817" t="s">
        <v>157</v>
      </c>
      <c r="W2817" t="s">
        <v>157</v>
      </c>
      <c r="X2817" t="s">
        <v>156</v>
      </c>
      <c r="Z2817" t="s">
        <v>7006</v>
      </c>
      <c r="AP2817">
        <v>84.6</v>
      </c>
      <c r="AR2817">
        <v>1.34</v>
      </c>
      <c r="AS2817">
        <v>1.18</v>
      </c>
      <c r="AZ2817">
        <v>4.4000000000000004</v>
      </c>
      <c r="BA2817">
        <v>2301.4</v>
      </c>
      <c r="BB2817">
        <v>142.06</v>
      </c>
      <c r="BC2817">
        <v>16.2</v>
      </c>
      <c r="BD2817">
        <v>12.83</v>
      </c>
      <c r="BE2817">
        <v>0.96</v>
      </c>
      <c r="BF2817">
        <v>3500</v>
      </c>
      <c r="BG2817">
        <v>80</v>
      </c>
      <c r="BK2817" t="s">
        <v>156</v>
      </c>
      <c r="BL2817" t="s">
        <v>156</v>
      </c>
      <c r="BM2817" t="s">
        <v>156</v>
      </c>
      <c r="BN2817" s="8">
        <v>43222</v>
      </c>
      <c r="BO2817">
        <v>4.3</v>
      </c>
      <c r="BQ2817" t="s">
        <v>155</v>
      </c>
      <c r="BV2817" s="8">
        <v>43406</v>
      </c>
      <c r="BW2817" t="s">
        <v>156</v>
      </c>
      <c r="BX2817" t="s">
        <v>156</v>
      </c>
      <c r="BY2817" t="s">
        <v>156</v>
      </c>
      <c r="CF2817" t="s">
        <v>159</v>
      </c>
      <c r="CN2817" t="s">
        <v>156</v>
      </c>
    </row>
    <row r="2818" spans="1:92" x14ac:dyDescent="0.3">
      <c r="A2818" t="s">
        <v>7007</v>
      </c>
      <c r="B2818" t="s">
        <v>1340</v>
      </c>
      <c r="C2818" t="s">
        <v>1341</v>
      </c>
      <c r="D2818" t="s">
        <v>7008</v>
      </c>
      <c r="E2818" t="s">
        <v>152</v>
      </c>
      <c r="F2818" t="s">
        <v>153</v>
      </c>
      <c r="G2818" t="s">
        <v>202</v>
      </c>
      <c r="I2818" t="s">
        <v>155</v>
      </c>
      <c r="J2818" t="s">
        <v>156</v>
      </c>
      <c r="U2818" s="8">
        <v>42839</v>
      </c>
      <c r="V2818" t="s">
        <v>157</v>
      </c>
      <c r="W2818" t="s">
        <v>157</v>
      </c>
      <c r="X2818" t="s">
        <v>1343</v>
      </c>
      <c r="Z2818" t="s">
        <v>6997</v>
      </c>
      <c r="AZ2818">
        <v>4.4000000000000004</v>
      </c>
      <c r="BA2818">
        <v>2697</v>
      </c>
      <c r="BB2818">
        <v>134.35</v>
      </c>
      <c r="BC2818">
        <v>20.079999999999998</v>
      </c>
      <c r="BD2818">
        <v>20</v>
      </c>
      <c r="BE2818">
        <v>0.9</v>
      </c>
      <c r="BF2818">
        <v>3500</v>
      </c>
      <c r="BG2818">
        <v>83</v>
      </c>
      <c r="BK2818" t="s">
        <v>156</v>
      </c>
      <c r="BL2818" t="s">
        <v>156</v>
      </c>
      <c r="BM2818" t="s">
        <v>156</v>
      </c>
      <c r="BN2818" s="8">
        <v>43222</v>
      </c>
      <c r="BO2818">
        <v>4.3</v>
      </c>
      <c r="BQ2818" t="s">
        <v>155</v>
      </c>
      <c r="BV2818" s="8">
        <v>43406</v>
      </c>
      <c r="BW2818" t="s">
        <v>156</v>
      </c>
      <c r="BX2818" t="s">
        <v>156</v>
      </c>
      <c r="BY2818" t="s">
        <v>156</v>
      </c>
      <c r="CF2818" t="s">
        <v>159</v>
      </c>
      <c r="CN2818" t="s">
        <v>156</v>
      </c>
    </row>
    <row r="2819" spans="1:92" x14ac:dyDescent="0.3">
      <c r="A2819" t="s">
        <v>7009</v>
      </c>
      <c r="B2819" t="s">
        <v>1340</v>
      </c>
      <c r="C2819" t="s">
        <v>1341</v>
      </c>
      <c r="D2819" t="s">
        <v>7010</v>
      </c>
      <c r="E2819" t="s">
        <v>152</v>
      </c>
      <c r="F2819" t="s">
        <v>153</v>
      </c>
      <c r="G2819" t="s">
        <v>202</v>
      </c>
      <c r="I2819" t="s">
        <v>155</v>
      </c>
      <c r="J2819" t="s">
        <v>156</v>
      </c>
      <c r="U2819" s="8">
        <v>42839</v>
      </c>
      <c r="V2819" t="s">
        <v>157</v>
      </c>
      <c r="W2819" t="s">
        <v>157</v>
      </c>
      <c r="X2819" t="s">
        <v>1343</v>
      </c>
      <c r="Z2819" t="s">
        <v>6997</v>
      </c>
      <c r="AZ2819">
        <v>4.4000000000000004</v>
      </c>
      <c r="BA2819">
        <v>2697</v>
      </c>
      <c r="BB2819">
        <v>134.35</v>
      </c>
      <c r="BC2819">
        <v>20.079999999999998</v>
      </c>
      <c r="BD2819">
        <v>20</v>
      </c>
      <c r="BE2819">
        <v>0.9</v>
      </c>
      <c r="BF2819">
        <v>4500</v>
      </c>
      <c r="BG2819">
        <v>83</v>
      </c>
      <c r="BK2819" t="s">
        <v>156</v>
      </c>
      <c r="BL2819" t="s">
        <v>156</v>
      </c>
      <c r="BM2819" t="s">
        <v>156</v>
      </c>
      <c r="BN2819" s="8">
        <v>43222</v>
      </c>
      <c r="BO2819">
        <v>4.3</v>
      </c>
      <c r="BQ2819" t="s">
        <v>155</v>
      </c>
      <c r="BV2819" s="8">
        <v>43406</v>
      </c>
      <c r="BW2819" t="s">
        <v>156</v>
      </c>
      <c r="BX2819" t="s">
        <v>156</v>
      </c>
      <c r="BY2819" t="s">
        <v>156</v>
      </c>
      <c r="CF2819" t="s">
        <v>159</v>
      </c>
      <c r="CN2819" t="s">
        <v>156</v>
      </c>
    </row>
    <row r="2820" spans="1:92" x14ac:dyDescent="0.3">
      <c r="A2820" t="s">
        <v>7011</v>
      </c>
      <c r="B2820" t="s">
        <v>1340</v>
      </c>
      <c r="C2820" t="s">
        <v>1341</v>
      </c>
      <c r="D2820" t="s">
        <v>7012</v>
      </c>
      <c r="E2820" t="s">
        <v>152</v>
      </c>
      <c r="F2820" t="s">
        <v>153</v>
      </c>
      <c r="G2820" t="s">
        <v>202</v>
      </c>
      <c r="I2820" t="s">
        <v>155</v>
      </c>
      <c r="J2820" t="s">
        <v>156</v>
      </c>
      <c r="U2820" s="8">
        <v>42839</v>
      </c>
      <c r="V2820" t="s">
        <v>157</v>
      </c>
      <c r="W2820" t="s">
        <v>157</v>
      </c>
      <c r="X2820" t="s">
        <v>1343</v>
      </c>
      <c r="Z2820" t="s">
        <v>6984</v>
      </c>
      <c r="AZ2820">
        <v>4.4000000000000004</v>
      </c>
      <c r="BA2820">
        <v>2807</v>
      </c>
      <c r="BB2820">
        <v>140.6</v>
      </c>
      <c r="BC2820">
        <v>19.97</v>
      </c>
      <c r="BD2820">
        <v>20</v>
      </c>
      <c r="BE2820">
        <v>0.9</v>
      </c>
      <c r="BF2820">
        <v>4500</v>
      </c>
      <c r="BG2820">
        <v>83</v>
      </c>
      <c r="BK2820" t="s">
        <v>156</v>
      </c>
      <c r="BL2820" t="s">
        <v>156</v>
      </c>
      <c r="BM2820" t="s">
        <v>156</v>
      </c>
      <c r="BN2820" s="8">
        <v>43222</v>
      </c>
      <c r="BO2820">
        <v>4.3</v>
      </c>
      <c r="BQ2820" t="s">
        <v>155</v>
      </c>
      <c r="BV2820" s="8">
        <v>43406</v>
      </c>
      <c r="BW2820" t="s">
        <v>156</v>
      </c>
      <c r="BX2820" t="s">
        <v>156</v>
      </c>
      <c r="BY2820" t="s">
        <v>156</v>
      </c>
      <c r="CF2820" t="s">
        <v>159</v>
      </c>
      <c r="CN2820" t="s">
        <v>156</v>
      </c>
    </row>
    <row r="2821" spans="1:92" x14ac:dyDescent="0.3">
      <c r="A2821" t="s">
        <v>7013</v>
      </c>
      <c r="B2821" t="s">
        <v>1340</v>
      </c>
      <c r="C2821" t="s">
        <v>1341</v>
      </c>
      <c r="D2821" t="s">
        <v>7014</v>
      </c>
      <c r="E2821" t="s">
        <v>152</v>
      </c>
      <c r="F2821" t="s">
        <v>153</v>
      </c>
      <c r="G2821" t="s">
        <v>202</v>
      </c>
      <c r="I2821" t="s">
        <v>155</v>
      </c>
      <c r="J2821" t="s">
        <v>156</v>
      </c>
      <c r="U2821" s="8">
        <v>42839</v>
      </c>
      <c r="V2821" t="s">
        <v>157</v>
      </c>
      <c r="W2821" t="s">
        <v>157</v>
      </c>
      <c r="X2821" t="s">
        <v>1343</v>
      </c>
      <c r="Z2821" t="s">
        <v>6997</v>
      </c>
      <c r="AZ2821">
        <v>4.4000000000000004</v>
      </c>
      <c r="BA2821">
        <v>2697</v>
      </c>
      <c r="BB2821">
        <v>134.35</v>
      </c>
      <c r="BC2821">
        <v>20.079999999999998</v>
      </c>
      <c r="BD2821">
        <v>20</v>
      </c>
      <c r="BE2821">
        <v>0.9</v>
      </c>
      <c r="BF2821">
        <v>5000</v>
      </c>
      <c r="BG2821">
        <v>83</v>
      </c>
      <c r="BK2821" t="s">
        <v>156</v>
      </c>
      <c r="BL2821" t="s">
        <v>156</v>
      </c>
      <c r="BM2821" t="s">
        <v>156</v>
      </c>
      <c r="BN2821" s="8">
        <v>43222</v>
      </c>
      <c r="BO2821">
        <v>4.3</v>
      </c>
      <c r="BQ2821" t="s">
        <v>155</v>
      </c>
      <c r="BV2821" s="8">
        <v>43406</v>
      </c>
      <c r="BW2821" t="s">
        <v>156</v>
      </c>
      <c r="BX2821" t="s">
        <v>156</v>
      </c>
      <c r="BY2821" t="s">
        <v>156</v>
      </c>
      <c r="CF2821" t="s">
        <v>159</v>
      </c>
      <c r="CN2821" t="s">
        <v>156</v>
      </c>
    </row>
    <row r="2822" spans="1:92" x14ac:dyDescent="0.3">
      <c r="A2822" t="s">
        <v>7015</v>
      </c>
      <c r="B2822" t="s">
        <v>1340</v>
      </c>
      <c r="C2822" t="s">
        <v>1341</v>
      </c>
      <c r="D2822" t="s">
        <v>7016</v>
      </c>
      <c r="E2822" t="s">
        <v>152</v>
      </c>
      <c r="F2822" t="s">
        <v>153</v>
      </c>
      <c r="G2822" t="s">
        <v>202</v>
      </c>
      <c r="I2822" t="s">
        <v>155</v>
      </c>
      <c r="J2822" t="s">
        <v>156</v>
      </c>
      <c r="U2822" s="8">
        <v>42839</v>
      </c>
      <c r="V2822" t="s">
        <v>157</v>
      </c>
      <c r="W2822" t="s">
        <v>157</v>
      </c>
      <c r="X2822" t="s">
        <v>1343</v>
      </c>
      <c r="Z2822" t="s">
        <v>6984</v>
      </c>
      <c r="AZ2822">
        <v>4.4000000000000004</v>
      </c>
      <c r="BA2822">
        <v>2807</v>
      </c>
      <c r="BB2822">
        <v>140.6</v>
      </c>
      <c r="BC2822">
        <v>19.97</v>
      </c>
      <c r="BD2822">
        <v>20</v>
      </c>
      <c r="BE2822">
        <v>0.9</v>
      </c>
      <c r="BF2822">
        <v>5000</v>
      </c>
      <c r="BG2822">
        <v>83</v>
      </c>
      <c r="BK2822" t="s">
        <v>156</v>
      </c>
      <c r="BL2822" t="s">
        <v>156</v>
      </c>
      <c r="BM2822" t="s">
        <v>156</v>
      </c>
      <c r="BN2822" s="8">
        <v>43222</v>
      </c>
      <c r="BO2822">
        <v>4.3</v>
      </c>
      <c r="BQ2822" t="s">
        <v>155</v>
      </c>
      <c r="BV2822" s="8">
        <v>43406</v>
      </c>
      <c r="BW2822" t="s">
        <v>156</v>
      </c>
      <c r="BX2822" t="s">
        <v>156</v>
      </c>
      <c r="BY2822" t="s">
        <v>156</v>
      </c>
      <c r="CF2822" t="s">
        <v>159</v>
      </c>
      <c r="CN2822" t="s">
        <v>156</v>
      </c>
    </row>
    <row r="2823" spans="1:92" x14ac:dyDescent="0.3">
      <c r="A2823" t="s">
        <v>7017</v>
      </c>
      <c r="B2823" t="s">
        <v>1340</v>
      </c>
      <c r="C2823" t="s">
        <v>1341</v>
      </c>
      <c r="D2823" t="s">
        <v>7018</v>
      </c>
      <c r="E2823" t="s">
        <v>152</v>
      </c>
      <c r="F2823" t="s">
        <v>153</v>
      </c>
      <c r="G2823" t="s">
        <v>202</v>
      </c>
      <c r="I2823" t="s">
        <v>155</v>
      </c>
      <c r="J2823" t="s">
        <v>162</v>
      </c>
      <c r="L2823">
        <v>1764</v>
      </c>
      <c r="M2823">
        <v>138.41</v>
      </c>
      <c r="N2823">
        <v>12.69</v>
      </c>
      <c r="O2823">
        <v>9.8699999999999992</v>
      </c>
      <c r="P2823">
        <v>0.90290000000000004</v>
      </c>
      <c r="Q2823">
        <v>2973</v>
      </c>
      <c r="R2823">
        <v>81.7</v>
      </c>
      <c r="S2823">
        <v>5</v>
      </c>
      <c r="T2823">
        <v>50000</v>
      </c>
      <c r="U2823" s="8">
        <v>42839</v>
      </c>
      <c r="V2823" t="s">
        <v>157</v>
      </c>
      <c r="W2823" t="s">
        <v>157</v>
      </c>
      <c r="X2823" t="s">
        <v>156</v>
      </c>
      <c r="Z2823" t="s">
        <v>6981</v>
      </c>
      <c r="AP2823">
        <v>92</v>
      </c>
      <c r="AR2823">
        <v>1.2</v>
      </c>
      <c r="AS2823">
        <v>1.36</v>
      </c>
      <c r="AZ2823">
        <v>4.4000000000000004</v>
      </c>
      <c r="BA2823">
        <v>1764</v>
      </c>
      <c r="BB2823">
        <v>138.41</v>
      </c>
      <c r="BC2823">
        <v>12.69</v>
      </c>
      <c r="BD2823">
        <v>20</v>
      </c>
      <c r="BE2823">
        <v>0.9</v>
      </c>
      <c r="BF2823">
        <v>3000</v>
      </c>
      <c r="BG2823">
        <v>82</v>
      </c>
      <c r="BK2823" t="s">
        <v>156</v>
      </c>
      <c r="BL2823" t="s">
        <v>156</v>
      </c>
      <c r="BM2823" t="s">
        <v>156</v>
      </c>
      <c r="BN2823" s="8">
        <v>43222</v>
      </c>
      <c r="BO2823">
        <v>4.3</v>
      </c>
      <c r="BQ2823" t="s">
        <v>155</v>
      </c>
      <c r="BV2823" s="8">
        <v>43406</v>
      </c>
      <c r="BW2823" t="s">
        <v>156</v>
      </c>
      <c r="BX2823" t="s">
        <v>156</v>
      </c>
      <c r="BY2823" t="s">
        <v>156</v>
      </c>
      <c r="CF2823" t="s">
        <v>159</v>
      </c>
      <c r="CN2823" t="s">
        <v>156</v>
      </c>
    </row>
    <row r="2824" spans="1:92" x14ac:dyDescent="0.3">
      <c r="A2824" t="s">
        <v>7019</v>
      </c>
      <c r="B2824" t="s">
        <v>1340</v>
      </c>
      <c r="C2824" t="s">
        <v>1341</v>
      </c>
      <c r="D2824" t="s">
        <v>7020</v>
      </c>
      <c r="E2824" t="s">
        <v>152</v>
      </c>
      <c r="F2824" t="s">
        <v>153</v>
      </c>
      <c r="G2824" t="s">
        <v>202</v>
      </c>
      <c r="I2824" t="s">
        <v>155</v>
      </c>
      <c r="J2824" t="s">
        <v>162</v>
      </c>
      <c r="L2824">
        <v>2807</v>
      </c>
      <c r="M2824">
        <v>140.6</v>
      </c>
      <c r="N2824">
        <v>19.97</v>
      </c>
      <c r="O2824">
        <v>6.92</v>
      </c>
      <c r="P2824">
        <v>0.97340000000000004</v>
      </c>
      <c r="Q2824">
        <v>3079</v>
      </c>
      <c r="R2824">
        <v>83.5</v>
      </c>
      <c r="S2824">
        <v>5</v>
      </c>
      <c r="T2824">
        <v>50000</v>
      </c>
      <c r="U2824" s="8">
        <v>42839</v>
      </c>
      <c r="V2824" t="s">
        <v>157</v>
      </c>
      <c r="W2824" t="s">
        <v>157</v>
      </c>
      <c r="X2824" t="s">
        <v>1343</v>
      </c>
      <c r="Z2824" t="s">
        <v>6984</v>
      </c>
      <c r="AP2824">
        <v>91.7</v>
      </c>
      <c r="AR2824">
        <v>1.2</v>
      </c>
      <c r="AS2824">
        <v>1.4</v>
      </c>
      <c r="AZ2824">
        <v>4.4000000000000004</v>
      </c>
      <c r="BA2824">
        <v>2807</v>
      </c>
      <c r="BB2824">
        <v>140.6</v>
      </c>
      <c r="BC2824">
        <v>19.97</v>
      </c>
      <c r="BD2824">
        <v>20</v>
      </c>
      <c r="BE2824">
        <v>0.9</v>
      </c>
      <c r="BF2824">
        <v>3000</v>
      </c>
      <c r="BG2824">
        <v>83</v>
      </c>
      <c r="BK2824" t="s">
        <v>156</v>
      </c>
      <c r="BL2824" t="s">
        <v>156</v>
      </c>
      <c r="BM2824" t="s">
        <v>156</v>
      </c>
      <c r="BN2824" s="8">
        <v>43222</v>
      </c>
      <c r="BO2824">
        <v>4.3</v>
      </c>
      <c r="BQ2824" t="s">
        <v>155</v>
      </c>
      <c r="BV2824" s="8">
        <v>43406</v>
      </c>
      <c r="BW2824" t="s">
        <v>156</v>
      </c>
      <c r="BX2824" t="s">
        <v>156</v>
      </c>
      <c r="BY2824" t="s">
        <v>156</v>
      </c>
      <c r="CF2824" t="s">
        <v>159</v>
      </c>
      <c r="CN2824" t="s">
        <v>156</v>
      </c>
    </row>
    <row r="2825" spans="1:92" x14ac:dyDescent="0.3">
      <c r="A2825" t="s">
        <v>7021</v>
      </c>
      <c r="B2825" t="s">
        <v>3193</v>
      </c>
      <c r="C2825" t="s">
        <v>3193</v>
      </c>
      <c r="D2825" t="s">
        <v>7022</v>
      </c>
      <c r="E2825" t="s">
        <v>152</v>
      </c>
      <c r="F2825" t="s">
        <v>153</v>
      </c>
      <c r="G2825" t="s">
        <v>202</v>
      </c>
      <c r="I2825" t="s">
        <v>155</v>
      </c>
      <c r="J2825" t="s">
        <v>156</v>
      </c>
      <c r="U2825" s="8">
        <v>42839</v>
      </c>
      <c r="V2825" t="s">
        <v>157</v>
      </c>
      <c r="W2825" t="s">
        <v>157</v>
      </c>
      <c r="X2825" t="s">
        <v>156</v>
      </c>
      <c r="Z2825" t="s">
        <v>7023</v>
      </c>
      <c r="AZ2825">
        <v>4.4000000000000004</v>
      </c>
      <c r="BA2825">
        <v>3060</v>
      </c>
      <c r="BB2825">
        <v>136.88999999999999</v>
      </c>
      <c r="BC2825">
        <v>22.35</v>
      </c>
      <c r="BD2825">
        <v>16.079999999999998</v>
      </c>
      <c r="BE2825">
        <v>0.9</v>
      </c>
      <c r="BF2825">
        <v>4500</v>
      </c>
      <c r="BG2825">
        <v>85.1</v>
      </c>
      <c r="BK2825" t="s">
        <v>156</v>
      </c>
      <c r="BL2825" t="s">
        <v>156</v>
      </c>
      <c r="BM2825" t="s">
        <v>156</v>
      </c>
      <c r="BN2825" s="8">
        <v>43222</v>
      </c>
      <c r="BO2825">
        <v>4.3</v>
      </c>
      <c r="BQ2825" t="s">
        <v>155</v>
      </c>
      <c r="BV2825" s="8">
        <v>43406</v>
      </c>
      <c r="BW2825" t="s">
        <v>156</v>
      </c>
      <c r="BX2825" t="s">
        <v>156</v>
      </c>
      <c r="BY2825" t="s">
        <v>156</v>
      </c>
      <c r="CF2825" t="s">
        <v>159</v>
      </c>
      <c r="CN2825" t="s">
        <v>156</v>
      </c>
    </row>
    <row r="2826" spans="1:92" x14ac:dyDescent="0.3">
      <c r="A2826" t="s">
        <v>7024</v>
      </c>
      <c r="B2826" t="s">
        <v>3193</v>
      </c>
      <c r="C2826" t="s">
        <v>3193</v>
      </c>
      <c r="D2826" t="s">
        <v>7025</v>
      </c>
      <c r="E2826" t="s">
        <v>152</v>
      </c>
      <c r="F2826" t="s">
        <v>153</v>
      </c>
      <c r="G2826" t="s">
        <v>202</v>
      </c>
      <c r="I2826" t="s">
        <v>155</v>
      </c>
      <c r="J2826" t="s">
        <v>156</v>
      </c>
      <c r="U2826" s="8">
        <v>42839</v>
      </c>
      <c r="V2826" t="s">
        <v>157</v>
      </c>
      <c r="W2826" t="s">
        <v>157</v>
      </c>
      <c r="X2826" t="s">
        <v>156</v>
      </c>
      <c r="Z2826" t="s">
        <v>7023</v>
      </c>
      <c r="AZ2826">
        <v>4.4000000000000004</v>
      </c>
      <c r="BA2826">
        <v>3075</v>
      </c>
      <c r="BB2826">
        <v>137.34</v>
      </c>
      <c r="BC2826">
        <v>22.39</v>
      </c>
      <c r="BD2826">
        <v>15.84</v>
      </c>
      <c r="BE2826">
        <v>0.9</v>
      </c>
      <c r="BF2826">
        <v>5000</v>
      </c>
      <c r="BG2826">
        <v>85.3</v>
      </c>
      <c r="BK2826" t="s">
        <v>156</v>
      </c>
      <c r="BL2826" t="s">
        <v>156</v>
      </c>
      <c r="BM2826" t="s">
        <v>156</v>
      </c>
      <c r="BN2826" s="8">
        <v>43222</v>
      </c>
      <c r="BO2826">
        <v>4.3</v>
      </c>
      <c r="BQ2826" t="s">
        <v>155</v>
      </c>
      <c r="BV2826" s="8">
        <v>43406</v>
      </c>
      <c r="BW2826" t="s">
        <v>156</v>
      </c>
      <c r="BX2826" t="s">
        <v>156</v>
      </c>
      <c r="BY2826" t="s">
        <v>156</v>
      </c>
      <c r="CF2826" t="s">
        <v>159</v>
      </c>
      <c r="CN2826" t="s">
        <v>156</v>
      </c>
    </row>
    <row r="2827" spans="1:92" x14ac:dyDescent="0.3">
      <c r="A2827" t="s">
        <v>7026</v>
      </c>
      <c r="B2827" t="s">
        <v>1340</v>
      </c>
      <c r="C2827" t="s">
        <v>1341</v>
      </c>
      <c r="D2827" t="s">
        <v>7027</v>
      </c>
      <c r="E2827" t="s">
        <v>152</v>
      </c>
      <c r="F2827" t="s">
        <v>153</v>
      </c>
      <c r="G2827" t="s">
        <v>202</v>
      </c>
      <c r="I2827" t="s">
        <v>155</v>
      </c>
      <c r="J2827" t="s">
        <v>156</v>
      </c>
      <c r="U2827" s="8">
        <v>42839</v>
      </c>
      <c r="V2827" t="s">
        <v>157</v>
      </c>
      <c r="W2827" t="s">
        <v>157</v>
      </c>
      <c r="X2827" t="s">
        <v>156</v>
      </c>
      <c r="Z2827" t="s">
        <v>6992</v>
      </c>
      <c r="AZ2827">
        <v>4.4000000000000004</v>
      </c>
      <c r="BA2827">
        <v>1700</v>
      </c>
      <c r="BB2827">
        <v>142</v>
      </c>
      <c r="BC2827">
        <v>12</v>
      </c>
      <c r="BD2827">
        <v>20</v>
      </c>
      <c r="BE2827">
        <v>0.9</v>
      </c>
      <c r="BF2827">
        <v>3500</v>
      </c>
      <c r="BG2827">
        <v>85</v>
      </c>
      <c r="BK2827" t="s">
        <v>156</v>
      </c>
      <c r="BL2827" t="s">
        <v>156</v>
      </c>
      <c r="BM2827" t="s">
        <v>156</v>
      </c>
      <c r="BN2827" s="8">
        <v>43222</v>
      </c>
      <c r="BO2827">
        <v>4.3</v>
      </c>
      <c r="BQ2827" t="s">
        <v>155</v>
      </c>
      <c r="BV2827" s="8">
        <v>43406</v>
      </c>
      <c r="BW2827" t="s">
        <v>156</v>
      </c>
      <c r="BX2827" t="s">
        <v>156</v>
      </c>
      <c r="BY2827" t="s">
        <v>156</v>
      </c>
      <c r="CF2827" t="s">
        <v>159</v>
      </c>
      <c r="CN2827" t="s">
        <v>156</v>
      </c>
    </row>
    <row r="2828" spans="1:92" x14ac:dyDescent="0.3">
      <c r="A2828" t="s">
        <v>7028</v>
      </c>
      <c r="B2828" t="s">
        <v>1340</v>
      </c>
      <c r="C2828" t="s">
        <v>1341</v>
      </c>
      <c r="D2828" t="s">
        <v>7029</v>
      </c>
      <c r="E2828" t="s">
        <v>152</v>
      </c>
      <c r="F2828" t="s">
        <v>153</v>
      </c>
      <c r="G2828" t="s">
        <v>202</v>
      </c>
      <c r="I2828" t="s">
        <v>155</v>
      </c>
      <c r="J2828" t="s">
        <v>156</v>
      </c>
      <c r="U2828" s="8">
        <v>42839</v>
      </c>
      <c r="V2828" t="s">
        <v>157</v>
      </c>
      <c r="W2828" t="s">
        <v>157</v>
      </c>
      <c r="X2828" t="s">
        <v>1343</v>
      </c>
      <c r="Z2828" t="s">
        <v>6984</v>
      </c>
      <c r="AZ2828">
        <v>4.4000000000000004</v>
      </c>
      <c r="BA2828">
        <v>2807</v>
      </c>
      <c r="BB2828">
        <v>140.6</v>
      </c>
      <c r="BC2828">
        <v>19.97</v>
      </c>
      <c r="BD2828">
        <v>20</v>
      </c>
      <c r="BE2828">
        <v>0.9</v>
      </c>
      <c r="BF2828">
        <v>4000</v>
      </c>
      <c r="BG2828">
        <v>83</v>
      </c>
      <c r="BK2828" t="s">
        <v>156</v>
      </c>
      <c r="BL2828" t="s">
        <v>156</v>
      </c>
      <c r="BM2828" t="s">
        <v>156</v>
      </c>
      <c r="BN2828" s="8">
        <v>43222</v>
      </c>
      <c r="BO2828">
        <v>4.3</v>
      </c>
      <c r="BQ2828" t="s">
        <v>155</v>
      </c>
      <c r="BV2828" s="8">
        <v>43406</v>
      </c>
      <c r="BW2828" t="s">
        <v>156</v>
      </c>
      <c r="BX2828" t="s">
        <v>156</v>
      </c>
      <c r="BY2828" t="s">
        <v>156</v>
      </c>
      <c r="CF2828" t="s">
        <v>159</v>
      </c>
      <c r="CN2828" t="s">
        <v>156</v>
      </c>
    </row>
    <row r="2829" spans="1:92" x14ac:dyDescent="0.3">
      <c r="A2829" t="s">
        <v>7030</v>
      </c>
      <c r="B2829" t="s">
        <v>1340</v>
      </c>
      <c r="C2829" t="s">
        <v>1341</v>
      </c>
      <c r="D2829" t="s">
        <v>7031</v>
      </c>
      <c r="E2829" t="s">
        <v>152</v>
      </c>
      <c r="F2829" t="s">
        <v>153</v>
      </c>
      <c r="G2829" t="s">
        <v>202</v>
      </c>
      <c r="I2829" t="s">
        <v>155</v>
      </c>
      <c r="J2829" t="s">
        <v>156</v>
      </c>
      <c r="U2829" s="8">
        <v>42839</v>
      </c>
      <c r="V2829" t="s">
        <v>157</v>
      </c>
      <c r="W2829" t="s">
        <v>157</v>
      </c>
      <c r="X2829" t="s">
        <v>156</v>
      </c>
      <c r="Z2829" t="s">
        <v>6992</v>
      </c>
      <c r="AZ2829">
        <v>4.4000000000000004</v>
      </c>
      <c r="BA2829">
        <v>1800</v>
      </c>
      <c r="BB2829">
        <v>150</v>
      </c>
      <c r="BC2829">
        <v>12</v>
      </c>
      <c r="BD2829">
        <v>20</v>
      </c>
      <c r="BE2829">
        <v>0.9</v>
      </c>
      <c r="BF2829">
        <v>4000</v>
      </c>
      <c r="BG2829">
        <v>85</v>
      </c>
      <c r="BK2829" t="s">
        <v>156</v>
      </c>
      <c r="BL2829" t="s">
        <v>156</v>
      </c>
      <c r="BM2829" t="s">
        <v>156</v>
      </c>
      <c r="BN2829" s="8">
        <v>43222</v>
      </c>
      <c r="BO2829">
        <v>4.3</v>
      </c>
      <c r="BQ2829" t="s">
        <v>155</v>
      </c>
      <c r="BV2829" s="8">
        <v>43406</v>
      </c>
      <c r="BW2829" t="s">
        <v>156</v>
      </c>
      <c r="BX2829" t="s">
        <v>156</v>
      </c>
      <c r="BY2829" t="s">
        <v>156</v>
      </c>
      <c r="CF2829" t="s">
        <v>159</v>
      </c>
      <c r="CN2829" t="s">
        <v>156</v>
      </c>
    </row>
    <row r="2830" spans="1:92" x14ac:dyDescent="0.3">
      <c r="A2830" t="s">
        <v>7032</v>
      </c>
      <c r="B2830" t="s">
        <v>1340</v>
      </c>
      <c r="C2830" t="s">
        <v>1341</v>
      </c>
      <c r="D2830" t="s">
        <v>7033</v>
      </c>
      <c r="E2830" t="s">
        <v>152</v>
      </c>
      <c r="F2830" t="s">
        <v>153</v>
      </c>
      <c r="G2830" t="s">
        <v>202</v>
      </c>
      <c r="I2830" t="s">
        <v>155</v>
      </c>
      <c r="J2830" t="s">
        <v>156</v>
      </c>
      <c r="U2830" s="8">
        <v>42839</v>
      </c>
      <c r="V2830" t="s">
        <v>2108</v>
      </c>
      <c r="W2830" t="s">
        <v>2108</v>
      </c>
      <c r="X2830" t="s">
        <v>1343</v>
      </c>
      <c r="Z2830" t="s">
        <v>6989</v>
      </c>
      <c r="AZ2830">
        <v>4.4000000000000004</v>
      </c>
      <c r="BA2830">
        <v>2172</v>
      </c>
      <c r="BB2830">
        <v>133</v>
      </c>
      <c r="BC2830">
        <v>16.3</v>
      </c>
      <c r="BD2830">
        <v>20</v>
      </c>
      <c r="BE2830">
        <v>0.9</v>
      </c>
      <c r="BF2830">
        <v>4000</v>
      </c>
      <c r="BG2830">
        <v>83</v>
      </c>
      <c r="BK2830" t="s">
        <v>156</v>
      </c>
      <c r="BL2830" t="s">
        <v>156</v>
      </c>
      <c r="BM2830" t="s">
        <v>156</v>
      </c>
      <c r="BN2830" s="8">
        <v>43222</v>
      </c>
      <c r="BO2830">
        <v>4.3</v>
      </c>
      <c r="BQ2830" t="s">
        <v>155</v>
      </c>
      <c r="BV2830" s="8">
        <v>43406</v>
      </c>
      <c r="BW2830" t="s">
        <v>156</v>
      </c>
      <c r="BX2830" t="s">
        <v>156</v>
      </c>
      <c r="BY2830" t="s">
        <v>156</v>
      </c>
      <c r="CF2830" t="s">
        <v>159</v>
      </c>
      <c r="CN2830" t="s">
        <v>156</v>
      </c>
    </row>
    <row r="2831" spans="1:92" x14ac:dyDescent="0.3">
      <c r="A2831" t="s">
        <v>7034</v>
      </c>
      <c r="B2831" t="s">
        <v>1340</v>
      </c>
      <c r="C2831" t="s">
        <v>1341</v>
      </c>
      <c r="D2831" t="s">
        <v>7035</v>
      </c>
      <c r="E2831" t="s">
        <v>152</v>
      </c>
      <c r="F2831" t="s">
        <v>153</v>
      </c>
      <c r="G2831" t="s">
        <v>202</v>
      </c>
      <c r="I2831" t="s">
        <v>155</v>
      </c>
      <c r="J2831" t="s">
        <v>156</v>
      </c>
      <c r="U2831" s="8">
        <v>42839</v>
      </c>
      <c r="V2831" t="s">
        <v>157</v>
      </c>
      <c r="W2831" t="s">
        <v>157</v>
      </c>
      <c r="X2831" t="s">
        <v>156</v>
      </c>
      <c r="Z2831" t="s">
        <v>6992</v>
      </c>
      <c r="AZ2831">
        <v>4.4000000000000004</v>
      </c>
      <c r="BA2831">
        <v>1800</v>
      </c>
      <c r="BB2831">
        <v>150</v>
      </c>
      <c r="BC2831">
        <v>12</v>
      </c>
      <c r="BD2831">
        <v>20</v>
      </c>
      <c r="BE2831">
        <v>0.9</v>
      </c>
      <c r="BF2831">
        <v>4500</v>
      </c>
      <c r="BG2831">
        <v>85</v>
      </c>
      <c r="BK2831" t="s">
        <v>156</v>
      </c>
      <c r="BL2831" t="s">
        <v>156</v>
      </c>
      <c r="BM2831" t="s">
        <v>156</v>
      </c>
      <c r="BN2831" s="8">
        <v>43222</v>
      </c>
      <c r="BO2831">
        <v>4.3</v>
      </c>
      <c r="BQ2831" t="s">
        <v>155</v>
      </c>
      <c r="BV2831" s="8">
        <v>43406</v>
      </c>
      <c r="BW2831" t="s">
        <v>156</v>
      </c>
      <c r="BX2831" t="s">
        <v>156</v>
      </c>
      <c r="BY2831" t="s">
        <v>156</v>
      </c>
      <c r="CF2831" t="s">
        <v>159</v>
      </c>
      <c r="CN2831" t="s">
        <v>156</v>
      </c>
    </row>
    <row r="2832" spans="1:92" x14ac:dyDescent="0.3">
      <c r="A2832" t="s">
        <v>7036</v>
      </c>
      <c r="B2832" t="s">
        <v>1340</v>
      </c>
      <c r="C2832" t="s">
        <v>1341</v>
      </c>
      <c r="D2832" t="s">
        <v>7037</v>
      </c>
      <c r="E2832" t="s">
        <v>152</v>
      </c>
      <c r="F2832" t="s">
        <v>153</v>
      </c>
      <c r="G2832" t="s">
        <v>202</v>
      </c>
      <c r="I2832" t="s">
        <v>155</v>
      </c>
      <c r="J2832" t="s">
        <v>156</v>
      </c>
      <c r="U2832" s="8">
        <v>42839</v>
      </c>
      <c r="V2832" t="s">
        <v>2108</v>
      </c>
      <c r="W2832" t="s">
        <v>2108</v>
      </c>
      <c r="X2832" t="s">
        <v>1343</v>
      </c>
      <c r="Z2832" t="s">
        <v>6989</v>
      </c>
      <c r="AZ2832">
        <v>4.4000000000000004</v>
      </c>
      <c r="BA2832">
        <v>2172</v>
      </c>
      <c r="BB2832">
        <v>133</v>
      </c>
      <c r="BC2832">
        <v>16.3</v>
      </c>
      <c r="BD2832">
        <v>20</v>
      </c>
      <c r="BE2832">
        <v>0.9</v>
      </c>
      <c r="BF2832">
        <v>4500</v>
      </c>
      <c r="BG2832">
        <v>83</v>
      </c>
      <c r="BK2832" t="s">
        <v>156</v>
      </c>
      <c r="BL2832" t="s">
        <v>156</v>
      </c>
      <c r="BM2832" t="s">
        <v>156</v>
      </c>
      <c r="BN2832" s="8">
        <v>43222</v>
      </c>
      <c r="BO2832">
        <v>4.3</v>
      </c>
      <c r="BQ2832" t="s">
        <v>155</v>
      </c>
      <c r="BV2832" s="8">
        <v>43406</v>
      </c>
      <c r="BW2832" t="s">
        <v>156</v>
      </c>
      <c r="BX2832" t="s">
        <v>156</v>
      </c>
      <c r="BY2832" t="s">
        <v>156</v>
      </c>
      <c r="CF2832" t="s">
        <v>159</v>
      </c>
      <c r="CN2832" t="s">
        <v>156</v>
      </c>
    </row>
    <row r="2833" spans="1:92" x14ac:dyDescent="0.3">
      <c r="A2833" t="s">
        <v>7038</v>
      </c>
      <c r="B2833" t="s">
        <v>1340</v>
      </c>
      <c r="C2833" t="s">
        <v>1341</v>
      </c>
      <c r="D2833" t="s">
        <v>7039</v>
      </c>
      <c r="E2833" t="s">
        <v>152</v>
      </c>
      <c r="F2833" t="s">
        <v>153</v>
      </c>
      <c r="G2833" t="s">
        <v>202</v>
      </c>
      <c r="I2833" t="s">
        <v>155</v>
      </c>
      <c r="J2833" t="s">
        <v>156</v>
      </c>
      <c r="U2833" s="8">
        <v>42839</v>
      </c>
      <c r="V2833" t="s">
        <v>2108</v>
      </c>
      <c r="W2833" t="s">
        <v>2108</v>
      </c>
      <c r="X2833" t="s">
        <v>1343</v>
      </c>
      <c r="Z2833" t="s">
        <v>6989</v>
      </c>
      <c r="AZ2833">
        <v>4.4000000000000004</v>
      </c>
      <c r="BA2833">
        <v>2172</v>
      </c>
      <c r="BB2833">
        <v>133</v>
      </c>
      <c r="BC2833">
        <v>16.3</v>
      </c>
      <c r="BD2833">
        <v>20</v>
      </c>
      <c r="BE2833">
        <v>0.9</v>
      </c>
      <c r="BF2833">
        <v>5000</v>
      </c>
      <c r="BG2833">
        <v>83</v>
      </c>
      <c r="BK2833" t="s">
        <v>156</v>
      </c>
      <c r="BL2833" t="s">
        <v>156</v>
      </c>
      <c r="BM2833" t="s">
        <v>156</v>
      </c>
      <c r="BN2833" s="8">
        <v>43222</v>
      </c>
      <c r="BO2833">
        <v>4.3</v>
      </c>
      <c r="BQ2833" t="s">
        <v>155</v>
      </c>
      <c r="BV2833" s="8">
        <v>43406</v>
      </c>
      <c r="BW2833" t="s">
        <v>156</v>
      </c>
      <c r="BX2833" t="s">
        <v>156</v>
      </c>
      <c r="BY2833" t="s">
        <v>156</v>
      </c>
      <c r="CF2833" t="s">
        <v>159</v>
      </c>
      <c r="CN2833" t="s">
        <v>156</v>
      </c>
    </row>
    <row r="2834" spans="1:92" x14ac:dyDescent="0.3">
      <c r="A2834" t="s">
        <v>7040</v>
      </c>
      <c r="B2834" t="s">
        <v>1340</v>
      </c>
      <c r="C2834" t="s">
        <v>1341</v>
      </c>
      <c r="D2834" t="s">
        <v>7041</v>
      </c>
      <c r="E2834" t="s">
        <v>152</v>
      </c>
      <c r="F2834" t="s">
        <v>153</v>
      </c>
      <c r="G2834" t="s">
        <v>202</v>
      </c>
      <c r="I2834" t="s">
        <v>155</v>
      </c>
      <c r="J2834" t="s">
        <v>162</v>
      </c>
      <c r="L2834">
        <v>2172</v>
      </c>
      <c r="M2834">
        <v>133.25</v>
      </c>
      <c r="N2834">
        <v>16.3</v>
      </c>
      <c r="O2834">
        <v>6.91</v>
      </c>
      <c r="P2834">
        <v>0.95720000000000005</v>
      </c>
      <c r="Q2834">
        <v>3012</v>
      </c>
      <c r="R2834">
        <v>81.8</v>
      </c>
      <c r="S2834">
        <v>5</v>
      </c>
      <c r="T2834">
        <v>50000</v>
      </c>
      <c r="U2834" s="8">
        <v>42839</v>
      </c>
      <c r="V2834" t="s">
        <v>2108</v>
      </c>
      <c r="W2834" t="s">
        <v>2108</v>
      </c>
      <c r="X2834" t="s">
        <v>1343</v>
      </c>
      <c r="Z2834" t="s">
        <v>6989</v>
      </c>
      <c r="AP2834">
        <v>90</v>
      </c>
      <c r="AR2834">
        <v>1.1599999999999999</v>
      </c>
      <c r="AS2834">
        <v>1.38</v>
      </c>
      <c r="AZ2834">
        <v>4.4000000000000004</v>
      </c>
      <c r="BA2834">
        <v>2172</v>
      </c>
      <c r="BB2834">
        <v>133</v>
      </c>
      <c r="BC2834">
        <v>16.3</v>
      </c>
      <c r="BD2834">
        <v>20</v>
      </c>
      <c r="BE2834">
        <v>0.9</v>
      </c>
      <c r="BF2834">
        <v>3000</v>
      </c>
      <c r="BG2834">
        <v>83</v>
      </c>
      <c r="BK2834" t="s">
        <v>156</v>
      </c>
      <c r="BL2834" t="s">
        <v>156</v>
      </c>
      <c r="BM2834" t="s">
        <v>156</v>
      </c>
      <c r="BN2834" s="8">
        <v>43222</v>
      </c>
      <c r="BO2834">
        <v>4.3</v>
      </c>
      <c r="BQ2834" t="s">
        <v>155</v>
      </c>
      <c r="BV2834" s="8">
        <v>43406</v>
      </c>
      <c r="BW2834" t="s">
        <v>156</v>
      </c>
      <c r="BX2834" t="s">
        <v>156</v>
      </c>
      <c r="BY2834" t="s">
        <v>156</v>
      </c>
      <c r="CF2834" t="s">
        <v>159</v>
      </c>
      <c r="CN2834" t="s">
        <v>156</v>
      </c>
    </row>
    <row r="2835" spans="1:92" x14ac:dyDescent="0.3">
      <c r="A2835" t="s">
        <v>7042</v>
      </c>
      <c r="B2835" t="s">
        <v>3193</v>
      </c>
      <c r="C2835" t="s">
        <v>3193</v>
      </c>
      <c r="D2835" t="s">
        <v>7043</v>
      </c>
      <c r="E2835" t="s">
        <v>152</v>
      </c>
      <c r="F2835" t="s">
        <v>153</v>
      </c>
      <c r="G2835" t="s">
        <v>202</v>
      </c>
      <c r="I2835" t="s">
        <v>155</v>
      </c>
      <c r="J2835" t="s">
        <v>156</v>
      </c>
      <c r="U2835" s="8">
        <v>42839</v>
      </c>
      <c r="V2835" t="s">
        <v>157</v>
      </c>
      <c r="W2835" t="s">
        <v>157</v>
      </c>
      <c r="X2835" t="s">
        <v>156</v>
      </c>
      <c r="Z2835" t="s">
        <v>7023</v>
      </c>
      <c r="AZ2835">
        <v>4.4000000000000004</v>
      </c>
      <c r="BA2835">
        <v>3029</v>
      </c>
      <c r="BB2835">
        <v>135.5</v>
      </c>
      <c r="BC2835">
        <v>22.35</v>
      </c>
      <c r="BD2835">
        <v>16.079999999999998</v>
      </c>
      <c r="BE2835">
        <v>0.9</v>
      </c>
      <c r="BF2835">
        <v>3500</v>
      </c>
      <c r="BG2835">
        <v>85.1</v>
      </c>
      <c r="BK2835" t="s">
        <v>156</v>
      </c>
      <c r="BL2835" t="s">
        <v>156</v>
      </c>
      <c r="BM2835" t="s">
        <v>156</v>
      </c>
      <c r="BN2835" s="8">
        <v>43222</v>
      </c>
      <c r="BO2835">
        <v>4.3</v>
      </c>
      <c r="BQ2835" t="s">
        <v>155</v>
      </c>
      <c r="BV2835" s="8">
        <v>43406</v>
      </c>
      <c r="BW2835" t="s">
        <v>156</v>
      </c>
      <c r="BX2835" t="s">
        <v>156</v>
      </c>
      <c r="BY2835" t="s">
        <v>156</v>
      </c>
      <c r="CF2835" t="s">
        <v>159</v>
      </c>
      <c r="CN2835" t="s">
        <v>156</v>
      </c>
    </row>
    <row r="2836" spans="1:92" x14ac:dyDescent="0.3">
      <c r="A2836" t="s">
        <v>7044</v>
      </c>
      <c r="B2836" t="s">
        <v>3193</v>
      </c>
      <c r="C2836" t="s">
        <v>3193</v>
      </c>
      <c r="D2836" t="s">
        <v>7045</v>
      </c>
      <c r="E2836" t="s">
        <v>152</v>
      </c>
      <c r="F2836" t="s">
        <v>153</v>
      </c>
      <c r="G2836" t="s">
        <v>202</v>
      </c>
      <c r="I2836" t="s">
        <v>155</v>
      </c>
      <c r="J2836" t="s">
        <v>156</v>
      </c>
      <c r="U2836" s="8">
        <v>42839</v>
      </c>
      <c r="V2836" t="s">
        <v>157</v>
      </c>
      <c r="W2836" t="s">
        <v>157</v>
      </c>
      <c r="X2836" t="s">
        <v>156</v>
      </c>
      <c r="Z2836" t="s">
        <v>7023</v>
      </c>
      <c r="AZ2836">
        <v>4.4000000000000004</v>
      </c>
      <c r="BA2836">
        <v>3044</v>
      </c>
      <c r="BB2836">
        <v>136.19999999999999</v>
      </c>
      <c r="BC2836">
        <v>22.35</v>
      </c>
      <c r="BD2836">
        <v>16.079999999999998</v>
      </c>
      <c r="BE2836">
        <v>0.9</v>
      </c>
      <c r="BF2836">
        <v>4000</v>
      </c>
      <c r="BG2836">
        <v>85.1</v>
      </c>
      <c r="BK2836" t="s">
        <v>156</v>
      </c>
      <c r="BL2836" t="s">
        <v>156</v>
      </c>
      <c r="BM2836" t="s">
        <v>156</v>
      </c>
      <c r="BN2836" s="8">
        <v>43222</v>
      </c>
      <c r="BO2836">
        <v>4.3</v>
      </c>
      <c r="BQ2836" t="s">
        <v>155</v>
      </c>
      <c r="BV2836" s="8">
        <v>43406</v>
      </c>
      <c r="BW2836" t="s">
        <v>156</v>
      </c>
      <c r="BX2836" t="s">
        <v>156</v>
      </c>
      <c r="BY2836" t="s">
        <v>156</v>
      </c>
      <c r="CF2836" t="s">
        <v>159</v>
      </c>
      <c r="CN2836" t="s">
        <v>156</v>
      </c>
    </row>
    <row r="2837" spans="1:92" x14ac:dyDescent="0.3">
      <c r="A2837" t="s">
        <v>7046</v>
      </c>
      <c r="B2837" t="s">
        <v>3193</v>
      </c>
      <c r="C2837" t="s">
        <v>3193</v>
      </c>
      <c r="D2837" t="s">
        <v>7047</v>
      </c>
      <c r="E2837" t="s">
        <v>152</v>
      </c>
      <c r="F2837" t="s">
        <v>153</v>
      </c>
      <c r="G2837" t="s">
        <v>202</v>
      </c>
      <c r="I2837" t="s">
        <v>155</v>
      </c>
      <c r="J2837" t="s">
        <v>162</v>
      </c>
      <c r="L2837">
        <v>3013</v>
      </c>
      <c r="M2837">
        <v>135.05000000000001</v>
      </c>
      <c r="N2837">
        <v>22.31</v>
      </c>
      <c r="O2837">
        <v>17.22</v>
      </c>
      <c r="P2837">
        <v>0.89910000000000001</v>
      </c>
      <c r="Q2837">
        <v>3078</v>
      </c>
      <c r="R2837">
        <v>83.1</v>
      </c>
      <c r="S2837">
        <v>5</v>
      </c>
      <c r="T2837">
        <v>50000</v>
      </c>
      <c r="U2837" s="8">
        <v>42839</v>
      </c>
      <c r="V2837" t="s">
        <v>157</v>
      </c>
      <c r="W2837" t="s">
        <v>157</v>
      </c>
      <c r="X2837" t="s">
        <v>156</v>
      </c>
      <c r="Z2837" t="s">
        <v>7023</v>
      </c>
      <c r="AP2837">
        <v>91.1</v>
      </c>
      <c r="AR2837">
        <v>1.24</v>
      </c>
      <c r="AS2837">
        <v>1.38</v>
      </c>
      <c r="AZ2837">
        <v>4.4000000000000004</v>
      </c>
      <c r="BA2837">
        <v>3013</v>
      </c>
      <c r="BB2837">
        <v>135.05000000000001</v>
      </c>
      <c r="BC2837">
        <v>22.31</v>
      </c>
      <c r="BD2837">
        <v>16.079999999999998</v>
      </c>
      <c r="BE2837">
        <v>0.9</v>
      </c>
      <c r="BF2837">
        <v>3000</v>
      </c>
      <c r="BG2837">
        <v>85.1</v>
      </c>
      <c r="BK2837" t="s">
        <v>156</v>
      </c>
      <c r="BL2837" t="s">
        <v>156</v>
      </c>
      <c r="BM2837" t="s">
        <v>156</v>
      </c>
      <c r="BN2837" s="8">
        <v>43222</v>
      </c>
      <c r="BO2837">
        <v>4.3</v>
      </c>
      <c r="BQ2837" t="s">
        <v>155</v>
      </c>
      <c r="BV2837" s="8">
        <v>43406</v>
      </c>
      <c r="BW2837" t="s">
        <v>156</v>
      </c>
      <c r="BX2837" t="s">
        <v>156</v>
      </c>
      <c r="BY2837" t="s">
        <v>156</v>
      </c>
      <c r="CF2837" t="s">
        <v>159</v>
      </c>
      <c r="CN2837" t="s">
        <v>156</v>
      </c>
    </row>
    <row r="2838" spans="1:92" x14ac:dyDescent="0.3">
      <c r="A2838" t="s">
        <v>7048</v>
      </c>
      <c r="B2838" t="s">
        <v>1340</v>
      </c>
      <c r="C2838" t="s">
        <v>1341</v>
      </c>
      <c r="D2838" t="s">
        <v>7049</v>
      </c>
      <c r="E2838" t="s">
        <v>152</v>
      </c>
      <c r="F2838" t="s">
        <v>153</v>
      </c>
      <c r="G2838" t="s">
        <v>202</v>
      </c>
      <c r="I2838" t="s">
        <v>155</v>
      </c>
      <c r="J2838" t="s">
        <v>156</v>
      </c>
      <c r="U2838" s="8">
        <v>42839</v>
      </c>
      <c r="V2838" t="s">
        <v>2108</v>
      </c>
      <c r="W2838" t="s">
        <v>2108</v>
      </c>
      <c r="X2838" t="s">
        <v>1343</v>
      </c>
      <c r="Z2838" t="s">
        <v>6989</v>
      </c>
      <c r="AZ2838">
        <v>4.4000000000000004</v>
      </c>
      <c r="BA2838">
        <v>2172</v>
      </c>
      <c r="BB2838">
        <v>133</v>
      </c>
      <c r="BC2838">
        <v>16.3</v>
      </c>
      <c r="BD2838">
        <v>20</v>
      </c>
      <c r="BE2838">
        <v>0.9</v>
      </c>
      <c r="BF2838">
        <v>3500</v>
      </c>
      <c r="BG2838">
        <v>83</v>
      </c>
      <c r="BK2838" t="s">
        <v>156</v>
      </c>
      <c r="BL2838" t="s">
        <v>156</v>
      </c>
      <c r="BM2838" t="s">
        <v>156</v>
      </c>
      <c r="BN2838" s="8">
        <v>43222</v>
      </c>
      <c r="BO2838">
        <v>4.3</v>
      </c>
      <c r="BQ2838" t="s">
        <v>155</v>
      </c>
      <c r="BV2838" s="8">
        <v>43406</v>
      </c>
      <c r="BW2838" t="s">
        <v>156</v>
      </c>
      <c r="BX2838" t="s">
        <v>156</v>
      </c>
      <c r="BY2838" t="s">
        <v>156</v>
      </c>
      <c r="CF2838" t="s">
        <v>159</v>
      </c>
      <c r="CN2838" t="s">
        <v>156</v>
      </c>
    </row>
    <row r="2839" spans="1:92" x14ac:dyDescent="0.3">
      <c r="A2839" t="s">
        <v>7050</v>
      </c>
      <c r="B2839" t="s">
        <v>1340</v>
      </c>
      <c r="C2839" t="s">
        <v>1341</v>
      </c>
      <c r="D2839" t="s">
        <v>7051</v>
      </c>
      <c r="E2839" t="s">
        <v>152</v>
      </c>
      <c r="F2839" t="s">
        <v>153</v>
      </c>
      <c r="G2839" t="s">
        <v>202</v>
      </c>
      <c r="I2839" t="s">
        <v>155</v>
      </c>
      <c r="J2839" t="s">
        <v>156</v>
      </c>
      <c r="U2839" s="8">
        <v>42839</v>
      </c>
      <c r="V2839" t="s">
        <v>2108</v>
      </c>
      <c r="W2839" t="s">
        <v>2108</v>
      </c>
      <c r="X2839" t="s">
        <v>1343</v>
      </c>
      <c r="Z2839" t="s">
        <v>6989</v>
      </c>
      <c r="AZ2839">
        <v>4.4000000000000004</v>
      </c>
      <c r="BA2839">
        <v>2172</v>
      </c>
      <c r="BB2839">
        <v>133</v>
      </c>
      <c r="BC2839">
        <v>16.3</v>
      </c>
      <c r="BD2839">
        <v>20</v>
      </c>
      <c r="BE2839">
        <v>0.9</v>
      </c>
      <c r="BF2839">
        <v>3500</v>
      </c>
      <c r="BG2839">
        <v>83</v>
      </c>
      <c r="BK2839" t="s">
        <v>156</v>
      </c>
      <c r="BL2839" t="s">
        <v>156</v>
      </c>
      <c r="BM2839" t="s">
        <v>156</v>
      </c>
      <c r="BN2839" s="8">
        <v>43222</v>
      </c>
      <c r="BO2839">
        <v>4.3</v>
      </c>
      <c r="BQ2839" t="s">
        <v>155</v>
      </c>
      <c r="BV2839" s="8">
        <v>43406</v>
      </c>
      <c r="BW2839" t="s">
        <v>156</v>
      </c>
      <c r="BX2839" t="s">
        <v>156</v>
      </c>
      <c r="BY2839" t="s">
        <v>156</v>
      </c>
      <c r="CF2839" t="s">
        <v>159</v>
      </c>
      <c r="CN2839" t="s">
        <v>156</v>
      </c>
    </row>
    <row r="2840" spans="1:92" x14ac:dyDescent="0.3">
      <c r="A2840" t="s">
        <v>7052</v>
      </c>
      <c r="B2840" t="s">
        <v>1340</v>
      </c>
      <c r="C2840" t="s">
        <v>1341</v>
      </c>
      <c r="D2840" t="s">
        <v>7053</v>
      </c>
      <c r="E2840" t="s">
        <v>152</v>
      </c>
      <c r="F2840" t="s">
        <v>153</v>
      </c>
      <c r="G2840" t="s">
        <v>202</v>
      </c>
      <c r="I2840" t="s">
        <v>155</v>
      </c>
      <c r="J2840" t="s">
        <v>156</v>
      </c>
      <c r="U2840" s="8">
        <v>42839</v>
      </c>
      <c r="V2840" t="s">
        <v>157</v>
      </c>
      <c r="W2840" t="s">
        <v>157</v>
      </c>
      <c r="X2840" t="s">
        <v>156</v>
      </c>
      <c r="Z2840" t="s">
        <v>6981</v>
      </c>
      <c r="AZ2840">
        <v>4.4000000000000004</v>
      </c>
      <c r="BA2840">
        <v>1764</v>
      </c>
      <c r="BB2840">
        <v>138.41</v>
      </c>
      <c r="BC2840">
        <v>12.69</v>
      </c>
      <c r="BD2840">
        <v>20</v>
      </c>
      <c r="BE2840">
        <v>0.9</v>
      </c>
      <c r="BF2840">
        <v>4000</v>
      </c>
      <c r="BG2840">
        <v>82</v>
      </c>
      <c r="BK2840" t="s">
        <v>156</v>
      </c>
      <c r="BL2840" t="s">
        <v>156</v>
      </c>
      <c r="BM2840" t="s">
        <v>156</v>
      </c>
      <c r="BN2840" s="8">
        <v>43222</v>
      </c>
      <c r="BO2840">
        <v>4.3</v>
      </c>
      <c r="BQ2840" t="s">
        <v>155</v>
      </c>
      <c r="BV2840" s="8">
        <v>43406</v>
      </c>
      <c r="BW2840" t="s">
        <v>156</v>
      </c>
      <c r="BX2840" t="s">
        <v>156</v>
      </c>
      <c r="BY2840" t="s">
        <v>156</v>
      </c>
      <c r="CF2840" t="s">
        <v>159</v>
      </c>
      <c r="CN2840" t="s">
        <v>156</v>
      </c>
    </row>
    <row r="2841" spans="1:92" x14ac:dyDescent="0.3">
      <c r="A2841" t="s">
        <v>7054</v>
      </c>
      <c r="B2841" t="s">
        <v>1340</v>
      </c>
      <c r="C2841" t="s">
        <v>1341</v>
      </c>
      <c r="D2841" t="s">
        <v>7055</v>
      </c>
      <c r="E2841" t="s">
        <v>152</v>
      </c>
      <c r="F2841" t="s">
        <v>153</v>
      </c>
      <c r="G2841" t="s">
        <v>202</v>
      </c>
      <c r="I2841" t="s">
        <v>155</v>
      </c>
      <c r="J2841" t="s">
        <v>156</v>
      </c>
      <c r="U2841" s="8">
        <v>42839</v>
      </c>
      <c r="V2841" t="s">
        <v>157</v>
      </c>
      <c r="W2841" t="s">
        <v>157</v>
      </c>
      <c r="X2841" t="s">
        <v>156</v>
      </c>
      <c r="Z2841" t="s">
        <v>6981</v>
      </c>
      <c r="AZ2841">
        <v>4.4000000000000004</v>
      </c>
      <c r="BA2841">
        <v>1764</v>
      </c>
      <c r="BB2841">
        <v>138.41</v>
      </c>
      <c r="BC2841">
        <v>12.69</v>
      </c>
      <c r="BD2841">
        <v>20</v>
      </c>
      <c r="BE2841">
        <v>0.9</v>
      </c>
      <c r="BF2841">
        <v>5000</v>
      </c>
      <c r="BG2841">
        <v>82</v>
      </c>
      <c r="BK2841" t="s">
        <v>156</v>
      </c>
      <c r="BL2841" t="s">
        <v>156</v>
      </c>
      <c r="BM2841" t="s">
        <v>156</v>
      </c>
      <c r="BN2841" s="8">
        <v>43222</v>
      </c>
      <c r="BO2841">
        <v>4.3</v>
      </c>
      <c r="BQ2841" t="s">
        <v>155</v>
      </c>
      <c r="BV2841" s="8">
        <v>43406</v>
      </c>
      <c r="BW2841" t="s">
        <v>156</v>
      </c>
      <c r="BX2841" t="s">
        <v>156</v>
      </c>
      <c r="BY2841" t="s">
        <v>156</v>
      </c>
      <c r="CF2841" t="s">
        <v>159</v>
      </c>
      <c r="CN2841" t="s">
        <v>156</v>
      </c>
    </row>
    <row r="2842" spans="1:92" x14ac:dyDescent="0.3">
      <c r="A2842" t="s">
        <v>7056</v>
      </c>
      <c r="B2842" t="s">
        <v>1340</v>
      </c>
      <c r="C2842" t="s">
        <v>1341</v>
      </c>
      <c r="D2842" t="s">
        <v>7057</v>
      </c>
      <c r="E2842" t="s">
        <v>152</v>
      </c>
      <c r="F2842" t="s">
        <v>153</v>
      </c>
      <c r="G2842" t="s">
        <v>202</v>
      </c>
      <c r="I2842" t="s">
        <v>155</v>
      </c>
      <c r="J2842" t="s">
        <v>162</v>
      </c>
      <c r="L2842">
        <v>2697</v>
      </c>
      <c r="M2842">
        <v>134.35</v>
      </c>
      <c r="N2842">
        <v>20.079999999999998</v>
      </c>
      <c r="O2842">
        <v>6.38</v>
      </c>
      <c r="P2842">
        <v>0.96930000000000005</v>
      </c>
      <c r="Q2842">
        <v>3017</v>
      </c>
      <c r="R2842">
        <v>82.2</v>
      </c>
      <c r="S2842">
        <v>5</v>
      </c>
      <c r="T2842">
        <v>50000</v>
      </c>
      <c r="U2842" s="8">
        <v>42839</v>
      </c>
      <c r="V2842" t="s">
        <v>157</v>
      </c>
      <c r="W2842" t="s">
        <v>157</v>
      </c>
      <c r="X2842" t="s">
        <v>1343</v>
      </c>
      <c r="Z2842" t="s">
        <v>6997</v>
      </c>
      <c r="AP2842">
        <v>90.3</v>
      </c>
      <c r="AR2842">
        <v>1.1599999999999999</v>
      </c>
      <c r="AS2842">
        <v>1.36</v>
      </c>
      <c r="AZ2842">
        <v>4.4000000000000004</v>
      </c>
      <c r="BA2842">
        <v>2697</v>
      </c>
      <c r="BB2842">
        <v>134.35</v>
      </c>
      <c r="BC2842">
        <v>20.079999999999998</v>
      </c>
      <c r="BD2842">
        <v>20</v>
      </c>
      <c r="BE2842">
        <v>0.9</v>
      </c>
      <c r="BF2842">
        <v>3000</v>
      </c>
      <c r="BG2842">
        <v>83</v>
      </c>
      <c r="BK2842" t="s">
        <v>156</v>
      </c>
      <c r="BL2842" t="s">
        <v>156</v>
      </c>
      <c r="BM2842" t="s">
        <v>156</v>
      </c>
      <c r="BN2842" s="8">
        <v>43222</v>
      </c>
      <c r="BO2842">
        <v>4.3</v>
      </c>
      <c r="BQ2842" t="s">
        <v>155</v>
      </c>
      <c r="BV2842" s="8">
        <v>43406</v>
      </c>
      <c r="BW2842" t="s">
        <v>156</v>
      </c>
      <c r="BX2842" t="s">
        <v>156</v>
      </c>
      <c r="BY2842" t="s">
        <v>156</v>
      </c>
      <c r="CF2842" t="s">
        <v>159</v>
      </c>
      <c r="CN2842" t="s">
        <v>156</v>
      </c>
    </row>
    <row r="2843" spans="1:92" hidden="1" x14ac:dyDescent="0.3">
      <c r="A2843" t="s">
        <v>7058</v>
      </c>
      <c r="B2843" t="s">
        <v>766</v>
      </c>
      <c r="C2843" t="s">
        <v>1636</v>
      </c>
      <c r="D2843" t="s">
        <v>7059</v>
      </c>
      <c r="E2843" t="s">
        <v>152</v>
      </c>
      <c r="F2843" t="s">
        <v>153</v>
      </c>
      <c r="G2843" t="s">
        <v>154</v>
      </c>
      <c r="I2843" t="s">
        <v>155</v>
      </c>
      <c r="J2843" t="s">
        <v>162</v>
      </c>
      <c r="L2843">
        <v>2302</v>
      </c>
      <c r="M2843">
        <v>140.88</v>
      </c>
      <c r="N2843">
        <v>16.34</v>
      </c>
      <c r="O2843">
        <v>12.78</v>
      </c>
      <c r="P2843">
        <v>0.96299999999999997</v>
      </c>
      <c r="Q2843">
        <v>3453</v>
      </c>
      <c r="R2843">
        <v>79.099999999999994</v>
      </c>
      <c r="S2843">
        <v>5</v>
      </c>
      <c r="T2843">
        <v>50000</v>
      </c>
      <c r="U2843" s="8">
        <v>42839</v>
      </c>
      <c r="V2843" t="s">
        <v>157</v>
      </c>
      <c r="W2843" t="s">
        <v>157</v>
      </c>
      <c r="X2843" t="s">
        <v>156</v>
      </c>
      <c r="Z2843" t="s">
        <v>7060</v>
      </c>
      <c r="AP2843">
        <v>84.6</v>
      </c>
      <c r="AR2843">
        <v>1.32</v>
      </c>
      <c r="AS2843">
        <v>1.18</v>
      </c>
      <c r="AZ2843">
        <v>4.4000000000000004</v>
      </c>
      <c r="BA2843">
        <v>2302</v>
      </c>
      <c r="BB2843">
        <v>140.88</v>
      </c>
      <c r="BC2843">
        <v>16.34</v>
      </c>
      <c r="BD2843">
        <v>12.78</v>
      </c>
      <c r="BE2843">
        <v>0.96</v>
      </c>
      <c r="BF2843">
        <v>3500</v>
      </c>
      <c r="BG2843">
        <v>80</v>
      </c>
      <c r="BK2843" t="s">
        <v>156</v>
      </c>
      <c r="BL2843" t="s">
        <v>156</v>
      </c>
      <c r="BM2843" t="s">
        <v>156</v>
      </c>
      <c r="BN2843" s="8">
        <v>43222</v>
      </c>
      <c r="BO2843">
        <v>4.3</v>
      </c>
      <c r="BQ2843" t="s">
        <v>155</v>
      </c>
      <c r="BV2843" s="8">
        <v>43406</v>
      </c>
      <c r="BW2843" t="s">
        <v>156</v>
      </c>
      <c r="BX2843" t="s">
        <v>156</v>
      </c>
      <c r="BY2843" t="s">
        <v>156</v>
      </c>
      <c r="CF2843" t="s">
        <v>159</v>
      </c>
      <c r="CN2843" t="s">
        <v>156</v>
      </c>
    </row>
    <row r="2844" spans="1:92" x14ac:dyDescent="0.3">
      <c r="A2844" t="s">
        <v>7061</v>
      </c>
      <c r="B2844" t="s">
        <v>4648</v>
      </c>
      <c r="C2844" t="s">
        <v>4649</v>
      </c>
      <c r="D2844" t="s">
        <v>7062</v>
      </c>
      <c r="E2844" t="s">
        <v>152</v>
      </c>
      <c r="F2844" t="s">
        <v>153</v>
      </c>
      <c r="G2844" t="s">
        <v>202</v>
      </c>
      <c r="I2844" t="s">
        <v>155</v>
      </c>
      <c r="J2844" t="s">
        <v>156</v>
      </c>
      <c r="U2844" s="8">
        <v>42838</v>
      </c>
      <c r="V2844" t="s">
        <v>157</v>
      </c>
      <c r="W2844" t="s">
        <v>157</v>
      </c>
      <c r="X2844" t="s">
        <v>1343</v>
      </c>
      <c r="Z2844" t="s">
        <v>7063</v>
      </c>
      <c r="AZ2844">
        <v>4.4000000000000004</v>
      </c>
      <c r="BA2844">
        <v>1664</v>
      </c>
      <c r="BB2844">
        <v>132.1</v>
      </c>
      <c r="BC2844">
        <v>12.6</v>
      </c>
      <c r="BD2844">
        <v>20</v>
      </c>
      <c r="BE2844">
        <v>0.9</v>
      </c>
      <c r="BF2844">
        <v>3500</v>
      </c>
      <c r="BG2844">
        <v>82</v>
      </c>
      <c r="BK2844" t="s">
        <v>156</v>
      </c>
      <c r="BL2844" t="s">
        <v>156</v>
      </c>
      <c r="BM2844" t="s">
        <v>156</v>
      </c>
      <c r="BN2844" s="8">
        <v>43222</v>
      </c>
      <c r="BO2844">
        <v>4.3</v>
      </c>
      <c r="BQ2844" t="s">
        <v>155</v>
      </c>
      <c r="BV2844" s="8">
        <v>43406</v>
      </c>
      <c r="BW2844" t="s">
        <v>156</v>
      </c>
      <c r="BX2844" t="s">
        <v>156</v>
      </c>
      <c r="BY2844" t="s">
        <v>156</v>
      </c>
      <c r="CF2844" t="s">
        <v>159</v>
      </c>
      <c r="CN2844" t="s">
        <v>156</v>
      </c>
    </row>
    <row r="2845" spans="1:92" hidden="1" x14ac:dyDescent="0.3">
      <c r="A2845" t="s">
        <v>7064</v>
      </c>
      <c r="B2845" t="s">
        <v>4648</v>
      </c>
      <c r="C2845" t="s">
        <v>4649</v>
      </c>
      <c r="D2845" t="s">
        <v>7065</v>
      </c>
      <c r="E2845" t="s">
        <v>152</v>
      </c>
      <c r="F2845" t="s">
        <v>153</v>
      </c>
      <c r="G2845" t="s">
        <v>154</v>
      </c>
      <c r="I2845" t="s">
        <v>155</v>
      </c>
      <c r="J2845" t="s">
        <v>156</v>
      </c>
      <c r="U2845" s="8">
        <v>42838</v>
      </c>
      <c r="V2845" t="s">
        <v>157</v>
      </c>
      <c r="W2845" t="s">
        <v>157</v>
      </c>
      <c r="X2845" t="s">
        <v>1343</v>
      </c>
      <c r="Z2845" t="s">
        <v>7066</v>
      </c>
      <c r="AZ2845">
        <v>4.4000000000000004</v>
      </c>
      <c r="BA2845">
        <v>1520</v>
      </c>
      <c r="BB2845">
        <v>123.68</v>
      </c>
      <c r="BC2845">
        <v>12.29</v>
      </c>
      <c r="BD2845">
        <v>20</v>
      </c>
      <c r="BE2845">
        <v>0.9</v>
      </c>
      <c r="BF2845">
        <v>5000</v>
      </c>
      <c r="BG2845">
        <v>82</v>
      </c>
      <c r="BK2845" t="s">
        <v>156</v>
      </c>
      <c r="BL2845" t="s">
        <v>156</v>
      </c>
      <c r="BM2845" t="s">
        <v>156</v>
      </c>
      <c r="BN2845" s="8">
        <v>43222</v>
      </c>
      <c r="BO2845">
        <v>4.3</v>
      </c>
      <c r="BQ2845" t="s">
        <v>155</v>
      </c>
      <c r="BV2845" s="8">
        <v>43406</v>
      </c>
      <c r="BW2845" t="s">
        <v>156</v>
      </c>
      <c r="BX2845" t="s">
        <v>156</v>
      </c>
      <c r="BY2845" t="s">
        <v>156</v>
      </c>
      <c r="CF2845" t="s">
        <v>159</v>
      </c>
      <c r="CN2845" t="s">
        <v>156</v>
      </c>
    </row>
    <row r="2846" spans="1:92" hidden="1" x14ac:dyDescent="0.3">
      <c r="A2846" t="s">
        <v>7067</v>
      </c>
      <c r="B2846" t="s">
        <v>4648</v>
      </c>
      <c r="C2846" t="s">
        <v>4649</v>
      </c>
      <c r="D2846" t="s">
        <v>7068</v>
      </c>
      <c r="E2846" t="s">
        <v>152</v>
      </c>
      <c r="F2846" t="s">
        <v>153</v>
      </c>
      <c r="G2846" t="s">
        <v>154</v>
      </c>
      <c r="I2846" t="s">
        <v>155</v>
      </c>
      <c r="J2846" t="s">
        <v>156</v>
      </c>
      <c r="U2846" s="8">
        <v>42838</v>
      </c>
      <c r="V2846" t="s">
        <v>157</v>
      </c>
      <c r="W2846" t="s">
        <v>157</v>
      </c>
      <c r="X2846" t="s">
        <v>1343</v>
      </c>
      <c r="Z2846" t="s">
        <v>7066</v>
      </c>
      <c r="AZ2846">
        <v>4.4000000000000004</v>
      </c>
      <c r="BA2846">
        <v>1520</v>
      </c>
      <c r="BB2846">
        <v>123.68</v>
      </c>
      <c r="BC2846">
        <v>12.29</v>
      </c>
      <c r="BD2846">
        <v>20</v>
      </c>
      <c r="BE2846">
        <v>0.9</v>
      </c>
      <c r="BF2846">
        <v>4000</v>
      </c>
      <c r="BG2846">
        <v>82</v>
      </c>
      <c r="BK2846" t="s">
        <v>156</v>
      </c>
      <c r="BL2846" t="s">
        <v>156</v>
      </c>
      <c r="BM2846" t="s">
        <v>156</v>
      </c>
      <c r="BN2846" s="8">
        <v>43222</v>
      </c>
      <c r="BO2846">
        <v>4.3</v>
      </c>
      <c r="BQ2846" t="s">
        <v>155</v>
      </c>
      <c r="BV2846" s="8">
        <v>43406</v>
      </c>
      <c r="BW2846" t="s">
        <v>156</v>
      </c>
      <c r="BX2846" t="s">
        <v>156</v>
      </c>
      <c r="BY2846" t="s">
        <v>156</v>
      </c>
      <c r="CF2846" t="s">
        <v>159</v>
      </c>
      <c r="CN2846" t="s">
        <v>156</v>
      </c>
    </row>
    <row r="2847" spans="1:92" x14ac:dyDescent="0.3">
      <c r="A2847" t="s">
        <v>7069</v>
      </c>
      <c r="B2847" t="s">
        <v>766</v>
      </c>
      <c r="C2847" t="s">
        <v>1636</v>
      </c>
      <c r="D2847" t="s">
        <v>7070</v>
      </c>
      <c r="E2847" t="s">
        <v>152</v>
      </c>
      <c r="F2847" t="s">
        <v>153</v>
      </c>
      <c r="G2847" t="s">
        <v>202</v>
      </c>
      <c r="I2847" t="s">
        <v>155</v>
      </c>
      <c r="J2847" t="s">
        <v>162</v>
      </c>
      <c r="L2847">
        <v>2264.1999999999998</v>
      </c>
      <c r="M2847">
        <v>128.72</v>
      </c>
      <c r="N2847">
        <v>17.59</v>
      </c>
      <c r="O2847">
        <v>11.635</v>
      </c>
      <c r="P2847">
        <v>0.96799999999999997</v>
      </c>
      <c r="Q2847">
        <v>3434</v>
      </c>
      <c r="R2847">
        <v>78.900000000000006</v>
      </c>
      <c r="S2847">
        <v>5</v>
      </c>
      <c r="T2847">
        <v>50000</v>
      </c>
      <c r="U2847" s="8">
        <v>42838</v>
      </c>
      <c r="V2847" t="s">
        <v>157</v>
      </c>
      <c r="W2847" t="s">
        <v>157</v>
      </c>
      <c r="X2847" t="s">
        <v>156</v>
      </c>
      <c r="Z2847" t="s">
        <v>7071</v>
      </c>
      <c r="AP2847">
        <v>84.45</v>
      </c>
      <c r="AR2847">
        <v>1.4</v>
      </c>
      <c r="AS2847">
        <v>1.18</v>
      </c>
      <c r="AZ2847">
        <v>4.4000000000000004</v>
      </c>
      <c r="BA2847">
        <v>2264.1999999999998</v>
      </c>
      <c r="BB2847">
        <v>128.72</v>
      </c>
      <c r="BC2847">
        <v>17.59</v>
      </c>
      <c r="BD2847">
        <v>11.63</v>
      </c>
      <c r="BE2847">
        <v>0.97</v>
      </c>
      <c r="BF2847">
        <v>3500</v>
      </c>
      <c r="BG2847">
        <v>80</v>
      </c>
      <c r="BK2847" t="s">
        <v>156</v>
      </c>
      <c r="BL2847" t="s">
        <v>156</v>
      </c>
      <c r="BM2847" t="s">
        <v>156</v>
      </c>
      <c r="BN2847" s="8">
        <v>43222</v>
      </c>
      <c r="BO2847">
        <v>4.3</v>
      </c>
      <c r="BQ2847" t="s">
        <v>155</v>
      </c>
      <c r="BV2847" s="8">
        <v>43406</v>
      </c>
      <c r="BW2847" t="s">
        <v>156</v>
      </c>
      <c r="BX2847" t="s">
        <v>156</v>
      </c>
      <c r="BY2847" t="s">
        <v>156</v>
      </c>
      <c r="CF2847" t="s">
        <v>159</v>
      </c>
      <c r="CN2847" t="s">
        <v>156</v>
      </c>
    </row>
    <row r="2848" spans="1:92" x14ac:dyDescent="0.3">
      <c r="A2848" t="s">
        <v>7072</v>
      </c>
      <c r="B2848" t="s">
        <v>766</v>
      </c>
      <c r="C2848" t="s">
        <v>1636</v>
      </c>
      <c r="D2848" t="s">
        <v>7073</v>
      </c>
      <c r="E2848" t="s">
        <v>152</v>
      </c>
      <c r="F2848" t="s">
        <v>153</v>
      </c>
      <c r="G2848" t="s">
        <v>202</v>
      </c>
      <c r="I2848" t="s">
        <v>155</v>
      </c>
      <c r="J2848" t="s">
        <v>162</v>
      </c>
      <c r="L2848">
        <v>2306.6</v>
      </c>
      <c r="M2848">
        <v>135.36000000000001</v>
      </c>
      <c r="N2848">
        <v>17.04</v>
      </c>
      <c r="O2848">
        <v>12.023</v>
      </c>
      <c r="P2848">
        <v>0.96499999999999997</v>
      </c>
      <c r="Q2848">
        <v>3431</v>
      </c>
      <c r="R2848">
        <v>79.5</v>
      </c>
      <c r="S2848">
        <v>5</v>
      </c>
      <c r="T2848">
        <v>50000</v>
      </c>
      <c r="U2848" s="8">
        <v>42838</v>
      </c>
      <c r="V2848" t="s">
        <v>157</v>
      </c>
      <c r="W2848" t="s">
        <v>157</v>
      </c>
      <c r="X2848" t="s">
        <v>156</v>
      </c>
      <c r="Z2848" t="s">
        <v>7074</v>
      </c>
      <c r="AP2848">
        <v>84.6</v>
      </c>
      <c r="AR2848">
        <v>1.32</v>
      </c>
      <c r="AS2848">
        <v>1.18</v>
      </c>
      <c r="AZ2848">
        <v>4.4000000000000004</v>
      </c>
      <c r="BA2848">
        <v>2306.6</v>
      </c>
      <c r="BB2848">
        <v>135.36000000000001</v>
      </c>
      <c r="BC2848">
        <v>17.04</v>
      </c>
      <c r="BD2848">
        <v>12.02</v>
      </c>
      <c r="BE2848">
        <v>0.97</v>
      </c>
      <c r="BF2848">
        <v>3500</v>
      </c>
      <c r="BG2848">
        <v>80</v>
      </c>
      <c r="BK2848" t="s">
        <v>156</v>
      </c>
      <c r="BL2848" t="s">
        <v>156</v>
      </c>
      <c r="BM2848" t="s">
        <v>156</v>
      </c>
      <c r="BN2848" s="8">
        <v>43222</v>
      </c>
      <c r="BO2848">
        <v>4.3</v>
      </c>
      <c r="BQ2848" t="s">
        <v>155</v>
      </c>
      <c r="BV2848" s="8">
        <v>43406</v>
      </c>
      <c r="BW2848" t="s">
        <v>156</v>
      </c>
      <c r="BX2848" t="s">
        <v>156</v>
      </c>
      <c r="BY2848" t="s">
        <v>156</v>
      </c>
      <c r="CF2848" t="s">
        <v>159</v>
      </c>
      <c r="CN2848" t="s">
        <v>156</v>
      </c>
    </row>
    <row r="2849" spans="1:92" hidden="1" x14ac:dyDescent="0.3">
      <c r="A2849" t="s">
        <v>7075</v>
      </c>
      <c r="B2849" t="s">
        <v>4648</v>
      </c>
      <c r="C2849" t="s">
        <v>4649</v>
      </c>
      <c r="D2849" t="s">
        <v>7076</v>
      </c>
      <c r="E2849" t="s">
        <v>152</v>
      </c>
      <c r="F2849" t="s">
        <v>153</v>
      </c>
      <c r="G2849" t="s">
        <v>154</v>
      </c>
      <c r="I2849" t="s">
        <v>155</v>
      </c>
      <c r="J2849" t="s">
        <v>156</v>
      </c>
      <c r="U2849" s="8">
        <v>42838</v>
      </c>
      <c r="V2849" t="s">
        <v>157</v>
      </c>
      <c r="W2849" t="s">
        <v>157</v>
      </c>
      <c r="X2849" t="s">
        <v>1343</v>
      </c>
      <c r="Z2849" t="s">
        <v>7066</v>
      </c>
      <c r="AZ2849">
        <v>4.4000000000000004</v>
      </c>
      <c r="BA2849">
        <v>1520</v>
      </c>
      <c r="BB2849">
        <v>123.68</v>
      </c>
      <c r="BC2849">
        <v>12.29</v>
      </c>
      <c r="BD2849">
        <v>20</v>
      </c>
      <c r="BE2849">
        <v>0.9</v>
      </c>
      <c r="BF2849">
        <v>4500</v>
      </c>
      <c r="BG2849">
        <v>82</v>
      </c>
      <c r="BK2849" t="s">
        <v>156</v>
      </c>
      <c r="BL2849" t="s">
        <v>156</v>
      </c>
      <c r="BM2849" t="s">
        <v>156</v>
      </c>
      <c r="BN2849" s="8">
        <v>43222</v>
      </c>
      <c r="BO2849">
        <v>4.3</v>
      </c>
      <c r="BQ2849" t="s">
        <v>155</v>
      </c>
      <c r="BV2849" s="8">
        <v>43406</v>
      </c>
      <c r="BW2849" t="s">
        <v>156</v>
      </c>
      <c r="BX2849" t="s">
        <v>156</v>
      </c>
      <c r="BY2849" t="s">
        <v>156</v>
      </c>
      <c r="CF2849" t="s">
        <v>159</v>
      </c>
      <c r="CN2849" t="s">
        <v>156</v>
      </c>
    </row>
    <row r="2850" spans="1:92" x14ac:dyDescent="0.3">
      <c r="A2850" t="s">
        <v>7077</v>
      </c>
      <c r="B2850" t="s">
        <v>4648</v>
      </c>
      <c r="C2850" t="s">
        <v>4649</v>
      </c>
      <c r="D2850" t="s">
        <v>7078</v>
      </c>
      <c r="E2850" t="s">
        <v>152</v>
      </c>
      <c r="F2850" t="s">
        <v>153</v>
      </c>
      <c r="G2850" t="s">
        <v>202</v>
      </c>
      <c r="I2850" t="s">
        <v>155</v>
      </c>
      <c r="J2850" t="s">
        <v>156</v>
      </c>
      <c r="U2850" s="8">
        <v>42838</v>
      </c>
      <c r="V2850" t="s">
        <v>157</v>
      </c>
      <c r="W2850" t="s">
        <v>157</v>
      </c>
      <c r="X2850" t="s">
        <v>1343</v>
      </c>
      <c r="Z2850" t="s">
        <v>7063</v>
      </c>
      <c r="AZ2850">
        <v>4.4000000000000004</v>
      </c>
      <c r="BA2850">
        <v>1664</v>
      </c>
      <c r="BB2850">
        <v>132.1</v>
      </c>
      <c r="BC2850">
        <v>12.6</v>
      </c>
      <c r="BD2850">
        <v>20</v>
      </c>
      <c r="BE2850">
        <v>0.9</v>
      </c>
      <c r="BF2850">
        <v>5000</v>
      </c>
      <c r="BG2850">
        <v>82</v>
      </c>
      <c r="BK2850" t="s">
        <v>156</v>
      </c>
      <c r="BL2850" t="s">
        <v>156</v>
      </c>
      <c r="BM2850" t="s">
        <v>156</v>
      </c>
      <c r="BN2850" s="8">
        <v>43222</v>
      </c>
      <c r="BO2850">
        <v>4.3</v>
      </c>
      <c r="BQ2850" t="s">
        <v>155</v>
      </c>
      <c r="BV2850" s="8">
        <v>43406</v>
      </c>
      <c r="BW2850" t="s">
        <v>156</v>
      </c>
      <c r="BX2850" t="s">
        <v>156</v>
      </c>
      <c r="BY2850" t="s">
        <v>156</v>
      </c>
      <c r="CF2850" t="s">
        <v>159</v>
      </c>
      <c r="CN2850" t="s">
        <v>156</v>
      </c>
    </row>
    <row r="2851" spans="1:92" hidden="1" x14ac:dyDescent="0.3">
      <c r="A2851" t="s">
        <v>7079</v>
      </c>
      <c r="B2851" t="s">
        <v>4648</v>
      </c>
      <c r="C2851" t="s">
        <v>4649</v>
      </c>
      <c r="D2851" t="s">
        <v>7080</v>
      </c>
      <c r="E2851" t="s">
        <v>152</v>
      </c>
      <c r="F2851" t="s">
        <v>153</v>
      </c>
      <c r="G2851" t="s">
        <v>154</v>
      </c>
      <c r="I2851" t="s">
        <v>155</v>
      </c>
      <c r="J2851" t="s">
        <v>156</v>
      </c>
      <c r="U2851" s="8">
        <v>42838</v>
      </c>
      <c r="V2851" t="s">
        <v>157</v>
      </c>
      <c r="W2851" t="s">
        <v>157</v>
      </c>
      <c r="X2851" t="s">
        <v>1343</v>
      </c>
      <c r="Z2851" t="s">
        <v>7066</v>
      </c>
      <c r="AZ2851">
        <v>4.4000000000000004</v>
      </c>
      <c r="BA2851">
        <v>1520</v>
      </c>
      <c r="BB2851">
        <v>123.68</v>
      </c>
      <c r="BC2851">
        <v>12.29</v>
      </c>
      <c r="BD2851">
        <v>20</v>
      </c>
      <c r="BE2851">
        <v>0.9</v>
      </c>
      <c r="BF2851">
        <v>3500</v>
      </c>
      <c r="BG2851">
        <v>82</v>
      </c>
      <c r="BK2851" t="s">
        <v>156</v>
      </c>
      <c r="BL2851" t="s">
        <v>156</v>
      </c>
      <c r="BM2851" t="s">
        <v>156</v>
      </c>
      <c r="BN2851" s="8">
        <v>43222</v>
      </c>
      <c r="BO2851">
        <v>4.3</v>
      </c>
      <c r="BQ2851" t="s">
        <v>155</v>
      </c>
      <c r="BV2851" s="8">
        <v>43406</v>
      </c>
      <c r="BW2851" t="s">
        <v>156</v>
      </c>
      <c r="BX2851" t="s">
        <v>156</v>
      </c>
      <c r="BY2851" t="s">
        <v>156</v>
      </c>
      <c r="CF2851" t="s">
        <v>159</v>
      </c>
      <c r="CN2851" t="s">
        <v>156</v>
      </c>
    </row>
    <row r="2852" spans="1:92" x14ac:dyDescent="0.3">
      <c r="A2852" t="s">
        <v>7081</v>
      </c>
      <c r="B2852" t="s">
        <v>4648</v>
      </c>
      <c r="C2852" t="s">
        <v>4649</v>
      </c>
      <c r="D2852" t="s">
        <v>7082</v>
      </c>
      <c r="E2852" t="s">
        <v>152</v>
      </c>
      <c r="F2852" t="s">
        <v>153</v>
      </c>
      <c r="G2852" t="s">
        <v>202</v>
      </c>
      <c r="I2852" t="s">
        <v>155</v>
      </c>
      <c r="J2852" t="s">
        <v>156</v>
      </c>
      <c r="U2852" s="8">
        <v>42838</v>
      </c>
      <c r="V2852" t="s">
        <v>157</v>
      </c>
      <c r="W2852" t="s">
        <v>157</v>
      </c>
      <c r="X2852" t="s">
        <v>1343</v>
      </c>
      <c r="Z2852" t="s">
        <v>7063</v>
      </c>
      <c r="AZ2852">
        <v>4.4000000000000004</v>
      </c>
      <c r="BA2852">
        <v>1664</v>
      </c>
      <c r="BB2852">
        <v>132.1</v>
      </c>
      <c r="BC2852">
        <v>12.6</v>
      </c>
      <c r="BD2852">
        <v>20</v>
      </c>
      <c r="BE2852">
        <v>0.9</v>
      </c>
      <c r="BF2852">
        <v>4000</v>
      </c>
      <c r="BG2852">
        <v>82</v>
      </c>
      <c r="BK2852" t="s">
        <v>156</v>
      </c>
      <c r="BL2852" t="s">
        <v>156</v>
      </c>
      <c r="BM2852" t="s">
        <v>156</v>
      </c>
      <c r="BN2852" s="8">
        <v>43222</v>
      </c>
      <c r="BO2852">
        <v>4.3</v>
      </c>
      <c r="BQ2852" t="s">
        <v>155</v>
      </c>
      <c r="BV2852" s="8">
        <v>43406</v>
      </c>
      <c r="BW2852" t="s">
        <v>156</v>
      </c>
      <c r="BX2852" t="s">
        <v>156</v>
      </c>
      <c r="BY2852" t="s">
        <v>156</v>
      </c>
      <c r="CF2852" t="s">
        <v>159</v>
      </c>
      <c r="CN2852" t="s">
        <v>156</v>
      </c>
    </row>
    <row r="2853" spans="1:92" x14ac:dyDescent="0.3">
      <c r="A2853" t="s">
        <v>7083</v>
      </c>
      <c r="B2853" t="s">
        <v>4648</v>
      </c>
      <c r="C2853" t="s">
        <v>4649</v>
      </c>
      <c r="D2853" t="s">
        <v>7084</v>
      </c>
      <c r="E2853" t="s">
        <v>152</v>
      </c>
      <c r="F2853" t="s">
        <v>153</v>
      </c>
      <c r="G2853" t="s">
        <v>202</v>
      </c>
      <c r="I2853" t="s">
        <v>155</v>
      </c>
      <c r="J2853" t="s">
        <v>156</v>
      </c>
      <c r="U2853" s="8">
        <v>42838</v>
      </c>
      <c r="V2853" t="s">
        <v>157</v>
      </c>
      <c r="W2853" t="s">
        <v>157</v>
      </c>
      <c r="X2853" t="s">
        <v>1343</v>
      </c>
      <c r="Z2853" t="s">
        <v>7063</v>
      </c>
      <c r="AZ2853">
        <v>4.4000000000000004</v>
      </c>
      <c r="BA2853">
        <v>1664</v>
      </c>
      <c r="BB2853">
        <v>132.1</v>
      </c>
      <c r="BC2853">
        <v>12.6</v>
      </c>
      <c r="BD2853">
        <v>20</v>
      </c>
      <c r="BE2853">
        <v>0.9</v>
      </c>
      <c r="BF2853">
        <v>4500</v>
      </c>
      <c r="BG2853">
        <v>82</v>
      </c>
      <c r="BK2853" t="s">
        <v>156</v>
      </c>
      <c r="BL2853" t="s">
        <v>156</v>
      </c>
      <c r="BM2853" t="s">
        <v>156</v>
      </c>
      <c r="BN2853" s="8">
        <v>43222</v>
      </c>
      <c r="BO2853">
        <v>4.3</v>
      </c>
      <c r="BQ2853" t="s">
        <v>155</v>
      </c>
      <c r="BV2853" s="8">
        <v>43406</v>
      </c>
      <c r="BW2853" t="s">
        <v>156</v>
      </c>
      <c r="BX2853" t="s">
        <v>156</v>
      </c>
      <c r="BY2853" t="s">
        <v>156</v>
      </c>
      <c r="CF2853" t="s">
        <v>159</v>
      </c>
      <c r="CN2853" t="s">
        <v>156</v>
      </c>
    </row>
    <row r="2854" spans="1:92" hidden="1" x14ac:dyDescent="0.3">
      <c r="A2854" t="s">
        <v>7085</v>
      </c>
      <c r="B2854" t="s">
        <v>4648</v>
      </c>
      <c r="C2854" t="s">
        <v>4649</v>
      </c>
      <c r="D2854" t="s">
        <v>7086</v>
      </c>
      <c r="E2854" t="s">
        <v>152</v>
      </c>
      <c r="F2854" t="s">
        <v>153</v>
      </c>
      <c r="G2854" t="s">
        <v>154</v>
      </c>
      <c r="I2854" t="s">
        <v>155</v>
      </c>
      <c r="J2854" t="s">
        <v>162</v>
      </c>
      <c r="L2854">
        <v>1520</v>
      </c>
      <c r="M2854">
        <v>123.68</v>
      </c>
      <c r="N2854">
        <v>12.29</v>
      </c>
      <c r="O2854">
        <v>21.22</v>
      </c>
      <c r="P2854">
        <v>0.89849999999999997</v>
      </c>
      <c r="Q2854">
        <v>2987</v>
      </c>
      <c r="R2854">
        <v>81.2</v>
      </c>
      <c r="S2854">
        <v>5</v>
      </c>
      <c r="T2854">
        <v>50000</v>
      </c>
      <c r="U2854" s="8">
        <v>42838</v>
      </c>
      <c r="V2854" t="s">
        <v>157</v>
      </c>
      <c r="W2854" t="s">
        <v>157</v>
      </c>
      <c r="X2854" t="s">
        <v>1343</v>
      </c>
      <c r="Z2854" t="s">
        <v>7066</v>
      </c>
      <c r="AP2854">
        <v>90.6</v>
      </c>
      <c r="AR2854">
        <v>1.35</v>
      </c>
      <c r="AS2854">
        <v>1.17</v>
      </c>
      <c r="AZ2854">
        <v>4.4000000000000004</v>
      </c>
      <c r="BA2854">
        <v>1520</v>
      </c>
      <c r="BB2854">
        <v>123.68</v>
      </c>
      <c r="BC2854">
        <v>12.29</v>
      </c>
      <c r="BD2854">
        <v>20</v>
      </c>
      <c r="BE2854">
        <v>0.9</v>
      </c>
      <c r="BF2854">
        <v>3000</v>
      </c>
      <c r="BG2854">
        <v>82</v>
      </c>
      <c r="BK2854" t="s">
        <v>156</v>
      </c>
      <c r="BL2854" t="s">
        <v>156</v>
      </c>
      <c r="BM2854" t="s">
        <v>156</v>
      </c>
      <c r="BN2854" s="8">
        <v>43222</v>
      </c>
      <c r="BO2854">
        <v>4.3</v>
      </c>
      <c r="BQ2854" t="s">
        <v>155</v>
      </c>
      <c r="BV2854" s="8">
        <v>43406</v>
      </c>
      <c r="BW2854" t="s">
        <v>156</v>
      </c>
      <c r="BX2854" t="s">
        <v>156</v>
      </c>
      <c r="BY2854" t="s">
        <v>156</v>
      </c>
      <c r="CF2854" t="s">
        <v>159</v>
      </c>
      <c r="CN2854" t="s">
        <v>156</v>
      </c>
    </row>
    <row r="2855" spans="1:92" x14ac:dyDescent="0.3">
      <c r="A2855" t="s">
        <v>7087</v>
      </c>
      <c r="B2855" t="s">
        <v>4648</v>
      </c>
      <c r="C2855" t="s">
        <v>4649</v>
      </c>
      <c r="D2855" t="s">
        <v>7088</v>
      </c>
      <c r="E2855" t="s">
        <v>152</v>
      </c>
      <c r="F2855" t="s">
        <v>153</v>
      </c>
      <c r="G2855" t="s">
        <v>202</v>
      </c>
      <c r="I2855" t="s">
        <v>155</v>
      </c>
      <c r="J2855" t="s">
        <v>162</v>
      </c>
      <c r="L2855">
        <v>1664</v>
      </c>
      <c r="M2855">
        <v>132.1</v>
      </c>
      <c r="N2855">
        <v>12.6</v>
      </c>
      <c r="O2855">
        <v>9.0399999999999991</v>
      </c>
      <c r="P2855">
        <v>0.90169999999999995</v>
      </c>
      <c r="Q2855">
        <v>3001</v>
      </c>
      <c r="R2855">
        <v>82.2</v>
      </c>
      <c r="S2855">
        <v>5</v>
      </c>
      <c r="T2855">
        <v>50000</v>
      </c>
      <c r="U2855" s="8">
        <v>42838</v>
      </c>
      <c r="V2855" t="s">
        <v>157</v>
      </c>
      <c r="W2855" t="s">
        <v>157</v>
      </c>
      <c r="X2855" t="s">
        <v>1343</v>
      </c>
      <c r="Z2855" t="s">
        <v>7063</v>
      </c>
      <c r="AP2855">
        <v>90</v>
      </c>
      <c r="AR2855">
        <v>1.42</v>
      </c>
      <c r="AS2855">
        <v>1.1499999999999999</v>
      </c>
      <c r="AZ2855">
        <v>4.4000000000000004</v>
      </c>
      <c r="BA2855">
        <v>1664</v>
      </c>
      <c r="BB2855">
        <v>132.1</v>
      </c>
      <c r="BC2855">
        <v>12.6</v>
      </c>
      <c r="BD2855">
        <v>20</v>
      </c>
      <c r="BE2855">
        <v>0.9</v>
      </c>
      <c r="BF2855">
        <v>3000</v>
      </c>
      <c r="BG2855">
        <v>82</v>
      </c>
      <c r="BK2855" t="s">
        <v>156</v>
      </c>
      <c r="BL2855" t="s">
        <v>156</v>
      </c>
      <c r="BM2855" t="s">
        <v>156</v>
      </c>
      <c r="BN2855" s="8">
        <v>43222</v>
      </c>
      <c r="BO2855">
        <v>4.3</v>
      </c>
      <c r="BQ2855" t="s">
        <v>155</v>
      </c>
      <c r="BV2855" s="8">
        <v>43406</v>
      </c>
      <c r="BW2855" t="s">
        <v>156</v>
      </c>
      <c r="BX2855" t="s">
        <v>156</v>
      </c>
      <c r="BY2855" t="s">
        <v>156</v>
      </c>
      <c r="CF2855" t="s">
        <v>159</v>
      </c>
      <c r="CN2855" t="s">
        <v>156</v>
      </c>
    </row>
    <row r="2856" spans="1:92" hidden="1" x14ac:dyDescent="0.3">
      <c r="A2856" t="s">
        <v>7089</v>
      </c>
      <c r="B2856" t="s">
        <v>4648</v>
      </c>
      <c r="C2856" t="s">
        <v>4649</v>
      </c>
      <c r="D2856" t="s">
        <v>7090</v>
      </c>
      <c r="E2856" t="s">
        <v>152</v>
      </c>
      <c r="F2856" t="s">
        <v>153</v>
      </c>
      <c r="G2856" t="s">
        <v>154</v>
      </c>
      <c r="I2856" t="s">
        <v>155</v>
      </c>
      <c r="J2856" t="s">
        <v>156</v>
      </c>
      <c r="U2856" s="8">
        <v>42837</v>
      </c>
      <c r="V2856" t="s">
        <v>157</v>
      </c>
      <c r="W2856" t="s">
        <v>157</v>
      </c>
      <c r="X2856" t="s">
        <v>1343</v>
      </c>
      <c r="Y2856" t="s">
        <v>7091</v>
      </c>
      <c r="Z2856" t="s">
        <v>7092</v>
      </c>
      <c r="AZ2856">
        <v>4.4000000000000004</v>
      </c>
      <c r="BA2856">
        <v>2300</v>
      </c>
      <c r="BB2856">
        <v>120</v>
      </c>
      <c r="BC2856">
        <v>19.2</v>
      </c>
      <c r="BD2856">
        <v>20</v>
      </c>
      <c r="BE2856">
        <v>0.9</v>
      </c>
      <c r="BF2856">
        <v>3500</v>
      </c>
      <c r="BG2856">
        <v>82</v>
      </c>
      <c r="BK2856" t="s">
        <v>156</v>
      </c>
      <c r="BL2856" t="s">
        <v>156</v>
      </c>
      <c r="BM2856" t="s">
        <v>156</v>
      </c>
      <c r="BN2856" s="8">
        <v>43222</v>
      </c>
      <c r="BO2856">
        <v>4.3</v>
      </c>
      <c r="BQ2856" t="s">
        <v>155</v>
      </c>
      <c r="BV2856" s="8">
        <v>43406</v>
      </c>
      <c r="BW2856" t="s">
        <v>156</v>
      </c>
      <c r="BX2856" t="s">
        <v>156</v>
      </c>
      <c r="BY2856" t="s">
        <v>156</v>
      </c>
      <c r="CF2856" t="s">
        <v>159</v>
      </c>
      <c r="CN2856" t="s">
        <v>156</v>
      </c>
    </row>
    <row r="2857" spans="1:92" hidden="1" x14ac:dyDescent="0.3">
      <c r="A2857" t="s">
        <v>7093</v>
      </c>
      <c r="B2857" t="s">
        <v>4648</v>
      </c>
      <c r="C2857" t="s">
        <v>4649</v>
      </c>
      <c r="D2857" t="s">
        <v>7094</v>
      </c>
      <c r="E2857" t="s">
        <v>152</v>
      </c>
      <c r="F2857" t="s">
        <v>153</v>
      </c>
      <c r="G2857" t="s">
        <v>154</v>
      </c>
      <c r="I2857" t="s">
        <v>155</v>
      </c>
      <c r="J2857" t="s">
        <v>156</v>
      </c>
      <c r="U2857" s="8">
        <v>42837</v>
      </c>
      <c r="V2857" t="s">
        <v>157</v>
      </c>
      <c r="W2857" t="s">
        <v>157</v>
      </c>
      <c r="X2857" t="s">
        <v>1343</v>
      </c>
      <c r="Y2857" t="s">
        <v>7091</v>
      </c>
      <c r="Z2857" t="s">
        <v>7092</v>
      </c>
      <c r="AZ2857">
        <v>4.4000000000000004</v>
      </c>
      <c r="BA2857">
        <v>2300</v>
      </c>
      <c r="BB2857">
        <v>120</v>
      </c>
      <c r="BC2857">
        <v>19.2</v>
      </c>
      <c r="BD2857">
        <v>20</v>
      </c>
      <c r="BE2857">
        <v>0.9</v>
      </c>
      <c r="BF2857">
        <v>4500</v>
      </c>
      <c r="BG2857">
        <v>82</v>
      </c>
      <c r="BK2857" t="s">
        <v>156</v>
      </c>
      <c r="BL2857" t="s">
        <v>156</v>
      </c>
      <c r="BM2857" t="s">
        <v>156</v>
      </c>
      <c r="BN2857" s="8">
        <v>43222</v>
      </c>
      <c r="BO2857">
        <v>4.3</v>
      </c>
      <c r="BQ2857" t="s">
        <v>155</v>
      </c>
      <c r="BV2857" s="8">
        <v>43406</v>
      </c>
      <c r="BW2857" t="s">
        <v>156</v>
      </c>
      <c r="BX2857" t="s">
        <v>156</v>
      </c>
      <c r="BY2857" t="s">
        <v>156</v>
      </c>
      <c r="CF2857" t="s">
        <v>159</v>
      </c>
      <c r="CN2857" t="s">
        <v>156</v>
      </c>
    </row>
    <row r="2858" spans="1:92" hidden="1" x14ac:dyDescent="0.3">
      <c r="A2858" t="s">
        <v>7095</v>
      </c>
      <c r="B2858" t="s">
        <v>4648</v>
      </c>
      <c r="C2858" t="s">
        <v>4649</v>
      </c>
      <c r="D2858" t="s">
        <v>7096</v>
      </c>
      <c r="E2858" t="s">
        <v>152</v>
      </c>
      <c r="F2858" t="s">
        <v>153</v>
      </c>
      <c r="G2858" t="s">
        <v>154</v>
      </c>
      <c r="I2858" t="s">
        <v>155</v>
      </c>
      <c r="J2858" t="s">
        <v>162</v>
      </c>
      <c r="L2858">
        <v>2302</v>
      </c>
      <c r="M2858">
        <v>119.09</v>
      </c>
      <c r="N2858">
        <v>19.329999999999998</v>
      </c>
      <c r="O2858">
        <v>20.78</v>
      </c>
      <c r="P2858">
        <v>0.90129999999999999</v>
      </c>
      <c r="Q2858">
        <v>3011</v>
      </c>
      <c r="R2858">
        <v>81.599999999999994</v>
      </c>
      <c r="S2858">
        <v>5</v>
      </c>
      <c r="T2858">
        <v>50000</v>
      </c>
      <c r="U2858" s="8">
        <v>42837</v>
      </c>
      <c r="V2858" t="s">
        <v>157</v>
      </c>
      <c r="W2858" t="s">
        <v>157</v>
      </c>
      <c r="X2858" t="s">
        <v>1343</v>
      </c>
      <c r="Y2858" t="s">
        <v>7091</v>
      </c>
      <c r="Z2858" t="s">
        <v>7092</v>
      </c>
      <c r="AP2858">
        <v>90.6</v>
      </c>
      <c r="AR2858">
        <v>1.38</v>
      </c>
      <c r="AS2858">
        <v>1.18</v>
      </c>
      <c r="AZ2858">
        <v>4.4000000000000004</v>
      </c>
      <c r="BA2858">
        <v>2300</v>
      </c>
      <c r="BB2858">
        <v>120</v>
      </c>
      <c r="BC2858">
        <v>19.2</v>
      </c>
      <c r="BD2858">
        <v>20</v>
      </c>
      <c r="BE2858">
        <v>0.9</v>
      </c>
      <c r="BF2858">
        <v>3000</v>
      </c>
      <c r="BG2858">
        <v>82</v>
      </c>
      <c r="BK2858" t="s">
        <v>156</v>
      </c>
      <c r="BL2858" t="s">
        <v>156</v>
      </c>
      <c r="BM2858" t="s">
        <v>156</v>
      </c>
      <c r="BN2858" s="8">
        <v>43222</v>
      </c>
      <c r="BO2858">
        <v>4.3</v>
      </c>
      <c r="BQ2858" t="s">
        <v>155</v>
      </c>
      <c r="BV2858" s="8">
        <v>43406</v>
      </c>
      <c r="BW2858" t="s">
        <v>156</v>
      </c>
      <c r="BX2858" t="s">
        <v>156</v>
      </c>
      <c r="BY2858" t="s">
        <v>156</v>
      </c>
      <c r="CF2858" t="s">
        <v>159</v>
      </c>
      <c r="CN2858" t="s">
        <v>156</v>
      </c>
    </row>
    <row r="2859" spans="1:92" hidden="1" x14ac:dyDescent="0.3">
      <c r="A2859" t="s">
        <v>7097</v>
      </c>
      <c r="B2859" t="s">
        <v>4648</v>
      </c>
      <c r="C2859" t="s">
        <v>4649</v>
      </c>
      <c r="D2859" t="s">
        <v>7098</v>
      </c>
      <c r="E2859" t="s">
        <v>152</v>
      </c>
      <c r="F2859" t="s">
        <v>153</v>
      </c>
      <c r="G2859" t="s">
        <v>154</v>
      </c>
      <c r="I2859" t="s">
        <v>155</v>
      </c>
      <c r="J2859" t="s">
        <v>156</v>
      </c>
      <c r="U2859" s="8">
        <v>42837</v>
      </c>
      <c r="V2859" t="s">
        <v>157</v>
      </c>
      <c r="W2859" t="s">
        <v>157</v>
      </c>
      <c r="X2859" t="s">
        <v>1343</v>
      </c>
      <c r="Y2859" t="s">
        <v>7091</v>
      </c>
      <c r="Z2859" t="s">
        <v>7092</v>
      </c>
      <c r="AZ2859">
        <v>4.4000000000000004</v>
      </c>
      <c r="BA2859">
        <v>2300</v>
      </c>
      <c r="BB2859">
        <v>120</v>
      </c>
      <c r="BC2859">
        <v>19.2</v>
      </c>
      <c r="BD2859">
        <v>20</v>
      </c>
      <c r="BE2859">
        <v>0.9</v>
      </c>
      <c r="BF2859">
        <v>4000</v>
      </c>
      <c r="BG2859">
        <v>82</v>
      </c>
      <c r="BK2859" t="s">
        <v>156</v>
      </c>
      <c r="BL2859" t="s">
        <v>156</v>
      </c>
      <c r="BM2859" t="s">
        <v>156</v>
      </c>
      <c r="BN2859" s="8">
        <v>43222</v>
      </c>
      <c r="BO2859">
        <v>4.3</v>
      </c>
      <c r="BQ2859" t="s">
        <v>155</v>
      </c>
      <c r="BV2859" s="8">
        <v>43406</v>
      </c>
      <c r="BW2859" t="s">
        <v>156</v>
      </c>
      <c r="BX2859" t="s">
        <v>156</v>
      </c>
      <c r="BY2859" t="s">
        <v>156</v>
      </c>
      <c r="CF2859" t="s">
        <v>159</v>
      </c>
      <c r="CN2859" t="s">
        <v>156</v>
      </c>
    </row>
    <row r="2860" spans="1:92" hidden="1" x14ac:dyDescent="0.3">
      <c r="A2860" t="s">
        <v>7099</v>
      </c>
      <c r="B2860" t="s">
        <v>4648</v>
      </c>
      <c r="C2860" t="s">
        <v>4649</v>
      </c>
      <c r="D2860" t="s">
        <v>7100</v>
      </c>
      <c r="E2860" t="s">
        <v>152</v>
      </c>
      <c r="F2860" t="s">
        <v>153</v>
      </c>
      <c r="G2860" t="s">
        <v>154</v>
      </c>
      <c r="I2860" t="s">
        <v>155</v>
      </c>
      <c r="J2860" t="s">
        <v>156</v>
      </c>
      <c r="U2860" s="8">
        <v>42837</v>
      </c>
      <c r="V2860" t="s">
        <v>157</v>
      </c>
      <c r="W2860" t="s">
        <v>157</v>
      </c>
      <c r="X2860" t="s">
        <v>1343</v>
      </c>
      <c r="Y2860" t="s">
        <v>7091</v>
      </c>
      <c r="Z2860" t="s">
        <v>7092</v>
      </c>
      <c r="AZ2860">
        <v>4.4000000000000004</v>
      </c>
      <c r="BA2860">
        <v>2300</v>
      </c>
      <c r="BB2860">
        <v>120</v>
      </c>
      <c r="BC2860">
        <v>19.2</v>
      </c>
      <c r="BD2860">
        <v>20</v>
      </c>
      <c r="BE2860">
        <v>0.9</v>
      </c>
      <c r="BF2860">
        <v>5000</v>
      </c>
      <c r="BG2860">
        <v>82</v>
      </c>
      <c r="BK2860" t="s">
        <v>156</v>
      </c>
      <c r="BL2860" t="s">
        <v>156</v>
      </c>
      <c r="BM2860" t="s">
        <v>156</v>
      </c>
      <c r="BN2860" s="8">
        <v>43222</v>
      </c>
      <c r="BO2860">
        <v>4.3</v>
      </c>
      <c r="BQ2860" t="s">
        <v>155</v>
      </c>
      <c r="BV2860" s="8">
        <v>43406</v>
      </c>
      <c r="BW2860" t="s">
        <v>156</v>
      </c>
      <c r="BX2860" t="s">
        <v>156</v>
      </c>
      <c r="BY2860" t="s">
        <v>156</v>
      </c>
      <c r="CF2860" t="s">
        <v>159</v>
      </c>
      <c r="CN2860" t="s">
        <v>156</v>
      </c>
    </row>
    <row r="2861" spans="1:92" hidden="1" x14ac:dyDescent="0.3">
      <c r="A2861" t="s">
        <v>7101</v>
      </c>
      <c r="B2861" t="s">
        <v>313</v>
      </c>
      <c r="C2861" t="s">
        <v>7102</v>
      </c>
      <c r="D2861" t="s">
        <v>7103</v>
      </c>
      <c r="E2861" t="s">
        <v>152</v>
      </c>
      <c r="F2861" t="s">
        <v>153</v>
      </c>
      <c r="G2861" t="s">
        <v>154</v>
      </c>
      <c r="I2861" t="s">
        <v>155</v>
      </c>
      <c r="J2861" t="s">
        <v>162</v>
      </c>
      <c r="L2861">
        <v>1747</v>
      </c>
      <c r="M2861">
        <v>125.1</v>
      </c>
      <c r="N2861">
        <v>13.97</v>
      </c>
      <c r="O2861">
        <v>14.09</v>
      </c>
      <c r="P2861">
        <v>0.95640000000000003</v>
      </c>
      <c r="Q2861">
        <v>3076</v>
      </c>
      <c r="R2861">
        <v>85.2</v>
      </c>
      <c r="S2861">
        <v>5</v>
      </c>
      <c r="T2861">
        <v>50000</v>
      </c>
      <c r="U2861" s="8">
        <v>42836</v>
      </c>
      <c r="V2861" t="s">
        <v>157</v>
      </c>
      <c r="W2861" t="s">
        <v>157</v>
      </c>
      <c r="X2861" t="s">
        <v>156</v>
      </c>
      <c r="Z2861" t="s">
        <v>321</v>
      </c>
      <c r="AP2861">
        <v>83</v>
      </c>
      <c r="AR2861">
        <v>1.26</v>
      </c>
      <c r="AS2861">
        <v>1.32</v>
      </c>
      <c r="AZ2861">
        <v>4.4000000000000004</v>
      </c>
      <c r="BA2861">
        <v>1700</v>
      </c>
      <c r="BB2861">
        <v>120</v>
      </c>
      <c r="BC2861">
        <v>14.5</v>
      </c>
      <c r="BD2861">
        <v>20</v>
      </c>
      <c r="BE2861">
        <v>0.9</v>
      </c>
      <c r="BF2861">
        <v>3000</v>
      </c>
      <c r="BG2861">
        <v>82</v>
      </c>
      <c r="BK2861" t="s">
        <v>156</v>
      </c>
      <c r="BL2861" t="s">
        <v>156</v>
      </c>
      <c r="BM2861" t="s">
        <v>156</v>
      </c>
      <c r="BN2861" s="8">
        <v>43222</v>
      </c>
      <c r="BO2861">
        <v>4.3</v>
      </c>
      <c r="BQ2861" t="s">
        <v>155</v>
      </c>
      <c r="BV2861" s="8">
        <v>43406</v>
      </c>
      <c r="BW2861" t="s">
        <v>156</v>
      </c>
      <c r="BX2861" t="s">
        <v>156</v>
      </c>
      <c r="BY2861" t="s">
        <v>156</v>
      </c>
      <c r="CF2861" t="s">
        <v>159</v>
      </c>
      <c r="CN2861" t="s">
        <v>156</v>
      </c>
    </row>
    <row r="2862" spans="1:92" hidden="1" x14ac:dyDescent="0.3">
      <c r="A2862" t="s">
        <v>7104</v>
      </c>
      <c r="B2862" t="s">
        <v>313</v>
      </c>
      <c r="C2862" t="s">
        <v>7102</v>
      </c>
      <c r="D2862" t="s">
        <v>7105</v>
      </c>
      <c r="E2862" t="s">
        <v>152</v>
      </c>
      <c r="F2862" t="s">
        <v>153</v>
      </c>
      <c r="G2862" t="s">
        <v>154</v>
      </c>
      <c r="I2862" t="s">
        <v>155</v>
      </c>
      <c r="J2862" t="s">
        <v>162</v>
      </c>
      <c r="L2862">
        <v>2167</v>
      </c>
      <c r="M2862">
        <v>125.4</v>
      </c>
      <c r="N2862">
        <v>17.28</v>
      </c>
      <c r="O2862">
        <v>10.15</v>
      </c>
      <c r="P2862">
        <v>0.96989999999999998</v>
      </c>
      <c r="Q2862">
        <v>3079</v>
      </c>
      <c r="R2862">
        <v>85.1</v>
      </c>
      <c r="S2862">
        <v>5</v>
      </c>
      <c r="T2862">
        <v>50000</v>
      </c>
      <c r="U2862" s="8">
        <v>42836</v>
      </c>
      <c r="V2862" t="s">
        <v>157</v>
      </c>
      <c r="W2862" t="s">
        <v>157</v>
      </c>
      <c r="X2862" t="s">
        <v>156</v>
      </c>
      <c r="Z2862" t="s">
        <v>554</v>
      </c>
      <c r="AP2862">
        <v>82.9</v>
      </c>
      <c r="AR2862">
        <v>1.26</v>
      </c>
      <c r="AS2862">
        <v>1.3</v>
      </c>
      <c r="AZ2862">
        <v>4.4000000000000004</v>
      </c>
      <c r="BA2862">
        <v>2100</v>
      </c>
      <c r="BB2862">
        <v>120</v>
      </c>
      <c r="BC2862">
        <v>18</v>
      </c>
      <c r="BD2862">
        <v>20</v>
      </c>
      <c r="BE2862">
        <v>0.9</v>
      </c>
      <c r="BF2862">
        <v>3000</v>
      </c>
      <c r="BG2862">
        <v>82</v>
      </c>
      <c r="BK2862" t="s">
        <v>156</v>
      </c>
      <c r="BL2862" t="s">
        <v>156</v>
      </c>
      <c r="BM2862" t="s">
        <v>156</v>
      </c>
      <c r="BN2862" s="8">
        <v>43222</v>
      </c>
      <c r="BO2862">
        <v>4.3</v>
      </c>
      <c r="BQ2862" t="s">
        <v>155</v>
      </c>
      <c r="BV2862" s="8">
        <v>43406</v>
      </c>
      <c r="BW2862" t="s">
        <v>156</v>
      </c>
      <c r="BX2862" t="s">
        <v>156</v>
      </c>
      <c r="BY2862" t="s">
        <v>156</v>
      </c>
      <c r="CF2862" t="s">
        <v>159</v>
      </c>
      <c r="CN2862" t="s">
        <v>156</v>
      </c>
    </row>
    <row r="2863" spans="1:92" hidden="1" x14ac:dyDescent="0.3">
      <c r="A2863" t="s">
        <v>7106</v>
      </c>
      <c r="B2863" t="s">
        <v>4610</v>
      </c>
      <c r="C2863" t="s">
        <v>4610</v>
      </c>
      <c r="D2863" t="s">
        <v>7107</v>
      </c>
      <c r="E2863" t="s">
        <v>152</v>
      </c>
      <c r="F2863" t="s">
        <v>153</v>
      </c>
      <c r="G2863" t="s">
        <v>154</v>
      </c>
      <c r="I2863" t="s">
        <v>155</v>
      </c>
      <c r="J2863" t="s">
        <v>162</v>
      </c>
      <c r="L2863">
        <v>2234</v>
      </c>
      <c r="M2863">
        <v>128.19999999999999</v>
      </c>
      <c r="N2863">
        <v>17.420000000000002</v>
      </c>
      <c r="O2863">
        <v>13.88</v>
      </c>
      <c r="P2863">
        <v>0.93500000000000005</v>
      </c>
      <c r="Q2863">
        <v>4090</v>
      </c>
      <c r="R2863">
        <v>81.400000000000006</v>
      </c>
      <c r="S2863">
        <v>5</v>
      </c>
      <c r="T2863">
        <v>50000</v>
      </c>
      <c r="U2863" s="8">
        <v>42836</v>
      </c>
      <c r="V2863" t="s">
        <v>2108</v>
      </c>
      <c r="W2863" t="s">
        <v>2108</v>
      </c>
      <c r="X2863" t="s">
        <v>156</v>
      </c>
      <c r="Z2863" t="s">
        <v>7108</v>
      </c>
      <c r="AP2863">
        <v>84.1</v>
      </c>
      <c r="AR2863">
        <v>1.32</v>
      </c>
      <c r="AS2863">
        <v>1.3</v>
      </c>
      <c r="AZ2863">
        <v>4.4000000000000004</v>
      </c>
      <c r="BA2863">
        <v>2200</v>
      </c>
      <c r="BB2863">
        <v>133.33000000000001</v>
      </c>
      <c r="BC2863">
        <v>16.5</v>
      </c>
      <c r="BD2863">
        <v>14</v>
      </c>
      <c r="BE2863">
        <v>0.9</v>
      </c>
      <c r="BF2863">
        <v>4000</v>
      </c>
      <c r="BG2863">
        <v>80</v>
      </c>
      <c r="BK2863" t="s">
        <v>156</v>
      </c>
      <c r="BL2863" t="s">
        <v>156</v>
      </c>
      <c r="BM2863" t="s">
        <v>156</v>
      </c>
      <c r="BN2863" s="8">
        <v>43222</v>
      </c>
      <c r="BO2863">
        <v>4.3</v>
      </c>
      <c r="BQ2863" t="s">
        <v>155</v>
      </c>
      <c r="BV2863" s="8">
        <v>43406</v>
      </c>
      <c r="BW2863" t="s">
        <v>156</v>
      </c>
      <c r="BX2863" t="s">
        <v>156</v>
      </c>
      <c r="BY2863" t="s">
        <v>156</v>
      </c>
      <c r="CF2863" t="s">
        <v>159</v>
      </c>
      <c r="CN2863" t="s">
        <v>156</v>
      </c>
    </row>
    <row r="2864" spans="1:92" hidden="1" x14ac:dyDescent="0.3">
      <c r="A2864" t="s">
        <v>7109</v>
      </c>
      <c r="B2864" t="s">
        <v>313</v>
      </c>
      <c r="C2864" t="s">
        <v>314</v>
      </c>
      <c r="D2864" t="s">
        <v>7110</v>
      </c>
      <c r="E2864" t="s">
        <v>152</v>
      </c>
      <c r="F2864" t="s">
        <v>153</v>
      </c>
      <c r="G2864" t="s">
        <v>154</v>
      </c>
      <c r="I2864" t="s">
        <v>155</v>
      </c>
      <c r="J2864" t="s">
        <v>156</v>
      </c>
      <c r="U2864" s="8">
        <v>42836</v>
      </c>
      <c r="V2864" t="s">
        <v>157</v>
      </c>
      <c r="W2864" t="s">
        <v>157</v>
      </c>
      <c r="X2864" t="s">
        <v>156</v>
      </c>
      <c r="Z2864" t="s">
        <v>321</v>
      </c>
      <c r="AZ2864">
        <v>4.4000000000000004</v>
      </c>
      <c r="BA2864">
        <v>1700</v>
      </c>
      <c r="BB2864">
        <v>120</v>
      </c>
      <c r="BC2864">
        <v>14.5</v>
      </c>
      <c r="BD2864">
        <v>20</v>
      </c>
      <c r="BE2864">
        <v>0.9</v>
      </c>
      <c r="BF2864">
        <v>3500</v>
      </c>
      <c r="BG2864">
        <v>82</v>
      </c>
      <c r="BK2864" t="s">
        <v>156</v>
      </c>
      <c r="BL2864" t="s">
        <v>156</v>
      </c>
      <c r="BM2864" t="s">
        <v>156</v>
      </c>
      <c r="BN2864" s="8">
        <v>43222</v>
      </c>
      <c r="BO2864">
        <v>4.3</v>
      </c>
      <c r="BQ2864" t="s">
        <v>155</v>
      </c>
      <c r="BV2864" s="8">
        <v>43406</v>
      </c>
      <c r="BW2864" t="s">
        <v>156</v>
      </c>
      <c r="BX2864" t="s">
        <v>156</v>
      </c>
      <c r="BY2864" t="s">
        <v>156</v>
      </c>
      <c r="CF2864" t="s">
        <v>159</v>
      </c>
      <c r="CN2864" t="s">
        <v>156</v>
      </c>
    </row>
    <row r="2865" spans="1:92" hidden="1" x14ac:dyDescent="0.3">
      <c r="A2865" t="s">
        <v>7111</v>
      </c>
      <c r="B2865" t="s">
        <v>2068</v>
      </c>
      <c r="C2865" t="s">
        <v>2069</v>
      </c>
      <c r="D2865" t="s">
        <v>7112</v>
      </c>
      <c r="E2865" t="s">
        <v>152</v>
      </c>
      <c r="F2865" t="s">
        <v>153</v>
      </c>
      <c r="G2865" t="s">
        <v>154</v>
      </c>
      <c r="I2865" t="s">
        <v>155</v>
      </c>
      <c r="J2865" t="s">
        <v>162</v>
      </c>
      <c r="L2865">
        <v>1779</v>
      </c>
      <c r="M2865">
        <v>131.5</v>
      </c>
      <c r="N2865">
        <v>13.53</v>
      </c>
      <c r="O2865">
        <v>15.09</v>
      </c>
      <c r="P2865">
        <v>0.95189999999999997</v>
      </c>
      <c r="Q2865">
        <v>3026</v>
      </c>
      <c r="R2865">
        <v>83.1</v>
      </c>
      <c r="S2865">
        <v>5</v>
      </c>
      <c r="T2865">
        <v>50000</v>
      </c>
      <c r="U2865" s="8">
        <v>43187</v>
      </c>
      <c r="V2865" t="s">
        <v>189</v>
      </c>
      <c r="W2865" t="s">
        <v>478</v>
      </c>
      <c r="X2865" t="s">
        <v>156</v>
      </c>
      <c r="Z2865" t="s">
        <v>6975</v>
      </c>
      <c r="AP2865">
        <v>82.2</v>
      </c>
      <c r="AR2865">
        <v>1.24</v>
      </c>
      <c r="AS2865">
        <v>1.28</v>
      </c>
      <c r="AZ2865">
        <v>4.4000000000000004</v>
      </c>
      <c r="BA2865">
        <v>1700</v>
      </c>
      <c r="BB2865">
        <v>131</v>
      </c>
      <c r="BC2865">
        <v>13</v>
      </c>
      <c r="BD2865">
        <v>15.09</v>
      </c>
      <c r="BE2865">
        <v>0.95199999999999996</v>
      </c>
      <c r="BF2865">
        <v>3000</v>
      </c>
      <c r="BG2865">
        <v>83</v>
      </c>
      <c r="BK2865" t="s">
        <v>156</v>
      </c>
      <c r="BL2865" t="s">
        <v>156</v>
      </c>
      <c r="BM2865" t="s">
        <v>156</v>
      </c>
      <c r="BV2865" s="8">
        <v>43406</v>
      </c>
      <c r="BW2865" t="s">
        <v>156</v>
      </c>
      <c r="BX2865" t="s">
        <v>156</v>
      </c>
      <c r="BY2865" t="s">
        <v>156</v>
      </c>
      <c r="CF2865" t="s">
        <v>159</v>
      </c>
      <c r="CN2865" t="s">
        <v>156</v>
      </c>
    </row>
    <row r="2866" spans="1:92" hidden="1" x14ac:dyDescent="0.3">
      <c r="A2866" t="s">
        <v>7113</v>
      </c>
      <c r="B2866" t="s">
        <v>4610</v>
      </c>
      <c r="C2866" t="s">
        <v>4610</v>
      </c>
      <c r="D2866" t="s">
        <v>7114</v>
      </c>
      <c r="E2866" t="s">
        <v>152</v>
      </c>
      <c r="F2866" t="s">
        <v>153</v>
      </c>
      <c r="G2866" t="s">
        <v>154</v>
      </c>
      <c r="I2866" t="s">
        <v>155</v>
      </c>
      <c r="J2866" t="s">
        <v>156</v>
      </c>
      <c r="U2866" s="8">
        <v>42836</v>
      </c>
      <c r="V2866" t="s">
        <v>2108</v>
      </c>
      <c r="W2866" t="s">
        <v>2108</v>
      </c>
      <c r="X2866" t="s">
        <v>156</v>
      </c>
      <c r="Z2866" t="s">
        <v>7108</v>
      </c>
      <c r="AZ2866">
        <v>4.4000000000000004</v>
      </c>
      <c r="BA2866">
        <v>2200</v>
      </c>
      <c r="BB2866">
        <v>133.33000000000001</v>
      </c>
      <c r="BC2866">
        <v>16.5</v>
      </c>
      <c r="BD2866">
        <v>14</v>
      </c>
      <c r="BE2866">
        <v>0.9</v>
      </c>
      <c r="BF2866">
        <v>5000</v>
      </c>
      <c r="BG2866">
        <v>80</v>
      </c>
      <c r="BK2866" t="s">
        <v>156</v>
      </c>
      <c r="BL2866" t="s">
        <v>156</v>
      </c>
      <c r="BM2866" t="s">
        <v>156</v>
      </c>
      <c r="BN2866" s="8">
        <v>43222</v>
      </c>
      <c r="BO2866">
        <v>4.3</v>
      </c>
      <c r="BQ2866" t="s">
        <v>155</v>
      </c>
      <c r="BV2866" s="8">
        <v>43406</v>
      </c>
      <c r="BW2866" t="s">
        <v>156</v>
      </c>
      <c r="BX2866" t="s">
        <v>156</v>
      </c>
      <c r="BY2866" t="s">
        <v>156</v>
      </c>
      <c r="CF2866" t="s">
        <v>159</v>
      </c>
      <c r="CN2866" t="s">
        <v>156</v>
      </c>
    </row>
    <row r="2867" spans="1:92" hidden="1" x14ac:dyDescent="0.3">
      <c r="A2867" t="s">
        <v>7115</v>
      </c>
      <c r="B2867" t="s">
        <v>2068</v>
      </c>
      <c r="C2867" t="s">
        <v>2069</v>
      </c>
      <c r="D2867" t="s">
        <v>7116</v>
      </c>
      <c r="E2867" t="s">
        <v>152</v>
      </c>
      <c r="F2867" t="s">
        <v>153</v>
      </c>
      <c r="G2867" t="s">
        <v>154</v>
      </c>
      <c r="I2867" t="s">
        <v>155</v>
      </c>
      <c r="J2867" t="s">
        <v>156</v>
      </c>
      <c r="U2867" s="8">
        <v>43187</v>
      </c>
      <c r="V2867" t="s">
        <v>189</v>
      </c>
      <c r="W2867" t="s">
        <v>478</v>
      </c>
      <c r="X2867" t="s">
        <v>156</v>
      </c>
      <c r="Z2867" t="s">
        <v>6975</v>
      </c>
      <c r="AZ2867">
        <v>4.4000000000000004</v>
      </c>
      <c r="BA2867">
        <v>1700</v>
      </c>
      <c r="BB2867">
        <v>131</v>
      </c>
      <c r="BC2867">
        <v>13</v>
      </c>
      <c r="BD2867">
        <v>15.09</v>
      </c>
      <c r="BE2867">
        <v>0.95199999999999996</v>
      </c>
      <c r="BF2867">
        <v>3500</v>
      </c>
      <c r="BG2867">
        <v>83</v>
      </c>
      <c r="BK2867" t="s">
        <v>156</v>
      </c>
      <c r="BL2867" t="s">
        <v>156</v>
      </c>
      <c r="BM2867" t="s">
        <v>156</v>
      </c>
      <c r="BV2867" s="8">
        <v>43406</v>
      </c>
      <c r="BW2867" t="s">
        <v>156</v>
      </c>
      <c r="BX2867" t="s">
        <v>156</v>
      </c>
      <c r="BY2867" t="s">
        <v>156</v>
      </c>
      <c r="CF2867" t="s">
        <v>159</v>
      </c>
      <c r="CN2867" t="s">
        <v>156</v>
      </c>
    </row>
    <row r="2868" spans="1:92" hidden="1" x14ac:dyDescent="0.3">
      <c r="A2868" t="s">
        <v>7117</v>
      </c>
      <c r="B2868" t="s">
        <v>313</v>
      </c>
      <c r="C2868" t="s">
        <v>314</v>
      </c>
      <c r="D2868" t="s">
        <v>7118</v>
      </c>
      <c r="E2868" t="s">
        <v>152</v>
      </c>
      <c r="F2868" t="s">
        <v>153</v>
      </c>
      <c r="G2868" t="s">
        <v>154</v>
      </c>
      <c r="I2868" t="s">
        <v>155</v>
      </c>
      <c r="J2868" t="s">
        <v>156</v>
      </c>
      <c r="U2868" s="8">
        <v>42836</v>
      </c>
      <c r="V2868" t="s">
        <v>157</v>
      </c>
      <c r="W2868" t="s">
        <v>157</v>
      </c>
      <c r="X2868" t="s">
        <v>156</v>
      </c>
      <c r="Z2868" t="s">
        <v>554</v>
      </c>
      <c r="AZ2868">
        <v>4.4000000000000004</v>
      </c>
      <c r="BA2868">
        <v>2100</v>
      </c>
      <c r="BB2868">
        <v>120</v>
      </c>
      <c r="BC2868">
        <v>18</v>
      </c>
      <c r="BD2868">
        <v>20</v>
      </c>
      <c r="BE2868">
        <v>0.9</v>
      </c>
      <c r="BF2868">
        <v>3500</v>
      </c>
      <c r="BG2868">
        <v>82</v>
      </c>
      <c r="BK2868" t="s">
        <v>156</v>
      </c>
      <c r="BL2868" t="s">
        <v>156</v>
      </c>
      <c r="BM2868" t="s">
        <v>156</v>
      </c>
      <c r="BN2868" s="8">
        <v>43222</v>
      </c>
      <c r="BO2868">
        <v>4.3</v>
      </c>
      <c r="BQ2868" t="s">
        <v>155</v>
      </c>
      <c r="BV2868" s="8">
        <v>43406</v>
      </c>
      <c r="BW2868" t="s">
        <v>156</v>
      </c>
      <c r="BX2868" t="s">
        <v>156</v>
      </c>
      <c r="BY2868" t="s">
        <v>156</v>
      </c>
      <c r="CF2868" t="s">
        <v>159</v>
      </c>
      <c r="CN2868" t="s">
        <v>156</v>
      </c>
    </row>
    <row r="2869" spans="1:92" hidden="1" x14ac:dyDescent="0.3">
      <c r="A2869" t="s">
        <v>7119</v>
      </c>
      <c r="B2869" t="s">
        <v>2068</v>
      </c>
      <c r="C2869" t="s">
        <v>2069</v>
      </c>
      <c r="D2869" t="s">
        <v>7120</v>
      </c>
      <c r="E2869" t="s">
        <v>152</v>
      </c>
      <c r="F2869" t="s">
        <v>153</v>
      </c>
      <c r="G2869" t="s">
        <v>154</v>
      </c>
      <c r="I2869" t="s">
        <v>155</v>
      </c>
      <c r="J2869" t="s">
        <v>156</v>
      </c>
      <c r="U2869" s="8">
        <v>43187</v>
      </c>
      <c r="V2869" t="s">
        <v>189</v>
      </c>
      <c r="W2869" t="s">
        <v>478</v>
      </c>
      <c r="X2869" t="s">
        <v>156</v>
      </c>
      <c r="Z2869" t="s">
        <v>6975</v>
      </c>
      <c r="AZ2869">
        <v>4.4000000000000004</v>
      </c>
      <c r="BA2869">
        <v>1800</v>
      </c>
      <c r="BB2869">
        <v>138</v>
      </c>
      <c r="BC2869">
        <v>13</v>
      </c>
      <c r="BD2869">
        <v>15.09</v>
      </c>
      <c r="BE2869">
        <v>0.95199999999999996</v>
      </c>
      <c r="BF2869">
        <v>4000</v>
      </c>
      <c r="BG2869">
        <v>83</v>
      </c>
      <c r="BK2869" t="s">
        <v>156</v>
      </c>
      <c r="BL2869" t="s">
        <v>156</v>
      </c>
      <c r="BM2869" t="s">
        <v>156</v>
      </c>
      <c r="BV2869" s="8">
        <v>43406</v>
      </c>
      <c r="BW2869" t="s">
        <v>156</v>
      </c>
      <c r="BX2869" t="s">
        <v>156</v>
      </c>
      <c r="BY2869" t="s">
        <v>156</v>
      </c>
      <c r="CF2869" t="s">
        <v>159</v>
      </c>
      <c r="CN2869" t="s">
        <v>156</v>
      </c>
    </row>
    <row r="2870" spans="1:92" hidden="1" x14ac:dyDescent="0.3">
      <c r="A2870" t="s">
        <v>7121</v>
      </c>
      <c r="B2870" t="s">
        <v>2068</v>
      </c>
      <c r="C2870" t="s">
        <v>2069</v>
      </c>
      <c r="D2870" t="s">
        <v>7122</v>
      </c>
      <c r="E2870" t="s">
        <v>152</v>
      </c>
      <c r="F2870" t="s">
        <v>153</v>
      </c>
      <c r="G2870" t="s">
        <v>154</v>
      </c>
      <c r="I2870" t="s">
        <v>155</v>
      </c>
      <c r="J2870" t="s">
        <v>156</v>
      </c>
      <c r="U2870" s="8">
        <v>42941</v>
      </c>
      <c r="V2870" t="s">
        <v>157</v>
      </c>
      <c r="W2870" t="s">
        <v>157</v>
      </c>
      <c r="X2870" t="s">
        <v>156</v>
      </c>
      <c r="Z2870" t="s">
        <v>7123</v>
      </c>
      <c r="AZ2870">
        <v>4.4000000000000004</v>
      </c>
      <c r="BA2870">
        <v>2000</v>
      </c>
      <c r="BB2870">
        <v>133</v>
      </c>
      <c r="BC2870">
        <v>15</v>
      </c>
      <c r="BD2870">
        <v>14</v>
      </c>
      <c r="BE2870">
        <v>0.99</v>
      </c>
      <c r="BF2870">
        <v>4000</v>
      </c>
      <c r="BG2870">
        <v>80</v>
      </c>
      <c r="BK2870" t="s">
        <v>156</v>
      </c>
      <c r="BL2870" t="s">
        <v>156</v>
      </c>
      <c r="BM2870" t="s">
        <v>156</v>
      </c>
      <c r="BV2870" s="8">
        <v>43406</v>
      </c>
      <c r="BW2870" t="s">
        <v>156</v>
      </c>
      <c r="BX2870" t="s">
        <v>156</v>
      </c>
      <c r="BY2870" t="s">
        <v>156</v>
      </c>
      <c r="CF2870" t="s">
        <v>159</v>
      </c>
      <c r="CN2870" t="s">
        <v>156</v>
      </c>
    </row>
    <row r="2871" spans="1:92" hidden="1" x14ac:dyDescent="0.3">
      <c r="A2871" t="s">
        <v>7124</v>
      </c>
      <c r="B2871" t="s">
        <v>7125</v>
      </c>
      <c r="C2871" t="s">
        <v>7126</v>
      </c>
      <c r="D2871" t="s">
        <v>7127</v>
      </c>
      <c r="E2871" t="s">
        <v>152</v>
      </c>
      <c r="F2871" t="s">
        <v>153</v>
      </c>
      <c r="G2871" t="s">
        <v>154</v>
      </c>
      <c r="I2871" t="s">
        <v>155</v>
      </c>
      <c r="J2871" t="s">
        <v>156</v>
      </c>
      <c r="U2871" s="8">
        <v>42836</v>
      </c>
      <c r="V2871" t="s">
        <v>189</v>
      </c>
      <c r="W2871" t="s">
        <v>478</v>
      </c>
      <c r="X2871" t="s">
        <v>156</v>
      </c>
      <c r="Y2871" t="s">
        <v>7128</v>
      </c>
      <c r="Z2871" t="s">
        <v>7129</v>
      </c>
      <c r="AZ2871">
        <v>4.4000000000000004</v>
      </c>
      <c r="BA2871">
        <v>2400</v>
      </c>
      <c r="BB2871">
        <v>120</v>
      </c>
      <c r="BC2871">
        <v>20</v>
      </c>
      <c r="BD2871">
        <v>7.64</v>
      </c>
      <c r="BE2871">
        <v>0.98</v>
      </c>
      <c r="BF2871">
        <v>5000</v>
      </c>
      <c r="BG2871">
        <v>83</v>
      </c>
      <c r="BK2871" t="s">
        <v>156</v>
      </c>
      <c r="BL2871" t="s">
        <v>156</v>
      </c>
      <c r="BM2871" t="s">
        <v>156</v>
      </c>
      <c r="BN2871" s="8">
        <v>43222</v>
      </c>
      <c r="BO2871">
        <v>4.3</v>
      </c>
      <c r="BQ2871" t="s">
        <v>155</v>
      </c>
      <c r="BR2871" s="8">
        <v>42944</v>
      </c>
      <c r="BS2871">
        <v>4.2</v>
      </c>
      <c r="BU2871" t="s">
        <v>155</v>
      </c>
      <c r="BV2871" s="8">
        <v>43406</v>
      </c>
      <c r="BW2871" t="s">
        <v>156</v>
      </c>
      <c r="BX2871" t="s">
        <v>156</v>
      </c>
      <c r="BY2871" t="s">
        <v>156</v>
      </c>
      <c r="CF2871" t="s">
        <v>159</v>
      </c>
      <c r="CN2871" t="s">
        <v>156</v>
      </c>
    </row>
    <row r="2872" spans="1:92" x14ac:dyDescent="0.3">
      <c r="A2872" t="s">
        <v>7130</v>
      </c>
      <c r="B2872" t="s">
        <v>3193</v>
      </c>
      <c r="C2872" t="s">
        <v>3193</v>
      </c>
      <c r="D2872" t="s">
        <v>7131</v>
      </c>
      <c r="E2872" t="s">
        <v>152</v>
      </c>
      <c r="F2872" t="s">
        <v>153</v>
      </c>
      <c r="G2872" t="s">
        <v>202</v>
      </c>
      <c r="I2872" t="s">
        <v>155</v>
      </c>
      <c r="J2872" t="s">
        <v>156</v>
      </c>
      <c r="U2872" s="8">
        <v>42835</v>
      </c>
      <c r="V2872" t="s">
        <v>157</v>
      </c>
      <c r="W2872" t="s">
        <v>157</v>
      </c>
      <c r="X2872" t="s">
        <v>1343</v>
      </c>
      <c r="Y2872" t="s">
        <v>4027</v>
      </c>
      <c r="Z2872" t="s">
        <v>7132</v>
      </c>
      <c r="AZ2872">
        <v>4.4000000000000004</v>
      </c>
      <c r="BA2872">
        <v>2600</v>
      </c>
      <c r="BB2872">
        <v>130</v>
      </c>
      <c r="BC2872">
        <v>20</v>
      </c>
      <c r="BD2872">
        <v>5.79</v>
      </c>
      <c r="BE2872">
        <v>0.9</v>
      </c>
      <c r="BF2872">
        <v>4500</v>
      </c>
      <c r="BG2872">
        <v>80</v>
      </c>
      <c r="BK2872" t="s">
        <v>156</v>
      </c>
      <c r="BL2872" t="s">
        <v>156</v>
      </c>
      <c r="BM2872" t="s">
        <v>156</v>
      </c>
      <c r="BN2872" s="8">
        <v>43222</v>
      </c>
      <c r="BO2872">
        <v>4.3</v>
      </c>
      <c r="BQ2872" t="s">
        <v>155</v>
      </c>
      <c r="BV2872" s="8">
        <v>43406</v>
      </c>
      <c r="BW2872" t="s">
        <v>156</v>
      </c>
      <c r="BX2872" t="s">
        <v>156</v>
      </c>
      <c r="BY2872" t="s">
        <v>156</v>
      </c>
      <c r="CF2872" t="s">
        <v>159</v>
      </c>
      <c r="CN2872" t="s">
        <v>156</v>
      </c>
    </row>
    <row r="2873" spans="1:92" x14ac:dyDescent="0.3">
      <c r="A2873" t="s">
        <v>7133</v>
      </c>
      <c r="B2873" t="s">
        <v>3193</v>
      </c>
      <c r="C2873" t="s">
        <v>3193</v>
      </c>
      <c r="D2873" t="s">
        <v>7134</v>
      </c>
      <c r="E2873" t="s">
        <v>152</v>
      </c>
      <c r="F2873" t="s">
        <v>153</v>
      </c>
      <c r="G2873" t="s">
        <v>202</v>
      </c>
      <c r="I2873" t="s">
        <v>155</v>
      </c>
      <c r="J2873" t="s">
        <v>156</v>
      </c>
      <c r="U2873" s="8">
        <v>42835</v>
      </c>
      <c r="V2873" t="s">
        <v>157</v>
      </c>
      <c r="W2873" t="s">
        <v>157</v>
      </c>
      <c r="X2873" t="s">
        <v>1343</v>
      </c>
      <c r="Z2873" t="s">
        <v>7135</v>
      </c>
      <c r="AZ2873">
        <v>4.4000000000000004</v>
      </c>
      <c r="BA2873">
        <v>2340</v>
      </c>
      <c r="BB2873">
        <v>130</v>
      </c>
      <c r="BC2873">
        <v>18</v>
      </c>
      <c r="BD2873">
        <v>7.7</v>
      </c>
      <c r="BE2873">
        <v>0.9</v>
      </c>
      <c r="BF2873">
        <v>4500</v>
      </c>
      <c r="BG2873">
        <v>80</v>
      </c>
      <c r="BK2873" t="s">
        <v>156</v>
      </c>
      <c r="BL2873" t="s">
        <v>156</v>
      </c>
      <c r="BM2873" t="s">
        <v>156</v>
      </c>
      <c r="BN2873" s="8">
        <v>43222</v>
      </c>
      <c r="BO2873">
        <v>4.3</v>
      </c>
      <c r="BQ2873" t="s">
        <v>155</v>
      </c>
      <c r="BV2873" s="8">
        <v>43406</v>
      </c>
      <c r="BW2873" t="s">
        <v>156</v>
      </c>
      <c r="BX2873" t="s">
        <v>156</v>
      </c>
      <c r="BY2873" t="s">
        <v>156</v>
      </c>
      <c r="CF2873" t="s">
        <v>159</v>
      </c>
      <c r="CN2873" t="s">
        <v>156</v>
      </c>
    </row>
    <row r="2874" spans="1:92" hidden="1" x14ac:dyDescent="0.3">
      <c r="A2874" t="s">
        <v>7136</v>
      </c>
      <c r="B2874" t="s">
        <v>766</v>
      </c>
      <c r="C2874" t="s">
        <v>1636</v>
      </c>
      <c r="D2874" t="s">
        <v>7137</v>
      </c>
      <c r="E2874" t="s">
        <v>152</v>
      </c>
      <c r="F2874" t="s">
        <v>153</v>
      </c>
      <c r="G2874" t="s">
        <v>154</v>
      </c>
      <c r="I2874" t="s">
        <v>155</v>
      </c>
      <c r="J2874" t="s">
        <v>162</v>
      </c>
      <c r="L2874">
        <v>2022.3</v>
      </c>
      <c r="M2874">
        <v>137.38</v>
      </c>
      <c r="N2874">
        <v>14.72</v>
      </c>
      <c r="O2874">
        <v>14.816000000000001</v>
      </c>
      <c r="P2874">
        <v>0.95699999999999996</v>
      </c>
      <c r="Q2874">
        <v>3443</v>
      </c>
      <c r="R2874">
        <v>79</v>
      </c>
      <c r="S2874">
        <v>5</v>
      </c>
      <c r="T2874">
        <v>50000</v>
      </c>
      <c r="U2874" s="8">
        <v>42835</v>
      </c>
      <c r="V2874" t="s">
        <v>157</v>
      </c>
      <c r="W2874" t="s">
        <v>157</v>
      </c>
      <c r="X2874" t="s">
        <v>156</v>
      </c>
      <c r="Z2874" t="s">
        <v>7138</v>
      </c>
      <c r="AP2874">
        <v>84.6</v>
      </c>
      <c r="AR2874">
        <v>1.36</v>
      </c>
      <c r="AS2874">
        <v>1.18</v>
      </c>
      <c r="AZ2874">
        <v>4.4000000000000004</v>
      </c>
      <c r="BA2874">
        <v>2022.3</v>
      </c>
      <c r="BB2874">
        <v>137.38</v>
      </c>
      <c r="BC2874">
        <v>14.72</v>
      </c>
      <c r="BD2874">
        <v>14.82</v>
      </c>
      <c r="BE2874">
        <v>0.96</v>
      </c>
      <c r="BF2874">
        <v>3500</v>
      </c>
      <c r="BG2874">
        <v>80</v>
      </c>
      <c r="BK2874" t="s">
        <v>156</v>
      </c>
      <c r="BL2874" t="s">
        <v>156</v>
      </c>
      <c r="BM2874" t="s">
        <v>156</v>
      </c>
      <c r="BN2874" s="8">
        <v>43222</v>
      </c>
      <c r="BO2874">
        <v>4.3</v>
      </c>
      <c r="BQ2874" t="s">
        <v>155</v>
      </c>
      <c r="BV2874" s="8">
        <v>43406</v>
      </c>
      <c r="BW2874" t="s">
        <v>156</v>
      </c>
      <c r="BX2874" t="s">
        <v>156</v>
      </c>
      <c r="BY2874" t="s">
        <v>156</v>
      </c>
      <c r="CF2874" t="s">
        <v>159</v>
      </c>
      <c r="CN2874" t="s">
        <v>156</v>
      </c>
    </row>
    <row r="2875" spans="1:92" x14ac:dyDescent="0.3">
      <c r="A2875" t="s">
        <v>7139</v>
      </c>
      <c r="B2875" t="s">
        <v>766</v>
      </c>
      <c r="C2875" t="s">
        <v>1636</v>
      </c>
      <c r="D2875" t="s">
        <v>7140</v>
      </c>
      <c r="E2875" t="s">
        <v>152</v>
      </c>
      <c r="F2875" t="s">
        <v>153</v>
      </c>
      <c r="G2875" t="s">
        <v>202</v>
      </c>
      <c r="I2875" t="s">
        <v>155</v>
      </c>
      <c r="J2875" t="s">
        <v>162</v>
      </c>
      <c r="L2875">
        <v>1946.2</v>
      </c>
      <c r="M2875">
        <v>120.88</v>
      </c>
      <c r="N2875">
        <v>16.100000000000001</v>
      </c>
      <c r="O2875">
        <v>13.259</v>
      </c>
      <c r="P2875">
        <v>0.97</v>
      </c>
      <c r="Q2875">
        <v>3431</v>
      </c>
      <c r="R2875">
        <v>78.900000000000006</v>
      </c>
      <c r="S2875">
        <v>5</v>
      </c>
      <c r="T2875">
        <v>50000</v>
      </c>
      <c r="U2875" s="8">
        <v>42835</v>
      </c>
      <c r="V2875" t="s">
        <v>157</v>
      </c>
      <c r="W2875" t="s">
        <v>157</v>
      </c>
      <c r="X2875" t="s">
        <v>156</v>
      </c>
      <c r="Z2875" t="s">
        <v>7141</v>
      </c>
      <c r="AP2875">
        <v>84.7</v>
      </c>
      <c r="AR2875">
        <v>1.34</v>
      </c>
      <c r="AS2875">
        <v>1.18</v>
      </c>
      <c r="AZ2875">
        <v>4.4000000000000004</v>
      </c>
      <c r="BA2875">
        <v>1946.2</v>
      </c>
      <c r="BB2875">
        <v>120.88</v>
      </c>
      <c r="BC2875">
        <v>16.100000000000001</v>
      </c>
      <c r="BD2875">
        <v>13.26</v>
      </c>
      <c r="BE2875">
        <v>0.97</v>
      </c>
      <c r="BF2875">
        <v>3500</v>
      </c>
      <c r="BG2875">
        <v>80</v>
      </c>
      <c r="BK2875" t="s">
        <v>156</v>
      </c>
      <c r="BL2875" t="s">
        <v>156</v>
      </c>
      <c r="BM2875" t="s">
        <v>156</v>
      </c>
      <c r="BN2875" s="8">
        <v>43222</v>
      </c>
      <c r="BO2875">
        <v>4.3</v>
      </c>
      <c r="BQ2875" t="s">
        <v>155</v>
      </c>
      <c r="BV2875" s="8">
        <v>43406</v>
      </c>
      <c r="BW2875" t="s">
        <v>156</v>
      </c>
      <c r="BX2875" t="s">
        <v>156</v>
      </c>
      <c r="BY2875" t="s">
        <v>156</v>
      </c>
      <c r="CF2875" t="s">
        <v>159</v>
      </c>
      <c r="CN2875" t="s">
        <v>156</v>
      </c>
    </row>
    <row r="2876" spans="1:92" hidden="1" x14ac:dyDescent="0.3">
      <c r="A2876" t="s">
        <v>7142</v>
      </c>
      <c r="B2876" t="s">
        <v>3097</v>
      </c>
      <c r="C2876" t="s">
        <v>3098</v>
      </c>
      <c r="D2876" t="s">
        <v>7143</v>
      </c>
      <c r="E2876" t="s">
        <v>152</v>
      </c>
      <c r="F2876" t="s">
        <v>153</v>
      </c>
      <c r="G2876" t="s">
        <v>154</v>
      </c>
      <c r="I2876" t="s">
        <v>155</v>
      </c>
      <c r="J2876" t="s">
        <v>156</v>
      </c>
      <c r="U2876" s="8">
        <v>42835</v>
      </c>
      <c r="V2876" t="s">
        <v>157</v>
      </c>
      <c r="W2876" t="s">
        <v>157</v>
      </c>
      <c r="X2876" t="s">
        <v>156</v>
      </c>
      <c r="Y2876" t="s">
        <v>7144</v>
      </c>
      <c r="Z2876" t="s">
        <v>7145</v>
      </c>
      <c r="AZ2876">
        <v>4.4000000000000004</v>
      </c>
      <c r="BA2876">
        <v>1800</v>
      </c>
      <c r="BB2876">
        <v>124</v>
      </c>
      <c r="BC2876">
        <v>14.5</v>
      </c>
      <c r="BD2876">
        <v>13.61</v>
      </c>
      <c r="BE2876">
        <v>0.95</v>
      </c>
      <c r="BF2876">
        <v>4000</v>
      </c>
      <c r="BG2876">
        <v>82</v>
      </c>
      <c r="BK2876" t="s">
        <v>156</v>
      </c>
      <c r="BL2876" t="s">
        <v>156</v>
      </c>
      <c r="BM2876" t="s">
        <v>156</v>
      </c>
      <c r="BN2876" s="8">
        <v>43222</v>
      </c>
      <c r="BO2876">
        <v>4.3</v>
      </c>
      <c r="BQ2876" t="s">
        <v>155</v>
      </c>
      <c r="BV2876" s="8">
        <v>43406</v>
      </c>
      <c r="BW2876" t="s">
        <v>156</v>
      </c>
      <c r="BX2876" t="s">
        <v>156</v>
      </c>
      <c r="BY2876" t="s">
        <v>156</v>
      </c>
      <c r="CF2876" t="s">
        <v>159</v>
      </c>
      <c r="CN2876" t="s">
        <v>156</v>
      </c>
    </row>
    <row r="2877" spans="1:92" x14ac:dyDescent="0.3">
      <c r="A2877" t="s">
        <v>7146</v>
      </c>
      <c r="B2877" t="s">
        <v>3193</v>
      </c>
      <c r="C2877" t="s">
        <v>3193</v>
      </c>
      <c r="D2877" t="s">
        <v>7147</v>
      </c>
      <c r="E2877" t="s">
        <v>152</v>
      </c>
      <c r="F2877" t="s">
        <v>153</v>
      </c>
      <c r="G2877" t="s">
        <v>202</v>
      </c>
      <c r="I2877" t="s">
        <v>155</v>
      </c>
      <c r="J2877" t="s">
        <v>156</v>
      </c>
      <c r="U2877" s="8">
        <v>42835</v>
      </c>
      <c r="V2877" t="s">
        <v>157</v>
      </c>
      <c r="W2877" t="s">
        <v>157</v>
      </c>
      <c r="X2877" t="s">
        <v>1343</v>
      </c>
      <c r="Z2877" t="s">
        <v>7148</v>
      </c>
      <c r="AZ2877">
        <v>4.4000000000000004</v>
      </c>
      <c r="BA2877">
        <v>1680</v>
      </c>
      <c r="BB2877">
        <v>140</v>
      </c>
      <c r="BC2877">
        <v>12</v>
      </c>
      <c r="BD2877">
        <v>14.16</v>
      </c>
      <c r="BE2877">
        <v>0.9</v>
      </c>
      <c r="BF2877">
        <v>4000</v>
      </c>
      <c r="BG2877">
        <v>80</v>
      </c>
      <c r="BK2877" t="s">
        <v>156</v>
      </c>
      <c r="BL2877" t="s">
        <v>156</v>
      </c>
      <c r="BM2877" t="s">
        <v>156</v>
      </c>
      <c r="BN2877" s="8">
        <v>43222</v>
      </c>
      <c r="BO2877">
        <v>4.3</v>
      </c>
      <c r="BQ2877" t="s">
        <v>155</v>
      </c>
      <c r="BV2877" s="8">
        <v>43406</v>
      </c>
      <c r="BW2877" t="s">
        <v>156</v>
      </c>
      <c r="BX2877" t="s">
        <v>156</v>
      </c>
      <c r="BY2877" t="s">
        <v>156</v>
      </c>
      <c r="CF2877" t="s">
        <v>159</v>
      </c>
      <c r="CN2877" t="s">
        <v>156</v>
      </c>
    </row>
    <row r="2878" spans="1:92" x14ac:dyDescent="0.3">
      <c r="A2878" t="s">
        <v>7149</v>
      </c>
      <c r="B2878" t="s">
        <v>3193</v>
      </c>
      <c r="C2878" t="s">
        <v>3193</v>
      </c>
      <c r="D2878" t="s">
        <v>7150</v>
      </c>
      <c r="E2878" t="s">
        <v>152</v>
      </c>
      <c r="F2878" t="s">
        <v>153</v>
      </c>
      <c r="G2878" t="s">
        <v>202</v>
      </c>
      <c r="I2878" t="s">
        <v>155</v>
      </c>
      <c r="J2878" t="s">
        <v>156</v>
      </c>
      <c r="U2878" s="8">
        <v>42835</v>
      </c>
      <c r="V2878" t="s">
        <v>157</v>
      </c>
      <c r="W2878" t="s">
        <v>157</v>
      </c>
      <c r="X2878" t="s">
        <v>1343</v>
      </c>
      <c r="Z2878" t="s">
        <v>7151</v>
      </c>
      <c r="AZ2878">
        <v>4.4000000000000004</v>
      </c>
      <c r="BA2878">
        <v>1800</v>
      </c>
      <c r="BB2878">
        <v>150</v>
      </c>
      <c r="BC2878">
        <v>12</v>
      </c>
      <c r="BD2878">
        <v>11.66</v>
      </c>
      <c r="BE2878">
        <v>0.9</v>
      </c>
      <c r="BF2878">
        <v>4500</v>
      </c>
      <c r="BG2878">
        <v>80</v>
      </c>
      <c r="BK2878" t="s">
        <v>156</v>
      </c>
      <c r="BL2878" t="s">
        <v>156</v>
      </c>
      <c r="BM2878" t="s">
        <v>156</v>
      </c>
      <c r="BN2878" s="8">
        <v>43222</v>
      </c>
      <c r="BO2878">
        <v>4.3</v>
      </c>
      <c r="BQ2878" t="s">
        <v>155</v>
      </c>
      <c r="BV2878" s="8">
        <v>43406</v>
      </c>
      <c r="BW2878" t="s">
        <v>156</v>
      </c>
      <c r="BX2878" t="s">
        <v>156</v>
      </c>
      <c r="BY2878" t="s">
        <v>156</v>
      </c>
      <c r="CF2878" t="s">
        <v>159</v>
      </c>
      <c r="CN2878" t="s">
        <v>156</v>
      </c>
    </row>
    <row r="2879" spans="1:92" x14ac:dyDescent="0.3">
      <c r="A2879" t="s">
        <v>7152</v>
      </c>
      <c r="B2879" t="s">
        <v>3193</v>
      </c>
      <c r="C2879" t="s">
        <v>3193</v>
      </c>
      <c r="D2879" t="s">
        <v>7153</v>
      </c>
      <c r="E2879" t="s">
        <v>152</v>
      </c>
      <c r="F2879" t="s">
        <v>153</v>
      </c>
      <c r="G2879" t="s">
        <v>202</v>
      </c>
      <c r="I2879" t="s">
        <v>155</v>
      </c>
      <c r="J2879" t="s">
        <v>156</v>
      </c>
      <c r="U2879" s="8">
        <v>42835</v>
      </c>
      <c r="V2879" t="s">
        <v>157</v>
      </c>
      <c r="W2879" t="s">
        <v>157</v>
      </c>
      <c r="X2879" t="s">
        <v>1343</v>
      </c>
      <c r="Z2879" t="s">
        <v>7148</v>
      </c>
      <c r="AZ2879">
        <v>4.4000000000000004</v>
      </c>
      <c r="BA2879">
        <v>1680</v>
      </c>
      <c r="BB2879">
        <v>140</v>
      </c>
      <c r="BC2879">
        <v>12</v>
      </c>
      <c r="BD2879">
        <v>14.16</v>
      </c>
      <c r="BE2879">
        <v>0.9</v>
      </c>
      <c r="BF2879">
        <v>4500</v>
      </c>
      <c r="BG2879">
        <v>80</v>
      </c>
      <c r="BK2879" t="s">
        <v>156</v>
      </c>
      <c r="BL2879" t="s">
        <v>156</v>
      </c>
      <c r="BM2879" t="s">
        <v>156</v>
      </c>
      <c r="BN2879" s="8">
        <v>43222</v>
      </c>
      <c r="BO2879">
        <v>4.3</v>
      </c>
      <c r="BQ2879" t="s">
        <v>155</v>
      </c>
      <c r="BV2879" s="8">
        <v>43406</v>
      </c>
      <c r="BW2879" t="s">
        <v>156</v>
      </c>
      <c r="BX2879" t="s">
        <v>156</v>
      </c>
      <c r="BY2879" t="s">
        <v>156</v>
      </c>
      <c r="CF2879" t="s">
        <v>159</v>
      </c>
      <c r="CN2879" t="s">
        <v>156</v>
      </c>
    </row>
    <row r="2880" spans="1:92" x14ac:dyDescent="0.3">
      <c r="A2880" t="s">
        <v>7154</v>
      </c>
      <c r="B2880" t="s">
        <v>3193</v>
      </c>
      <c r="C2880" t="s">
        <v>3193</v>
      </c>
      <c r="D2880" t="s">
        <v>7155</v>
      </c>
      <c r="E2880" t="s">
        <v>152</v>
      </c>
      <c r="F2880" t="s">
        <v>153</v>
      </c>
      <c r="G2880" t="s">
        <v>202</v>
      </c>
      <c r="I2880" t="s">
        <v>155</v>
      </c>
      <c r="J2880" t="s">
        <v>156</v>
      </c>
      <c r="U2880" s="8">
        <v>42835</v>
      </c>
      <c r="V2880" t="s">
        <v>157</v>
      </c>
      <c r="W2880" t="s">
        <v>157</v>
      </c>
      <c r="X2880" t="s">
        <v>1343</v>
      </c>
      <c r="Y2880" t="s">
        <v>4027</v>
      </c>
      <c r="Z2880" t="s">
        <v>7132</v>
      </c>
      <c r="AZ2880">
        <v>4.4000000000000004</v>
      </c>
      <c r="BA2880">
        <v>2600</v>
      </c>
      <c r="BB2880">
        <v>130</v>
      </c>
      <c r="BC2880">
        <v>20</v>
      </c>
      <c r="BD2880">
        <v>5.79</v>
      </c>
      <c r="BE2880">
        <v>0.9</v>
      </c>
      <c r="BF2880">
        <v>5000</v>
      </c>
      <c r="BG2880">
        <v>80</v>
      </c>
      <c r="BK2880" t="s">
        <v>156</v>
      </c>
      <c r="BL2880" t="s">
        <v>156</v>
      </c>
      <c r="BM2880" t="s">
        <v>156</v>
      </c>
      <c r="BN2880" s="8">
        <v>43222</v>
      </c>
      <c r="BO2880">
        <v>4.3</v>
      </c>
      <c r="BQ2880" t="s">
        <v>155</v>
      </c>
      <c r="BV2880" s="8">
        <v>43406</v>
      </c>
      <c r="BW2880" t="s">
        <v>156</v>
      </c>
      <c r="BX2880" t="s">
        <v>156</v>
      </c>
      <c r="BY2880" t="s">
        <v>156</v>
      </c>
      <c r="CF2880" t="s">
        <v>159</v>
      </c>
      <c r="CN2880" t="s">
        <v>156</v>
      </c>
    </row>
    <row r="2881" spans="1:92" hidden="1" x14ac:dyDescent="0.3">
      <c r="A2881" t="s">
        <v>7156</v>
      </c>
      <c r="B2881" t="s">
        <v>766</v>
      </c>
      <c r="C2881" t="s">
        <v>1636</v>
      </c>
      <c r="D2881" t="s">
        <v>7157</v>
      </c>
      <c r="E2881" t="s">
        <v>152</v>
      </c>
      <c r="F2881" t="s">
        <v>153</v>
      </c>
      <c r="G2881" t="s">
        <v>154</v>
      </c>
      <c r="I2881" t="s">
        <v>155</v>
      </c>
      <c r="J2881" t="s">
        <v>162</v>
      </c>
      <c r="L2881">
        <v>1941</v>
      </c>
      <c r="M2881">
        <v>135.36000000000001</v>
      </c>
      <c r="N2881">
        <v>14.34</v>
      </c>
      <c r="O2881">
        <v>15.212</v>
      </c>
      <c r="P2881">
        <v>0.95099999999999996</v>
      </c>
      <c r="Q2881">
        <v>3409</v>
      </c>
      <c r="R2881">
        <v>79.3</v>
      </c>
      <c r="S2881">
        <v>5</v>
      </c>
      <c r="T2881">
        <v>50000</v>
      </c>
      <c r="U2881" s="8">
        <v>42835</v>
      </c>
      <c r="V2881" t="s">
        <v>157</v>
      </c>
      <c r="W2881" t="s">
        <v>157</v>
      </c>
      <c r="X2881" t="s">
        <v>156</v>
      </c>
      <c r="Z2881" t="s">
        <v>7158</v>
      </c>
      <c r="AP2881">
        <v>84.5</v>
      </c>
      <c r="AR2881">
        <v>1.32</v>
      </c>
      <c r="AS2881">
        <v>1.18</v>
      </c>
      <c r="AZ2881">
        <v>4.4000000000000004</v>
      </c>
      <c r="BA2881">
        <v>1941</v>
      </c>
      <c r="BB2881">
        <v>135.36000000000001</v>
      </c>
      <c r="BC2881">
        <v>14.34</v>
      </c>
      <c r="BD2881">
        <v>15.21</v>
      </c>
      <c r="BE2881">
        <v>0.95</v>
      </c>
      <c r="BF2881">
        <v>3500</v>
      </c>
      <c r="BG2881">
        <v>80</v>
      </c>
      <c r="BK2881" t="s">
        <v>156</v>
      </c>
      <c r="BL2881" t="s">
        <v>156</v>
      </c>
      <c r="BM2881" t="s">
        <v>156</v>
      </c>
      <c r="BN2881" s="8">
        <v>43222</v>
      </c>
      <c r="BO2881">
        <v>4.3</v>
      </c>
      <c r="BQ2881" t="s">
        <v>155</v>
      </c>
      <c r="BV2881" s="8">
        <v>43406</v>
      </c>
      <c r="BW2881" t="s">
        <v>156</v>
      </c>
      <c r="BX2881" t="s">
        <v>156</v>
      </c>
      <c r="BY2881" t="s">
        <v>156</v>
      </c>
      <c r="CF2881" t="s">
        <v>159</v>
      </c>
      <c r="CN2881" t="s">
        <v>156</v>
      </c>
    </row>
    <row r="2882" spans="1:92" hidden="1" x14ac:dyDescent="0.3">
      <c r="A2882" t="s">
        <v>7159</v>
      </c>
      <c r="B2882" t="s">
        <v>3097</v>
      </c>
      <c r="C2882" t="s">
        <v>3098</v>
      </c>
      <c r="D2882" t="s">
        <v>7160</v>
      </c>
      <c r="E2882" t="s">
        <v>152</v>
      </c>
      <c r="F2882" t="s">
        <v>153</v>
      </c>
      <c r="G2882" t="s">
        <v>154</v>
      </c>
      <c r="I2882" t="s">
        <v>155</v>
      </c>
      <c r="J2882" t="s">
        <v>156</v>
      </c>
      <c r="U2882" s="8">
        <v>42835</v>
      </c>
      <c r="V2882" t="s">
        <v>157</v>
      </c>
      <c r="W2882" t="s">
        <v>157</v>
      </c>
      <c r="X2882" t="s">
        <v>156</v>
      </c>
      <c r="Y2882" t="s">
        <v>7144</v>
      </c>
      <c r="Z2882" t="s">
        <v>7161</v>
      </c>
      <c r="AZ2882">
        <v>4.4000000000000004</v>
      </c>
      <c r="BA2882">
        <v>2200</v>
      </c>
      <c r="BB2882">
        <v>124</v>
      </c>
      <c r="BC2882">
        <v>18</v>
      </c>
      <c r="BD2882">
        <v>9.83</v>
      </c>
      <c r="BE2882">
        <v>0.97</v>
      </c>
      <c r="BF2882">
        <v>4000</v>
      </c>
      <c r="BG2882">
        <v>82</v>
      </c>
      <c r="BK2882" t="s">
        <v>156</v>
      </c>
      <c r="BL2882" t="s">
        <v>156</v>
      </c>
      <c r="BM2882" t="s">
        <v>156</v>
      </c>
      <c r="BN2882" s="8">
        <v>43222</v>
      </c>
      <c r="BO2882">
        <v>4.3</v>
      </c>
      <c r="BQ2882" t="s">
        <v>155</v>
      </c>
      <c r="BV2882" s="8">
        <v>43406</v>
      </c>
      <c r="BW2882" t="s">
        <v>156</v>
      </c>
      <c r="BX2882" t="s">
        <v>156</v>
      </c>
      <c r="BY2882" t="s">
        <v>156</v>
      </c>
      <c r="CF2882" t="s">
        <v>159</v>
      </c>
      <c r="CN2882" t="s">
        <v>156</v>
      </c>
    </row>
    <row r="2883" spans="1:92" hidden="1" x14ac:dyDescent="0.3">
      <c r="A2883" t="s">
        <v>7162</v>
      </c>
      <c r="B2883" t="s">
        <v>3097</v>
      </c>
      <c r="C2883" t="s">
        <v>3098</v>
      </c>
      <c r="D2883" t="s">
        <v>7163</v>
      </c>
      <c r="E2883" t="s">
        <v>152</v>
      </c>
      <c r="F2883" t="s">
        <v>153</v>
      </c>
      <c r="G2883" t="s">
        <v>154</v>
      </c>
      <c r="I2883" t="s">
        <v>155</v>
      </c>
      <c r="J2883" t="s">
        <v>156</v>
      </c>
      <c r="U2883" s="8">
        <v>42835</v>
      </c>
      <c r="V2883" t="s">
        <v>157</v>
      </c>
      <c r="W2883" t="s">
        <v>157</v>
      </c>
      <c r="X2883" t="s">
        <v>156</v>
      </c>
      <c r="Y2883" t="s">
        <v>7144</v>
      </c>
      <c r="Z2883" t="s">
        <v>7161</v>
      </c>
      <c r="AZ2883">
        <v>4.4000000000000004</v>
      </c>
      <c r="BA2883">
        <v>2200</v>
      </c>
      <c r="BB2883">
        <v>124</v>
      </c>
      <c r="BC2883">
        <v>18</v>
      </c>
      <c r="BD2883">
        <v>10.199999999999999</v>
      </c>
      <c r="BE2883">
        <v>0.97</v>
      </c>
      <c r="BF2883">
        <v>5000</v>
      </c>
      <c r="BG2883">
        <v>82</v>
      </c>
      <c r="BK2883" t="s">
        <v>156</v>
      </c>
      <c r="BL2883" t="s">
        <v>156</v>
      </c>
      <c r="BM2883" t="s">
        <v>156</v>
      </c>
      <c r="BN2883" s="8">
        <v>43222</v>
      </c>
      <c r="BO2883">
        <v>4.3</v>
      </c>
      <c r="BQ2883" t="s">
        <v>155</v>
      </c>
      <c r="BV2883" s="8">
        <v>43406</v>
      </c>
      <c r="BW2883" t="s">
        <v>156</v>
      </c>
      <c r="BX2883" t="s">
        <v>156</v>
      </c>
      <c r="BY2883" t="s">
        <v>156</v>
      </c>
      <c r="CF2883" t="s">
        <v>159</v>
      </c>
      <c r="CN2883" t="s">
        <v>156</v>
      </c>
    </row>
    <row r="2884" spans="1:92" x14ac:dyDescent="0.3">
      <c r="A2884" t="s">
        <v>7164</v>
      </c>
      <c r="B2884" t="s">
        <v>3193</v>
      </c>
      <c r="C2884" t="s">
        <v>3193</v>
      </c>
      <c r="D2884" t="s">
        <v>7165</v>
      </c>
      <c r="E2884" t="s">
        <v>152</v>
      </c>
      <c r="F2884" t="s">
        <v>153</v>
      </c>
      <c r="G2884" t="s">
        <v>202</v>
      </c>
      <c r="I2884" t="s">
        <v>155</v>
      </c>
      <c r="J2884" t="s">
        <v>156</v>
      </c>
      <c r="U2884" s="8">
        <v>42835</v>
      </c>
      <c r="V2884" t="s">
        <v>157</v>
      </c>
      <c r="W2884" t="s">
        <v>157</v>
      </c>
      <c r="X2884" t="s">
        <v>1343</v>
      </c>
      <c r="Z2884" t="s">
        <v>7151</v>
      </c>
      <c r="AZ2884">
        <v>4.4000000000000004</v>
      </c>
      <c r="BA2884">
        <v>1800</v>
      </c>
      <c r="BB2884">
        <v>150</v>
      </c>
      <c r="BC2884">
        <v>12</v>
      </c>
      <c r="BD2884">
        <v>11.66</v>
      </c>
      <c r="BE2884">
        <v>0.9</v>
      </c>
      <c r="BF2884">
        <v>4000</v>
      </c>
      <c r="BG2884">
        <v>80</v>
      </c>
      <c r="BK2884" t="s">
        <v>156</v>
      </c>
      <c r="BL2884" t="s">
        <v>156</v>
      </c>
      <c r="BM2884" t="s">
        <v>156</v>
      </c>
      <c r="BN2884" s="8">
        <v>43222</v>
      </c>
      <c r="BO2884">
        <v>4.3</v>
      </c>
      <c r="BQ2884" t="s">
        <v>155</v>
      </c>
      <c r="BV2884" s="8">
        <v>43406</v>
      </c>
      <c r="BW2884" t="s">
        <v>156</v>
      </c>
      <c r="BX2884" t="s">
        <v>156</v>
      </c>
      <c r="BY2884" t="s">
        <v>156</v>
      </c>
      <c r="CF2884" t="s">
        <v>159</v>
      </c>
      <c r="CN2884" t="s">
        <v>156</v>
      </c>
    </row>
    <row r="2885" spans="1:92" x14ac:dyDescent="0.3">
      <c r="A2885" t="s">
        <v>7166</v>
      </c>
      <c r="B2885" t="s">
        <v>3193</v>
      </c>
      <c r="C2885" t="s">
        <v>3193</v>
      </c>
      <c r="D2885" t="s">
        <v>7167</v>
      </c>
      <c r="E2885" t="s">
        <v>152</v>
      </c>
      <c r="F2885" t="s">
        <v>153</v>
      </c>
      <c r="G2885" t="s">
        <v>202</v>
      </c>
      <c r="I2885" t="s">
        <v>155</v>
      </c>
      <c r="J2885" t="s">
        <v>156</v>
      </c>
      <c r="U2885" s="8">
        <v>42835</v>
      </c>
      <c r="V2885" t="s">
        <v>157</v>
      </c>
      <c r="W2885" t="s">
        <v>157</v>
      </c>
      <c r="X2885" t="s">
        <v>1343</v>
      </c>
      <c r="Z2885" t="s">
        <v>7168</v>
      </c>
      <c r="AZ2885">
        <v>4.4000000000000004</v>
      </c>
      <c r="BA2885">
        <v>2160</v>
      </c>
      <c r="BB2885">
        <v>120</v>
      </c>
      <c r="BC2885">
        <v>18</v>
      </c>
      <c r="BD2885">
        <v>7.63</v>
      </c>
      <c r="BE2885">
        <v>0.9</v>
      </c>
      <c r="BF2885">
        <v>4500</v>
      </c>
      <c r="BG2885">
        <v>80</v>
      </c>
      <c r="BK2885" t="s">
        <v>156</v>
      </c>
      <c r="BL2885" t="s">
        <v>156</v>
      </c>
      <c r="BM2885" t="s">
        <v>156</v>
      </c>
      <c r="BN2885" s="8">
        <v>43222</v>
      </c>
      <c r="BO2885">
        <v>4.3</v>
      </c>
      <c r="BQ2885" t="s">
        <v>155</v>
      </c>
      <c r="BV2885" s="8">
        <v>43406</v>
      </c>
      <c r="BW2885" t="s">
        <v>156</v>
      </c>
      <c r="BX2885" t="s">
        <v>156</v>
      </c>
      <c r="BY2885" t="s">
        <v>156</v>
      </c>
      <c r="CF2885" t="s">
        <v>159</v>
      </c>
      <c r="CN2885" t="s">
        <v>156</v>
      </c>
    </row>
    <row r="2886" spans="1:92" x14ac:dyDescent="0.3">
      <c r="A2886" t="s">
        <v>7169</v>
      </c>
      <c r="B2886" t="s">
        <v>3193</v>
      </c>
      <c r="C2886" t="s">
        <v>3193</v>
      </c>
      <c r="D2886" t="s">
        <v>7170</v>
      </c>
      <c r="E2886" t="s">
        <v>152</v>
      </c>
      <c r="F2886" t="s">
        <v>153</v>
      </c>
      <c r="G2886" t="s">
        <v>202</v>
      </c>
      <c r="I2886" t="s">
        <v>155</v>
      </c>
      <c r="J2886" t="s">
        <v>156</v>
      </c>
      <c r="U2886" s="8">
        <v>42835</v>
      </c>
      <c r="V2886" t="s">
        <v>157</v>
      </c>
      <c r="W2886" t="s">
        <v>157</v>
      </c>
      <c r="X2886" t="s">
        <v>1343</v>
      </c>
      <c r="Z2886" t="s">
        <v>7151</v>
      </c>
      <c r="AZ2886">
        <v>4.4000000000000004</v>
      </c>
      <c r="BA2886">
        <v>1800</v>
      </c>
      <c r="BB2886">
        <v>150</v>
      </c>
      <c r="BC2886">
        <v>12</v>
      </c>
      <c r="BD2886">
        <v>11.66</v>
      </c>
      <c r="BE2886">
        <v>0.9</v>
      </c>
      <c r="BF2886">
        <v>5000</v>
      </c>
      <c r="BG2886">
        <v>80</v>
      </c>
      <c r="BK2886" t="s">
        <v>156</v>
      </c>
      <c r="BL2886" t="s">
        <v>156</v>
      </c>
      <c r="BM2886" t="s">
        <v>156</v>
      </c>
      <c r="BN2886" s="8">
        <v>43222</v>
      </c>
      <c r="BO2886">
        <v>4.3</v>
      </c>
      <c r="BQ2886" t="s">
        <v>155</v>
      </c>
      <c r="BV2886" s="8">
        <v>43406</v>
      </c>
      <c r="BW2886" t="s">
        <v>156</v>
      </c>
      <c r="BX2886" t="s">
        <v>156</v>
      </c>
      <c r="BY2886" t="s">
        <v>156</v>
      </c>
      <c r="CF2886" t="s">
        <v>159</v>
      </c>
      <c r="CN2886" t="s">
        <v>156</v>
      </c>
    </row>
    <row r="2887" spans="1:92" x14ac:dyDescent="0.3">
      <c r="A2887" t="s">
        <v>7171</v>
      </c>
      <c r="B2887" t="s">
        <v>3193</v>
      </c>
      <c r="C2887" t="s">
        <v>3193</v>
      </c>
      <c r="D2887" t="s">
        <v>7172</v>
      </c>
      <c r="E2887" t="s">
        <v>152</v>
      </c>
      <c r="F2887" t="s">
        <v>153</v>
      </c>
      <c r="G2887" t="s">
        <v>202</v>
      </c>
      <c r="I2887" t="s">
        <v>155</v>
      </c>
      <c r="J2887" t="s">
        <v>156</v>
      </c>
      <c r="U2887" s="8">
        <v>42835</v>
      </c>
      <c r="V2887" t="s">
        <v>157</v>
      </c>
      <c r="W2887" t="s">
        <v>157</v>
      </c>
      <c r="X2887" t="s">
        <v>1343</v>
      </c>
      <c r="Z2887" t="s">
        <v>7148</v>
      </c>
      <c r="AZ2887">
        <v>4.4000000000000004</v>
      </c>
      <c r="BA2887">
        <v>1680</v>
      </c>
      <c r="BB2887">
        <v>140</v>
      </c>
      <c r="BC2887">
        <v>12</v>
      </c>
      <c r="BD2887">
        <v>14.16</v>
      </c>
      <c r="BE2887">
        <v>0.9</v>
      </c>
      <c r="BF2887">
        <v>5000</v>
      </c>
      <c r="BG2887">
        <v>80</v>
      </c>
      <c r="BK2887" t="s">
        <v>156</v>
      </c>
      <c r="BL2887" t="s">
        <v>156</v>
      </c>
      <c r="BM2887" t="s">
        <v>156</v>
      </c>
      <c r="BN2887" s="8">
        <v>43222</v>
      </c>
      <c r="BO2887">
        <v>4.3</v>
      </c>
      <c r="BQ2887" t="s">
        <v>155</v>
      </c>
      <c r="BV2887" s="8">
        <v>43406</v>
      </c>
      <c r="BW2887" t="s">
        <v>156</v>
      </c>
      <c r="BX2887" t="s">
        <v>156</v>
      </c>
      <c r="BY2887" t="s">
        <v>156</v>
      </c>
      <c r="CF2887" t="s">
        <v>159</v>
      </c>
      <c r="CN2887" t="s">
        <v>156</v>
      </c>
    </row>
    <row r="2888" spans="1:92" x14ac:dyDescent="0.3">
      <c r="A2888" t="s">
        <v>7173</v>
      </c>
      <c r="B2888" t="s">
        <v>3193</v>
      </c>
      <c r="C2888" t="s">
        <v>3193</v>
      </c>
      <c r="D2888" t="s">
        <v>7174</v>
      </c>
      <c r="E2888" t="s">
        <v>152</v>
      </c>
      <c r="F2888" t="s">
        <v>153</v>
      </c>
      <c r="G2888" t="s">
        <v>202</v>
      </c>
      <c r="I2888" t="s">
        <v>155</v>
      </c>
      <c r="J2888" t="s">
        <v>162</v>
      </c>
      <c r="L2888">
        <v>2195.5</v>
      </c>
      <c r="M2888">
        <v>123.34</v>
      </c>
      <c r="N2888">
        <v>17.8</v>
      </c>
      <c r="O2888">
        <v>7.7</v>
      </c>
      <c r="P2888">
        <v>0.97270000000000001</v>
      </c>
      <c r="Q2888">
        <v>2896</v>
      </c>
      <c r="R2888">
        <v>81.900000000000006</v>
      </c>
      <c r="S2888">
        <v>5</v>
      </c>
      <c r="T2888">
        <v>50000</v>
      </c>
      <c r="U2888" s="8">
        <v>42835</v>
      </c>
      <c r="V2888" t="s">
        <v>157</v>
      </c>
      <c r="W2888" t="s">
        <v>157</v>
      </c>
      <c r="X2888" t="s">
        <v>1343</v>
      </c>
      <c r="Z2888" t="s">
        <v>7135</v>
      </c>
      <c r="AP2888">
        <v>89.3</v>
      </c>
      <c r="AR2888">
        <v>1.28</v>
      </c>
      <c r="AS2888">
        <v>1.44</v>
      </c>
      <c r="AZ2888">
        <v>4.4000000000000004</v>
      </c>
      <c r="BA2888">
        <v>2250</v>
      </c>
      <c r="BB2888">
        <v>125</v>
      </c>
      <c r="BC2888">
        <v>18</v>
      </c>
      <c r="BD2888">
        <v>7.7</v>
      </c>
      <c r="BE2888">
        <v>0.9</v>
      </c>
      <c r="BF2888">
        <v>3000</v>
      </c>
      <c r="BG2888">
        <v>80</v>
      </c>
      <c r="BK2888" t="s">
        <v>156</v>
      </c>
      <c r="BL2888" t="s">
        <v>156</v>
      </c>
      <c r="BM2888" t="s">
        <v>156</v>
      </c>
      <c r="BN2888" s="8">
        <v>43222</v>
      </c>
      <c r="BO2888">
        <v>4.3</v>
      </c>
      <c r="BQ2888" t="s">
        <v>155</v>
      </c>
      <c r="BV2888" s="8">
        <v>43406</v>
      </c>
      <c r="BW2888" t="s">
        <v>156</v>
      </c>
      <c r="BX2888" t="s">
        <v>156</v>
      </c>
      <c r="BY2888" t="s">
        <v>156</v>
      </c>
      <c r="CF2888" t="s">
        <v>159</v>
      </c>
      <c r="CN2888" t="s">
        <v>156</v>
      </c>
    </row>
    <row r="2889" spans="1:92" x14ac:dyDescent="0.3">
      <c r="A2889" t="s">
        <v>7175</v>
      </c>
      <c r="B2889" t="s">
        <v>766</v>
      </c>
      <c r="C2889" t="s">
        <v>1636</v>
      </c>
      <c r="D2889" t="s">
        <v>7176</v>
      </c>
      <c r="E2889" t="s">
        <v>152</v>
      </c>
      <c r="F2889" t="s">
        <v>153</v>
      </c>
      <c r="G2889" t="s">
        <v>202</v>
      </c>
      <c r="I2889" t="s">
        <v>155</v>
      </c>
      <c r="J2889" t="s">
        <v>162</v>
      </c>
      <c r="L2889">
        <v>1965.4</v>
      </c>
      <c r="M2889">
        <v>122.76</v>
      </c>
      <c r="N2889">
        <v>16.010000000000002</v>
      </c>
      <c r="O2889">
        <v>13.194000000000001</v>
      </c>
      <c r="P2889">
        <v>0.95499999999999996</v>
      </c>
      <c r="Q2889">
        <v>3430</v>
      </c>
      <c r="R2889">
        <v>79.400000000000006</v>
      </c>
      <c r="S2889">
        <v>5</v>
      </c>
      <c r="T2889">
        <v>50000</v>
      </c>
      <c r="U2889" s="8">
        <v>42835</v>
      </c>
      <c r="V2889" t="s">
        <v>157</v>
      </c>
      <c r="W2889" t="s">
        <v>157</v>
      </c>
      <c r="X2889" t="s">
        <v>156</v>
      </c>
      <c r="Z2889" t="s">
        <v>7177</v>
      </c>
      <c r="AP2889">
        <v>84.6</v>
      </c>
      <c r="AR2889">
        <v>1.36</v>
      </c>
      <c r="AS2889">
        <v>1.18</v>
      </c>
      <c r="AZ2889">
        <v>4.4000000000000004</v>
      </c>
      <c r="BA2889">
        <v>1965.4</v>
      </c>
      <c r="BB2889">
        <v>122.76</v>
      </c>
      <c r="BC2889">
        <v>16.010000000000002</v>
      </c>
      <c r="BD2889">
        <v>13.19</v>
      </c>
      <c r="BE2889">
        <v>0.96</v>
      </c>
      <c r="BF2889">
        <v>3500</v>
      </c>
      <c r="BG2889">
        <v>80</v>
      </c>
      <c r="BK2889" t="s">
        <v>156</v>
      </c>
      <c r="BL2889" t="s">
        <v>156</v>
      </c>
      <c r="BM2889" t="s">
        <v>156</v>
      </c>
      <c r="BN2889" s="8">
        <v>43222</v>
      </c>
      <c r="BO2889">
        <v>4.3</v>
      </c>
      <c r="BQ2889" t="s">
        <v>155</v>
      </c>
      <c r="BV2889" s="8">
        <v>43406</v>
      </c>
      <c r="BW2889" t="s">
        <v>156</v>
      </c>
      <c r="BX2889" t="s">
        <v>156</v>
      </c>
      <c r="BY2889" t="s">
        <v>156</v>
      </c>
      <c r="CF2889" t="s">
        <v>159</v>
      </c>
      <c r="CN2889" t="s">
        <v>156</v>
      </c>
    </row>
    <row r="2890" spans="1:92" x14ac:dyDescent="0.3">
      <c r="A2890" t="s">
        <v>7178</v>
      </c>
      <c r="B2890" t="s">
        <v>3193</v>
      </c>
      <c r="C2890" t="s">
        <v>3193</v>
      </c>
      <c r="D2890" t="s">
        <v>7179</v>
      </c>
      <c r="E2890" t="s">
        <v>152</v>
      </c>
      <c r="F2890" t="s">
        <v>153</v>
      </c>
      <c r="G2890" t="s">
        <v>202</v>
      </c>
      <c r="I2890" t="s">
        <v>155</v>
      </c>
      <c r="J2890" t="s">
        <v>156</v>
      </c>
      <c r="U2890" s="8">
        <v>42835</v>
      </c>
      <c r="V2890" t="s">
        <v>157</v>
      </c>
      <c r="W2890" t="s">
        <v>157</v>
      </c>
      <c r="X2890" t="s">
        <v>1343</v>
      </c>
      <c r="Y2890" t="s">
        <v>4027</v>
      </c>
      <c r="Z2890" t="s">
        <v>7132</v>
      </c>
      <c r="AZ2890">
        <v>4.4000000000000004</v>
      </c>
      <c r="BA2890">
        <v>2600</v>
      </c>
      <c r="BB2890">
        <v>130</v>
      </c>
      <c r="BC2890">
        <v>20</v>
      </c>
      <c r="BD2890">
        <v>5.79</v>
      </c>
      <c r="BE2890">
        <v>0.9</v>
      </c>
      <c r="BF2890">
        <v>3500</v>
      </c>
      <c r="BG2890">
        <v>80</v>
      </c>
      <c r="BK2890" t="s">
        <v>156</v>
      </c>
      <c r="BL2890" t="s">
        <v>156</v>
      </c>
      <c r="BM2890" t="s">
        <v>156</v>
      </c>
      <c r="BN2890" s="8">
        <v>43222</v>
      </c>
      <c r="BO2890">
        <v>4.3</v>
      </c>
      <c r="BQ2890" t="s">
        <v>155</v>
      </c>
      <c r="BV2890" s="8">
        <v>43406</v>
      </c>
      <c r="BW2890" t="s">
        <v>156</v>
      </c>
      <c r="BX2890" t="s">
        <v>156</v>
      </c>
      <c r="BY2890" t="s">
        <v>156</v>
      </c>
      <c r="CF2890" t="s">
        <v>159</v>
      </c>
      <c r="CN2890" t="s">
        <v>156</v>
      </c>
    </row>
    <row r="2891" spans="1:92" x14ac:dyDescent="0.3">
      <c r="A2891" t="s">
        <v>7180</v>
      </c>
      <c r="B2891" t="s">
        <v>3193</v>
      </c>
      <c r="C2891" t="s">
        <v>3193</v>
      </c>
      <c r="D2891" t="s">
        <v>7181</v>
      </c>
      <c r="E2891" t="s">
        <v>152</v>
      </c>
      <c r="F2891" t="s">
        <v>153</v>
      </c>
      <c r="G2891" t="s">
        <v>202</v>
      </c>
      <c r="I2891" t="s">
        <v>155</v>
      </c>
      <c r="J2891" t="s">
        <v>162</v>
      </c>
      <c r="L2891">
        <v>2395</v>
      </c>
      <c r="M2891">
        <v>114.8</v>
      </c>
      <c r="N2891">
        <v>20.86</v>
      </c>
      <c r="O2891">
        <v>5.79</v>
      </c>
      <c r="P2891">
        <v>0.97989999999999999</v>
      </c>
      <c r="Q2891">
        <v>2887</v>
      </c>
      <c r="R2891">
        <v>81.900000000000006</v>
      </c>
      <c r="S2891">
        <v>5</v>
      </c>
      <c r="T2891">
        <v>50000</v>
      </c>
      <c r="U2891" s="8">
        <v>42835</v>
      </c>
      <c r="V2891" t="s">
        <v>157</v>
      </c>
      <c r="W2891" t="s">
        <v>157</v>
      </c>
      <c r="X2891" t="s">
        <v>1343</v>
      </c>
      <c r="Y2891" t="s">
        <v>4027</v>
      </c>
      <c r="Z2891" t="s">
        <v>7132</v>
      </c>
      <c r="AP2891">
        <v>84.7</v>
      </c>
      <c r="AR2891">
        <v>1.22</v>
      </c>
      <c r="AS2891">
        <v>1.38</v>
      </c>
      <c r="AZ2891">
        <v>4.4000000000000004</v>
      </c>
      <c r="BA2891">
        <v>2600</v>
      </c>
      <c r="BB2891">
        <v>130</v>
      </c>
      <c r="BC2891">
        <v>20</v>
      </c>
      <c r="BD2891">
        <v>5.79</v>
      </c>
      <c r="BE2891">
        <v>0.9</v>
      </c>
      <c r="BF2891">
        <v>3000</v>
      </c>
      <c r="BG2891">
        <v>80</v>
      </c>
      <c r="BK2891" t="s">
        <v>156</v>
      </c>
      <c r="BL2891" t="s">
        <v>156</v>
      </c>
      <c r="BM2891" t="s">
        <v>156</v>
      </c>
      <c r="BN2891" s="8">
        <v>43222</v>
      </c>
      <c r="BO2891">
        <v>4.3</v>
      </c>
      <c r="BQ2891" t="s">
        <v>155</v>
      </c>
      <c r="BV2891" s="8">
        <v>43406</v>
      </c>
      <c r="BW2891" t="s">
        <v>156</v>
      </c>
      <c r="BX2891" t="s">
        <v>156</v>
      </c>
      <c r="BY2891" t="s">
        <v>156</v>
      </c>
      <c r="CF2891" t="s">
        <v>159</v>
      </c>
      <c r="CN2891" t="s">
        <v>156</v>
      </c>
    </row>
    <row r="2892" spans="1:92" hidden="1" x14ac:dyDescent="0.3">
      <c r="A2892" t="s">
        <v>7182</v>
      </c>
      <c r="B2892" t="s">
        <v>3097</v>
      </c>
      <c r="C2892" t="s">
        <v>3098</v>
      </c>
      <c r="D2892" t="s">
        <v>7183</v>
      </c>
      <c r="E2892" t="s">
        <v>152</v>
      </c>
      <c r="F2892" t="s">
        <v>153</v>
      </c>
      <c r="G2892" t="s">
        <v>154</v>
      </c>
      <c r="I2892" t="s">
        <v>155</v>
      </c>
      <c r="J2892" t="s">
        <v>156</v>
      </c>
      <c r="U2892" s="8">
        <v>42835</v>
      </c>
      <c r="V2892" t="s">
        <v>157</v>
      </c>
      <c r="W2892" t="s">
        <v>157</v>
      </c>
      <c r="X2892" t="s">
        <v>156</v>
      </c>
      <c r="Y2892" t="s">
        <v>7144</v>
      </c>
      <c r="Z2892" t="s">
        <v>7145</v>
      </c>
      <c r="AZ2892">
        <v>4.4000000000000004</v>
      </c>
      <c r="BA2892">
        <v>1800</v>
      </c>
      <c r="BB2892">
        <v>124</v>
      </c>
      <c r="BC2892">
        <v>14.5</v>
      </c>
      <c r="BD2892">
        <v>14.44</v>
      </c>
      <c r="BE2892">
        <v>0.96</v>
      </c>
      <c r="BF2892">
        <v>5000</v>
      </c>
      <c r="BG2892">
        <v>82</v>
      </c>
      <c r="BK2892" t="s">
        <v>156</v>
      </c>
      <c r="BL2892" t="s">
        <v>156</v>
      </c>
      <c r="BM2892" t="s">
        <v>156</v>
      </c>
      <c r="BN2892" s="8">
        <v>43222</v>
      </c>
      <c r="BO2892">
        <v>4.3</v>
      </c>
      <c r="BQ2892" t="s">
        <v>155</v>
      </c>
      <c r="BV2892" s="8">
        <v>43406</v>
      </c>
      <c r="BW2892" t="s">
        <v>156</v>
      </c>
      <c r="BX2892" t="s">
        <v>156</v>
      </c>
      <c r="BY2892" t="s">
        <v>156</v>
      </c>
      <c r="CF2892" t="s">
        <v>159</v>
      </c>
      <c r="CN2892" t="s">
        <v>156</v>
      </c>
    </row>
    <row r="2893" spans="1:92" x14ac:dyDescent="0.3">
      <c r="A2893" t="s">
        <v>7184</v>
      </c>
      <c r="B2893" t="s">
        <v>3193</v>
      </c>
      <c r="C2893" t="s">
        <v>3193</v>
      </c>
      <c r="D2893" t="s">
        <v>7185</v>
      </c>
      <c r="E2893" t="s">
        <v>152</v>
      </c>
      <c r="F2893" t="s">
        <v>153</v>
      </c>
      <c r="G2893" t="s">
        <v>202</v>
      </c>
      <c r="I2893" t="s">
        <v>155</v>
      </c>
      <c r="J2893" t="s">
        <v>156</v>
      </c>
      <c r="U2893" s="8">
        <v>42835</v>
      </c>
      <c r="V2893" t="s">
        <v>157</v>
      </c>
      <c r="W2893" t="s">
        <v>157</v>
      </c>
      <c r="X2893" t="s">
        <v>1343</v>
      </c>
      <c r="Z2893" t="s">
        <v>7135</v>
      </c>
      <c r="AZ2893">
        <v>4.4000000000000004</v>
      </c>
      <c r="BA2893">
        <v>2250</v>
      </c>
      <c r="BB2893">
        <v>125</v>
      </c>
      <c r="BC2893">
        <v>18</v>
      </c>
      <c r="BD2893">
        <v>7.7</v>
      </c>
      <c r="BE2893">
        <v>0.9</v>
      </c>
      <c r="BF2893">
        <v>3500</v>
      </c>
      <c r="BG2893">
        <v>80</v>
      </c>
      <c r="BK2893" t="s">
        <v>156</v>
      </c>
      <c r="BL2893" t="s">
        <v>156</v>
      </c>
      <c r="BM2893" t="s">
        <v>156</v>
      </c>
      <c r="BN2893" s="8">
        <v>43222</v>
      </c>
      <c r="BO2893">
        <v>4.3</v>
      </c>
      <c r="BQ2893" t="s">
        <v>155</v>
      </c>
      <c r="BV2893" s="8">
        <v>43406</v>
      </c>
      <c r="BW2893" t="s">
        <v>156</v>
      </c>
      <c r="BX2893" t="s">
        <v>156</v>
      </c>
      <c r="BY2893" t="s">
        <v>156</v>
      </c>
      <c r="CF2893" t="s">
        <v>159</v>
      </c>
      <c r="CN2893" t="s">
        <v>156</v>
      </c>
    </row>
    <row r="2894" spans="1:92" x14ac:dyDescent="0.3">
      <c r="A2894" t="s">
        <v>7186</v>
      </c>
      <c r="B2894" t="s">
        <v>3193</v>
      </c>
      <c r="C2894" t="s">
        <v>3193</v>
      </c>
      <c r="D2894" t="s">
        <v>7187</v>
      </c>
      <c r="E2894" t="s">
        <v>152</v>
      </c>
      <c r="F2894" t="s">
        <v>153</v>
      </c>
      <c r="G2894" t="s">
        <v>202</v>
      </c>
      <c r="I2894" t="s">
        <v>155</v>
      </c>
      <c r="J2894" t="s">
        <v>156</v>
      </c>
      <c r="U2894" s="8">
        <v>42835</v>
      </c>
      <c r="V2894" t="s">
        <v>157</v>
      </c>
      <c r="W2894" t="s">
        <v>157</v>
      </c>
      <c r="X2894" t="s">
        <v>1343</v>
      </c>
      <c r="Y2894" t="s">
        <v>4027</v>
      </c>
      <c r="Z2894" t="s">
        <v>7132</v>
      </c>
      <c r="AZ2894">
        <v>4.4000000000000004</v>
      </c>
      <c r="BA2894">
        <v>2600</v>
      </c>
      <c r="BB2894">
        <v>130</v>
      </c>
      <c r="BC2894">
        <v>20</v>
      </c>
      <c r="BD2894">
        <v>5.79</v>
      </c>
      <c r="BE2894">
        <v>0.9</v>
      </c>
      <c r="BF2894">
        <v>4000</v>
      </c>
      <c r="BG2894">
        <v>80</v>
      </c>
      <c r="BK2894" t="s">
        <v>156</v>
      </c>
      <c r="BL2894" t="s">
        <v>156</v>
      </c>
      <c r="BM2894" t="s">
        <v>156</v>
      </c>
      <c r="BN2894" s="8">
        <v>43222</v>
      </c>
      <c r="BO2894">
        <v>4.3</v>
      </c>
      <c r="BQ2894" t="s">
        <v>155</v>
      </c>
      <c r="BV2894" s="8">
        <v>43406</v>
      </c>
      <c r="BW2894" t="s">
        <v>156</v>
      </c>
      <c r="BX2894" t="s">
        <v>156</v>
      </c>
      <c r="BY2894" t="s">
        <v>156</v>
      </c>
      <c r="CF2894" t="s">
        <v>159</v>
      </c>
      <c r="CN2894" t="s">
        <v>156</v>
      </c>
    </row>
    <row r="2895" spans="1:92" x14ac:dyDescent="0.3">
      <c r="A2895" t="s">
        <v>7188</v>
      </c>
      <c r="B2895" t="s">
        <v>3193</v>
      </c>
      <c r="C2895" t="s">
        <v>3193</v>
      </c>
      <c r="D2895" t="s">
        <v>7189</v>
      </c>
      <c r="E2895" t="s">
        <v>152</v>
      </c>
      <c r="F2895" t="s">
        <v>153</v>
      </c>
      <c r="G2895" t="s">
        <v>202</v>
      </c>
      <c r="I2895" t="s">
        <v>155</v>
      </c>
      <c r="J2895" t="s">
        <v>156</v>
      </c>
      <c r="U2895" s="8">
        <v>42835</v>
      </c>
      <c r="V2895" t="s">
        <v>157</v>
      </c>
      <c r="W2895" t="s">
        <v>157</v>
      </c>
      <c r="X2895" t="s">
        <v>1343</v>
      </c>
      <c r="Z2895" t="s">
        <v>7168</v>
      </c>
      <c r="AZ2895">
        <v>4.4000000000000004</v>
      </c>
      <c r="BA2895">
        <v>2160</v>
      </c>
      <c r="BB2895">
        <v>120</v>
      </c>
      <c r="BC2895">
        <v>18</v>
      </c>
      <c r="BD2895">
        <v>7.63</v>
      </c>
      <c r="BE2895">
        <v>0.9</v>
      </c>
      <c r="BF2895">
        <v>4000</v>
      </c>
      <c r="BG2895">
        <v>80</v>
      </c>
      <c r="BK2895" t="s">
        <v>156</v>
      </c>
      <c r="BL2895" t="s">
        <v>156</v>
      </c>
      <c r="BM2895" t="s">
        <v>156</v>
      </c>
      <c r="BN2895" s="8">
        <v>43222</v>
      </c>
      <c r="BO2895">
        <v>4.3</v>
      </c>
      <c r="BQ2895" t="s">
        <v>155</v>
      </c>
      <c r="BV2895" s="8">
        <v>43406</v>
      </c>
      <c r="BW2895" t="s">
        <v>156</v>
      </c>
      <c r="BX2895" t="s">
        <v>156</v>
      </c>
      <c r="BY2895" t="s">
        <v>156</v>
      </c>
      <c r="CF2895" t="s">
        <v>159</v>
      </c>
      <c r="CN2895" t="s">
        <v>156</v>
      </c>
    </row>
    <row r="2896" spans="1:92" x14ac:dyDescent="0.3">
      <c r="A2896" t="s">
        <v>7190</v>
      </c>
      <c r="B2896" t="s">
        <v>3193</v>
      </c>
      <c r="C2896" t="s">
        <v>3193</v>
      </c>
      <c r="D2896" t="s">
        <v>7191</v>
      </c>
      <c r="E2896" t="s">
        <v>152</v>
      </c>
      <c r="F2896" t="s">
        <v>153</v>
      </c>
      <c r="G2896" t="s">
        <v>202</v>
      </c>
      <c r="I2896" t="s">
        <v>155</v>
      </c>
      <c r="J2896" t="s">
        <v>162</v>
      </c>
      <c r="L2896">
        <v>1700.7</v>
      </c>
      <c r="M2896">
        <v>123.07</v>
      </c>
      <c r="N2896">
        <v>13.82</v>
      </c>
      <c r="O2896">
        <v>11.66</v>
      </c>
      <c r="P2896">
        <v>0.95850000000000002</v>
      </c>
      <c r="Q2896">
        <v>2877</v>
      </c>
      <c r="R2896">
        <v>82</v>
      </c>
      <c r="S2896">
        <v>5</v>
      </c>
      <c r="T2896">
        <v>50000</v>
      </c>
      <c r="U2896" s="8">
        <v>42835</v>
      </c>
      <c r="V2896" t="s">
        <v>157</v>
      </c>
      <c r="W2896" t="s">
        <v>157</v>
      </c>
      <c r="X2896" t="s">
        <v>1343</v>
      </c>
      <c r="Z2896" t="s">
        <v>7151</v>
      </c>
      <c r="AP2896">
        <v>88.6</v>
      </c>
      <c r="AR2896">
        <v>1.26</v>
      </c>
      <c r="AS2896">
        <v>1.44</v>
      </c>
      <c r="AZ2896">
        <v>4.4000000000000004</v>
      </c>
      <c r="BA2896">
        <v>1680</v>
      </c>
      <c r="BB2896">
        <v>140</v>
      </c>
      <c r="BC2896">
        <v>12</v>
      </c>
      <c r="BD2896">
        <v>11.66</v>
      </c>
      <c r="BE2896">
        <v>0.9</v>
      </c>
      <c r="BF2896">
        <v>3000</v>
      </c>
      <c r="BG2896">
        <v>80</v>
      </c>
      <c r="BK2896" t="s">
        <v>156</v>
      </c>
      <c r="BL2896" t="s">
        <v>156</v>
      </c>
      <c r="BM2896" t="s">
        <v>156</v>
      </c>
      <c r="BN2896" s="8">
        <v>43222</v>
      </c>
      <c r="BO2896">
        <v>4.3</v>
      </c>
      <c r="BQ2896" t="s">
        <v>155</v>
      </c>
      <c r="BV2896" s="8">
        <v>43406</v>
      </c>
      <c r="BW2896" t="s">
        <v>156</v>
      </c>
      <c r="BX2896" t="s">
        <v>156</v>
      </c>
      <c r="BY2896" t="s">
        <v>156</v>
      </c>
      <c r="CF2896" t="s">
        <v>159</v>
      </c>
      <c r="CN2896" t="s">
        <v>156</v>
      </c>
    </row>
    <row r="2897" spans="1:92" x14ac:dyDescent="0.3">
      <c r="A2897" t="s">
        <v>7192</v>
      </c>
      <c r="B2897" t="s">
        <v>3193</v>
      </c>
      <c r="C2897" t="s">
        <v>3193</v>
      </c>
      <c r="D2897" t="s">
        <v>7193</v>
      </c>
      <c r="E2897" t="s">
        <v>152</v>
      </c>
      <c r="F2897" t="s">
        <v>153</v>
      </c>
      <c r="G2897" t="s">
        <v>202</v>
      </c>
      <c r="I2897" t="s">
        <v>155</v>
      </c>
      <c r="J2897" t="s">
        <v>162</v>
      </c>
      <c r="L2897">
        <v>1572.9</v>
      </c>
      <c r="M2897">
        <v>112.36</v>
      </c>
      <c r="N2897">
        <v>14</v>
      </c>
      <c r="O2897">
        <v>14.16</v>
      </c>
      <c r="P2897">
        <v>0.97560000000000002</v>
      </c>
      <c r="Q2897">
        <v>2900</v>
      </c>
      <c r="R2897">
        <v>83.8</v>
      </c>
      <c r="S2897">
        <v>5</v>
      </c>
      <c r="T2897">
        <v>50000</v>
      </c>
      <c r="U2897" s="8">
        <v>42835</v>
      </c>
      <c r="V2897" t="s">
        <v>157</v>
      </c>
      <c r="W2897" t="s">
        <v>157</v>
      </c>
      <c r="X2897" t="s">
        <v>1343</v>
      </c>
      <c r="Z2897" t="s">
        <v>7148</v>
      </c>
      <c r="AP2897">
        <v>84.5</v>
      </c>
      <c r="AR2897">
        <v>1.24</v>
      </c>
      <c r="AS2897">
        <v>1.42</v>
      </c>
      <c r="AZ2897">
        <v>4.4000000000000004</v>
      </c>
      <c r="BA2897">
        <v>1620</v>
      </c>
      <c r="BB2897">
        <v>135</v>
      </c>
      <c r="BC2897">
        <v>12</v>
      </c>
      <c r="BD2897">
        <v>14.16</v>
      </c>
      <c r="BE2897">
        <v>0.9</v>
      </c>
      <c r="BF2897">
        <v>3000</v>
      </c>
      <c r="BG2897">
        <v>80</v>
      </c>
      <c r="BK2897" t="s">
        <v>156</v>
      </c>
      <c r="BL2897" t="s">
        <v>156</v>
      </c>
      <c r="BM2897" t="s">
        <v>156</v>
      </c>
      <c r="BN2897" s="8">
        <v>43222</v>
      </c>
      <c r="BO2897">
        <v>4.3</v>
      </c>
      <c r="BQ2897" t="s">
        <v>155</v>
      </c>
      <c r="BV2897" s="8">
        <v>43406</v>
      </c>
      <c r="BW2897" t="s">
        <v>156</v>
      </c>
      <c r="BX2897" t="s">
        <v>156</v>
      </c>
      <c r="BY2897" t="s">
        <v>156</v>
      </c>
      <c r="CF2897" t="s">
        <v>159</v>
      </c>
      <c r="CN2897" t="s">
        <v>156</v>
      </c>
    </row>
    <row r="2898" spans="1:92" x14ac:dyDescent="0.3">
      <c r="A2898" t="s">
        <v>7194</v>
      </c>
      <c r="B2898" t="s">
        <v>3193</v>
      </c>
      <c r="C2898" t="s">
        <v>3193</v>
      </c>
      <c r="D2898" t="s">
        <v>7195</v>
      </c>
      <c r="E2898" t="s">
        <v>152</v>
      </c>
      <c r="F2898" t="s">
        <v>153</v>
      </c>
      <c r="G2898" t="s">
        <v>202</v>
      </c>
      <c r="I2898" t="s">
        <v>155</v>
      </c>
      <c r="J2898" t="s">
        <v>156</v>
      </c>
      <c r="U2898" s="8">
        <v>42835</v>
      </c>
      <c r="V2898" t="s">
        <v>157</v>
      </c>
      <c r="W2898" t="s">
        <v>157</v>
      </c>
      <c r="X2898" t="s">
        <v>1343</v>
      </c>
      <c r="Z2898" t="s">
        <v>7168</v>
      </c>
      <c r="AZ2898">
        <v>4.4000000000000004</v>
      </c>
      <c r="BA2898">
        <v>2160</v>
      </c>
      <c r="BB2898">
        <v>120</v>
      </c>
      <c r="BC2898">
        <v>18</v>
      </c>
      <c r="BD2898">
        <v>7.63</v>
      </c>
      <c r="BE2898">
        <v>0.9</v>
      </c>
      <c r="BF2898">
        <v>3500</v>
      </c>
      <c r="BG2898">
        <v>80</v>
      </c>
      <c r="BK2898" t="s">
        <v>156</v>
      </c>
      <c r="BL2898" t="s">
        <v>156</v>
      </c>
      <c r="BM2898" t="s">
        <v>156</v>
      </c>
      <c r="BN2898" s="8">
        <v>43222</v>
      </c>
      <c r="BO2898">
        <v>4.3</v>
      </c>
      <c r="BQ2898" t="s">
        <v>155</v>
      </c>
      <c r="BV2898" s="8">
        <v>43406</v>
      </c>
      <c r="BW2898" t="s">
        <v>156</v>
      </c>
      <c r="BX2898" t="s">
        <v>156</v>
      </c>
      <c r="BY2898" t="s">
        <v>156</v>
      </c>
      <c r="CF2898" t="s">
        <v>159</v>
      </c>
      <c r="CN2898" t="s">
        <v>156</v>
      </c>
    </row>
    <row r="2899" spans="1:92" x14ac:dyDescent="0.3">
      <c r="A2899" t="s">
        <v>7196</v>
      </c>
      <c r="B2899" t="s">
        <v>3193</v>
      </c>
      <c r="C2899" t="s">
        <v>3193</v>
      </c>
      <c r="D2899" t="s">
        <v>7197</v>
      </c>
      <c r="E2899" t="s">
        <v>152</v>
      </c>
      <c r="F2899" t="s">
        <v>153</v>
      </c>
      <c r="G2899" t="s">
        <v>202</v>
      </c>
      <c r="I2899" t="s">
        <v>155</v>
      </c>
      <c r="J2899" t="s">
        <v>156</v>
      </c>
      <c r="U2899" s="8">
        <v>42835</v>
      </c>
      <c r="V2899" t="s">
        <v>157</v>
      </c>
      <c r="W2899" t="s">
        <v>157</v>
      </c>
      <c r="X2899" t="s">
        <v>1343</v>
      </c>
      <c r="Z2899" t="s">
        <v>7151</v>
      </c>
      <c r="AZ2899">
        <v>4.4000000000000004</v>
      </c>
      <c r="BA2899">
        <v>1680</v>
      </c>
      <c r="BB2899">
        <v>140</v>
      </c>
      <c r="BC2899">
        <v>12</v>
      </c>
      <c r="BD2899">
        <v>11.66</v>
      </c>
      <c r="BE2899">
        <v>0.9</v>
      </c>
      <c r="BF2899">
        <v>3500</v>
      </c>
      <c r="BG2899">
        <v>80</v>
      </c>
      <c r="BK2899" t="s">
        <v>156</v>
      </c>
      <c r="BL2899" t="s">
        <v>156</v>
      </c>
      <c r="BM2899" t="s">
        <v>156</v>
      </c>
      <c r="BN2899" s="8">
        <v>43222</v>
      </c>
      <c r="BO2899">
        <v>4.3</v>
      </c>
      <c r="BQ2899" t="s">
        <v>155</v>
      </c>
      <c r="BV2899" s="8">
        <v>43406</v>
      </c>
      <c r="BW2899" t="s">
        <v>156</v>
      </c>
      <c r="BX2899" t="s">
        <v>156</v>
      </c>
      <c r="BY2899" t="s">
        <v>156</v>
      </c>
      <c r="CF2899" t="s">
        <v>159</v>
      </c>
      <c r="CN2899" t="s">
        <v>156</v>
      </c>
    </row>
    <row r="2900" spans="1:92" x14ac:dyDescent="0.3">
      <c r="A2900" t="s">
        <v>7198</v>
      </c>
      <c r="B2900" t="s">
        <v>3193</v>
      </c>
      <c r="C2900" t="s">
        <v>3193</v>
      </c>
      <c r="D2900" t="s">
        <v>7199</v>
      </c>
      <c r="E2900" t="s">
        <v>152</v>
      </c>
      <c r="F2900" t="s">
        <v>153</v>
      </c>
      <c r="G2900" t="s">
        <v>202</v>
      </c>
      <c r="I2900" t="s">
        <v>155</v>
      </c>
      <c r="J2900" t="s">
        <v>156</v>
      </c>
      <c r="U2900" s="8">
        <v>42835</v>
      </c>
      <c r="V2900" t="s">
        <v>157</v>
      </c>
      <c r="W2900" t="s">
        <v>157</v>
      </c>
      <c r="X2900" t="s">
        <v>1343</v>
      </c>
      <c r="Z2900" t="s">
        <v>7148</v>
      </c>
      <c r="AZ2900">
        <v>4.4000000000000004</v>
      </c>
      <c r="BA2900">
        <v>1620</v>
      </c>
      <c r="BB2900">
        <v>135</v>
      </c>
      <c r="BC2900">
        <v>12</v>
      </c>
      <c r="BD2900">
        <v>14.16</v>
      </c>
      <c r="BE2900">
        <v>0.9</v>
      </c>
      <c r="BF2900">
        <v>3500</v>
      </c>
      <c r="BG2900">
        <v>80</v>
      </c>
      <c r="BK2900" t="s">
        <v>156</v>
      </c>
      <c r="BL2900" t="s">
        <v>156</v>
      </c>
      <c r="BM2900" t="s">
        <v>156</v>
      </c>
      <c r="BN2900" s="8">
        <v>43222</v>
      </c>
      <c r="BO2900">
        <v>4.3</v>
      </c>
      <c r="BQ2900" t="s">
        <v>155</v>
      </c>
      <c r="BV2900" s="8">
        <v>43406</v>
      </c>
      <c r="BW2900" t="s">
        <v>156</v>
      </c>
      <c r="BX2900" t="s">
        <v>156</v>
      </c>
      <c r="BY2900" t="s">
        <v>156</v>
      </c>
      <c r="CF2900" t="s">
        <v>159</v>
      </c>
      <c r="CN2900" t="s">
        <v>156</v>
      </c>
    </row>
    <row r="2901" spans="1:92" x14ac:dyDescent="0.3">
      <c r="A2901" t="s">
        <v>7200</v>
      </c>
      <c r="B2901" t="s">
        <v>3193</v>
      </c>
      <c r="C2901" t="s">
        <v>3193</v>
      </c>
      <c r="D2901" t="s">
        <v>7201</v>
      </c>
      <c r="E2901" t="s">
        <v>152</v>
      </c>
      <c r="F2901" t="s">
        <v>153</v>
      </c>
      <c r="G2901" t="s">
        <v>202</v>
      </c>
      <c r="I2901" t="s">
        <v>155</v>
      </c>
      <c r="J2901" t="s">
        <v>156</v>
      </c>
      <c r="U2901" s="8">
        <v>42835</v>
      </c>
      <c r="V2901" t="s">
        <v>157</v>
      </c>
      <c r="W2901" t="s">
        <v>157</v>
      </c>
      <c r="X2901" t="s">
        <v>1343</v>
      </c>
      <c r="Z2901" t="s">
        <v>7135</v>
      </c>
      <c r="AZ2901">
        <v>4.4000000000000004</v>
      </c>
      <c r="BA2901">
        <v>2340</v>
      </c>
      <c r="BB2901">
        <v>130</v>
      </c>
      <c r="BC2901">
        <v>18</v>
      </c>
      <c r="BD2901">
        <v>7.7</v>
      </c>
      <c r="BE2901">
        <v>0.9</v>
      </c>
      <c r="BF2901">
        <v>4000</v>
      </c>
      <c r="BG2901">
        <v>80</v>
      </c>
      <c r="BK2901" t="s">
        <v>156</v>
      </c>
      <c r="BL2901" t="s">
        <v>156</v>
      </c>
      <c r="BM2901" t="s">
        <v>156</v>
      </c>
      <c r="BN2901" s="8">
        <v>43222</v>
      </c>
      <c r="BO2901">
        <v>4.3</v>
      </c>
      <c r="BQ2901" t="s">
        <v>155</v>
      </c>
      <c r="BV2901" s="8">
        <v>43406</v>
      </c>
      <c r="BW2901" t="s">
        <v>156</v>
      </c>
      <c r="BX2901" t="s">
        <v>156</v>
      </c>
      <c r="BY2901" t="s">
        <v>156</v>
      </c>
      <c r="CF2901" t="s">
        <v>159</v>
      </c>
      <c r="CN2901" t="s">
        <v>156</v>
      </c>
    </row>
    <row r="2902" spans="1:92" x14ac:dyDescent="0.3">
      <c r="A2902" t="s">
        <v>7202</v>
      </c>
      <c r="B2902" t="s">
        <v>3193</v>
      </c>
      <c r="C2902" t="s">
        <v>3193</v>
      </c>
      <c r="D2902" t="s">
        <v>7203</v>
      </c>
      <c r="E2902" t="s">
        <v>152</v>
      </c>
      <c r="F2902" t="s">
        <v>153</v>
      </c>
      <c r="G2902" t="s">
        <v>202</v>
      </c>
      <c r="I2902" t="s">
        <v>155</v>
      </c>
      <c r="J2902" t="s">
        <v>156</v>
      </c>
      <c r="U2902" s="8">
        <v>42835</v>
      </c>
      <c r="V2902" t="s">
        <v>157</v>
      </c>
      <c r="W2902" t="s">
        <v>157</v>
      </c>
      <c r="X2902" t="s">
        <v>1343</v>
      </c>
      <c r="Z2902" t="s">
        <v>7168</v>
      </c>
      <c r="AZ2902">
        <v>4.4000000000000004</v>
      </c>
      <c r="BA2902">
        <v>2160</v>
      </c>
      <c r="BB2902">
        <v>120</v>
      </c>
      <c r="BC2902">
        <v>18</v>
      </c>
      <c r="BD2902">
        <v>7.63</v>
      </c>
      <c r="BE2902">
        <v>0.9</v>
      </c>
      <c r="BF2902">
        <v>5000</v>
      </c>
      <c r="BG2902">
        <v>80</v>
      </c>
      <c r="BK2902" t="s">
        <v>156</v>
      </c>
      <c r="BL2902" t="s">
        <v>156</v>
      </c>
      <c r="BM2902" t="s">
        <v>156</v>
      </c>
      <c r="BN2902" s="8">
        <v>43222</v>
      </c>
      <c r="BO2902">
        <v>4.3</v>
      </c>
      <c r="BQ2902" t="s">
        <v>155</v>
      </c>
      <c r="BV2902" s="8">
        <v>43406</v>
      </c>
      <c r="BW2902" t="s">
        <v>156</v>
      </c>
      <c r="BX2902" t="s">
        <v>156</v>
      </c>
      <c r="BY2902" t="s">
        <v>156</v>
      </c>
      <c r="CF2902" t="s">
        <v>159</v>
      </c>
      <c r="CN2902" t="s">
        <v>156</v>
      </c>
    </row>
    <row r="2903" spans="1:92" x14ac:dyDescent="0.3">
      <c r="A2903" t="s">
        <v>7204</v>
      </c>
      <c r="B2903" t="s">
        <v>3193</v>
      </c>
      <c r="C2903" t="s">
        <v>3193</v>
      </c>
      <c r="D2903" t="s">
        <v>7205</v>
      </c>
      <c r="E2903" t="s">
        <v>152</v>
      </c>
      <c r="F2903" t="s">
        <v>153</v>
      </c>
      <c r="G2903" t="s">
        <v>202</v>
      </c>
      <c r="I2903" t="s">
        <v>155</v>
      </c>
      <c r="J2903" t="s">
        <v>156</v>
      </c>
      <c r="U2903" s="8">
        <v>42835</v>
      </c>
      <c r="V2903" t="s">
        <v>157</v>
      </c>
      <c r="W2903" t="s">
        <v>157</v>
      </c>
      <c r="X2903" t="s">
        <v>1343</v>
      </c>
      <c r="Z2903" t="s">
        <v>7135</v>
      </c>
      <c r="AZ2903">
        <v>4.4000000000000004</v>
      </c>
      <c r="BA2903">
        <v>2340</v>
      </c>
      <c r="BB2903">
        <v>130</v>
      </c>
      <c r="BC2903">
        <v>18</v>
      </c>
      <c r="BD2903">
        <v>7.7</v>
      </c>
      <c r="BE2903">
        <v>0.9</v>
      </c>
      <c r="BF2903">
        <v>5000</v>
      </c>
      <c r="BG2903">
        <v>80</v>
      </c>
      <c r="BK2903" t="s">
        <v>156</v>
      </c>
      <c r="BL2903" t="s">
        <v>156</v>
      </c>
      <c r="BM2903" t="s">
        <v>156</v>
      </c>
      <c r="BN2903" s="8">
        <v>43222</v>
      </c>
      <c r="BO2903">
        <v>4.3</v>
      </c>
      <c r="BQ2903" t="s">
        <v>155</v>
      </c>
      <c r="BV2903" s="8">
        <v>43406</v>
      </c>
      <c r="BW2903" t="s">
        <v>156</v>
      </c>
      <c r="BX2903" t="s">
        <v>156</v>
      </c>
      <c r="BY2903" t="s">
        <v>156</v>
      </c>
      <c r="CF2903" t="s">
        <v>159</v>
      </c>
      <c r="CN2903" t="s">
        <v>156</v>
      </c>
    </row>
    <row r="2904" spans="1:92" x14ac:dyDescent="0.3">
      <c r="A2904" t="s">
        <v>7206</v>
      </c>
      <c r="B2904" t="s">
        <v>3193</v>
      </c>
      <c r="C2904" t="s">
        <v>3193</v>
      </c>
      <c r="D2904" t="s">
        <v>7207</v>
      </c>
      <c r="E2904" t="s">
        <v>152</v>
      </c>
      <c r="F2904" t="s">
        <v>153</v>
      </c>
      <c r="G2904" t="s">
        <v>202</v>
      </c>
      <c r="I2904" t="s">
        <v>155</v>
      </c>
      <c r="J2904" t="s">
        <v>162</v>
      </c>
      <c r="L2904">
        <v>2034.7</v>
      </c>
      <c r="M2904">
        <v>114.76</v>
      </c>
      <c r="N2904">
        <v>17.73</v>
      </c>
      <c r="O2904">
        <v>7.63</v>
      </c>
      <c r="P2904">
        <v>0.97270000000000001</v>
      </c>
      <c r="Q2904">
        <v>2884</v>
      </c>
      <c r="R2904">
        <v>81.900000000000006</v>
      </c>
      <c r="S2904">
        <v>5</v>
      </c>
      <c r="T2904">
        <v>50000</v>
      </c>
      <c r="U2904" s="8">
        <v>42835</v>
      </c>
      <c r="V2904" t="s">
        <v>157</v>
      </c>
      <c r="W2904" t="s">
        <v>157</v>
      </c>
      <c r="X2904" t="s">
        <v>1343</v>
      </c>
      <c r="Z2904" t="s">
        <v>7168</v>
      </c>
      <c r="AP2904">
        <v>84.2</v>
      </c>
      <c r="AR2904">
        <v>1.24</v>
      </c>
      <c r="AS2904">
        <v>1.42</v>
      </c>
      <c r="AZ2904">
        <v>4.4000000000000004</v>
      </c>
      <c r="BA2904">
        <v>2160</v>
      </c>
      <c r="BB2904">
        <v>120</v>
      </c>
      <c r="BC2904">
        <v>18</v>
      </c>
      <c r="BD2904">
        <v>7.63</v>
      </c>
      <c r="BE2904">
        <v>0.9</v>
      </c>
      <c r="BF2904">
        <v>3000</v>
      </c>
      <c r="BG2904">
        <v>80</v>
      </c>
      <c r="BK2904" t="s">
        <v>156</v>
      </c>
      <c r="BL2904" t="s">
        <v>156</v>
      </c>
      <c r="BM2904" t="s">
        <v>156</v>
      </c>
      <c r="BN2904" s="8">
        <v>43222</v>
      </c>
      <c r="BO2904">
        <v>4.3</v>
      </c>
      <c r="BQ2904" t="s">
        <v>155</v>
      </c>
      <c r="BV2904" s="8">
        <v>43406</v>
      </c>
      <c r="BW2904" t="s">
        <v>156</v>
      </c>
      <c r="BX2904" t="s">
        <v>156</v>
      </c>
      <c r="BY2904" t="s">
        <v>156</v>
      </c>
      <c r="CF2904" t="s">
        <v>159</v>
      </c>
      <c r="CN2904" t="s">
        <v>156</v>
      </c>
    </row>
    <row r="2905" spans="1:92" hidden="1" x14ac:dyDescent="0.3">
      <c r="A2905" t="s">
        <v>7208</v>
      </c>
      <c r="B2905" t="s">
        <v>186</v>
      </c>
      <c r="C2905" t="s">
        <v>1416</v>
      </c>
      <c r="D2905" t="s">
        <v>7209</v>
      </c>
      <c r="E2905" t="s">
        <v>152</v>
      </c>
      <c r="F2905" t="s">
        <v>153</v>
      </c>
      <c r="G2905" t="s">
        <v>154</v>
      </c>
      <c r="I2905" t="s">
        <v>155</v>
      </c>
      <c r="J2905" t="s">
        <v>156</v>
      </c>
      <c r="U2905" s="8">
        <v>42832</v>
      </c>
      <c r="V2905" t="s">
        <v>157</v>
      </c>
      <c r="W2905" t="s">
        <v>157</v>
      </c>
      <c r="X2905" t="s">
        <v>156</v>
      </c>
      <c r="Z2905" t="s">
        <v>7210</v>
      </c>
      <c r="AZ2905">
        <v>4.4000000000000004</v>
      </c>
      <c r="BA2905">
        <v>1800</v>
      </c>
      <c r="BB2905">
        <v>129</v>
      </c>
      <c r="BC2905">
        <v>14</v>
      </c>
      <c r="BD2905">
        <v>14</v>
      </c>
      <c r="BE2905">
        <v>0.9</v>
      </c>
      <c r="BF2905">
        <v>4000</v>
      </c>
      <c r="BG2905">
        <v>80</v>
      </c>
      <c r="BK2905" t="s">
        <v>156</v>
      </c>
      <c r="BL2905" t="s">
        <v>156</v>
      </c>
      <c r="BM2905" t="s">
        <v>156</v>
      </c>
      <c r="BN2905" s="8">
        <v>43222</v>
      </c>
      <c r="BO2905">
        <v>4.3</v>
      </c>
      <c r="BQ2905" t="s">
        <v>155</v>
      </c>
      <c r="BV2905" s="8">
        <v>43406</v>
      </c>
      <c r="BW2905" t="s">
        <v>156</v>
      </c>
      <c r="BX2905" t="s">
        <v>156</v>
      </c>
      <c r="BY2905" t="s">
        <v>156</v>
      </c>
      <c r="CF2905" t="s">
        <v>159</v>
      </c>
      <c r="CN2905" t="s">
        <v>156</v>
      </c>
    </row>
    <row r="2906" spans="1:92" hidden="1" x14ac:dyDescent="0.3">
      <c r="A2906" t="s">
        <v>7211</v>
      </c>
      <c r="B2906" t="s">
        <v>186</v>
      </c>
      <c r="C2906" t="s">
        <v>1416</v>
      </c>
      <c r="D2906" t="s">
        <v>7212</v>
      </c>
      <c r="E2906" t="s">
        <v>152</v>
      </c>
      <c r="F2906" t="s">
        <v>153</v>
      </c>
      <c r="G2906" t="s">
        <v>154</v>
      </c>
      <c r="I2906" t="s">
        <v>155</v>
      </c>
      <c r="J2906" t="s">
        <v>156</v>
      </c>
      <c r="U2906" s="8">
        <v>42832</v>
      </c>
      <c r="V2906" t="s">
        <v>157</v>
      </c>
      <c r="W2906" t="s">
        <v>157</v>
      </c>
      <c r="X2906" t="s">
        <v>156</v>
      </c>
      <c r="Z2906" t="s">
        <v>7210</v>
      </c>
      <c r="AZ2906">
        <v>4.4000000000000004</v>
      </c>
      <c r="BA2906">
        <v>1700</v>
      </c>
      <c r="BB2906">
        <v>122</v>
      </c>
      <c r="BC2906">
        <v>14</v>
      </c>
      <c r="BD2906">
        <v>14</v>
      </c>
      <c r="BE2906">
        <v>0.9</v>
      </c>
      <c r="BF2906">
        <v>3500</v>
      </c>
      <c r="BG2906">
        <v>80</v>
      </c>
      <c r="BK2906" t="s">
        <v>156</v>
      </c>
      <c r="BL2906" t="s">
        <v>156</v>
      </c>
      <c r="BM2906" t="s">
        <v>156</v>
      </c>
      <c r="BN2906" s="8">
        <v>43222</v>
      </c>
      <c r="BO2906">
        <v>4.3</v>
      </c>
      <c r="BQ2906" t="s">
        <v>155</v>
      </c>
      <c r="BV2906" s="8">
        <v>43406</v>
      </c>
      <c r="BW2906" t="s">
        <v>156</v>
      </c>
      <c r="BX2906" t="s">
        <v>156</v>
      </c>
      <c r="BY2906" t="s">
        <v>156</v>
      </c>
      <c r="CF2906" t="s">
        <v>159</v>
      </c>
      <c r="CN2906" t="s">
        <v>156</v>
      </c>
    </row>
    <row r="2907" spans="1:92" hidden="1" x14ac:dyDescent="0.3">
      <c r="A2907" t="s">
        <v>7213</v>
      </c>
      <c r="B2907" t="s">
        <v>186</v>
      </c>
      <c r="C2907" t="s">
        <v>1416</v>
      </c>
      <c r="D2907" t="s">
        <v>7214</v>
      </c>
      <c r="E2907" t="s">
        <v>152</v>
      </c>
      <c r="F2907" t="s">
        <v>153</v>
      </c>
      <c r="G2907" t="s">
        <v>154</v>
      </c>
      <c r="I2907" t="s">
        <v>155</v>
      </c>
      <c r="J2907" t="s">
        <v>156</v>
      </c>
      <c r="U2907" s="8">
        <v>42832</v>
      </c>
      <c r="V2907" t="s">
        <v>157</v>
      </c>
      <c r="W2907" t="s">
        <v>157</v>
      </c>
      <c r="X2907" t="s">
        <v>156</v>
      </c>
      <c r="Z2907" t="s">
        <v>7210</v>
      </c>
      <c r="AZ2907">
        <v>4.4000000000000004</v>
      </c>
      <c r="BA2907">
        <v>1800</v>
      </c>
      <c r="BB2907">
        <v>129</v>
      </c>
      <c r="BC2907">
        <v>14</v>
      </c>
      <c r="BD2907">
        <v>14</v>
      </c>
      <c r="BE2907">
        <v>0.9</v>
      </c>
      <c r="BF2907">
        <v>5000</v>
      </c>
      <c r="BG2907">
        <v>80</v>
      </c>
      <c r="BK2907" t="s">
        <v>156</v>
      </c>
      <c r="BL2907" t="s">
        <v>156</v>
      </c>
      <c r="BM2907" t="s">
        <v>156</v>
      </c>
      <c r="BN2907" s="8">
        <v>43222</v>
      </c>
      <c r="BO2907">
        <v>4.3</v>
      </c>
      <c r="BQ2907" t="s">
        <v>155</v>
      </c>
      <c r="BV2907" s="8">
        <v>43406</v>
      </c>
      <c r="BW2907" t="s">
        <v>156</v>
      </c>
      <c r="BX2907" t="s">
        <v>156</v>
      </c>
      <c r="BY2907" t="s">
        <v>156</v>
      </c>
      <c r="CF2907" t="s">
        <v>159</v>
      </c>
      <c r="CN2907" t="s">
        <v>156</v>
      </c>
    </row>
    <row r="2908" spans="1:92" hidden="1" x14ac:dyDescent="0.3">
      <c r="A2908" t="s">
        <v>7215</v>
      </c>
      <c r="B2908" t="s">
        <v>186</v>
      </c>
      <c r="C2908" t="s">
        <v>1416</v>
      </c>
      <c r="D2908" t="s">
        <v>7216</v>
      </c>
      <c r="E2908" t="s">
        <v>152</v>
      </c>
      <c r="F2908" t="s">
        <v>153</v>
      </c>
      <c r="G2908" t="s">
        <v>154</v>
      </c>
      <c r="I2908" t="s">
        <v>155</v>
      </c>
      <c r="J2908" t="s">
        <v>162</v>
      </c>
      <c r="L2908">
        <v>1642</v>
      </c>
      <c r="M2908">
        <v>120.8</v>
      </c>
      <c r="N2908">
        <v>13.59</v>
      </c>
      <c r="O2908">
        <v>14.09</v>
      </c>
      <c r="P2908">
        <v>0.94199999999999995</v>
      </c>
      <c r="Q2908">
        <v>3073</v>
      </c>
      <c r="R2908">
        <v>82</v>
      </c>
      <c r="S2908">
        <v>5</v>
      </c>
      <c r="U2908" s="8">
        <v>42832</v>
      </c>
      <c r="V2908" t="s">
        <v>157</v>
      </c>
      <c r="W2908" t="s">
        <v>157</v>
      </c>
      <c r="X2908" t="s">
        <v>156</v>
      </c>
      <c r="Z2908" t="s">
        <v>7210</v>
      </c>
      <c r="AP2908">
        <v>84.1</v>
      </c>
      <c r="AR2908">
        <v>1.32</v>
      </c>
      <c r="AS2908">
        <v>1.28</v>
      </c>
      <c r="AZ2908">
        <v>4.4000000000000004</v>
      </c>
      <c r="BA2908">
        <v>1700</v>
      </c>
      <c r="BB2908">
        <v>122</v>
      </c>
      <c r="BC2908">
        <v>14</v>
      </c>
      <c r="BD2908">
        <v>14</v>
      </c>
      <c r="BE2908">
        <v>0.9</v>
      </c>
      <c r="BF2908">
        <v>3000</v>
      </c>
      <c r="BG2908">
        <v>80</v>
      </c>
      <c r="BK2908" t="s">
        <v>156</v>
      </c>
      <c r="BL2908" t="s">
        <v>156</v>
      </c>
      <c r="BM2908" t="s">
        <v>156</v>
      </c>
      <c r="BN2908" s="8">
        <v>43222</v>
      </c>
      <c r="BO2908">
        <v>4.3</v>
      </c>
      <c r="BQ2908" t="s">
        <v>155</v>
      </c>
      <c r="BV2908" s="8">
        <v>43406</v>
      </c>
      <c r="BW2908" t="s">
        <v>156</v>
      </c>
      <c r="BX2908" t="s">
        <v>156</v>
      </c>
      <c r="BY2908" t="s">
        <v>156</v>
      </c>
      <c r="CF2908" t="s">
        <v>159</v>
      </c>
      <c r="CN2908" t="s">
        <v>156</v>
      </c>
    </row>
    <row r="2909" spans="1:92" hidden="1" x14ac:dyDescent="0.3">
      <c r="A2909" t="s">
        <v>7217</v>
      </c>
      <c r="B2909" t="s">
        <v>1070</v>
      </c>
      <c r="C2909" t="s">
        <v>1071</v>
      </c>
      <c r="D2909" t="s">
        <v>7218</v>
      </c>
      <c r="E2909" t="s">
        <v>152</v>
      </c>
      <c r="F2909" t="s">
        <v>153</v>
      </c>
      <c r="G2909" t="s">
        <v>154</v>
      </c>
      <c r="I2909" t="s">
        <v>155</v>
      </c>
      <c r="J2909" t="s">
        <v>156</v>
      </c>
      <c r="U2909" s="8">
        <v>42831</v>
      </c>
      <c r="V2909" t="s">
        <v>189</v>
      </c>
      <c r="W2909" t="s">
        <v>478</v>
      </c>
      <c r="X2909" t="s">
        <v>156</v>
      </c>
      <c r="Z2909" t="s">
        <v>7219</v>
      </c>
      <c r="AZ2909">
        <v>4.4000000000000004</v>
      </c>
      <c r="BA2909">
        <v>2400</v>
      </c>
      <c r="BB2909">
        <v>120</v>
      </c>
      <c r="BC2909">
        <v>20</v>
      </c>
      <c r="BD2909">
        <v>7.64</v>
      </c>
      <c r="BE2909">
        <v>0.98</v>
      </c>
      <c r="BF2909">
        <v>5000</v>
      </c>
      <c r="BG2909">
        <v>83</v>
      </c>
      <c r="BK2909" t="s">
        <v>156</v>
      </c>
      <c r="BL2909" t="s">
        <v>156</v>
      </c>
      <c r="BM2909" t="s">
        <v>156</v>
      </c>
      <c r="BN2909" s="8">
        <v>43222</v>
      </c>
      <c r="BO2909">
        <v>4.3</v>
      </c>
      <c r="BQ2909" t="s">
        <v>155</v>
      </c>
      <c r="BV2909" s="8">
        <v>43406</v>
      </c>
      <c r="BW2909" t="s">
        <v>156</v>
      </c>
      <c r="BX2909" t="s">
        <v>156</v>
      </c>
      <c r="BY2909" t="s">
        <v>156</v>
      </c>
      <c r="CF2909" t="s">
        <v>159</v>
      </c>
      <c r="CN2909" t="s">
        <v>156</v>
      </c>
    </row>
    <row r="2910" spans="1:92" hidden="1" x14ac:dyDescent="0.3">
      <c r="A2910" t="s">
        <v>7220</v>
      </c>
      <c r="B2910" t="s">
        <v>2068</v>
      </c>
      <c r="C2910" t="s">
        <v>2069</v>
      </c>
      <c r="D2910" t="s">
        <v>7221</v>
      </c>
      <c r="E2910" t="s">
        <v>152</v>
      </c>
      <c r="F2910" t="s">
        <v>153</v>
      </c>
      <c r="G2910" t="s">
        <v>154</v>
      </c>
      <c r="I2910" t="s">
        <v>155</v>
      </c>
      <c r="J2910" t="s">
        <v>162</v>
      </c>
      <c r="L2910">
        <v>2038.6</v>
      </c>
      <c r="M2910">
        <v>118.31</v>
      </c>
      <c r="N2910">
        <v>17.23</v>
      </c>
      <c r="O2910">
        <v>13.62</v>
      </c>
      <c r="P2910">
        <v>0.98219999999999996</v>
      </c>
      <c r="Q2910">
        <v>2919</v>
      </c>
      <c r="R2910">
        <v>83</v>
      </c>
      <c r="S2910">
        <v>5</v>
      </c>
      <c r="T2910">
        <v>50000</v>
      </c>
      <c r="U2910" s="8">
        <v>42941</v>
      </c>
      <c r="V2910" t="s">
        <v>157</v>
      </c>
      <c r="W2910" t="s">
        <v>157</v>
      </c>
      <c r="X2910" t="s">
        <v>156</v>
      </c>
      <c r="Z2910" t="s">
        <v>7123</v>
      </c>
      <c r="AP2910">
        <v>82</v>
      </c>
      <c r="AR2910">
        <v>1.26</v>
      </c>
      <c r="AS2910">
        <v>1.34</v>
      </c>
      <c r="AZ2910">
        <v>4.4000000000000004</v>
      </c>
      <c r="BA2910">
        <v>2000</v>
      </c>
      <c r="BB2910">
        <v>133</v>
      </c>
      <c r="BC2910">
        <v>15</v>
      </c>
      <c r="BD2910">
        <v>14</v>
      </c>
      <c r="BE2910">
        <v>0.99</v>
      </c>
      <c r="BF2910">
        <v>3000</v>
      </c>
      <c r="BG2910">
        <v>80</v>
      </c>
      <c r="BK2910" t="s">
        <v>156</v>
      </c>
      <c r="BL2910" t="s">
        <v>156</v>
      </c>
      <c r="BM2910" t="s">
        <v>156</v>
      </c>
      <c r="BV2910" s="8">
        <v>43406</v>
      </c>
      <c r="BW2910" t="s">
        <v>156</v>
      </c>
      <c r="BX2910" t="s">
        <v>156</v>
      </c>
      <c r="BY2910" t="s">
        <v>156</v>
      </c>
      <c r="CF2910" t="s">
        <v>159</v>
      </c>
      <c r="CN2910" t="s">
        <v>156</v>
      </c>
    </row>
    <row r="2911" spans="1:92" hidden="1" x14ac:dyDescent="0.3">
      <c r="A2911" t="s">
        <v>7222</v>
      </c>
      <c r="B2911" t="s">
        <v>2068</v>
      </c>
      <c r="C2911" t="s">
        <v>2069</v>
      </c>
      <c r="D2911" t="s">
        <v>7223</v>
      </c>
      <c r="E2911" t="s">
        <v>152</v>
      </c>
      <c r="F2911" t="s">
        <v>153</v>
      </c>
      <c r="G2911" t="s">
        <v>154</v>
      </c>
      <c r="I2911" t="s">
        <v>155</v>
      </c>
      <c r="J2911" t="s">
        <v>156</v>
      </c>
      <c r="U2911" s="8">
        <v>42941</v>
      </c>
      <c r="V2911" t="s">
        <v>157</v>
      </c>
      <c r="W2911" t="s">
        <v>157</v>
      </c>
      <c r="X2911" t="s">
        <v>156</v>
      </c>
      <c r="Z2911" t="s">
        <v>7123</v>
      </c>
      <c r="AZ2911">
        <v>4.4000000000000004</v>
      </c>
      <c r="BA2911">
        <v>2000</v>
      </c>
      <c r="BB2911">
        <v>133</v>
      </c>
      <c r="BC2911">
        <v>15</v>
      </c>
      <c r="BD2911">
        <v>14</v>
      </c>
      <c r="BE2911">
        <v>0.99</v>
      </c>
      <c r="BF2911">
        <v>5000</v>
      </c>
      <c r="BG2911">
        <v>80</v>
      </c>
      <c r="BK2911" t="s">
        <v>156</v>
      </c>
      <c r="BL2911" t="s">
        <v>156</v>
      </c>
      <c r="BM2911" t="s">
        <v>156</v>
      </c>
      <c r="BV2911" s="8">
        <v>43406</v>
      </c>
      <c r="BW2911" t="s">
        <v>156</v>
      </c>
      <c r="BX2911" t="s">
        <v>156</v>
      </c>
      <c r="BY2911" t="s">
        <v>156</v>
      </c>
      <c r="CF2911" t="s">
        <v>159</v>
      </c>
      <c r="CN2911" t="s">
        <v>156</v>
      </c>
    </row>
    <row r="2912" spans="1:92" hidden="1" x14ac:dyDescent="0.3">
      <c r="A2912" t="s">
        <v>7224</v>
      </c>
      <c r="B2912" t="s">
        <v>598</v>
      </c>
      <c r="C2912" t="s">
        <v>599</v>
      </c>
      <c r="D2912">
        <v>9290020163</v>
      </c>
      <c r="E2912" t="s">
        <v>152</v>
      </c>
      <c r="F2912" t="s">
        <v>153</v>
      </c>
      <c r="G2912" t="s">
        <v>154</v>
      </c>
      <c r="I2912" t="s">
        <v>155</v>
      </c>
      <c r="J2912" t="s">
        <v>156</v>
      </c>
      <c r="U2912" s="8">
        <v>43483</v>
      </c>
      <c r="V2912" t="s">
        <v>157</v>
      </c>
      <c r="W2912" t="s">
        <v>157</v>
      </c>
      <c r="X2912" t="s">
        <v>156</v>
      </c>
      <c r="Z2912" t="s">
        <v>7225</v>
      </c>
      <c r="AZ2912">
        <v>4.4000000000000004</v>
      </c>
      <c r="BA2912">
        <v>2400</v>
      </c>
      <c r="BB2912">
        <v>126.3</v>
      </c>
      <c r="BC2912">
        <v>19</v>
      </c>
      <c r="BD2912">
        <v>20</v>
      </c>
      <c r="BE2912">
        <v>0.9</v>
      </c>
      <c r="BF2912">
        <v>3500</v>
      </c>
      <c r="BG2912">
        <v>82</v>
      </c>
      <c r="BK2912" t="s">
        <v>156</v>
      </c>
      <c r="BL2912" t="s">
        <v>156</v>
      </c>
      <c r="BM2912" t="s">
        <v>156</v>
      </c>
      <c r="BV2912" s="8">
        <v>43483</v>
      </c>
      <c r="BW2912" t="s">
        <v>156</v>
      </c>
      <c r="BX2912" t="s">
        <v>156</v>
      </c>
      <c r="BY2912" t="s">
        <v>156</v>
      </c>
      <c r="CF2912" t="s">
        <v>159</v>
      </c>
      <c r="CN2912" t="s">
        <v>156</v>
      </c>
    </row>
    <row r="2913" spans="1:92" hidden="1" x14ac:dyDescent="0.3">
      <c r="A2913" t="s">
        <v>7226</v>
      </c>
      <c r="B2913" t="s">
        <v>598</v>
      </c>
      <c r="C2913" t="s">
        <v>599</v>
      </c>
      <c r="D2913">
        <v>9290020162</v>
      </c>
      <c r="E2913" t="s">
        <v>152</v>
      </c>
      <c r="F2913" t="s">
        <v>153</v>
      </c>
      <c r="G2913" t="s">
        <v>154</v>
      </c>
      <c r="I2913" t="s">
        <v>155</v>
      </c>
      <c r="J2913" t="s">
        <v>162</v>
      </c>
      <c r="L2913">
        <v>2199</v>
      </c>
      <c r="M2913">
        <v>135.6</v>
      </c>
      <c r="N2913">
        <v>16.22</v>
      </c>
      <c r="O2913">
        <v>10.63</v>
      </c>
      <c r="P2913">
        <v>0.96589999999999998</v>
      </c>
      <c r="Q2913">
        <v>3031</v>
      </c>
      <c r="R2913">
        <v>82.5</v>
      </c>
      <c r="S2913">
        <v>5</v>
      </c>
      <c r="T2913">
        <v>50000</v>
      </c>
      <c r="U2913" s="8">
        <v>43483</v>
      </c>
      <c r="V2913" t="s">
        <v>157</v>
      </c>
      <c r="W2913" t="s">
        <v>157</v>
      </c>
      <c r="X2913" t="s">
        <v>156</v>
      </c>
      <c r="Z2913" t="s">
        <v>7225</v>
      </c>
      <c r="AP2913">
        <v>81.5</v>
      </c>
      <c r="AR2913">
        <v>1.26</v>
      </c>
      <c r="AS2913">
        <v>1.32</v>
      </c>
      <c r="AZ2913">
        <v>4.4000000000000004</v>
      </c>
      <c r="BA2913">
        <v>2300</v>
      </c>
      <c r="BB2913">
        <v>121.1</v>
      </c>
      <c r="BC2913">
        <v>19</v>
      </c>
      <c r="BD2913">
        <v>20</v>
      </c>
      <c r="BE2913">
        <v>0.9</v>
      </c>
      <c r="BF2913">
        <v>3000</v>
      </c>
      <c r="BG2913">
        <v>82</v>
      </c>
      <c r="BK2913" t="s">
        <v>156</v>
      </c>
      <c r="BL2913" t="s">
        <v>156</v>
      </c>
      <c r="BM2913" t="s">
        <v>156</v>
      </c>
      <c r="BV2913" s="8">
        <v>43483</v>
      </c>
      <c r="BW2913" t="s">
        <v>156</v>
      </c>
      <c r="BX2913" t="s">
        <v>156</v>
      </c>
      <c r="BY2913" t="s">
        <v>156</v>
      </c>
      <c r="CF2913" t="s">
        <v>159</v>
      </c>
      <c r="CI2913">
        <v>120</v>
      </c>
      <c r="CN2913" t="s">
        <v>156</v>
      </c>
    </row>
    <row r="2914" spans="1:92" hidden="1" x14ac:dyDescent="0.3">
      <c r="A2914" t="s">
        <v>7227</v>
      </c>
      <c r="B2914" t="s">
        <v>7228</v>
      </c>
      <c r="C2914" t="s">
        <v>7229</v>
      </c>
      <c r="D2914" t="s">
        <v>7230</v>
      </c>
      <c r="E2914" t="s">
        <v>152</v>
      </c>
      <c r="F2914" t="s">
        <v>153</v>
      </c>
      <c r="G2914" t="s">
        <v>154</v>
      </c>
      <c r="I2914" t="s">
        <v>155</v>
      </c>
      <c r="J2914" t="s">
        <v>156</v>
      </c>
      <c r="U2914" s="8">
        <v>42831</v>
      </c>
      <c r="V2914" t="s">
        <v>157</v>
      </c>
      <c r="W2914" t="s">
        <v>157</v>
      </c>
      <c r="X2914" t="s">
        <v>156</v>
      </c>
      <c r="Z2914" t="s">
        <v>7231</v>
      </c>
      <c r="AZ2914">
        <v>4.4000000000000004</v>
      </c>
      <c r="BA2914">
        <v>2437.6999999999998</v>
      </c>
      <c r="BB2914">
        <v>120.3</v>
      </c>
      <c r="BC2914">
        <v>20.2</v>
      </c>
      <c r="BD2914">
        <v>15.6</v>
      </c>
      <c r="BE2914">
        <v>0.93</v>
      </c>
      <c r="BF2914">
        <v>4979</v>
      </c>
      <c r="BG2914">
        <v>81.099999999999994</v>
      </c>
      <c r="BK2914" t="s">
        <v>156</v>
      </c>
      <c r="BL2914" t="s">
        <v>156</v>
      </c>
      <c r="BM2914" t="s">
        <v>156</v>
      </c>
      <c r="BN2914" s="8">
        <v>43222</v>
      </c>
      <c r="BO2914">
        <v>4.3</v>
      </c>
      <c r="BQ2914" t="s">
        <v>155</v>
      </c>
      <c r="BV2914" s="8">
        <v>43406</v>
      </c>
      <c r="BW2914" t="s">
        <v>156</v>
      </c>
      <c r="BX2914" t="s">
        <v>156</v>
      </c>
      <c r="BY2914" t="s">
        <v>156</v>
      </c>
      <c r="CF2914" t="s">
        <v>159</v>
      </c>
      <c r="CN2914" t="s">
        <v>156</v>
      </c>
    </row>
    <row r="2915" spans="1:92" hidden="1" x14ac:dyDescent="0.3">
      <c r="A2915" t="s">
        <v>7232</v>
      </c>
      <c r="B2915" t="s">
        <v>598</v>
      </c>
      <c r="C2915" t="s">
        <v>599</v>
      </c>
      <c r="D2915">
        <v>9290020164</v>
      </c>
      <c r="E2915" t="s">
        <v>152</v>
      </c>
      <c r="F2915" t="s">
        <v>153</v>
      </c>
      <c r="G2915" t="s">
        <v>154</v>
      </c>
      <c r="I2915" t="s">
        <v>155</v>
      </c>
      <c r="J2915" t="s">
        <v>156</v>
      </c>
      <c r="U2915" s="8">
        <v>43483</v>
      </c>
      <c r="V2915" t="s">
        <v>157</v>
      </c>
      <c r="W2915" t="s">
        <v>157</v>
      </c>
      <c r="X2915" t="s">
        <v>156</v>
      </c>
      <c r="Z2915" t="s">
        <v>7225</v>
      </c>
      <c r="AZ2915">
        <v>4.4000000000000004</v>
      </c>
      <c r="BA2915">
        <v>2500</v>
      </c>
      <c r="BB2915">
        <v>131.6</v>
      </c>
      <c r="BC2915">
        <v>19</v>
      </c>
      <c r="BD2915">
        <v>20</v>
      </c>
      <c r="BE2915">
        <v>0.9</v>
      </c>
      <c r="BF2915">
        <v>4000</v>
      </c>
      <c r="BG2915">
        <v>82</v>
      </c>
      <c r="BK2915" t="s">
        <v>156</v>
      </c>
      <c r="BL2915" t="s">
        <v>156</v>
      </c>
      <c r="BM2915" t="s">
        <v>156</v>
      </c>
      <c r="BV2915" s="8">
        <v>43483</v>
      </c>
      <c r="BW2915" t="s">
        <v>156</v>
      </c>
      <c r="BX2915" t="s">
        <v>156</v>
      </c>
      <c r="BY2915" t="s">
        <v>156</v>
      </c>
      <c r="CF2915" t="s">
        <v>159</v>
      </c>
      <c r="CN2915" t="s">
        <v>156</v>
      </c>
    </row>
    <row r="2916" spans="1:92" hidden="1" x14ac:dyDescent="0.3">
      <c r="A2916" t="s">
        <v>7233</v>
      </c>
      <c r="B2916" t="s">
        <v>598</v>
      </c>
      <c r="C2916" t="s">
        <v>599</v>
      </c>
      <c r="D2916">
        <v>9290020165</v>
      </c>
      <c r="E2916" t="s">
        <v>152</v>
      </c>
      <c r="F2916" t="s">
        <v>153</v>
      </c>
      <c r="G2916" t="s">
        <v>154</v>
      </c>
      <c r="I2916" t="s">
        <v>155</v>
      </c>
      <c r="J2916" t="s">
        <v>156</v>
      </c>
      <c r="U2916" s="8">
        <v>43483</v>
      </c>
      <c r="V2916" t="s">
        <v>157</v>
      </c>
      <c r="W2916" t="s">
        <v>157</v>
      </c>
      <c r="X2916" t="s">
        <v>156</v>
      </c>
      <c r="Z2916" t="s">
        <v>7225</v>
      </c>
      <c r="AZ2916">
        <v>4.4000000000000004</v>
      </c>
      <c r="BA2916">
        <v>2500</v>
      </c>
      <c r="BB2916">
        <v>131.6</v>
      </c>
      <c r="BC2916">
        <v>19</v>
      </c>
      <c r="BD2916">
        <v>20</v>
      </c>
      <c r="BE2916">
        <v>0.9</v>
      </c>
      <c r="BF2916">
        <v>5000</v>
      </c>
      <c r="BG2916">
        <v>82</v>
      </c>
      <c r="BK2916" t="s">
        <v>156</v>
      </c>
      <c r="BL2916" t="s">
        <v>156</v>
      </c>
      <c r="BM2916" t="s">
        <v>156</v>
      </c>
      <c r="BV2916" s="8">
        <v>43483</v>
      </c>
      <c r="BW2916" t="s">
        <v>156</v>
      </c>
      <c r="BX2916" t="s">
        <v>156</v>
      </c>
      <c r="BY2916" t="s">
        <v>156</v>
      </c>
      <c r="CF2916" t="s">
        <v>159</v>
      </c>
      <c r="CN2916" t="s">
        <v>156</v>
      </c>
    </row>
    <row r="2917" spans="1:92" hidden="1" x14ac:dyDescent="0.3">
      <c r="A2917" t="s">
        <v>7234</v>
      </c>
      <c r="B2917" t="s">
        <v>613</v>
      </c>
      <c r="C2917" t="s">
        <v>614</v>
      </c>
      <c r="D2917" t="s">
        <v>7235</v>
      </c>
      <c r="E2917" t="s">
        <v>152</v>
      </c>
      <c r="F2917" t="s">
        <v>153</v>
      </c>
      <c r="G2917" t="s">
        <v>154</v>
      </c>
      <c r="I2917" t="s">
        <v>155</v>
      </c>
      <c r="J2917" t="s">
        <v>156</v>
      </c>
      <c r="U2917" s="8">
        <v>42829</v>
      </c>
      <c r="V2917" t="s">
        <v>189</v>
      </c>
      <c r="W2917" t="s">
        <v>478</v>
      </c>
      <c r="X2917" t="s">
        <v>156</v>
      </c>
      <c r="Y2917" t="s">
        <v>7236</v>
      </c>
      <c r="Z2917" t="s">
        <v>7237</v>
      </c>
      <c r="AZ2917">
        <v>4.4000000000000004</v>
      </c>
      <c r="BA2917">
        <v>1904</v>
      </c>
      <c r="BB2917">
        <v>128</v>
      </c>
      <c r="BC2917">
        <v>14.85</v>
      </c>
      <c r="BD2917">
        <v>9.5399999999999991</v>
      </c>
      <c r="BE2917">
        <v>0.95699999999999996</v>
      </c>
      <c r="BF2917">
        <v>5000</v>
      </c>
      <c r="BG2917">
        <v>83</v>
      </c>
      <c r="BK2917" t="s">
        <v>156</v>
      </c>
      <c r="BL2917" t="s">
        <v>156</v>
      </c>
      <c r="BM2917" t="s">
        <v>156</v>
      </c>
      <c r="BN2917" s="8">
        <v>43222</v>
      </c>
      <c r="BO2917">
        <v>4.3</v>
      </c>
      <c r="BQ2917" t="s">
        <v>155</v>
      </c>
      <c r="BV2917" s="8">
        <v>43406</v>
      </c>
      <c r="BW2917" t="s">
        <v>156</v>
      </c>
      <c r="BX2917" t="s">
        <v>156</v>
      </c>
      <c r="BY2917" t="s">
        <v>156</v>
      </c>
      <c r="CF2917" t="s">
        <v>159</v>
      </c>
      <c r="CN2917" t="s">
        <v>156</v>
      </c>
    </row>
    <row r="2918" spans="1:92" x14ac:dyDescent="0.3">
      <c r="A2918" t="s">
        <v>7238</v>
      </c>
      <c r="B2918" t="s">
        <v>4307</v>
      </c>
      <c r="C2918" t="s">
        <v>4307</v>
      </c>
      <c r="D2918" t="s">
        <v>7239</v>
      </c>
      <c r="E2918" t="s">
        <v>152</v>
      </c>
      <c r="F2918" t="s">
        <v>153</v>
      </c>
      <c r="G2918" t="s">
        <v>202</v>
      </c>
      <c r="I2918" t="s">
        <v>155</v>
      </c>
      <c r="J2918" t="s">
        <v>156</v>
      </c>
      <c r="U2918" s="8">
        <v>42829</v>
      </c>
      <c r="V2918" t="s">
        <v>2108</v>
      </c>
      <c r="W2918" t="s">
        <v>2108</v>
      </c>
      <c r="X2918" t="s">
        <v>1343</v>
      </c>
      <c r="Y2918" t="s">
        <v>7240</v>
      </c>
      <c r="Z2918" t="s">
        <v>7241</v>
      </c>
      <c r="AZ2918">
        <v>4.4000000000000004</v>
      </c>
      <c r="BA2918">
        <v>2400</v>
      </c>
      <c r="BB2918">
        <v>130</v>
      </c>
      <c r="BC2918">
        <v>18</v>
      </c>
      <c r="BD2918">
        <v>20</v>
      </c>
      <c r="BE2918">
        <v>0.9</v>
      </c>
      <c r="BF2918">
        <v>5000</v>
      </c>
      <c r="BG2918">
        <v>83</v>
      </c>
      <c r="BK2918" t="s">
        <v>156</v>
      </c>
      <c r="BL2918" t="s">
        <v>156</v>
      </c>
      <c r="BM2918" t="s">
        <v>156</v>
      </c>
      <c r="BN2918" s="8">
        <v>43222</v>
      </c>
      <c r="BO2918">
        <v>4.3</v>
      </c>
      <c r="BQ2918" t="s">
        <v>155</v>
      </c>
      <c r="BV2918" s="8">
        <v>43406</v>
      </c>
      <c r="BW2918" t="s">
        <v>156</v>
      </c>
      <c r="BX2918" t="s">
        <v>156</v>
      </c>
      <c r="BY2918" t="s">
        <v>156</v>
      </c>
      <c r="CF2918" t="s">
        <v>159</v>
      </c>
      <c r="CN2918" t="s">
        <v>156</v>
      </c>
    </row>
    <row r="2919" spans="1:92" x14ac:dyDescent="0.3">
      <c r="A2919" t="s">
        <v>7242</v>
      </c>
      <c r="B2919" t="s">
        <v>4307</v>
      </c>
      <c r="C2919" t="s">
        <v>4307</v>
      </c>
      <c r="D2919" t="s">
        <v>7243</v>
      </c>
      <c r="E2919" t="s">
        <v>152</v>
      </c>
      <c r="F2919" t="s">
        <v>153</v>
      </c>
      <c r="G2919" t="s">
        <v>202</v>
      </c>
      <c r="I2919" t="s">
        <v>155</v>
      </c>
      <c r="J2919" t="s">
        <v>156</v>
      </c>
      <c r="U2919" s="8">
        <v>42829</v>
      </c>
      <c r="V2919" t="s">
        <v>2108</v>
      </c>
      <c r="W2919" t="s">
        <v>2108</v>
      </c>
      <c r="X2919" t="s">
        <v>1343</v>
      </c>
      <c r="Y2919" t="s">
        <v>7240</v>
      </c>
      <c r="Z2919" t="s">
        <v>7241</v>
      </c>
      <c r="AZ2919">
        <v>4.4000000000000004</v>
      </c>
      <c r="BA2919">
        <v>2400</v>
      </c>
      <c r="BB2919">
        <v>130</v>
      </c>
      <c r="BC2919">
        <v>18</v>
      </c>
      <c r="BD2919">
        <v>20</v>
      </c>
      <c r="BE2919">
        <v>0.9</v>
      </c>
      <c r="BF2919">
        <v>4000</v>
      </c>
      <c r="BG2919">
        <v>83</v>
      </c>
      <c r="BK2919" t="s">
        <v>156</v>
      </c>
      <c r="BL2919" t="s">
        <v>156</v>
      </c>
      <c r="BM2919" t="s">
        <v>156</v>
      </c>
      <c r="BN2919" s="8">
        <v>43222</v>
      </c>
      <c r="BO2919">
        <v>4.3</v>
      </c>
      <c r="BQ2919" t="s">
        <v>155</v>
      </c>
      <c r="BV2919" s="8">
        <v>43406</v>
      </c>
      <c r="BW2919" t="s">
        <v>156</v>
      </c>
      <c r="BX2919" t="s">
        <v>156</v>
      </c>
      <c r="BY2919" t="s">
        <v>156</v>
      </c>
      <c r="CF2919" t="s">
        <v>159</v>
      </c>
      <c r="CN2919" t="s">
        <v>156</v>
      </c>
    </row>
    <row r="2920" spans="1:92" hidden="1" x14ac:dyDescent="0.3">
      <c r="A2920" t="s">
        <v>7244</v>
      </c>
      <c r="B2920" t="s">
        <v>613</v>
      </c>
      <c r="C2920" t="s">
        <v>614</v>
      </c>
      <c r="D2920" t="s">
        <v>7245</v>
      </c>
      <c r="E2920" t="s">
        <v>152</v>
      </c>
      <c r="F2920" t="s">
        <v>153</v>
      </c>
      <c r="G2920" t="s">
        <v>154</v>
      </c>
      <c r="I2920" t="s">
        <v>155</v>
      </c>
      <c r="J2920" t="s">
        <v>162</v>
      </c>
      <c r="L2920">
        <v>1805</v>
      </c>
      <c r="M2920">
        <v>120</v>
      </c>
      <c r="N2920">
        <v>15</v>
      </c>
      <c r="O2920">
        <v>9.3000000000000007</v>
      </c>
      <c r="P2920">
        <v>0.95799999999999996</v>
      </c>
      <c r="Q2920">
        <v>3409</v>
      </c>
      <c r="R2920">
        <v>84</v>
      </c>
      <c r="S2920">
        <v>5</v>
      </c>
      <c r="T2920">
        <v>50000</v>
      </c>
      <c r="U2920" s="8">
        <v>42829</v>
      </c>
      <c r="V2920" t="s">
        <v>189</v>
      </c>
      <c r="W2920" t="s">
        <v>478</v>
      </c>
      <c r="X2920" t="s">
        <v>156</v>
      </c>
      <c r="Y2920" t="s">
        <v>7236</v>
      </c>
      <c r="Z2920" t="s">
        <v>7237</v>
      </c>
      <c r="AP2920">
        <v>77.599999999999994</v>
      </c>
      <c r="AR2920">
        <v>1.26</v>
      </c>
      <c r="AS2920">
        <v>1.26</v>
      </c>
      <c r="AZ2920">
        <v>4.4000000000000004</v>
      </c>
      <c r="BA2920">
        <v>1805</v>
      </c>
      <c r="BB2920">
        <v>120</v>
      </c>
      <c r="BC2920">
        <v>15</v>
      </c>
      <c r="BD2920">
        <v>9.5</v>
      </c>
      <c r="BE2920">
        <v>0.95799999999999996</v>
      </c>
      <c r="BF2920">
        <v>3500</v>
      </c>
      <c r="BG2920">
        <v>83</v>
      </c>
      <c r="BK2920" t="s">
        <v>156</v>
      </c>
      <c r="BL2920" t="s">
        <v>156</v>
      </c>
      <c r="BM2920" t="s">
        <v>156</v>
      </c>
      <c r="BN2920" s="8">
        <v>43222</v>
      </c>
      <c r="BO2920">
        <v>4.3</v>
      </c>
      <c r="BQ2920" t="s">
        <v>155</v>
      </c>
      <c r="BV2920" s="8">
        <v>43406</v>
      </c>
      <c r="BW2920" t="s">
        <v>156</v>
      </c>
      <c r="BX2920" t="s">
        <v>156</v>
      </c>
      <c r="BY2920" t="s">
        <v>156</v>
      </c>
      <c r="CF2920" t="s">
        <v>159</v>
      </c>
      <c r="CN2920" t="s">
        <v>156</v>
      </c>
    </row>
    <row r="2921" spans="1:92" x14ac:dyDescent="0.3">
      <c r="A2921" t="s">
        <v>7246</v>
      </c>
      <c r="B2921" t="s">
        <v>4307</v>
      </c>
      <c r="C2921" t="s">
        <v>4307</v>
      </c>
      <c r="D2921" t="s">
        <v>7247</v>
      </c>
      <c r="E2921" t="s">
        <v>152</v>
      </c>
      <c r="F2921" t="s">
        <v>153</v>
      </c>
      <c r="G2921" t="s">
        <v>202</v>
      </c>
      <c r="I2921" t="s">
        <v>155</v>
      </c>
      <c r="J2921" t="s">
        <v>162</v>
      </c>
      <c r="L2921">
        <v>2399</v>
      </c>
      <c r="M2921">
        <v>130.56</v>
      </c>
      <c r="N2921">
        <v>18.100000000000001</v>
      </c>
      <c r="O2921">
        <v>6.74</v>
      </c>
      <c r="P2921">
        <v>0.94259999999999999</v>
      </c>
      <c r="Q2921">
        <v>3001</v>
      </c>
      <c r="R2921">
        <v>82.2</v>
      </c>
      <c r="S2921">
        <v>5</v>
      </c>
      <c r="T2921">
        <v>50000</v>
      </c>
      <c r="U2921" s="8">
        <v>42829</v>
      </c>
      <c r="V2921" t="s">
        <v>2108</v>
      </c>
      <c r="W2921" t="s">
        <v>2108</v>
      </c>
      <c r="X2921" t="s">
        <v>1343</v>
      </c>
      <c r="Y2921" t="s">
        <v>7240</v>
      </c>
      <c r="Z2921" t="s">
        <v>7248</v>
      </c>
      <c r="AP2921">
        <v>86.83</v>
      </c>
      <c r="AR2921">
        <v>1.22</v>
      </c>
      <c r="AS2921">
        <v>1.32</v>
      </c>
      <c r="AZ2921">
        <v>4.4000000000000004</v>
      </c>
      <c r="BA2921">
        <v>2400</v>
      </c>
      <c r="BB2921">
        <v>130</v>
      </c>
      <c r="BC2921">
        <v>18</v>
      </c>
      <c r="BD2921">
        <v>20</v>
      </c>
      <c r="BE2921">
        <v>0.9</v>
      </c>
      <c r="BF2921">
        <v>3000</v>
      </c>
      <c r="BG2921">
        <v>83</v>
      </c>
      <c r="BK2921" t="s">
        <v>156</v>
      </c>
      <c r="BL2921" t="s">
        <v>156</v>
      </c>
      <c r="BM2921" t="s">
        <v>156</v>
      </c>
      <c r="BN2921" s="8">
        <v>43222</v>
      </c>
      <c r="BO2921">
        <v>4.3</v>
      </c>
      <c r="BQ2921" t="s">
        <v>155</v>
      </c>
      <c r="BV2921" s="8">
        <v>43406</v>
      </c>
      <c r="BW2921" t="s">
        <v>156</v>
      </c>
      <c r="BX2921" t="s">
        <v>156</v>
      </c>
      <c r="BY2921" t="s">
        <v>156</v>
      </c>
      <c r="CF2921" t="s">
        <v>159</v>
      </c>
      <c r="CN2921" t="s">
        <v>156</v>
      </c>
    </row>
    <row r="2922" spans="1:92" hidden="1" x14ac:dyDescent="0.3">
      <c r="A2922" t="s">
        <v>7249</v>
      </c>
      <c r="B2922" t="s">
        <v>613</v>
      </c>
      <c r="C2922" t="s">
        <v>614</v>
      </c>
      <c r="D2922" t="s">
        <v>7250</v>
      </c>
      <c r="E2922" t="s">
        <v>152</v>
      </c>
      <c r="F2922" t="s">
        <v>153</v>
      </c>
      <c r="G2922" t="s">
        <v>154</v>
      </c>
      <c r="I2922" t="s">
        <v>155</v>
      </c>
      <c r="J2922" t="s">
        <v>156</v>
      </c>
      <c r="U2922" s="8">
        <v>42829</v>
      </c>
      <c r="V2922" t="s">
        <v>189</v>
      </c>
      <c r="W2922" t="s">
        <v>478</v>
      </c>
      <c r="X2922" t="s">
        <v>156</v>
      </c>
      <c r="Z2922" t="s">
        <v>7237</v>
      </c>
      <c r="AZ2922">
        <v>4.4000000000000004</v>
      </c>
      <c r="BA2922">
        <v>1838</v>
      </c>
      <c r="BB2922">
        <v>122.53</v>
      </c>
      <c r="BC2922">
        <v>15</v>
      </c>
      <c r="BD2922">
        <v>9.5399999999999991</v>
      </c>
      <c r="BE2922">
        <v>0.96</v>
      </c>
      <c r="BF2922">
        <v>4100</v>
      </c>
      <c r="BG2922">
        <v>83</v>
      </c>
      <c r="BK2922" t="s">
        <v>156</v>
      </c>
      <c r="BL2922" t="s">
        <v>156</v>
      </c>
      <c r="BM2922" t="s">
        <v>156</v>
      </c>
      <c r="BN2922" s="8">
        <v>43222</v>
      </c>
      <c r="BO2922">
        <v>4.3</v>
      </c>
      <c r="BQ2922" t="s">
        <v>155</v>
      </c>
      <c r="BV2922" s="8">
        <v>43406</v>
      </c>
      <c r="BW2922" t="s">
        <v>156</v>
      </c>
      <c r="BX2922" t="s">
        <v>156</v>
      </c>
      <c r="BY2922" t="s">
        <v>156</v>
      </c>
      <c r="CF2922" t="s">
        <v>159</v>
      </c>
      <c r="CN2922" t="s">
        <v>156</v>
      </c>
    </row>
    <row r="2923" spans="1:92" x14ac:dyDescent="0.3">
      <c r="A2923" t="s">
        <v>7251</v>
      </c>
      <c r="B2923" t="s">
        <v>4307</v>
      </c>
      <c r="C2923" t="s">
        <v>4307</v>
      </c>
      <c r="D2923" t="s">
        <v>7252</v>
      </c>
      <c r="E2923" t="s">
        <v>152</v>
      </c>
      <c r="F2923" t="s">
        <v>153</v>
      </c>
      <c r="G2923" t="s">
        <v>202</v>
      </c>
      <c r="I2923" t="s">
        <v>155</v>
      </c>
      <c r="J2923" t="s">
        <v>156</v>
      </c>
      <c r="U2923" s="8">
        <v>42829</v>
      </c>
      <c r="V2923" t="s">
        <v>2108</v>
      </c>
      <c r="W2923" t="s">
        <v>2108</v>
      </c>
      <c r="X2923" t="s">
        <v>1343</v>
      </c>
      <c r="Y2923" t="s">
        <v>7240</v>
      </c>
      <c r="Z2923" t="s">
        <v>7248</v>
      </c>
      <c r="AZ2923">
        <v>4.4000000000000004</v>
      </c>
      <c r="BA2923">
        <v>2400</v>
      </c>
      <c r="BB2923">
        <v>130</v>
      </c>
      <c r="BC2923">
        <v>18</v>
      </c>
      <c r="BD2923">
        <v>20</v>
      </c>
      <c r="BE2923">
        <v>0.9</v>
      </c>
      <c r="BF2923">
        <v>3500</v>
      </c>
      <c r="BG2923">
        <v>83</v>
      </c>
      <c r="BK2923" t="s">
        <v>156</v>
      </c>
      <c r="BL2923" t="s">
        <v>156</v>
      </c>
      <c r="BM2923" t="s">
        <v>156</v>
      </c>
      <c r="BN2923" s="8">
        <v>43222</v>
      </c>
      <c r="BO2923">
        <v>4.3</v>
      </c>
      <c r="BQ2923" t="s">
        <v>155</v>
      </c>
      <c r="BV2923" s="8">
        <v>43406</v>
      </c>
      <c r="BW2923" t="s">
        <v>156</v>
      </c>
      <c r="BX2923" t="s">
        <v>156</v>
      </c>
      <c r="BY2923" t="s">
        <v>156</v>
      </c>
      <c r="CF2923" t="s">
        <v>159</v>
      </c>
      <c r="CN2923" t="s">
        <v>156</v>
      </c>
    </row>
    <row r="2924" spans="1:92" x14ac:dyDescent="0.3">
      <c r="A2924" t="s">
        <v>7253</v>
      </c>
      <c r="B2924" t="s">
        <v>4307</v>
      </c>
      <c r="C2924" t="s">
        <v>4307</v>
      </c>
      <c r="D2924" t="s">
        <v>7254</v>
      </c>
      <c r="E2924" t="s">
        <v>152</v>
      </c>
      <c r="F2924" t="s">
        <v>153</v>
      </c>
      <c r="G2924" t="s">
        <v>202</v>
      </c>
      <c r="I2924" t="s">
        <v>155</v>
      </c>
      <c r="J2924" t="s">
        <v>156</v>
      </c>
      <c r="U2924" s="8">
        <v>42829</v>
      </c>
      <c r="V2924" t="s">
        <v>2108</v>
      </c>
      <c r="W2924" t="s">
        <v>2108</v>
      </c>
      <c r="X2924" t="s">
        <v>1343</v>
      </c>
      <c r="Y2924" t="s">
        <v>7240</v>
      </c>
      <c r="Z2924" t="s">
        <v>7241</v>
      </c>
      <c r="AZ2924">
        <v>4.4000000000000004</v>
      </c>
      <c r="BA2924">
        <v>2400</v>
      </c>
      <c r="BB2924">
        <v>130</v>
      </c>
      <c r="BC2924">
        <v>18</v>
      </c>
      <c r="BD2924">
        <v>20</v>
      </c>
      <c r="BE2924">
        <v>0.9</v>
      </c>
      <c r="BF2924">
        <v>4500</v>
      </c>
      <c r="BG2924">
        <v>83</v>
      </c>
      <c r="BK2924" t="s">
        <v>156</v>
      </c>
      <c r="BL2924" t="s">
        <v>156</v>
      </c>
      <c r="BM2924" t="s">
        <v>156</v>
      </c>
      <c r="BN2924" s="8">
        <v>43222</v>
      </c>
      <c r="BO2924">
        <v>4.3</v>
      </c>
      <c r="BQ2924" t="s">
        <v>155</v>
      </c>
      <c r="BV2924" s="8">
        <v>43406</v>
      </c>
      <c r="BW2924" t="s">
        <v>156</v>
      </c>
      <c r="BX2924" t="s">
        <v>156</v>
      </c>
      <c r="BY2924" t="s">
        <v>156</v>
      </c>
      <c r="CF2924" t="s">
        <v>159</v>
      </c>
      <c r="CN2924" t="s">
        <v>156</v>
      </c>
    </row>
    <row r="2925" spans="1:92" x14ac:dyDescent="0.3">
      <c r="A2925" t="s">
        <v>7255</v>
      </c>
      <c r="B2925" t="s">
        <v>608</v>
      </c>
      <c r="C2925" t="s">
        <v>609</v>
      </c>
      <c r="D2925" t="s">
        <v>7256</v>
      </c>
      <c r="E2925" t="s">
        <v>152</v>
      </c>
      <c r="F2925" t="s">
        <v>153</v>
      </c>
      <c r="G2925" t="s">
        <v>202</v>
      </c>
      <c r="I2925" t="s">
        <v>155</v>
      </c>
      <c r="J2925" t="s">
        <v>162</v>
      </c>
      <c r="L2925">
        <v>1793</v>
      </c>
      <c r="M2925">
        <v>119.98</v>
      </c>
      <c r="N2925">
        <v>14.94</v>
      </c>
      <c r="O2925">
        <v>11.95</v>
      </c>
      <c r="P2925">
        <v>0.96050000000000002</v>
      </c>
      <c r="Q2925">
        <v>4028</v>
      </c>
      <c r="R2925">
        <v>82.9</v>
      </c>
      <c r="S2925">
        <v>5</v>
      </c>
      <c r="T2925">
        <v>50000</v>
      </c>
      <c r="U2925" s="8">
        <v>42825</v>
      </c>
      <c r="V2925" t="s">
        <v>157</v>
      </c>
      <c r="W2925" t="s">
        <v>157</v>
      </c>
      <c r="X2925" t="s">
        <v>156</v>
      </c>
      <c r="Z2925" t="s">
        <v>7257</v>
      </c>
      <c r="AP2925">
        <v>84.8</v>
      </c>
      <c r="AR2925">
        <v>1.22</v>
      </c>
      <c r="AS2925">
        <v>1.32</v>
      </c>
      <c r="AZ2925">
        <v>4.4000000000000004</v>
      </c>
      <c r="BA2925">
        <v>1700</v>
      </c>
      <c r="BB2925">
        <v>141.69999999999999</v>
      </c>
      <c r="BC2925">
        <v>12</v>
      </c>
      <c r="BD2925">
        <v>11.95</v>
      </c>
      <c r="BE2925">
        <v>0.96</v>
      </c>
      <c r="BF2925">
        <v>4000</v>
      </c>
      <c r="BG2925">
        <v>82.9</v>
      </c>
      <c r="BK2925" t="s">
        <v>156</v>
      </c>
      <c r="BL2925" t="s">
        <v>156</v>
      </c>
      <c r="BM2925" t="s">
        <v>156</v>
      </c>
      <c r="BN2925" s="8">
        <v>43222</v>
      </c>
      <c r="BO2925">
        <v>4.3</v>
      </c>
      <c r="BQ2925" t="s">
        <v>155</v>
      </c>
      <c r="BV2925" s="8">
        <v>43406</v>
      </c>
      <c r="BW2925" t="s">
        <v>156</v>
      </c>
      <c r="BX2925" t="s">
        <v>156</v>
      </c>
      <c r="BY2925" t="s">
        <v>156</v>
      </c>
      <c r="CF2925" t="s">
        <v>159</v>
      </c>
      <c r="CN2925" t="s">
        <v>156</v>
      </c>
    </row>
    <row r="2926" spans="1:92" x14ac:dyDescent="0.3">
      <c r="A2926" t="s">
        <v>7258</v>
      </c>
      <c r="B2926" t="s">
        <v>608</v>
      </c>
      <c r="C2926" t="s">
        <v>609</v>
      </c>
      <c r="D2926" t="s">
        <v>7259</v>
      </c>
      <c r="E2926" t="s">
        <v>152</v>
      </c>
      <c r="F2926" t="s">
        <v>153</v>
      </c>
      <c r="G2926" t="s">
        <v>202</v>
      </c>
      <c r="I2926" t="s">
        <v>155</v>
      </c>
      <c r="J2926" t="s">
        <v>156</v>
      </c>
      <c r="U2926" s="8">
        <v>42825</v>
      </c>
      <c r="V2926" t="s">
        <v>157</v>
      </c>
      <c r="W2926" t="s">
        <v>157</v>
      </c>
      <c r="X2926" t="s">
        <v>156</v>
      </c>
      <c r="Z2926" t="s">
        <v>7260</v>
      </c>
      <c r="AZ2926">
        <v>4.4000000000000004</v>
      </c>
      <c r="BA2926">
        <v>2100</v>
      </c>
      <c r="BB2926">
        <v>140</v>
      </c>
      <c r="BC2926">
        <v>15</v>
      </c>
      <c r="BD2926">
        <v>10.15</v>
      </c>
      <c r="BE2926">
        <v>0.97</v>
      </c>
      <c r="BF2926">
        <v>4500</v>
      </c>
      <c r="BG2926">
        <v>82.7</v>
      </c>
      <c r="BK2926" t="s">
        <v>156</v>
      </c>
      <c r="BL2926" t="s">
        <v>156</v>
      </c>
      <c r="BM2926" t="s">
        <v>156</v>
      </c>
      <c r="BN2926" s="8">
        <v>43222</v>
      </c>
      <c r="BO2926">
        <v>4.3</v>
      </c>
      <c r="BQ2926" t="s">
        <v>155</v>
      </c>
      <c r="BV2926" s="8">
        <v>43406</v>
      </c>
      <c r="BW2926" t="s">
        <v>156</v>
      </c>
      <c r="BX2926" t="s">
        <v>156</v>
      </c>
      <c r="BY2926" t="s">
        <v>156</v>
      </c>
      <c r="CF2926" t="s">
        <v>159</v>
      </c>
      <c r="CN2926" t="s">
        <v>156</v>
      </c>
    </row>
    <row r="2927" spans="1:92" x14ac:dyDescent="0.3">
      <c r="A2927" t="s">
        <v>7261</v>
      </c>
      <c r="B2927" t="s">
        <v>608</v>
      </c>
      <c r="C2927" t="s">
        <v>609</v>
      </c>
      <c r="D2927" t="s">
        <v>7262</v>
      </c>
      <c r="E2927" t="s">
        <v>152</v>
      </c>
      <c r="F2927" t="s">
        <v>153</v>
      </c>
      <c r="G2927" t="s">
        <v>202</v>
      </c>
      <c r="I2927" t="s">
        <v>155</v>
      </c>
      <c r="J2927" t="s">
        <v>156</v>
      </c>
      <c r="U2927" s="8">
        <v>42825</v>
      </c>
      <c r="V2927" t="s">
        <v>157</v>
      </c>
      <c r="W2927" t="s">
        <v>157</v>
      </c>
      <c r="X2927" t="s">
        <v>156</v>
      </c>
      <c r="Z2927" t="s">
        <v>7257</v>
      </c>
      <c r="AZ2927">
        <v>4.4000000000000004</v>
      </c>
      <c r="BA2927">
        <v>1700</v>
      </c>
      <c r="BB2927">
        <v>141.69999999999999</v>
      </c>
      <c r="BC2927">
        <v>12</v>
      </c>
      <c r="BD2927">
        <v>11.95</v>
      </c>
      <c r="BE2927">
        <v>0.96</v>
      </c>
      <c r="BF2927">
        <v>4500</v>
      </c>
      <c r="BG2927">
        <v>82.9</v>
      </c>
      <c r="BK2927" t="s">
        <v>156</v>
      </c>
      <c r="BL2927" t="s">
        <v>156</v>
      </c>
      <c r="BM2927" t="s">
        <v>156</v>
      </c>
      <c r="BN2927" s="8">
        <v>43222</v>
      </c>
      <c r="BO2927">
        <v>4.3</v>
      </c>
      <c r="BQ2927" t="s">
        <v>155</v>
      </c>
      <c r="BV2927" s="8">
        <v>43406</v>
      </c>
      <c r="BW2927" t="s">
        <v>156</v>
      </c>
      <c r="BX2927" t="s">
        <v>156</v>
      </c>
      <c r="BY2927" t="s">
        <v>156</v>
      </c>
      <c r="CF2927" t="s">
        <v>159</v>
      </c>
      <c r="CN2927" t="s">
        <v>156</v>
      </c>
    </row>
    <row r="2928" spans="1:92" hidden="1" x14ac:dyDescent="0.3">
      <c r="A2928" t="s">
        <v>7263</v>
      </c>
      <c r="B2928" t="s">
        <v>608</v>
      </c>
      <c r="C2928" t="s">
        <v>609</v>
      </c>
      <c r="D2928" t="s">
        <v>7264</v>
      </c>
      <c r="E2928" t="s">
        <v>152</v>
      </c>
      <c r="F2928" t="s">
        <v>153</v>
      </c>
      <c r="G2928" t="s">
        <v>154</v>
      </c>
      <c r="I2928" t="s">
        <v>155</v>
      </c>
      <c r="J2928" t="s">
        <v>156</v>
      </c>
      <c r="U2928" s="8">
        <v>42825</v>
      </c>
      <c r="V2928" t="s">
        <v>157</v>
      </c>
      <c r="W2928" t="s">
        <v>157</v>
      </c>
      <c r="X2928" t="s">
        <v>156</v>
      </c>
      <c r="Z2928" t="s">
        <v>7265</v>
      </c>
      <c r="AZ2928">
        <v>4.4000000000000004</v>
      </c>
      <c r="BA2928">
        <v>1700</v>
      </c>
      <c r="BB2928">
        <v>141.69999999999999</v>
      </c>
      <c r="BC2928">
        <v>12</v>
      </c>
      <c r="BD2928">
        <v>10.95</v>
      </c>
      <c r="BE2928">
        <v>0.97</v>
      </c>
      <c r="BF2928">
        <v>5000</v>
      </c>
      <c r="BG2928">
        <v>82.7</v>
      </c>
      <c r="BK2928" t="s">
        <v>156</v>
      </c>
      <c r="BL2928" t="s">
        <v>156</v>
      </c>
      <c r="BM2928" t="s">
        <v>156</v>
      </c>
      <c r="BN2928" s="8">
        <v>43222</v>
      </c>
      <c r="BO2928">
        <v>4.3</v>
      </c>
      <c r="BQ2928" t="s">
        <v>155</v>
      </c>
      <c r="BV2928" s="8">
        <v>43406</v>
      </c>
      <c r="BW2928" t="s">
        <v>156</v>
      </c>
      <c r="BX2928" t="s">
        <v>156</v>
      </c>
      <c r="BY2928" t="s">
        <v>156</v>
      </c>
      <c r="CF2928" t="s">
        <v>159</v>
      </c>
      <c r="CN2928" t="s">
        <v>156</v>
      </c>
    </row>
    <row r="2929" spans="1:92" x14ac:dyDescent="0.3">
      <c r="A2929" t="s">
        <v>7266</v>
      </c>
      <c r="B2929" t="s">
        <v>608</v>
      </c>
      <c r="C2929" t="s">
        <v>609</v>
      </c>
      <c r="D2929" t="s">
        <v>7267</v>
      </c>
      <c r="E2929" t="s">
        <v>152</v>
      </c>
      <c r="F2929" t="s">
        <v>153</v>
      </c>
      <c r="G2929" t="s">
        <v>202</v>
      </c>
      <c r="I2929" t="s">
        <v>155</v>
      </c>
      <c r="J2929" t="s">
        <v>162</v>
      </c>
      <c r="L2929">
        <v>2054</v>
      </c>
      <c r="M2929">
        <v>119.62</v>
      </c>
      <c r="N2929">
        <v>17.170000000000002</v>
      </c>
      <c r="O2929">
        <v>10.15</v>
      </c>
      <c r="P2929">
        <v>0.9667</v>
      </c>
      <c r="Q2929">
        <v>4014</v>
      </c>
      <c r="R2929">
        <v>82.7</v>
      </c>
      <c r="S2929">
        <v>5</v>
      </c>
      <c r="T2929">
        <v>50000</v>
      </c>
      <c r="U2929" s="8">
        <v>42825</v>
      </c>
      <c r="V2929" t="s">
        <v>157</v>
      </c>
      <c r="W2929" t="s">
        <v>157</v>
      </c>
      <c r="X2929" t="s">
        <v>156</v>
      </c>
      <c r="Z2929" t="s">
        <v>7260</v>
      </c>
      <c r="AP2929">
        <v>84.8</v>
      </c>
      <c r="AR2929">
        <v>1.22</v>
      </c>
      <c r="AS2929">
        <v>1.32</v>
      </c>
      <c r="AZ2929">
        <v>4.4000000000000004</v>
      </c>
      <c r="BA2929">
        <v>2100</v>
      </c>
      <c r="BB2929">
        <v>140</v>
      </c>
      <c r="BC2929">
        <v>15</v>
      </c>
      <c r="BD2929">
        <v>10.15</v>
      </c>
      <c r="BE2929">
        <v>0.97</v>
      </c>
      <c r="BF2929">
        <v>4000</v>
      </c>
      <c r="BG2929">
        <v>82.7</v>
      </c>
      <c r="BK2929" t="s">
        <v>156</v>
      </c>
      <c r="BL2929" t="s">
        <v>156</v>
      </c>
      <c r="BM2929" t="s">
        <v>156</v>
      </c>
      <c r="BN2929" s="8">
        <v>43222</v>
      </c>
      <c r="BO2929">
        <v>4.3</v>
      </c>
      <c r="BQ2929" t="s">
        <v>155</v>
      </c>
      <c r="BV2929" s="8">
        <v>43406</v>
      </c>
      <c r="BW2929" t="s">
        <v>156</v>
      </c>
      <c r="BX2929" t="s">
        <v>156</v>
      </c>
      <c r="BY2929" t="s">
        <v>156</v>
      </c>
      <c r="CF2929" t="s">
        <v>159</v>
      </c>
      <c r="CN2929" t="s">
        <v>156</v>
      </c>
    </row>
    <row r="2930" spans="1:92" hidden="1" x14ac:dyDescent="0.3">
      <c r="A2930" t="s">
        <v>7268</v>
      </c>
      <c r="B2930" t="s">
        <v>608</v>
      </c>
      <c r="C2930" t="s">
        <v>609</v>
      </c>
      <c r="D2930" t="s">
        <v>7269</v>
      </c>
      <c r="E2930" t="s">
        <v>152</v>
      </c>
      <c r="F2930" t="s">
        <v>153</v>
      </c>
      <c r="G2930" t="s">
        <v>154</v>
      </c>
      <c r="I2930" t="s">
        <v>155</v>
      </c>
      <c r="J2930" t="s">
        <v>156</v>
      </c>
      <c r="U2930" s="8">
        <v>42825</v>
      </c>
      <c r="V2930" t="s">
        <v>157</v>
      </c>
      <c r="W2930" t="s">
        <v>157</v>
      </c>
      <c r="X2930" t="s">
        <v>156</v>
      </c>
      <c r="Z2930" t="s">
        <v>7270</v>
      </c>
      <c r="AZ2930">
        <v>4.4000000000000004</v>
      </c>
      <c r="BA2930">
        <v>1900</v>
      </c>
      <c r="BB2930">
        <v>126.7</v>
      </c>
      <c r="BC2930">
        <v>15</v>
      </c>
      <c r="BD2930">
        <v>11.27</v>
      </c>
      <c r="BE2930">
        <v>0.97</v>
      </c>
      <c r="BF2930">
        <v>4500</v>
      </c>
      <c r="BG2930">
        <v>82.7</v>
      </c>
      <c r="BK2930" t="s">
        <v>156</v>
      </c>
      <c r="BL2930" t="s">
        <v>156</v>
      </c>
      <c r="BM2930" t="s">
        <v>156</v>
      </c>
      <c r="BN2930" s="8">
        <v>43222</v>
      </c>
      <c r="BO2930">
        <v>4.3</v>
      </c>
      <c r="BQ2930" t="s">
        <v>155</v>
      </c>
      <c r="BV2930" s="8">
        <v>43406</v>
      </c>
      <c r="BW2930" t="s">
        <v>156</v>
      </c>
      <c r="BX2930" t="s">
        <v>156</v>
      </c>
      <c r="BY2930" t="s">
        <v>156</v>
      </c>
      <c r="CF2930" t="s">
        <v>159</v>
      </c>
      <c r="CN2930" t="s">
        <v>156</v>
      </c>
    </row>
    <row r="2931" spans="1:92" hidden="1" x14ac:dyDescent="0.3">
      <c r="A2931" t="s">
        <v>7271</v>
      </c>
      <c r="B2931" t="s">
        <v>608</v>
      </c>
      <c r="C2931" t="s">
        <v>609</v>
      </c>
      <c r="D2931" t="s">
        <v>7272</v>
      </c>
      <c r="E2931" t="s">
        <v>152</v>
      </c>
      <c r="F2931" t="s">
        <v>153</v>
      </c>
      <c r="G2931" t="s">
        <v>154</v>
      </c>
      <c r="I2931" t="s">
        <v>155</v>
      </c>
      <c r="J2931" t="s">
        <v>156</v>
      </c>
      <c r="U2931" s="8">
        <v>42825</v>
      </c>
      <c r="V2931" t="s">
        <v>157</v>
      </c>
      <c r="W2931" t="s">
        <v>157</v>
      </c>
      <c r="X2931" t="s">
        <v>156</v>
      </c>
      <c r="Z2931" t="s">
        <v>7270</v>
      </c>
      <c r="AZ2931">
        <v>4.4000000000000004</v>
      </c>
      <c r="BA2931">
        <v>1900</v>
      </c>
      <c r="BB2931">
        <v>126.7</v>
      </c>
      <c r="BC2931">
        <v>15</v>
      </c>
      <c r="BD2931">
        <v>11.49</v>
      </c>
      <c r="BE2931">
        <v>0.97</v>
      </c>
      <c r="BF2931">
        <v>5000</v>
      </c>
      <c r="BG2931">
        <v>82.6</v>
      </c>
      <c r="BK2931" t="s">
        <v>156</v>
      </c>
      <c r="BL2931" t="s">
        <v>156</v>
      </c>
      <c r="BM2931" t="s">
        <v>156</v>
      </c>
      <c r="BN2931" s="8">
        <v>43222</v>
      </c>
      <c r="BO2931">
        <v>4.3</v>
      </c>
      <c r="BQ2931" t="s">
        <v>155</v>
      </c>
      <c r="BV2931" s="8">
        <v>43406</v>
      </c>
      <c r="BW2931" t="s">
        <v>156</v>
      </c>
      <c r="BX2931" t="s">
        <v>156</v>
      </c>
      <c r="BY2931" t="s">
        <v>156</v>
      </c>
      <c r="CF2931" t="s">
        <v>159</v>
      </c>
      <c r="CN2931" t="s">
        <v>156</v>
      </c>
    </row>
    <row r="2932" spans="1:92" hidden="1" x14ac:dyDescent="0.3">
      <c r="A2932" t="s">
        <v>7273</v>
      </c>
      <c r="B2932" t="s">
        <v>608</v>
      </c>
      <c r="C2932" t="s">
        <v>609</v>
      </c>
      <c r="D2932" t="s">
        <v>7274</v>
      </c>
      <c r="E2932" t="s">
        <v>152</v>
      </c>
      <c r="F2932" t="s">
        <v>153</v>
      </c>
      <c r="G2932" t="s">
        <v>154</v>
      </c>
      <c r="I2932" t="s">
        <v>155</v>
      </c>
      <c r="J2932" t="s">
        <v>162</v>
      </c>
      <c r="L2932">
        <v>2106</v>
      </c>
      <c r="M2932">
        <v>128.86000000000001</v>
      </c>
      <c r="N2932">
        <v>16.34</v>
      </c>
      <c r="O2932">
        <v>10.74</v>
      </c>
      <c r="P2932">
        <v>0.96379999999999999</v>
      </c>
      <c r="Q2932">
        <v>4012</v>
      </c>
      <c r="R2932">
        <v>82.7</v>
      </c>
      <c r="S2932">
        <v>5</v>
      </c>
      <c r="T2932">
        <v>50000</v>
      </c>
      <c r="U2932" s="8">
        <v>42825</v>
      </c>
      <c r="V2932" t="s">
        <v>157</v>
      </c>
      <c r="W2932" t="s">
        <v>157</v>
      </c>
      <c r="X2932" t="s">
        <v>156</v>
      </c>
      <c r="Z2932" t="s">
        <v>7265</v>
      </c>
      <c r="AP2932">
        <v>84.9</v>
      </c>
      <c r="AR2932">
        <v>1.22</v>
      </c>
      <c r="AS2932">
        <v>1.3</v>
      </c>
      <c r="AZ2932">
        <v>4.4000000000000004</v>
      </c>
      <c r="BA2932">
        <v>1700</v>
      </c>
      <c r="BB2932">
        <v>141.69999999999999</v>
      </c>
      <c r="BC2932">
        <v>12</v>
      </c>
      <c r="BD2932">
        <v>10.74</v>
      </c>
      <c r="BE2932">
        <v>0.96</v>
      </c>
      <c r="BF2932">
        <v>4000</v>
      </c>
      <c r="BG2932">
        <v>82.7</v>
      </c>
      <c r="BK2932" t="s">
        <v>156</v>
      </c>
      <c r="BL2932" t="s">
        <v>156</v>
      </c>
      <c r="BM2932" t="s">
        <v>156</v>
      </c>
      <c r="BN2932" s="8">
        <v>43222</v>
      </c>
      <c r="BO2932">
        <v>4.3</v>
      </c>
      <c r="BQ2932" t="s">
        <v>155</v>
      </c>
      <c r="BV2932" s="8">
        <v>43406</v>
      </c>
      <c r="BW2932" t="s">
        <v>156</v>
      </c>
      <c r="BX2932" t="s">
        <v>156</v>
      </c>
      <c r="BY2932" t="s">
        <v>156</v>
      </c>
      <c r="CF2932" t="s">
        <v>159</v>
      </c>
      <c r="CN2932" t="s">
        <v>156</v>
      </c>
    </row>
    <row r="2933" spans="1:92" hidden="1" x14ac:dyDescent="0.3">
      <c r="A2933" t="s">
        <v>7275</v>
      </c>
      <c r="B2933" t="s">
        <v>608</v>
      </c>
      <c r="C2933" t="s">
        <v>609</v>
      </c>
      <c r="D2933" t="s">
        <v>7276</v>
      </c>
      <c r="E2933" t="s">
        <v>152</v>
      </c>
      <c r="F2933" t="s">
        <v>153</v>
      </c>
      <c r="G2933" t="s">
        <v>154</v>
      </c>
      <c r="I2933" t="s">
        <v>155</v>
      </c>
      <c r="J2933" t="s">
        <v>156</v>
      </c>
      <c r="U2933" s="8">
        <v>42825</v>
      </c>
      <c r="V2933" t="s">
        <v>157</v>
      </c>
      <c r="W2933" t="s">
        <v>157</v>
      </c>
      <c r="X2933" t="s">
        <v>156</v>
      </c>
      <c r="Z2933" t="s">
        <v>7265</v>
      </c>
      <c r="AZ2933">
        <v>4.4000000000000004</v>
      </c>
      <c r="BA2933">
        <v>1700</v>
      </c>
      <c r="BB2933">
        <v>141.69999999999999</v>
      </c>
      <c r="BC2933">
        <v>12</v>
      </c>
      <c r="BD2933">
        <v>10.74</v>
      </c>
      <c r="BE2933">
        <v>0.96</v>
      </c>
      <c r="BF2933">
        <v>4500</v>
      </c>
      <c r="BG2933">
        <v>82.7</v>
      </c>
      <c r="BK2933" t="s">
        <v>156</v>
      </c>
      <c r="BL2933" t="s">
        <v>156</v>
      </c>
      <c r="BM2933" t="s">
        <v>156</v>
      </c>
      <c r="BN2933" s="8">
        <v>43222</v>
      </c>
      <c r="BO2933">
        <v>4.3</v>
      </c>
      <c r="BQ2933" t="s">
        <v>155</v>
      </c>
      <c r="BV2933" s="8">
        <v>43406</v>
      </c>
      <c r="BW2933" t="s">
        <v>156</v>
      </c>
      <c r="BX2933" t="s">
        <v>156</v>
      </c>
      <c r="BY2933" t="s">
        <v>156</v>
      </c>
      <c r="CF2933" t="s">
        <v>159</v>
      </c>
      <c r="CN2933" t="s">
        <v>156</v>
      </c>
    </row>
    <row r="2934" spans="1:92" x14ac:dyDescent="0.3">
      <c r="A2934" t="s">
        <v>7277</v>
      </c>
      <c r="B2934" t="s">
        <v>608</v>
      </c>
      <c r="C2934" t="s">
        <v>609</v>
      </c>
      <c r="D2934" t="s">
        <v>7278</v>
      </c>
      <c r="E2934" t="s">
        <v>152</v>
      </c>
      <c r="F2934" t="s">
        <v>153</v>
      </c>
      <c r="G2934" t="s">
        <v>202</v>
      </c>
      <c r="I2934" t="s">
        <v>155</v>
      </c>
      <c r="J2934" t="s">
        <v>156</v>
      </c>
      <c r="U2934" s="8">
        <v>42825</v>
      </c>
      <c r="V2934" t="s">
        <v>157</v>
      </c>
      <c r="W2934" t="s">
        <v>157</v>
      </c>
      <c r="X2934" t="s">
        <v>156</v>
      </c>
      <c r="Z2934" t="s">
        <v>7257</v>
      </c>
      <c r="AZ2934">
        <v>4.4000000000000004</v>
      </c>
      <c r="BA2934">
        <v>1700</v>
      </c>
      <c r="BB2934">
        <v>141.69999999999999</v>
      </c>
      <c r="BC2934">
        <v>12</v>
      </c>
      <c r="BD2934">
        <v>12.38</v>
      </c>
      <c r="BE2934">
        <v>0.95</v>
      </c>
      <c r="BF2934">
        <v>5000</v>
      </c>
      <c r="BG2934">
        <v>82.7</v>
      </c>
      <c r="BK2934" t="s">
        <v>156</v>
      </c>
      <c r="BL2934" t="s">
        <v>156</v>
      </c>
      <c r="BM2934" t="s">
        <v>156</v>
      </c>
      <c r="BN2934" s="8">
        <v>43222</v>
      </c>
      <c r="BO2934">
        <v>4.3</v>
      </c>
      <c r="BQ2934" t="s">
        <v>155</v>
      </c>
      <c r="BV2934" s="8">
        <v>43406</v>
      </c>
      <c r="BW2934" t="s">
        <v>156</v>
      </c>
      <c r="BX2934" t="s">
        <v>156</v>
      </c>
      <c r="BY2934" t="s">
        <v>156</v>
      </c>
      <c r="CF2934" t="s">
        <v>159</v>
      </c>
      <c r="CN2934" t="s">
        <v>156</v>
      </c>
    </row>
    <row r="2935" spans="1:92" x14ac:dyDescent="0.3">
      <c r="A2935" t="s">
        <v>7279</v>
      </c>
      <c r="B2935" t="s">
        <v>608</v>
      </c>
      <c r="C2935" t="s">
        <v>609</v>
      </c>
      <c r="D2935" t="s">
        <v>7280</v>
      </c>
      <c r="E2935" t="s">
        <v>152</v>
      </c>
      <c r="F2935" t="s">
        <v>153</v>
      </c>
      <c r="G2935" t="s">
        <v>202</v>
      </c>
      <c r="I2935" t="s">
        <v>155</v>
      </c>
      <c r="J2935" t="s">
        <v>156</v>
      </c>
      <c r="U2935" s="8">
        <v>42825</v>
      </c>
      <c r="V2935" t="s">
        <v>157</v>
      </c>
      <c r="W2935" t="s">
        <v>157</v>
      </c>
      <c r="X2935" t="s">
        <v>156</v>
      </c>
      <c r="Z2935" t="s">
        <v>7281</v>
      </c>
      <c r="AZ2935">
        <v>4.4000000000000004</v>
      </c>
      <c r="BA2935">
        <v>1700</v>
      </c>
      <c r="BB2935">
        <v>141.69999999999999</v>
      </c>
      <c r="BC2935">
        <v>12</v>
      </c>
      <c r="BD2935">
        <v>12.54</v>
      </c>
      <c r="BE2935">
        <v>0.95</v>
      </c>
      <c r="BF2935">
        <v>5000</v>
      </c>
      <c r="BG2935">
        <v>83.2</v>
      </c>
      <c r="BK2935" t="s">
        <v>156</v>
      </c>
      <c r="BL2935" t="s">
        <v>156</v>
      </c>
      <c r="BM2935" t="s">
        <v>156</v>
      </c>
      <c r="BN2935" s="8">
        <v>43222</v>
      </c>
      <c r="BO2935">
        <v>4.3</v>
      </c>
      <c r="BQ2935" t="s">
        <v>155</v>
      </c>
      <c r="BV2935" s="8">
        <v>43406</v>
      </c>
      <c r="BW2935" t="s">
        <v>156</v>
      </c>
      <c r="BX2935" t="s">
        <v>156</v>
      </c>
      <c r="BY2935" t="s">
        <v>156</v>
      </c>
      <c r="CF2935" t="s">
        <v>159</v>
      </c>
      <c r="CN2935" t="s">
        <v>156</v>
      </c>
    </row>
    <row r="2936" spans="1:92" x14ac:dyDescent="0.3">
      <c r="A2936" t="s">
        <v>7282</v>
      </c>
      <c r="B2936" t="s">
        <v>608</v>
      </c>
      <c r="C2936" t="s">
        <v>609</v>
      </c>
      <c r="D2936" t="s">
        <v>7283</v>
      </c>
      <c r="E2936" t="s">
        <v>152</v>
      </c>
      <c r="F2936" t="s">
        <v>153</v>
      </c>
      <c r="G2936" t="s">
        <v>202</v>
      </c>
      <c r="I2936" t="s">
        <v>155</v>
      </c>
      <c r="J2936" t="s">
        <v>156</v>
      </c>
      <c r="U2936" s="8">
        <v>42825</v>
      </c>
      <c r="V2936" t="s">
        <v>157</v>
      </c>
      <c r="W2936" t="s">
        <v>157</v>
      </c>
      <c r="X2936" t="s">
        <v>156</v>
      </c>
      <c r="Z2936" t="s">
        <v>7281</v>
      </c>
      <c r="AZ2936">
        <v>4.4000000000000004</v>
      </c>
      <c r="BA2936">
        <v>1700</v>
      </c>
      <c r="BB2936">
        <v>141.69999999999999</v>
      </c>
      <c r="BC2936">
        <v>12</v>
      </c>
      <c r="BD2936">
        <v>12.01</v>
      </c>
      <c r="BE2936">
        <v>0.95</v>
      </c>
      <c r="BF2936">
        <v>4500</v>
      </c>
      <c r="BG2936">
        <v>83.5</v>
      </c>
      <c r="BK2936" t="s">
        <v>156</v>
      </c>
      <c r="BL2936" t="s">
        <v>156</v>
      </c>
      <c r="BM2936" t="s">
        <v>156</v>
      </c>
      <c r="BN2936" s="8">
        <v>43222</v>
      </c>
      <c r="BO2936">
        <v>4.3</v>
      </c>
      <c r="BQ2936" t="s">
        <v>155</v>
      </c>
      <c r="BV2936" s="8">
        <v>43406</v>
      </c>
      <c r="BW2936" t="s">
        <v>156</v>
      </c>
      <c r="BX2936" t="s">
        <v>156</v>
      </c>
      <c r="BY2936" t="s">
        <v>156</v>
      </c>
      <c r="CF2936" t="s">
        <v>159</v>
      </c>
      <c r="CN2936" t="s">
        <v>156</v>
      </c>
    </row>
    <row r="2937" spans="1:92" x14ac:dyDescent="0.3">
      <c r="A2937" t="s">
        <v>7284</v>
      </c>
      <c r="B2937" t="s">
        <v>608</v>
      </c>
      <c r="C2937" t="s">
        <v>609</v>
      </c>
      <c r="D2937" t="s">
        <v>7285</v>
      </c>
      <c r="E2937" t="s">
        <v>152</v>
      </c>
      <c r="F2937" t="s">
        <v>153</v>
      </c>
      <c r="G2937" t="s">
        <v>202</v>
      </c>
      <c r="I2937" t="s">
        <v>155</v>
      </c>
      <c r="J2937" t="s">
        <v>156</v>
      </c>
      <c r="U2937" s="8">
        <v>42825</v>
      </c>
      <c r="V2937" t="s">
        <v>157</v>
      </c>
      <c r="W2937" t="s">
        <v>157</v>
      </c>
      <c r="X2937" t="s">
        <v>156</v>
      </c>
      <c r="Z2937" t="s">
        <v>7260</v>
      </c>
      <c r="AZ2937">
        <v>4.4000000000000004</v>
      </c>
      <c r="BA2937">
        <v>2100</v>
      </c>
      <c r="BB2937">
        <v>140</v>
      </c>
      <c r="BC2937">
        <v>15</v>
      </c>
      <c r="BD2937">
        <v>10.35</v>
      </c>
      <c r="BE2937">
        <v>0.96</v>
      </c>
      <c r="BF2937">
        <v>5000</v>
      </c>
      <c r="BG2937">
        <v>83.5</v>
      </c>
      <c r="BK2937" t="s">
        <v>156</v>
      </c>
      <c r="BL2937" t="s">
        <v>156</v>
      </c>
      <c r="BM2937" t="s">
        <v>156</v>
      </c>
      <c r="BN2937" s="8">
        <v>43222</v>
      </c>
      <c r="BO2937">
        <v>4.3</v>
      </c>
      <c r="BQ2937" t="s">
        <v>155</v>
      </c>
      <c r="BV2937" s="8">
        <v>43406</v>
      </c>
      <c r="BW2937" t="s">
        <v>156</v>
      </c>
      <c r="BX2937" t="s">
        <v>156</v>
      </c>
      <c r="BY2937" t="s">
        <v>156</v>
      </c>
      <c r="CF2937" t="s">
        <v>159</v>
      </c>
      <c r="CN2937" t="s">
        <v>156</v>
      </c>
    </row>
    <row r="2938" spans="1:92" x14ac:dyDescent="0.3">
      <c r="A2938" t="s">
        <v>7286</v>
      </c>
      <c r="B2938" t="s">
        <v>608</v>
      </c>
      <c r="C2938" t="s">
        <v>609</v>
      </c>
      <c r="D2938" t="s">
        <v>7287</v>
      </c>
      <c r="E2938" t="s">
        <v>152</v>
      </c>
      <c r="F2938" t="s">
        <v>153</v>
      </c>
      <c r="G2938" t="s">
        <v>202</v>
      </c>
      <c r="I2938" t="s">
        <v>155</v>
      </c>
      <c r="J2938" t="s">
        <v>162</v>
      </c>
      <c r="L2938">
        <v>1885</v>
      </c>
      <c r="M2938">
        <v>126.07</v>
      </c>
      <c r="N2938">
        <v>14.95</v>
      </c>
      <c r="O2938">
        <v>12.01</v>
      </c>
      <c r="P2938">
        <v>0.95469999999999999</v>
      </c>
      <c r="Q2938">
        <v>4041</v>
      </c>
      <c r="R2938">
        <v>83.5</v>
      </c>
      <c r="S2938">
        <v>5</v>
      </c>
      <c r="T2938">
        <v>50000</v>
      </c>
      <c r="U2938" s="8">
        <v>42825</v>
      </c>
      <c r="V2938" t="s">
        <v>157</v>
      </c>
      <c r="W2938" t="s">
        <v>157</v>
      </c>
      <c r="X2938" t="s">
        <v>156</v>
      </c>
      <c r="Z2938" t="s">
        <v>7281</v>
      </c>
      <c r="AP2938">
        <v>85</v>
      </c>
      <c r="AR2938">
        <v>1.22</v>
      </c>
      <c r="AS2938">
        <v>1.34</v>
      </c>
      <c r="AZ2938">
        <v>4.4000000000000004</v>
      </c>
      <c r="BA2938">
        <v>1700</v>
      </c>
      <c r="BB2938">
        <v>141.69999999999999</v>
      </c>
      <c r="BC2938">
        <v>12</v>
      </c>
      <c r="BD2938">
        <v>12.01</v>
      </c>
      <c r="BE2938">
        <v>0.95</v>
      </c>
      <c r="BF2938">
        <v>4000</v>
      </c>
      <c r="BG2938">
        <v>83.5</v>
      </c>
      <c r="BK2938" t="s">
        <v>156</v>
      </c>
      <c r="BL2938" t="s">
        <v>156</v>
      </c>
      <c r="BM2938" t="s">
        <v>156</v>
      </c>
      <c r="BN2938" s="8">
        <v>43222</v>
      </c>
      <c r="BO2938">
        <v>4.3</v>
      </c>
      <c r="BQ2938" t="s">
        <v>155</v>
      </c>
      <c r="BV2938" s="8">
        <v>43406</v>
      </c>
      <c r="BW2938" t="s">
        <v>156</v>
      </c>
      <c r="BX2938" t="s">
        <v>156</v>
      </c>
      <c r="BY2938" t="s">
        <v>156</v>
      </c>
      <c r="CF2938" t="s">
        <v>159</v>
      </c>
      <c r="CN2938" t="s">
        <v>156</v>
      </c>
    </row>
    <row r="2939" spans="1:92" hidden="1" x14ac:dyDescent="0.3">
      <c r="A2939" t="s">
        <v>7288</v>
      </c>
      <c r="B2939" t="s">
        <v>608</v>
      </c>
      <c r="C2939" t="s">
        <v>609</v>
      </c>
      <c r="D2939" t="s">
        <v>7289</v>
      </c>
      <c r="E2939" t="s">
        <v>152</v>
      </c>
      <c r="F2939" t="s">
        <v>153</v>
      </c>
      <c r="G2939" t="s">
        <v>154</v>
      </c>
      <c r="I2939" t="s">
        <v>155</v>
      </c>
      <c r="J2939" t="s">
        <v>162</v>
      </c>
      <c r="L2939">
        <v>2275</v>
      </c>
      <c r="M2939">
        <v>123.52</v>
      </c>
      <c r="N2939">
        <v>18.420000000000002</v>
      </c>
      <c r="O2939">
        <v>11.27</v>
      </c>
      <c r="P2939">
        <v>0.96840000000000004</v>
      </c>
      <c r="Q2939">
        <v>4105</v>
      </c>
      <c r="R2939">
        <v>82.7</v>
      </c>
      <c r="S2939">
        <v>5</v>
      </c>
      <c r="T2939">
        <v>50000</v>
      </c>
      <c r="U2939" s="8">
        <v>42825</v>
      </c>
      <c r="V2939" t="s">
        <v>157</v>
      </c>
      <c r="W2939" t="s">
        <v>157</v>
      </c>
      <c r="X2939" t="s">
        <v>156</v>
      </c>
      <c r="Z2939" t="s">
        <v>7270</v>
      </c>
      <c r="AP2939">
        <v>84.9</v>
      </c>
      <c r="AR2939">
        <v>1.22</v>
      </c>
      <c r="AS2939">
        <v>1.3</v>
      </c>
      <c r="AZ2939">
        <v>4.4000000000000004</v>
      </c>
      <c r="BA2939">
        <v>1900</v>
      </c>
      <c r="BB2939">
        <v>126.7</v>
      </c>
      <c r="BC2939">
        <v>15</v>
      </c>
      <c r="BD2939">
        <v>11.27</v>
      </c>
      <c r="BE2939">
        <v>0.97</v>
      </c>
      <c r="BF2939">
        <v>4000</v>
      </c>
      <c r="BG2939">
        <v>82.7</v>
      </c>
      <c r="BK2939" t="s">
        <v>156</v>
      </c>
      <c r="BL2939" t="s">
        <v>156</v>
      </c>
      <c r="BM2939" t="s">
        <v>156</v>
      </c>
      <c r="BN2939" s="8">
        <v>43222</v>
      </c>
      <c r="BO2939">
        <v>4.3</v>
      </c>
      <c r="BQ2939" t="s">
        <v>155</v>
      </c>
      <c r="BV2939" s="8">
        <v>43406</v>
      </c>
      <c r="BW2939" t="s">
        <v>156</v>
      </c>
      <c r="BX2939" t="s">
        <v>156</v>
      </c>
      <c r="BY2939" t="s">
        <v>156</v>
      </c>
      <c r="CF2939" t="s">
        <v>159</v>
      </c>
      <c r="CN2939" t="s">
        <v>156</v>
      </c>
    </row>
    <row r="2940" spans="1:92" hidden="1" x14ac:dyDescent="0.3">
      <c r="A2940" t="s">
        <v>7290</v>
      </c>
      <c r="B2940" t="s">
        <v>7291</v>
      </c>
      <c r="C2940" t="s">
        <v>7292</v>
      </c>
      <c r="D2940" t="s">
        <v>7293</v>
      </c>
      <c r="E2940" t="s">
        <v>152</v>
      </c>
      <c r="F2940" t="s">
        <v>153</v>
      </c>
      <c r="G2940" t="s">
        <v>154</v>
      </c>
      <c r="I2940" t="s">
        <v>155</v>
      </c>
      <c r="J2940" t="s">
        <v>156</v>
      </c>
      <c r="U2940" s="8">
        <v>42824</v>
      </c>
      <c r="V2940" t="s">
        <v>157</v>
      </c>
      <c r="W2940" t="s">
        <v>157</v>
      </c>
      <c r="X2940" t="s">
        <v>156</v>
      </c>
      <c r="Z2940" t="s">
        <v>7294</v>
      </c>
      <c r="AZ2940">
        <v>4.4000000000000004</v>
      </c>
      <c r="BA2940">
        <v>2550</v>
      </c>
      <c r="BB2940">
        <v>142</v>
      </c>
      <c r="BC2940">
        <v>18</v>
      </c>
      <c r="BD2940">
        <v>15</v>
      </c>
      <c r="BE2940">
        <v>0.9</v>
      </c>
      <c r="BF2940">
        <v>4500</v>
      </c>
      <c r="BG2940">
        <v>80</v>
      </c>
      <c r="BK2940" t="s">
        <v>156</v>
      </c>
      <c r="BL2940" t="s">
        <v>156</v>
      </c>
      <c r="BM2940" t="s">
        <v>156</v>
      </c>
      <c r="BN2940" s="8">
        <v>43222</v>
      </c>
      <c r="BO2940">
        <v>4.3</v>
      </c>
      <c r="BQ2940" t="s">
        <v>155</v>
      </c>
      <c r="BV2940" s="8">
        <v>43406</v>
      </c>
      <c r="BW2940" t="s">
        <v>156</v>
      </c>
      <c r="BX2940" t="s">
        <v>156</v>
      </c>
      <c r="BY2940" t="s">
        <v>156</v>
      </c>
      <c r="CF2940" t="s">
        <v>159</v>
      </c>
      <c r="CN2940" t="s">
        <v>156</v>
      </c>
    </row>
    <row r="2941" spans="1:92" hidden="1" x14ac:dyDescent="0.3">
      <c r="A2941" t="s">
        <v>7295</v>
      </c>
      <c r="B2941" t="s">
        <v>7291</v>
      </c>
      <c r="C2941" t="s">
        <v>7292</v>
      </c>
      <c r="D2941" t="s">
        <v>7296</v>
      </c>
      <c r="E2941" t="s">
        <v>152</v>
      </c>
      <c r="F2941" t="s">
        <v>153</v>
      </c>
      <c r="G2941" t="s">
        <v>154</v>
      </c>
      <c r="I2941" t="s">
        <v>155</v>
      </c>
      <c r="J2941" t="s">
        <v>156</v>
      </c>
      <c r="U2941" s="8">
        <v>42824</v>
      </c>
      <c r="V2941" t="s">
        <v>157</v>
      </c>
      <c r="W2941" t="s">
        <v>157</v>
      </c>
      <c r="X2941" t="s">
        <v>156</v>
      </c>
      <c r="Z2941" t="s">
        <v>7294</v>
      </c>
      <c r="AZ2941">
        <v>4.4000000000000004</v>
      </c>
      <c r="BA2941">
        <v>2600</v>
      </c>
      <c r="BB2941">
        <v>144</v>
      </c>
      <c r="BC2941">
        <v>18</v>
      </c>
      <c r="BD2941">
        <v>15</v>
      </c>
      <c r="BE2941">
        <v>0.9</v>
      </c>
      <c r="BF2941">
        <v>5000</v>
      </c>
      <c r="BG2941">
        <v>80</v>
      </c>
      <c r="BK2941" t="s">
        <v>156</v>
      </c>
      <c r="BL2941" t="s">
        <v>156</v>
      </c>
      <c r="BM2941" t="s">
        <v>156</v>
      </c>
      <c r="BN2941" s="8">
        <v>43222</v>
      </c>
      <c r="BO2941">
        <v>4.3</v>
      </c>
      <c r="BQ2941" t="s">
        <v>155</v>
      </c>
      <c r="BV2941" s="8">
        <v>43406</v>
      </c>
      <c r="BW2941" t="s">
        <v>156</v>
      </c>
      <c r="BX2941" t="s">
        <v>156</v>
      </c>
      <c r="BY2941" t="s">
        <v>156</v>
      </c>
      <c r="CF2941" t="s">
        <v>159</v>
      </c>
      <c r="CN2941" t="s">
        <v>156</v>
      </c>
    </row>
    <row r="2942" spans="1:92" hidden="1" x14ac:dyDescent="0.3">
      <c r="A2942" t="s">
        <v>7297</v>
      </c>
      <c r="B2942" t="s">
        <v>7291</v>
      </c>
      <c r="C2942" t="s">
        <v>7292</v>
      </c>
      <c r="D2942" t="s">
        <v>7298</v>
      </c>
      <c r="E2942" t="s">
        <v>152</v>
      </c>
      <c r="F2942" t="s">
        <v>153</v>
      </c>
      <c r="G2942" t="s">
        <v>154</v>
      </c>
      <c r="I2942" t="s">
        <v>155</v>
      </c>
      <c r="J2942" t="s">
        <v>156</v>
      </c>
      <c r="U2942" s="8">
        <v>42824</v>
      </c>
      <c r="V2942" t="s">
        <v>157</v>
      </c>
      <c r="W2942" t="s">
        <v>157</v>
      </c>
      <c r="X2942" t="s">
        <v>156</v>
      </c>
      <c r="Z2942" t="s">
        <v>7294</v>
      </c>
      <c r="AZ2942">
        <v>4.4000000000000004</v>
      </c>
      <c r="BA2942">
        <v>2450</v>
      </c>
      <c r="BB2942">
        <v>136</v>
      </c>
      <c r="BC2942">
        <v>18</v>
      </c>
      <c r="BD2942">
        <v>15</v>
      </c>
      <c r="BE2942">
        <v>0.9</v>
      </c>
      <c r="BF2942">
        <v>3500</v>
      </c>
      <c r="BG2942">
        <v>80</v>
      </c>
      <c r="BK2942" t="s">
        <v>156</v>
      </c>
      <c r="BL2942" t="s">
        <v>156</v>
      </c>
      <c r="BM2942" t="s">
        <v>156</v>
      </c>
      <c r="BN2942" s="8">
        <v>43222</v>
      </c>
      <c r="BO2942">
        <v>4.3</v>
      </c>
      <c r="BQ2942" t="s">
        <v>155</v>
      </c>
      <c r="BV2942" s="8">
        <v>43406</v>
      </c>
      <c r="BW2942" t="s">
        <v>156</v>
      </c>
      <c r="BX2942" t="s">
        <v>156</v>
      </c>
      <c r="BY2942" t="s">
        <v>156</v>
      </c>
      <c r="CF2942" t="s">
        <v>159</v>
      </c>
      <c r="CN2942" t="s">
        <v>156</v>
      </c>
    </row>
    <row r="2943" spans="1:92" hidden="1" x14ac:dyDescent="0.3">
      <c r="A2943" t="s">
        <v>7299</v>
      </c>
      <c r="B2943" t="s">
        <v>7291</v>
      </c>
      <c r="C2943" t="s">
        <v>7292</v>
      </c>
      <c r="D2943" t="s">
        <v>7300</v>
      </c>
      <c r="E2943" t="s">
        <v>152</v>
      </c>
      <c r="F2943" t="s">
        <v>153</v>
      </c>
      <c r="G2943" t="s">
        <v>154</v>
      </c>
      <c r="I2943" t="s">
        <v>155</v>
      </c>
      <c r="J2943" t="s">
        <v>156</v>
      </c>
      <c r="U2943" s="8">
        <v>42824</v>
      </c>
      <c r="V2943" t="s">
        <v>157</v>
      </c>
      <c r="W2943" t="s">
        <v>157</v>
      </c>
      <c r="X2943" t="s">
        <v>156</v>
      </c>
      <c r="Z2943" t="s">
        <v>7294</v>
      </c>
      <c r="AZ2943">
        <v>4.4000000000000004</v>
      </c>
      <c r="BA2943">
        <v>2500</v>
      </c>
      <c r="BB2943">
        <v>139</v>
      </c>
      <c r="BC2943">
        <v>18</v>
      </c>
      <c r="BD2943">
        <v>15</v>
      </c>
      <c r="BE2943">
        <v>0.9</v>
      </c>
      <c r="BF2943">
        <v>4000</v>
      </c>
      <c r="BG2943">
        <v>80</v>
      </c>
      <c r="BK2943" t="s">
        <v>156</v>
      </c>
      <c r="BL2943" t="s">
        <v>156</v>
      </c>
      <c r="BM2943" t="s">
        <v>156</v>
      </c>
      <c r="BN2943" s="8">
        <v>43222</v>
      </c>
      <c r="BO2943">
        <v>4.3</v>
      </c>
      <c r="BQ2943" t="s">
        <v>155</v>
      </c>
      <c r="BV2943" s="8">
        <v>43406</v>
      </c>
      <c r="BW2943" t="s">
        <v>156</v>
      </c>
      <c r="BX2943" t="s">
        <v>156</v>
      </c>
      <c r="BY2943" t="s">
        <v>156</v>
      </c>
      <c r="CF2943" t="s">
        <v>159</v>
      </c>
      <c r="CN2943" t="s">
        <v>156</v>
      </c>
    </row>
    <row r="2944" spans="1:92" hidden="1" x14ac:dyDescent="0.3">
      <c r="A2944" t="s">
        <v>7301</v>
      </c>
      <c r="B2944" t="s">
        <v>7291</v>
      </c>
      <c r="C2944" t="s">
        <v>7292</v>
      </c>
      <c r="D2944" t="s">
        <v>7302</v>
      </c>
      <c r="E2944" t="s">
        <v>152</v>
      </c>
      <c r="F2944" t="s">
        <v>153</v>
      </c>
      <c r="G2944" t="s">
        <v>154</v>
      </c>
      <c r="I2944" t="s">
        <v>155</v>
      </c>
      <c r="J2944" t="s">
        <v>162</v>
      </c>
      <c r="L2944">
        <v>2391.5</v>
      </c>
      <c r="M2944">
        <v>126.77</v>
      </c>
      <c r="N2944">
        <v>18.86</v>
      </c>
      <c r="O2944">
        <v>12.01</v>
      </c>
      <c r="P2944">
        <v>0.92100000000000004</v>
      </c>
      <c r="Q2944">
        <v>2883</v>
      </c>
      <c r="R2944">
        <v>82.9</v>
      </c>
      <c r="S2944">
        <v>5</v>
      </c>
      <c r="T2944">
        <v>50000</v>
      </c>
      <c r="U2944" s="8">
        <v>42824</v>
      </c>
      <c r="V2944" t="s">
        <v>157</v>
      </c>
      <c r="W2944" t="s">
        <v>157</v>
      </c>
      <c r="X2944" t="s">
        <v>156</v>
      </c>
      <c r="Z2944" t="s">
        <v>7294</v>
      </c>
      <c r="AP2944">
        <v>85</v>
      </c>
      <c r="AR2944">
        <v>1.24</v>
      </c>
      <c r="AS2944">
        <v>1.18</v>
      </c>
      <c r="AZ2944">
        <v>4.4000000000000004</v>
      </c>
      <c r="BA2944">
        <v>2400</v>
      </c>
      <c r="BB2944">
        <v>133</v>
      </c>
      <c r="BC2944">
        <v>18</v>
      </c>
      <c r="BD2944">
        <v>15</v>
      </c>
      <c r="BE2944">
        <v>0.9</v>
      </c>
      <c r="BF2944">
        <v>3000</v>
      </c>
      <c r="BG2944">
        <v>80</v>
      </c>
      <c r="BK2944" t="s">
        <v>156</v>
      </c>
      <c r="BL2944" t="s">
        <v>156</v>
      </c>
      <c r="BM2944" t="s">
        <v>156</v>
      </c>
      <c r="BN2944" s="8">
        <v>43222</v>
      </c>
      <c r="BO2944">
        <v>4.3</v>
      </c>
      <c r="BQ2944" t="s">
        <v>155</v>
      </c>
      <c r="BV2944" s="8">
        <v>43406</v>
      </c>
      <c r="BW2944" t="s">
        <v>156</v>
      </c>
      <c r="BX2944" t="s">
        <v>156</v>
      </c>
      <c r="BY2944" t="s">
        <v>156</v>
      </c>
      <c r="CF2944" t="s">
        <v>159</v>
      </c>
      <c r="CN2944" t="s">
        <v>156</v>
      </c>
    </row>
    <row r="2945" spans="1:92" hidden="1" x14ac:dyDescent="0.3">
      <c r="A2945" t="s">
        <v>7303</v>
      </c>
      <c r="B2945" t="s">
        <v>4648</v>
      </c>
      <c r="C2945" t="s">
        <v>4649</v>
      </c>
      <c r="D2945" t="s">
        <v>7304</v>
      </c>
      <c r="E2945" t="s">
        <v>152</v>
      </c>
      <c r="F2945" t="s">
        <v>153</v>
      </c>
      <c r="G2945" t="s">
        <v>154</v>
      </c>
      <c r="I2945" t="s">
        <v>155</v>
      </c>
      <c r="J2945" t="s">
        <v>156</v>
      </c>
      <c r="U2945" s="8">
        <v>42823</v>
      </c>
      <c r="V2945" t="s">
        <v>157</v>
      </c>
      <c r="W2945" t="s">
        <v>157</v>
      </c>
      <c r="X2945" t="s">
        <v>1343</v>
      </c>
      <c r="Z2945" t="s">
        <v>7305</v>
      </c>
      <c r="AZ2945">
        <v>4.4000000000000004</v>
      </c>
      <c r="BA2945">
        <v>1715</v>
      </c>
      <c r="BB2945">
        <v>138.63999999999999</v>
      </c>
      <c r="BC2945">
        <v>12.37</v>
      </c>
      <c r="BD2945">
        <v>20</v>
      </c>
      <c r="BE2945">
        <v>0.9</v>
      </c>
      <c r="BF2945">
        <v>5000</v>
      </c>
      <c r="BG2945">
        <v>82</v>
      </c>
      <c r="BK2945" t="s">
        <v>156</v>
      </c>
      <c r="BL2945" t="s">
        <v>156</v>
      </c>
      <c r="BM2945" t="s">
        <v>156</v>
      </c>
      <c r="BN2945" s="8">
        <v>43222</v>
      </c>
      <c r="BO2945">
        <v>4.3</v>
      </c>
      <c r="BQ2945" t="s">
        <v>155</v>
      </c>
      <c r="BV2945" s="8">
        <v>43406</v>
      </c>
      <c r="BW2945" t="s">
        <v>156</v>
      </c>
      <c r="BX2945" t="s">
        <v>156</v>
      </c>
      <c r="BY2945" t="s">
        <v>156</v>
      </c>
      <c r="CF2945" t="s">
        <v>159</v>
      </c>
      <c r="CN2945" t="s">
        <v>156</v>
      </c>
    </row>
    <row r="2946" spans="1:92" hidden="1" x14ac:dyDescent="0.3">
      <c r="A2946" t="s">
        <v>7306</v>
      </c>
      <c r="B2946" t="s">
        <v>4648</v>
      </c>
      <c r="C2946" t="s">
        <v>4649</v>
      </c>
      <c r="D2946" t="s">
        <v>7307</v>
      </c>
      <c r="E2946" t="s">
        <v>152</v>
      </c>
      <c r="F2946" t="s">
        <v>153</v>
      </c>
      <c r="G2946" t="s">
        <v>154</v>
      </c>
      <c r="I2946" t="s">
        <v>155</v>
      </c>
      <c r="J2946" t="s">
        <v>156</v>
      </c>
      <c r="U2946" s="8">
        <v>42823</v>
      </c>
      <c r="V2946" t="s">
        <v>157</v>
      </c>
      <c r="W2946" t="s">
        <v>157</v>
      </c>
      <c r="X2946" t="s">
        <v>1343</v>
      </c>
      <c r="Z2946" t="s">
        <v>7305</v>
      </c>
      <c r="AZ2946">
        <v>4.4000000000000004</v>
      </c>
      <c r="BA2946">
        <v>1715</v>
      </c>
      <c r="BB2946">
        <v>138.63999999999999</v>
      </c>
      <c r="BC2946">
        <v>12.37</v>
      </c>
      <c r="BD2946">
        <v>20</v>
      </c>
      <c r="BE2946">
        <v>0.9</v>
      </c>
      <c r="BF2946">
        <v>4500</v>
      </c>
      <c r="BG2946">
        <v>82</v>
      </c>
      <c r="BK2946" t="s">
        <v>156</v>
      </c>
      <c r="BL2946" t="s">
        <v>156</v>
      </c>
      <c r="BM2946" t="s">
        <v>156</v>
      </c>
      <c r="BN2946" s="8">
        <v>43222</v>
      </c>
      <c r="BO2946">
        <v>4.3</v>
      </c>
      <c r="BQ2946" t="s">
        <v>155</v>
      </c>
      <c r="BV2946" s="8">
        <v>43406</v>
      </c>
      <c r="BW2946" t="s">
        <v>156</v>
      </c>
      <c r="BX2946" t="s">
        <v>156</v>
      </c>
      <c r="BY2946" t="s">
        <v>156</v>
      </c>
      <c r="CF2946" t="s">
        <v>159</v>
      </c>
      <c r="CN2946" t="s">
        <v>156</v>
      </c>
    </row>
    <row r="2947" spans="1:92" hidden="1" x14ac:dyDescent="0.3">
      <c r="A2947" t="s">
        <v>7308</v>
      </c>
      <c r="B2947" t="s">
        <v>4648</v>
      </c>
      <c r="C2947" t="s">
        <v>4649</v>
      </c>
      <c r="D2947" t="s">
        <v>7309</v>
      </c>
      <c r="E2947" t="s">
        <v>152</v>
      </c>
      <c r="F2947" t="s">
        <v>153</v>
      </c>
      <c r="G2947" t="s">
        <v>154</v>
      </c>
      <c r="I2947" t="s">
        <v>155</v>
      </c>
      <c r="J2947" t="s">
        <v>156</v>
      </c>
      <c r="U2947" s="8">
        <v>42823</v>
      </c>
      <c r="V2947" t="s">
        <v>157</v>
      </c>
      <c r="W2947" t="s">
        <v>157</v>
      </c>
      <c r="X2947" t="s">
        <v>1343</v>
      </c>
      <c r="Z2947" t="s">
        <v>7305</v>
      </c>
      <c r="AZ2947">
        <v>4.4000000000000004</v>
      </c>
      <c r="BA2947">
        <v>1715</v>
      </c>
      <c r="BB2947">
        <v>138.63999999999999</v>
      </c>
      <c r="BC2947">
        <v>12.37</v>
      </c>
      <c r="BD2947">
        <v>20</v>
      </c>
      <c r="BE2947">
        <v>0.9</v>
      </c>
      <c r="BF2947">
        <v>4000</v>
      </c>
      <c r="BG2947">
        <v>82</v>
      </c>
      <c r="BK2947" t="s">
        <v>156</v>
      </c>
      <c r="BL2947" t="s">
        <v>156</v>
      </c>
      <c r="BM2947" t="s">
        <v>156</v>
      </c>
      <c r="BN2947" s="8">
        <v>43222</v>
      </c>
      <c r="BO2947">
        <v>4.3</v>
      </c>
      <c r="BQ2947" t="s">
        <v>155</v>
      </c>
      <c r="BV2947" s="8">
        <v>43406</v>
      </c>
      <c r="BW2947" t="s">
        <v>156</v>
      </c>
      <c r="BX2947" t="s">
        <v>156</v>
      </c>
      <c r="BY2947" t="s">
        <v>156</v>
      </c>
      <c r="CF2947" t="s">
        <v>159</v>
      </c>
      <c r="CN2947" t="s">
        <v>156</v>
      </c>
    </row>
    <row r="2948" spans="1:92" hidden="1" x14ac:dyDescent="0.3">
      <c r="A2948" t="s">
        <v>7310</v>
      </c>
      <c r="B2948" t="s">
        <v>4648</v>
      </c>
      <c r="C2948" t="s">
        <v>4649</v>
      </c>
      <c r="D2948" t="s">
        <v>7311</v>
      </c>
      <c r="E2948" t="s">
        <v>152</v>
      </c>
      <c r="F2948" t="s">
        <v>153</v>
      </c>
      <c r="G2948" t="s">
        <v>154</v>
      </c>
      <c r="I2948" t="s">
        <v>155</v>
      </c>
      <c r="J2948" t="s">
        <v>162</v>
      </c>
      <c r="L2948">
        <v>1715</v>
      </c>
      <c r="M2948">
        <v>138.63999999999999</v>
      </c>
      <c r="N2948">
        <v>12.37</v>
      </c>
      <c r="O2948">
        <v>18.3</v>
      </c>
      <c r="P2948">
        <v>0.89659999999999995</v>
      </c>
      <c r="Q2948">
        <v>3009</v>
      </c>
      <c r="R2948">
        <v>81.3</v>
      </c>
      <c r="S2948">
        <v>5</v>
      </c>
      <c r="T2948">
        <v>50000</v>
      </c>
      <c r="U2948" s="8">
        <v>42823</v>
      </c>
      <c r="V2948" t="s">
        <v>157</v>
      </c>
      <c r="W2948" t="s">
        <v>157</v>
      </c>
      <c r="X2948" t="s">
        <v>1343</v>
      </c>
      <c r="Z2948" t="s">
        <v>7305</v>
      </c>
      <c r="AP2948">
        <v>90.5</v>
      </c>
      <c r="AR2948">
        <v>1.38</v>
      </c>
      <c r="AS2948">
        <v>1.1599999999999999</v>
      </c>
      <c r="AZ2948">
        <v>4.4000000000000004</v>
      </c>
      <c r="BA2948">
        <v>1715</v>
      </c>
      <c r="BB2948">
        <v>138.63999999999999</v>
      </c>
      <c r="BC2948">
        <v>12.37</v>
      </c>
      <c r="BD2948">
        <v>20</v>
      </c>
      <c r="BE2948">
        <v>0.9</v>
      </c>
      <c r="BF2948">
        <v>3000</v>
      </c>
      <c r="BG2948">
        <v>82</v>
      </c>
      <c r="BK2948" t="s">
        <v>156</v>
      </c>
      <c r="BL2948" t="s">
        <v>156</v>
      </c>
      <c r="BM2948" t="s">
        <v>156</v>
      </c>
      <c r="BN2948" s="8">
        <v>43222</v>
      </c>
      <c r="BO2948">
        <v>4.3</v>
      </c>
      <c r="BQ2948" t="s">
        <v>155</v>
      </c>
      <c r="BV2948" s="8">
        <v>43406</v>
      </c>
      <c r="BW2948" t="s">
        <v>156</v>
      </c>
      <c r="BX2948" t="s">
        <v>156</v>
      </c>
      <c r="BY2948" t="s">
        <v>156</v>
      </c>
      <c r="CF2948" t="s">
        <v>159</v>
      </c>
      <c r="CN2948" t="s">
        <v>156</v>
      </c>
    </row>
    <row r="2949" spans="1:92" hidden="1" x14ac:dyDescent="0.3">
      <c r="A2949" t="s">
        <v>7312</v>
      </c>
      <c r="B2949" t="s">
        <v>4648</v>
      </c>
      <c r="C2949" t="s">
        <v>4649</v>
      </c>
      <c r="D2949" t="s">
        <v>7313</v>
      </c>
      <c r="E2949" t="s">
        <v>152</v>
      </c>
      <c r="F2949" t="s">
        <v>153</v>
      </c>
      <c r="G2949" t="s">
        <v>154</v>
      </c>
      <c r="I2949" t="s">
        <v>155</v>
      </c>
      <c r="J2949" t="s">
        <v>156</v>
      </c>
      <c r="U2949" s="8">
        <v>42823</v>
      </c>
      <c r="V2949" t="s">
        <v>157</v>
      </c>
      <c r="W2949" t="s">
        <v>157</v>
      </c>
      <c r="X2949" t="s">
        <v>1343</v>
      </c>
      <c r="Z2949" t="s">
        <v>7305</v>
      </c>
      <c r="AZ2949">
        <v>4.4000000000000004</v>
      </c>
      <c r="BA2949">
        <v>1715</v>
      </c>
      <c r="BB2949">
        <v>138.63999999999999</v>
      </c>
      <c r="BC2949">
        <v>12.37</v>
      </c>
      <c r="BD2949">
        <v>20</v>
      </c>
      <c r="BE2949">
        <v>0.9</v>
      </c>
      <c r="BF2949">
        <v>3500</v>
      </c>
      <c r="BG2949">
        <v>82</v>
      </c>
      <c r="BK2949" t="s">
        <v>156</v>
      </c>
      <c r="BL2949" t="s">
        <v>156</v>
      </c>
      <c r="BM2949" t="s">
        <v>156</v>
      </c>
      <c r="BN2949" s="8">
        <v>43222</v>
      </c>
      <c r="BO2949">
        <v>4.3</v>
      </c>
      <c r="BQ2949" t="s">
        <v>155</v>
      </c>
      <c r="BV2949" s="8">
        <v>43406</v>
      </c>
      <c r="BW2949" t="s">
        <v>156</v>
      </c>
      <c r="BX2949" t="s">
        <v>156</v>
      </c>
      <c r="BY2949" t="s">
        <v>156</v>
      </c>
      <c r="CF2949" t="s">
        <v>159</v>
      </c>
      <c r="CN2949" t="s">
        <v>156</v>
      </c>
    </row>
    <row r="2950" spans="1:92" hidden="1" x14ac:dyDescent="0.3">
      <c r="A2950" t="s">
        <v>7314</v>
      </c>
      <c r="B2950" t="s">
        <v>6419</v>
      </c>
      <c r="C2950" t="s">
        <v>6420</v>
      </c>
      <c r="D2950" t="s">
        <v>7315</v>
      </c>
      <c r="E2950" t="s">
        <v>152</v>
      </c>
      <c r="F2950" t="s">
        <v>153</v>
      </c>
      <c r="G2950" t="s">
        <v>154</v>
      </c>
      <c r="I2950" t="s">
        <v>155</v>
      </c>
      <c r="J2950" t="s">
        <v>156</v>
      </c>
      <c r="U2950" s="8">
        <v>42822</v>
      </c>
      <c r="V2950" t="s">
        <v>189</v>
      </c>
      <c r="W2950" t="s">
        <v>478</v>
      </c>
      <c r="X2950" t="s">
        <v>156</v>
      </c>
      <c r="Z2950" t="s">
        <v>7316</v>
      </c>
      <c r="AZ2950">
        <v>4.4000000000000004</v>
      </c>
      <c r="BA2950">
        <v>2414.9</v>
      </c>
      <c r="BB2950">
        <v>126.76</v>
      </c>
      <c r="BC2950">
        <v>19.05</v>
      </c>
      <c r="BD2950">
        <v>9.7899999999999991</v>
      </c>
      <c r="BE2950">
        <v>0.96</v>
      </c>
      <c r="BF2950">
        <v>3500</v>
      </c>
      <c r="BG2950">
        <v>82.4</v>
      </c>
      <c r="BK2950" t="s">
        <v>156</v>
      </c>
      <c r="BL2950" t="s">
        <v>156</v>
      </c>
      <c r="BM2950" t="s">
        <v>156</v>
      </c>
      <c r="BN2950" s="8">
        <v>43222</v>
      </c>
      <c r="BO2950">
        <v>4.3</v>
      </c>
      <c r="BQ2950" t="s">
        <v>155</v>
      </c>
      <c r="BV2950" s="8">
        <v>43406</v>
      </c>
      <c r="BW2950" t="s">
        <v>156</v>
      </c>
      <c r="BX2950" t="s">
        <v>156</v>
      </c>
      <c r="BY2950" t="s">
        <v>156</v>
      </c>
      <c r="CF2950" t="s">
        <v>159</v>
      </c>
      <c r="CN2950" t="s">
        <v>156</v>
      </c>
    </row>
    <row r="2951" spans="1:92" hidden="1" x14ac:dyDescent="0.3">
      <c r="A2951" t="s">
        <v>7317</v>
      </c>
      <c r="B2951" t="s">
        <v>6419</v>
      </c>
      <c r="C2951" t="s">
        <v>6420</v>
      </c>
      <c r="D2951" t="s">
        <v>7318</v>
      </c>
      <c r="E2951" t="s">
        <v>152</v>
      </c>
      <c r="F2951" t="s">
        <v>153</v>
      </c>
      <c r="G2951" t="s">
        <v>154</v>
      </c>
      <c r="I2951" t="s">
        <v>155</v>
      </c>
      <c r="J2951" t="s">
        <v>156</v>
      </c>
      <c r="U2951" s="8">
        <v>42822</v>
      </c>
      <c r="V2951" t="s">
        <v>189</v>
      </c>
      <c r="W2951" t="s">
        <v>478</v>
      </c>
      <c r="X2951" t="s">
        <v>156</v>
      </c>
      <c r="Z2951" t="s">
        <v>7316</v>
      </c>
      <c r="AZ2951">
        <v>4.4000000000000004</v>
      </c>
      <c r="BA2951">
        <v>2507.3000000000002</v>
      </c>
      <c r="BB2951">
        <v>134.58000000000001</v>
      </c>
      <c r="BC2951">
        <v>18.63</v>
      </c>
      <c r="BD2951">
        <v>8.23</v>
      </c>
      <c r="BE2951">
        <v>0.96</v>
      </c>
      <c r="BF2951">
        <v>5000</v>
      </c>
      <c r="BG2951">
        <v>85.1</v>
      </c>
      <c r="BK2951" t="s">
        <v>156</v>
      </c>
      <c r="BL2951" t="s">
        <v>156</v>
      </c>
      <c r="BM2951" t="s">
        <v>156</v>
      </c>
      <c r="BN2951" s="8">
        <v>43222</v>
      </c>
      <c r="BO2951">
        <v>4.3</v>
      </c>
      <c r="BQ2951" t="s">
        <v>155</v>
      </c>
      <c r="BV2951" s="8">
        <v>43406</v>
      </c>
      <c r="BW2951" t="s">
        <v>156</v>
      </c>
      <c r="BX2951" t="s">
        <v>156</v>
      </c>
      <c r="BY2951" t="s">
        <v>156</v>
      </c>
      <c r="CF2951" t="s">
        <v>159</v>
      </c>
      <c r="CN2951" t="s">
        <v>156</v>
      </c>
    </row>
    <row r="2952" spans="1:92" hidden="1" x14ac:dyDescent="0.3">
      <c r="A2952" t="s">
        <v>7319</v>
      </c>
      <c r="B2952" t="s">
        <v>6419</v>
      </c>
      <c r="C2952" t="s">
        <v>6420</v>
      </c>
      <c r="D2952" t="s">
        <v>7320</v>
      </c>
      <c r="E2952" t="s">
        <v>152</v>
      </c>
      <c r="F2952" t="s">
        <v>153</v>
      </c>
      <c r="G2952" t="s">
        <v>154</v>
      </c>
      <c r="I2952" t="s">
        <v>155</v>
      </c>
      <c r="J2952" t="s">
        <v>156</v>
      </c>
      <c r="U2952" s="8">
        <v>42822</v>
      </c>
      <c r="V2952" t="s">
        <v>189</v>
      </c>
      <c r="W2952" t="s">
        <v>478</v>
      </c>
      <c r="X2952" t="s">
        <v>156</v>
      </c>
      <c r="Z2952" t="s">
        <v>7316</v>
      </c>
      <c r="AZ2952">
        <v>4.4000000000000004</v>
      </c>
      <c r="BA2952">
        <v>2426.1999999999998</v>
      </c>
      <c r="BB2952">
        <v>130.13</v>
      </c>
      <c r="BC2952">
        <v>18.64</v>
      </c>
      <c r="BD2952">
        <v>9.81</v>
      </c>
      <c r="BE2952">
        <v>0.96</v>
      </c>
      <c r="BF2952">
        <v>4100</v>
      </c>
      <c r="BG2952">
        <v>84.1</v>
      </c>
      <c r="BK2952" t="s">
        <v>156</v>
      </c>
      <c r="BL2952" t="s">
        <v>156</v>
      </c>
      <c r="BM2952" t="s">
        <v>156</v>
      </c>
      <c r="BN2952" s="8">
        <v>43222</v>
      </c>
      <c r="BO2952">
        <v>4.3</v>
      </c>
      <c r="BQ2952" t="s">
        <v>155</v>
      </c>
      <c r="BV2952" s="8">
        <v>43406</v>
      </c>
      <c r="BW2952" t="s">
        <v>156</v>
      </c>
      <c r="BX2952" t="s">
        <v>156</v>
      </c>
      <c r="BY2952" t="s">
        <v>156</v>
      </c>
      <c r="CF2952" t="s">
        <v>159</v>
      </c>
      <c r="CN2952" t="s">
        <v>156</v>
      </c>
    </row>
    <row r="2953" spans="1:92" x14ac:dyDescent="0.3">
      <c r="A2953" t="s">
        <v>7321</v>
      </c>
      <c r="B2953" t="s">
        <v>1970</v>
      </c>
      <c r="C2953" t="s">
        <v>6199</v>
      </c>
      <c r="D2953" t="s">
        <v>7322</v>
      </c>
      <c r="E2953" t="s">
        <v>152</v>
      </c>
      <c r="F2953" t="s">
        <v>153</v>
      </c>
      <c r="G2953" t="s">
        <v>202</v>
      </c>
      <c r="I2953" t="s">
        <v>155</v>
      </c>
      <c r="J2953" t="s">
        <v>156</v>
      </c>
      <c r="U2953" s="8">
        <v>42821</v>
      </c>
      <c r="V2953" t="s">
        <v>157</v>
      </c>
      <c r="W2953" t="s">
        <v>157</v>
      </c>
      <c r="X2953" t="s">
        <v>156</v>
      </c>
      <c r="Y2953" t="s">
        <v>7323</v>
      </c>
      <c r="Z2953" t="s">
        <v>7324</v>
      </c>
      <c r="AZ2953">
        <v>4.4000000000000004</v>
      </c>
      <c r="BA2953">
        <v>1680</v>
      </c>
      <c r="BB2953">
        <v>140</v>
      </c>
      <c r="BC2953">
        <v>12</v>
      </c>
      <c r="BD2953">
        <v>10</v>
      </c>
      <c r="BE2953">
        <v>0.9</v>
      </c>
      <c r="BF2953">
        <v>3500</v>
      </c>
      <c r="BG2953">
        <v>80</v>
      </c>
      <c r="BK2953" t="s">
        <v>156</v>
      </c>
      <c r="BL2953" t="s">
        <v>156</v>
      </c>
      <c r="BM2953" t="s">
        <v>156</v>
      </c>
      <c r="BN2953" s="8">
        <v>43222</v>
      </c>
      <c r="BO2953">
        <v>4.3</v>
      </c>
      <c r="BQ2953" t="s">
        <v>155</v>
      </c>
      <c r="BV2953" s="8">
        <v>43406</v>
      </c>
      <c r="BW2953" t="s">
        <v>156</v>
      </c>
      <c r="BX2953" t="s">
        <v>156</v>
      </c>
      <c r="BY2953" t="s">
        <v>156</v>
      </c>
      <c r="CF2953" t="s">
        <v>159</v>
      </c>
      <c r="CN2953" t="s">
        <v>156</v>
      </c>
    </row>
    <row r="2954" spans="1:92" x14ac:dyDescent="0.3">
      <c r="A2954" t="s">
        <v>7325</v>
      </c>
      <c r="B2954" t="s">
        <v>1970</v>
      </c>
      <c r="C2954" t="s">
        <v>6199</v>
      </c>
      <c r="D2954" t="s">
        <v>7326</v>
      </c>
      <c r="E2954" t="s">
        <v>152</v>
      </c>
      <c r="F2954" t="s">
        <v>153</v>
      </c>
      <c r="G2954" t="s">
        <v>202</v>
      </c>
      <c r="I2954" t="s">
        <v>155</v>
      </c>
      <c r="J2954" t="s">
        <v>156</v>
      </c>
      <c r="U2954" s="8">
        <v>42821</v>
      </c>
      <c r="V2954" t="s">
        <v>157</v>
      </c>
      <c r="W2954" t="s">
        <v>157</v>
      </c>
      <c r="X2954" t="s">
        <v>156</v>
      </c>
      <c r="Y2954" t="s">
        <v>7323</v>
      </c>
      <c r="Z2954" t="s">
        <v>7324</v>
      </c>
      <c r="AZ2954">
        <v>4.4000000000000004</v>
      </c>
      <c r="BA2954">
        <v>1800</v>
      </c>
      <c r="BB2954">
        <v>150</v>
      </c>
      <c r="BC2954">
        <v>12</v>
      </c>
      <c r="BD2954">
        <v>10</v>
      </c>
      <c r="BE2954">
        <v>0.9</v>
      </c>
      <c r="BF2954">
        <v>4500</v>
      </c>
      <c r="BG2954">
        <v>80</v>
      </c>
      <c r="BK2954" t="s">
        <v>156</v>
      </c>
      <c r="BL2954" t="s">
        <v>156</v>
      </c>
      <c r="BM2954" t="s">
        <v>156</v>
      </c>
      <c r="BN2954" s="8">
        <v>43222</v>
      </c>
      <c r="BO2954">
        <v>4.3</v>
      </c>
      <c r="BQ2954" t="s">
        <v>155</v>
      </c>
      <c r="BV2954" s="8">
        <v>43406</v>
      </c>
      <c r="BW2954" t="s">
        <v>156</v>
      </c>
      <c r="BX2954" t="s">
        <v>156</v>
      </c>
      <c r="BY2954" t="s">
        <v>156</v>
      </c>
      <c r="CF2954" t="s">
        <v>159</v>
      </c>
      <c r="CN2954" t="s">
        <v>156</v>
      </c>
    </row>
    <row r="2955" spans="1:92" x14ac:dyDescent="0.3">
      <c r="A2955" t="s">
        <v>7327</v>
      </c>
      <c r="B2955" t="s">
        <v>1970</v>
      </c>
      <c r="C2955" t="s">
        <v>6199</v>
      </c>
      <c r="D2955" t="s">
        <v>7328</v>
      </c>
      <c r="E2955" t="s">
        <v>152</v>
      </c>
      <c r="F2955" t="s">
        <v>153</v>
      </c>
      <c r="G2955" t="s">
        <v>202</v>
      </c>
      <c r="I2955" t="s">
        <v>155</v>
      </c>
      <c r="J2955" t="s">
        <v>156</v>
      </c>
      <c r="U2955" s="8">
        <v>42821</v>
      </c>
      <c r="V2955" t="s">
        <v>157</v>
      </c>
      <c r="W2955" t="s">
        <v>157</v>
      </c>
      <c r="X2955" t="s">
        <v>156</v>
      </c>
      <c r="Y2955" t="s">
        <v>7323</v>
      </c>
      <c r="Z2955" t="s">
        <v>7329</v>
      </c>
      <c r="AZ2955">
        <v>4.4000000000000004</v>
      </c>
      <c r="BA2955">
        <v>2300</v>
      </c>
      <c r="BB2955">
        <v>136</v>
      </c>
      <c r="BC2955">
        <v>17</v>
      </c>
      <c r="BD2955">
        <v>10</v>
      </c>
      <c r="BE2955">
        <v>0.9</v>
      </c>
      <c r="BF2955">
        <v>4500</v>
      </c>
      <c r="BG2955">
        <v>80</v>
      </c>
      <c r="BK2955" t="s">
        <v>156</v>
      </c>
      <c r="BL2955" t="s">
        <v>156</v>
      </c>
      <c r="BM2955" t="s">
        <v>156</v>
      </c>
      <c r="BN2955" s="8">
        <v>43222</v>
      </c>
      <c r="BO2955">
        <v>4.3</v>
      </c>
      <c r="BQ2955" t="s">
        <v>155</v>
      </c>
      <c r="BV2955" s="8">
        <v>43406</v>
      </c>
      <c r="BW2955" t="s">
        <v>156</v>
      </c>
      <c r="BX2955" t="s">
        <v>156</v>
      </c>
      <c r="BY2955" t="s">
        <v>156</v>
      </c>
      <c r="CF2955" t="s">
        <v>159</v>
      </c>
      <c r="CN2955" t="s">
        <v>156</v>
      </c>
    </row>
    <row r="2956" spans="1:92" x14ac:dyDescent="0.3">
      <c r="A2956" t="s">
        <v>7330</v>
      </c>
      <c r="B2956" t="s">
        <v>1970</v>
      </c>
      <c r="C2956" t="s">
        <v>6199</v>
      </c>
      <c r="D2956" t="s">
        <v>7331</v>
      </c>
      <c r="E2956" t="s">
        <v>152</v>
      </c>
      <c r="F2956" t="s">
        <v>153</v>
      </c>
      <c r="G2956" t="s">
        <v>202</v>
      </c>
      <c r="I2956" t="s">
        <v>155</v>
      </c>
      <c r="J2956" t="s">
        <v>156</v>
      </c>
      <c r="U2956" s="8">
        <v>42821</v>
      </c>
      <c r="V2956" t="s">
        <v>157</v>
      </c>
      <c r="W2956" t="s">
        <v>157</v>
      </c>
      <c r="X2956" t="s">
        <v>156</v>
      </c>
      <c r="Y2956" t="s">
        <v>7332</v>
      </c>
      <c r="Z2956" t="s">
        <v>7324</v>
      </c>
      <c r="AZ2956">
        <v>4.4000000000000004</v>
      </c>
      <c r="BA2956">
        <v>1800</v>
      </c>
      <c r="BB2956">
        <v>150</v>
      </c>
      <c r="BC2956">
        <v>12</v>
      </c>
      <c r="BD2956">
        <v>10</v>
      </c>
      <c r="BE2956">
        <v>0.9</v>
      </c>
      <c r="BF2956">
        <v>5000</v>
      </c>
      <c r="BG2956">
        <v>80</v>
      </c>
      <c r="BK2956" t="s">
        <v>156</v>
      </c>
      <c r="BL2956" t="s">
        <v>156</v>
      </c>
      <c r="BM2956" t="s">
        <v>156</v>
      </c>
      <c r="BN2956" s="8">
        <v>43238</v>
      </c>
      <c r="BO2956">
        <v>4.3</v>
      </c>
      <c r="BQ2956" t="s">
        <v>155</v>
      </c>
      <c r="BV2956" s="8">
        <v>43406</v>
      </c>
      <c r="BW2956" t="s">
        <v>156</v>
      </c>
      <c r="BX2956" t="s">
        <v>156</v>
      </c>
      <c r="BY2956" t="s">
        <v>156</v>
      </c>
      <c r="CF2956" t="s">
        <v>159</v>
      </c>
      <c r="CN2956" t="s">
        <v>156</v>
      </c>
    </row>
    <row r="2957" spans="1:92" hidden="1" x14ac:dyDescent="0.3">
      <c r="A2957" t="s">
        <v>7333</v>
      </c>
      <c r="B2957" t="s">
        <v>766</v>
      </c>
      <c r="C2957" t="s">
        <v>1636</v>
      </c>
      <c r="D2957" t="s">
        <v>7334</v>
      </c>
      <c r="E2957" t="s">
        <v>152</v>
      </c>
      <c r="F2957" t="s">
        <v>153</v>
      </c>
      <c r="G2957" t="s">
        <v>154</v>
      </c>
      <c r="I2957" t="s">
        <v>155</v>
      </c>
      <c r="J2957" t="s">
        <v>162</v>
      </c>
      <c r="L2957">
        <v>1671.5</v>
      </c>
      <c r="M2957">
        <v>123.54</v>
      </c>
      <c r="N2957">
        <v>13.53</v>
      </c>
      <c r="O2957">
        <v>16.690999999999999</v>
      </c>
      <c r="P2957">
        <v>0.95099999999999996</v>
      </c>
      <c r="Q2957">
        <v>4021</v>
      </c>
      <c r="R2957">
        <v>81.099999999999994</v>
      </c>
      <c r="S2957">
        <v>5</v>
      </c>
      <c r="T2957">
        <v>50000</v>
      </c>
      <c r="U2957" s="8">
        <v>42821</v>
      </c>
      <c r="V2957" t="s">
        <v>157</v>
      </c>
      <c r="W2957" t="s">
        <v>157</v>
      </c>
      <c r="X2957" t="s">
        <v>156</v>
      </c>
      <c r="Z2957" t="s">
        <v>7335</v>
      </c>
      <c r="AP2957">
        <v>84.6</v>
      </c>
      <c r="AR2957">
        <v>1.54</v>
      </c>
      <c r="AS2957">
        <v>1.2</v>
      </c>
      <c r="AZ2957">
        <v>4.4000000000000004</v>
      </c>
      <c r="BA2957">
        <v>1671.5</v>
      </c>
      <c r="BB2957">
        <v>123.54</v>
      </c>
      <c r="BC2957">
        <v>13.53</v>
      </c>
      <c r="BD2957">
        <v>16.690000000000001</v>
      </c>
      <c r="BE2957">
        <v>0.95</v>
      </c>
      <c r="BF2957">
        <v>4000</v>
      </c>
      <c r="BG2957">
        <v>80</v>
      </c>
      <c r="BK2957" t="s">
        <v>156</v>
      </c>
      <c r="BL2957" t="s">
        <v>156</v>
      </c>
      <c r="BM2957" t="s">
        <v>156</v>
      </c>
      <c r="BN2957" s="8">
        <v>43222</v>
      </c>
      <c r="BO2957">
        <v>4.3</v>
      </c>
      <c r="BQ2957" t="s">
        <v>155</v>
      </c>
      <c r="BV2957" s="8">
        <v>43406</v>
      </c>
      <c r="BW2957" t="s">
        <v>156</v>
      </c>
      <c r="BX2957" t="s">
        <v>156</v>
      </c>
      <c r="BY2957" t="s">
        <v>156</v>
      </c>
      <c r="CF2957" t="s">
        <v>159</v>
      </c>
      <c r="CN2957" t="s">
        <v>156</v>
      </c>
    </row>
    <row r="2958" spans="1:92" x14ac:dyDescent="0.3">
      <c r="A2958" t="s">
        <v>7336</v>
      </c>
      <c r="B2958" t="s">
        <v>766</v>
      </c>
      <c r="C2958" t="s">
        <v>1636</v>
      </c>
      <c r="D2958" t="s">
        <v>7337</v>
      </c>
      <c r="E2958" t="s">
        <v>152</v>
      </c>
      <c r="F2958" t="s">
        <v>153</v>
      </c>
      <c r="G2958" t="s">
        <v>202</v>
      </c>
      <c r="I2958" t="s">
        <v>155</v>
      </c>
      <c r="J2958" t="s">
        <v>162</v>
      </c>
      <c r="L2958">
        <v>1880.6</v>
      </c>
      <c r="M2958">
        <v>122.83</v>
      </c>
      <c r="N2958">
        <v>15.31</v>
      </c>
      <c r="O2958">
        <v>14.265000000000001</v>
      </c>
      <c r="P2958">
        <v>0.95699999999999996</v>
      </c>
      <c r="Q2958">
        <v>4176</v>
      </c>
      <c r="R2958">
        <v>82.4</v>
      </c>
      <c r="S2958">
        <v>5</v>
      </c>
      <c r="T2958">
        <v>50000</v>
      </c>
      <c r="U2958" s="8">
        <v>42821</v>
      </c>
      <c r="V2958" t="s">
        <v>157</v>
      </c>
      <c r="W2958" t="s">
        <v>157</v>
      </c>
      <c r="X2958" t="s">
        <v>156</v>
      </c>
      <c r="Z2958" t="s">
        <v>7338</v>
      </c>
      <c r="AP2958">
        <v>84.6</v>
      </c>
      <c r="AR2958">
        <v>1.32</v>
      </c>
      <c r="AS2958">
        <v>1.18</v>
      </c>
      <c r="AZ2958">
        <v>4.4000000000000004</v>
      </c>
      <c r="BA2958">
        <v>1880.6</v>
      </c>
      <c r="BB2958">
        <v>122.83</v>
      </c>
      <c r="BC2958">
        <v>15.31</v>
      </c>
      <c r="BD2958">
        <v>14.27</v>
      </c>
      <c r="BE2958">
        <v>0.96</v>
      </c>
      <c r="BF2958">
        <v>4000</v>
      </c>
      <c r="BG2958">
        <v>80</v>
      </c>
      <c r="BK2958" t="s">
        <v>156</v>
      </c>
      <c r="BL2958" t="s">
        <v>156</v>
      </c>
      <c r="BM2958" t="s">
        <v>156</v>
      </c>
      <c r="BN2958" s="8">
        <v>43222</v>
      </c>
      <c r="BO2958">
        <v>4.3</v>
      </c>
      <c r="BQ2958" t="s">
        <v>155</v>
      </c>
      <c r="BV2958" s="8">
        <v>43406</v>
      </c>
      <c r="BW2958" t="s">
        <v>156</v>
      </c>
      <c r="BX2958" t="s">
        <v>156</v>
      </c>
      <c r="BY2958" t="s">
        <v>156</v>
      </c>
      <c r="CF2958" t="s">
        <v>159</v>
      </c>
      <c r="CN2958" t="s">
        <v>156</v>
      </c>
    </row>
    <row r="2959" spans="1:92" x14ac:dyDescent="0.3">
      <c r="A2959" t="s">
        <v>7339</v>
      </c>
      <c r="B2959" t="s">
        <v>1970</v>
      </c>
      <c r="C2959" t="s">
        <v>6199</v>
      </c>
      <c r="D2959" t="s">
        <v>7340</v>
      </c>
      <c r="E2959" t="s">
        <v>152</v>
      </c>
      <c r="F2959" t="s">
        <v>153</v>
      </c>
      <c r="G2959" t="s">
        <v>202</v>
      </c>
      <c r="I2959" t="s">
        <v>155</v>
      </c>
      <c r="J2959" t="s">
        <v>156</v>
      </c>
      <c r="U2959" s="8">
        <v>42821</v>
      </c>
      <c r="V2959" t="s">
        <v>157</v>
      </c>
      <c r="W2959" t="s">
        <v>157</v>
      </c>
      <c r="X2959" t="s">
        <v>156</v>
      </c>
      <c r="Y2959" t="s">
        <v>7332</v>
      </c>
      <c r="Z2959" t="s">
        <v>7324</v>
      </c>
      <c r="AZ2959">
        <v>4.4000000000000004</v>
      </c>
      <c r="BA2959">
        <v>1800</v>
      </c>
      <c r="BB2959">
        <v>150</v>
      </c>
      <c r="BC2959">
        <v>12</v>
      </c>
      <c r="BD2959">
        <v>10</v>
      </c>
      <c r="BE2959">
        <v>0.9</v>
      </c>
      <c r="BF2959">
        <v>4000</v>
      </c>
      <c r="BG2959">
        <v>80</v>
      </c>
      <c r="BK2959" t="s">
        <v>156</v>
      </c>
      <c r="BL2959" t="s">
        <v>156</v>
      </c>
      <c r="BM2959" t="s">
        <v>156</v>
      </c>
      <c r="BN2959" s="8">
        <v>43238</v>
      </c>
      <c r="BO2959">
        <v>4.3</v>
      </c>
      <c r="BQ2959" t="s">
        <v>155</v>
      </c>
      <c r="BV2959" s="8">
        <v>43406</v>
      </c>
      <c r="BW2959" t="s">
        <v>156</v>
      </c>
      <c r="BX2959" t="s">
        <v>156</v>
      </c>
      <c r="BY2959" t="s">
        <v>156</v>
      </c>
      <c r="CF2959" t="s">
        <v>159</v>
      </c>
      <c r="CN2959" t="s">
        <v>156</v>
      </c>
    </row>
    <row r="2960" spans="1:92" x14ac:dyDescent="0.3">
      <c r="A2960" t="s">
        <v>7341</v>
      </c>
      <c r="B2960" t="s">
        <v>1970</v>
      </c>
      <c r="C2960" t="s">
        <v>6199</v>
      </c>
      <c r="D2960" t="s">
        <v>7342</v>
      </c>
      <c r="E2960" t="s">
        <v>152</v>
      </c>
      <c r="F2960" t="s">
        <v>153</v>
      </c>
      <c r="G2960" t="s">
        <v>202</v>
      </c>
      <c r="I2960" t="s">
        <v>155</v>
      </c>
      <c r="J2960" t="s">
        <v>156</v>
      </c>
      <c r="U2960" s="8">
        <v>42821</v>
      </c>
      <c r="V2960" t="s">
        <v>157</v>
      </c>
      <c r="W2960" t="s">
        <v>157</v>
      </c>
      <c r="X2960" t="s">
        <v>156</v>
      </c>
      <c r="Y2960" t="s">
        <v>7332</v>
      </c>
      <c r="Z2960" t="s">
        <v>7329</v>
      </c>
      <c r="AZ2960">
        <v>4.4000000000000004</v>
      </c>
      <c r="BA2960">
        <v>2300</v>
      </c>
      <c r="BB2960">
        <v>136</v>
      </c>
      <c r="BC2960">
        <v>17</v>
      </c>
      <c r="BD2960">
        <v>10</v>
      </c>
      <c r="BE2960">
        <v>0.9</v>
      </c>
      <c r="BF2960">
        <v>4000</v>
      </c>
      <c r="BG2960">
        <v>80</v>
      </c>
      <c r="BK2960" t="s">
        <v>156</v>
      </c>
      <c r="BL2960" t="s">
        <v>156</v>
      </c>
      <c r="BM2960" t="s">
        <v>156</v>
      </c>
      <c r="BN2960" s="8">
        <v>43238</v>
      </c>
      <c r="BO2960">
        <v>4.3</v>
      </c>
      <c r="BQ2960" t="s">
        <v>155</v>
      </c>
      <c r="BV2960" s="8">
        <v>43406</v>
      </c>
      <c r="BW2960" t="s">
        <v>156</v>
      </c>
      <c r="BX2960" t="s">
        <v>156</v>
      </c>
      <c r="BY2960" t="s">
        <v>156</v>
      </c>
      <c r="CF2960" t="s">
        <v>159</v>
      </c>
      <c r="CN2960" t="s">
        <v>156</v>
      </c>
    </row>
    <row r="2961" spans="1:92" x14ac:dyDescent="0.3">
      <c r="A2961" t="s">
        <v>7343</v>
      </c>
      <c r="B2961" t="s">
        <v>1970</v>
      </c>
      <c r="C2961" t="s">
        <v>6199</v>
      </c>
      <c r="D2961" t="s">
        <v>7344</v>
      </c>
      <c r="E2961" t="s">
        <v>152</v>
      </c>
      <c r="F2961" t="s">
        <v>153</v>
      </c>
      <c r="G2961" t="s">
        <v>202</v>
      </c>
      <c r="I2961" t="s">
        <v>155</v>
      </c>
      <c r="J2961" t="s">
        <v>156</v>
      </c>
      <c r="U2961" s="8">
        <v>42821</v>
      </c>
      <c r="V2961" t="s">
        <v>157</v>
      </c>
      <c r="W2961" t="s">
        <v>157</v>
      </c>
      <c r="X2961" t="s">
        <v>156</v>
      </c>
      <c r="Y2961" t="s">
        <v>7332</v>
      </c>
      <c r="Z2961" t="s">
        <v>7329</v>
      </c>
      <c r="AZ2961">
        <v>4.4000000000000004</v>
      </c>
      <c r="BA2961">
        <v>2300</v>
      </c>
      <c r="BB2961">
        <v>136</v>
      </c>
      <c r="BC2961">
        <v>17</v>
      </c>
      <c r="BD2961">
        <v>10</v>
      </c>
      <c r="BE2961">
        <v>0.9</v>
      </c>
      <c r="BF2961">
        <v>5000</v>
      </c>
      <c r="BG2961">
        <v>80</v>
      </c>
      <c r="BK2961" t="s">
        <v>156</v>
      </c>
      <c r="BL2961" t="s">
        <v>156</v>
      </c>
      <c r="BM2961" t="s">
        <v>156</v>
      </c>
      <c r="BN2961" s="8">
        <v>43238</v>
      </c>
      <c r="BO2961">
        <v>4.3</v>
      </c>
      <c r="BQ2961" t="s">
        <v>155</v>
      </c>
      <c r="BV2961" s="8">
        <v>43406</v>
      </c>
      <c r="BW2961" t="s">
        <v>156</v>
      </c>
      <c r="BX2961" t="s">
        <v>156</v>
      </c>
      <c r="BY2961" t="s">
        <v>156</v>
      </c>
      <c r="CF2961" t="s">
        <v>159</v>
      </c>
      <c r="CN2961" t="s">
        <v>156</v>
      </c>
    </row>
    <row r="2962" spans="1:92" x14ac:dyDescent="0.3">
      <c r="A2962" t="s">
        <v>7345</v>
      </c>
      <c r="B2962" t="s">
        <v>766</v>
      </c>
      <c r="C2962" t="s">
        <v>1636</v>
      </c>
      <c r="D2962" t="s">
        <v>7346</v>
      </c>
      <c r="E2962" t="s">
        <v>152</v>
      </c>
      <c r="F2962" t="s">
        <v>153</v>
      </c>
      <c r="G2962" t="s">
        <v>202</v>
      </c>
      <c r="I2962" t="s">
        <v>155</v>
      </c>
      <c r="J2962" t="s">
        <v>162</v>
      </c>
      <c r="L2962">
        <v>2278.6</v>
      </c>
      <c r="M2962">
        <v>130.35</v>
      </c>
      <c r="N2962">
        <v>17.48</v>
      </c>
      <c r="O2962">
        <v>11.98</v>
      </c>
      <c r="P2962">
        <v>0.96599999999999997</v>
      </c>
      <c r="Q2962">
        <v>3989</v>
      </c>
      <c r="R2962">
        <v>80.400000000000006</v>
      </c>
      <c r="S2962">
        <v>5</v>
      </c>
      <c r="T2962">
        <v>50000</v>
      </c>
      <c r="U2962" s="8">
        <v>42821</v>
      </c>
      <c r="V2962" t="s">
        <v>157</v>
      </c>
      <c r="W2962" t="s">
        <v>157</v>
      </c>
      <c r="X2962" t="s">
        <v>156</v>
      </c>
      <c r="Z2962" t="s">
        <v>7347</v>
      </c>
      <c r="AP2962">
        <v>84.9</v>
      </c>
      <c r="AR2962">
        <v>1.3</v>
      </c>
      <c r="AS2962">
        <v>1.18</v>
      </c>
      <c r="AZ2962">
        <v>4.4000000000000004</v>
      </c>
      <c r="BA2962">
        <v>2278.6</v>
      </c>
      <c r="BB2962">
        <v>130.35</v>
      </c>
      <c r="BC2962">
        <v>17.48</v>
      </c>
      <c r="BD2962">
        <v>11.98</v>
      </c>
      <c r="BE2962">
        <v>0.97</v>
      </c>
      <c r="BF2962">
        <v>4000</v>
      </c>
      <c r="BG2962">
        <v>80</v>
      </c>
      <c r="BK2962" t="s">
        <v>156</v>
      </c>
      <c r="BL2962" t="s">
        <v>156</v>
      </c>
      <c r="BM2962" t="s">
        <v>156</v>
      </c>
      <c r="BN2962" s="8">
        <v>43222</v>
      </c>
      <c r="BO2962">
        <v>4.3</v>
      </c>
      <c r="BQ2962" t="s">
        <v>155</v>
      </c>
      <c r="BV2962" s="8">
        <v>43406</v>
      </c>
      <c r="BW2962" t="s">
        <v>156</v>
      </c>
      <c r="BX2962" t="s">
        <v>156</v>
      </c>
      <c r="BY2962" t="s">
        <v>156</v>
      </c>
      <c r="CF2962" t="s">
        <v>159</v>
      </c>
      <c r="CN2962" t="s">
        <v>156</v>
      </c>
    </row>
    <row r="2963" spans="1:92" hidden="1" x14ac:dyDescent="0.3">
      <c r="A2963" t="s">
        <v>7348</v>
      </c>
      <c r="B2963" t="s">
        <v>766</v>
      </c>
      <c r="C2963" t="s">
        <v>1636</v>
      </c>
      <c r="D2963" t="s">
        <v>7349</v>
      </c>
      <c r="E2963" t="s">
        <v>152</v>
      </c>
      <c r="F2963" t="s">
        <v>153</v>
      </c>
      <c r="G2963" t="s">
        <v>154</v>
      </c>
      <c r="I2963" t="s">
        <v>155</v>
      </c>
      <c r="J2963" t="s">
        <v>162</v>
      </c>
      <c r="L2963">
        <v>1802.7</v>
      </c>
      <c r="M2963">
        <v>130.44</v>
      </c>
      <c r="N2963">
        <v>13.82</v>
      </c>
      <c r="O2963">
        <v>16.347999999999999</v>
      </c>
      <c r="P2963">
        <v>0.95399999999999996</v>
      </c>
      <c r="Q2963">
        <v>4156</v>
      </c>
      <c r="R2963">
        <v>82.5</v>
      </c>
      <c r="S2963">
        <v>5</v>
      </c>
      <c r="T2963">
        <v>50000</v>
      </c>
      <c r="U2963" s="8">
        <v>42821</v>
      </c>
      <c r="V2963" t="s">
        <v>157</v>
      </c>
      <c r="W2963" t="s">
        <v>157</v>
      </c>
      <c r="X2963" t="s">
        <v>156</v>
      </c>
      <c r="Z2963" t="s">
        <v>7350</v>
      </c>
      <c r="AP2963">
        <v>84.6</v>
      </c>
      <c r="AR2963">
        <v>1.32</v>
      </c>
      <c r="AS2963">
        <v>1.18</v>
      </c>
      <c r="AZ2963">
        <v>4.4000000000000004</v>
      </c>
      <c r="BA2963">
        <v>1802.7</v>
      </c>
      <c r="BB2963">
        <v>130.44</v>
      </c>
      <c r="BC2963">
        <v>13.82</v>
      </c>
      <c r="BD2963">
        <v>16.350000000000001</v>
      </c>
      <c r="BE2963">
        <v>0.95</v>
      </c>
      <c r="BF2963">
        <v>4000</v>
      </c>
      <c r="BG2963">
        <v>80</v>
      </c>
      <c r="BK2963" t="s">
        <v>156</v>
      </c>
      <c r="BL2963" t="s">
        <v>156</v>
      </c>
      <c r="BM2963" t="s">
        <v>156</v>
      </c>
      <c r="BN2963" s="8">
        <v>43222</v>
      </c>
      <c r="BO2963">
        <v>4.3</v>
      </c>
      <c r="BQ2963" t="s">
        <v>155</v>
      </c>
      <c r="BV2963" s="8">
        <v>43406</v>
      </c>
      <c r="BW2963" t="s">
        <v>156</v>
      </c>
      <c r="BX2963" t="s">
        <v>156</v>
      </c>
      <c r="BY2963" t="s">
        <v>156</v>
      </c>
      <c r="CF2963" t="s">
        <v>159</v>
      </c>
      <c r="CN2963" t="s">
        <v>156</v>
      </c>
    </row>
    <row r="2964" spans="1:92" x14ac:dyDescent="0.3">
      <c r="A2964" t="s">
        <v>7351</v>
      </c>
      <c r="B2964" t="s">
        <v>1970</v>
      </c>
      <c r="C2964" t="s">
        <v>6199</v>
      </c>
      <c r="D2964" t="s">
        <v>7352</v>
      </c>
      <c r="E2964" t="s">
        <v>152</v>
      </c>
      <c r="F2964" t="s">
        <v>153</v>
      </c>
      <c r="G2964" t="s">
        <v>202</v>
      </c>
      <c r="I2964" t="s">
        <v>155</v>
      </c>
      <c r="J2964" t="s">
        <v>162</v>
      </c>
      <c r="L2964">
        <v>1823</v>
      </c>
      <c r="M2964">
        <v>150.80000000000001</v>
      </c>
      <c r="N2964">
        <v>12.09</v>
      </c>
      <c r="O2964">
        <v>8.49</v>
      </c>
      <c r="P2964">
        <v>0.99099999999999999</v>
      </c>
      <c r="Q2964">
        <v>3056</v>
      </c>
      <c r="R2964">
        <v>83.2</v>
      </c>
      <c r="S2964">
        <v>5</v>
      </c>
      <c r="T2964">
        <v>50000</v>
      </c>
      <c r="U2964" s="8">
        <v>42821</v>
      </c>
      <c r="V2964" t="s">
        <v>157</v>
      </c>
      <c r="W2964" t="s">
        <v>157</v>
      </c>
      <c r="X2964" t="s">
        <v>156</v>
      </c>
      <c r="Y2964" t="s">
        <v>7323</v>
      </c>
      <c r="Z2964" t="s">
        <v>7324</v>
      </c>
      <c r="AP2964">
        <v>84.6</v>
      </c>
      <c r="AR2964">
        <v>1.28</v>
      </c>
      <c r="AS2964">
        <v>1.26</v>
      </c>
      <c r="AZ2964">
        <v>4.4000000000000004</v>
      </c>
      <c r="BA2964">
        <v>1680</v>
      </c>
      <c r="BB2964">
        <v>140</v>
      </c>
      <c r="BC2964">
        <v>12</v>
      </c>
      <c r="BD2964">
        <v>10</v>
      </c>
      <c r="BE2964">
        <v>0.9</v>
      </c>
      <c r="BF2964">
        <v>3000</v>
      </c>
      <c r="BG2964">
        <v>80</v>
      </c>
      <c r="BK2964" t="s">
        <v>156</v>
      </c>
      <c r="BL2964" t="s">
        <v>156</v>
      </c>
      <c r="BM2964" t="s">
        <v>156</v>
      </c>
      <c r="BN2964" s="8">
        <v>43222</v>
      </c>
      <c r="BO2964">
        <v>4.3</v>
      </c>
      <c r="BQ2964" t="s">
        <v>155</v>
      </c>
      <c r="BV2964" s="8">
        <v>43406</v>
      </c>
      <c r="BW2964" t="s">
        <v>156</v>
      </c>
      <c r="BX2964" t="s">
        <v>156</v>
      </c>
      <c r="BY2964" t="s">
        <v>156</v>
      </c>
      <c r="CF2964" t="s">
        <v>159</v>
      </c>
      <c r="CN2964" t="s">
        <v>156</v>
      </c>
    </row>
    <row r="2965" spans="1:92" x14ac:dyDescent="0.3">
      <c r="A2965" t="s">
        <v>7353</v>
      </c>
      <c r="B2965" t="s">
        <v>1970</v>
      </c>
      <c r="C2965" t="s">
        <v>6199</v>
      </c>
      <c r="D2965" t="s">
        <v>7354</v>
      </c>
      <c r="E2965" t="s">
        <v>152</v>
      </c>
      <c r="F2965" t="s">
        <v>153</v>
      </c>
      <c r="G2965" t="s">
        <v>202</v>
      </c>
      <c r="I2965" t="s">
        <v>155</v>
      </c>
      <c r="J2965" t="s">
        <v>156</v>
      </c>
      <c r="U2965" s="8">
        <v>42821</v>
      </c>
      <c r="V2965" t="s">
        <v>157</v>
      </c>
      <c r="W2965" t="s">
        <v>157</v>
      </c>
      <c r="X2965" t="s">
        <v>156</v>
      </c>
      <c r="Y2965" t="s">
        <v>7323</v>
      </c>
      <c r="Z2965" t="s">
        <v>7329</v>
      </c>
      <c r="AZ2965">
        <v>4.4000000000000004</v>
      </c>
      <c r="BA2965">
        <v>2150</v>
      </c>
      <c r="BB2965">
        <v>127</v>
      </c>
      <c r="BC2965">
        <v>17</v>
      </c>
      <c r="BD2965">
        <v>10</v>
      </c>
      <c r="BE2965">
        <v>0.9</v>
      </c>
      <c r="BF2965">
        <v>3500</v>
      </c>
      <c r="BG2965">
        <v>80</v>
      </c>
      <c r="BK2965" t="s">
        <v>156</v>
      </c>
      <c r="BL2965" t="s">
        <v>156</v>
      </c>
      <c r="BM2965" t="s">
        <v>156</v>
      </c>
      <c r="BN2965" s="8">
        <v>43222</v>
      </c>
      <c r="BO2965">
        <v>4.3</v>
      </c>
      <c r="BQ2965" t="s">
        <v>155</v>
      </c>
      <c r="BV2965" s="8">
        <v>43406</v>
      </c>
      <c r="BW2965" t="s">
        <v>156</v>
      </c>
      <c r="BX2965" t="s">
        <v>156</v>
      </c>
      <c r="BY2965" t="s">
        <v>156</v>
      </c>
      <c r="CF2965" t="s">
        <v>159</v>
      </c>
      <c r="CN2965" t="s">
        <v>156</v>
      </c>
    </row>
    <row r="2966" spans="1:92" x14ac:dyDescent="0.3">
      <c r="A2966" t="s">
        <v>7355</v>
      </c>
      <c r="B2966" t="s">
        <v>766</v>
      </c>
      <c r="C2966" t="s">
        <v>1636</v>
      </c>
      <c r="D2966" t="s">
        <v>7356</v>
      </c>
      <c r="E2966" t="s">
        <v>152</v>
      </c>
      <c r="F2966" t="s">
        <v>153</v>
      </c>
      <c r="G2966" t="s">
        <v>202</v>
      </c>
      <c r="I2966" t="s">
        <v>155</v>
      </c>
      <c r="J2966" t="s">
        <v>162</v>
      </c>
      <c r="L2966">
        <v>1846</v>
      </c>
      <c r="M2966">
        <v>123.35</v>
      </c>
      <c r="N2966">
        <v>14.97</v>
      </c>
      <c r="O2966">
        <v>14.558999999999999</v>
      </c>
      <c r="P2966">
        <v>0.96299999999999997</v>
      </c>
      <c r="Q2966">
        <v>3970</v>
      </c>
      <c r="R2966">
        <v>80.7</v>
      </c>
      <c r="S2966">
        <v>5</v>
      </c>
      <c r="T2966">
        <v>50000</v>
      </c>
      <c r="U2966" s="8">
        <v>42821</v>
      </c>
      <c r="V2966" t="s">
        <v>157</v>
      </c>
      <c r="W2966" t="s">
        <v>157</v>
      </c>
      <c r="X2966" t="s">
        <v>156</v>
      </c>
      <c r="Z2966" t="s">
        <v>7357</v>
      </c>
      <c r="AP2966">
        <v>85</v>
      </c>
      <c r="AR2966">
        <v>1.28</v>
      </c>
      <c r="AS2966">
        <v>1.18</v>
      </c>
      <c r="AZ2966">
        <v>4.4000000000000004</v>
      </c>
      <c r="BA2966">
        <v>1846</v>
      </c>
      <c r="BB2966">
        <v>123.35</v>
      </c>
      <c r="BC2966">
        <v>14.97</v>
      </c>
      <c r="BD2966">
        <v>14.56</v>
      </c>
      <c r="BE2966">
        <v>0.96</v>
      </c>
      <c r="BF2966">
        <v>4000</v>
      </c>
      <c r="BG2966">
        <v>80</v>
      </c>
      <c r="BK2966" t="s">
        <v>156</v>
      </c>
      <c r="BL2966" t="s">
        <v>156</v>
      </c>
      <c r="BM2966" t="s">
        <v>156</v>
      </c>
      <c r="BN2966" s="8">
        <v>43222</v>
      </c>
      <c r="BO2966">
        <v>4.3</v>
      </c>
      <c r="BQ2966" t="s">
        <v>155</v>
      </c>
      <c r="BV2966" s="8">
        <v>43406</v>
      </c>
      <c r="BW2966" t="s">
        <v>156</v>
      </c>
      <c r="BX2966" t="s">
        <v>156</v>
      </c>
      <c r="BY2966" t="s">
        <v>156</v>
      </c>
      <c r="CF2966" t="s">
        <v>159</v>
      </c>
      <c r="CN2966" t="s">
        <v>156</v>
      </c>
    </row>
    <row r="2967" spans="1:92" x14ac:dyDescent="0.3">
      <c r="A2967" t="s">
        <v>7358</v>
      </c>
      <c r="B2967" t="s">
        <v>1970</v>
      </c>
      <c r="C2967" t="s">
        <v>6199</v>
      </c>
      <c r="D2967" t="s">
        <v>7359</v>
      </c>
      <c r="E2967" t="s">
        <v>152</v>
      </c>
      <c r="F2967" t="s">
        <v>153</v>
      </c>
      <c r="G2967" t="s">
        <v>202</v>
      </c>
      <c r="I2967" t="s">
        <v>155</v>
      </c>
      <c r="J2967" t="s">
        <v>162</v>
      </c>
      <c r="L2967">
        <v>2289</v>
      </c>
      <c r="M2967">
        <v>132.80000000000001</v>
      </c>
      <c r="N2967">
        <v>17.23</v>
      </c>
      <c r="O2967">
        <v>9.5500000000000007</v>
      </c>
      <c r="P2967">
        <v>0.98699999999999999</v>
      </c>
      <c r="Q2967">
        <v>3066</v>
      </c>
      <c r="R2967">
        <v>82.8</v>
      </c>
      <c r="S2967">
        <v>5</v>
      </c>
      <c r="T2967">
        <v>50000</v>
      </c>
      <c r="U2967" s="8">
        <v>42821</v>
      </c>
      <c r="V2967" t="s">
        <v>157</v>
      </c>
      <c r="W2967" t="s">
        <v>157</v>
      </c>
      <c r="X2967" t="s">
        <v>156</v>
      </c>
      <c r="Y2967" t="s">
        <v>7323</v>
      </c>
      <c r="Z2967" t="s">
        <v>7329</v>
      </c>
      <c r="AP2967">
        <v>84.5</v>
      </c>
      <c r="AR2967">
        <v>1.28</v>
      </c>
      <c r="AS2967">
        <v>1.26</v>
      </c>
      <c r="AZ2967">
        <v>4.4000000000000004</v>
      </c>
      <c r="BA2967">
        <v>2150</v>
      </c>
      <c r="BB2967">
        <v>127</v>
      </c>
      <c r="BC2967">
        <v>17</v>
      </c>
      <c r="BD2967">
        <v>10</v>
      </c>
      <c r="BE2967">
        <v>0.9</v>
      </c>
      <c r="BF2967">
        <v>3000</v>
      </c>
      <c r="BG2967">
        <v>80</v>
      </c>
      <c r="BK2967" t="s">
        <v>156</v>
      </c>
      <c r="BL2967" t="s">
        <v>156</v>
      </c>
      <c r="BM2967" t="s">
        <v>156</v>
      </c>
      <c r="BN2967" s="8">
        <v>43222</v>
      </c>
      <c r="BO2967">
        <v>4.3</v>
      </c>
      <c r="BQ2967" t="s">
        <v>155</v>
      </c>
      <c r="BV2967" s="8">
        <v>43406</v>
      </c>
      <c r="BW2967" t="s">
        <v>156</v>
      </c>
      <c r="BX2967" t="s">
        <v>156</v>
      </c>
      <c r="BY2967" t="s">
        <v>156</v>
      </c>
      <c r="CF2967" t="s">
        <v>159</v>
      </c>
      <c r="CN2967" t="s">
        <v>156</v>
      </c>
    </row>
    <row r="2968" spans="1:92" x14ac:dyDescent="0.3">
      <c r="A2968" t="s">
        <v>7360</v>
      </c>
      <c r="B2968" t="s">
        <v>2508</v>
      </c>
      <c r="C2968" t="s">
        <v>2509</v>
      </c>
      <c r="D2968" t="s">
        <v>7361</v>
      </c>
      <c r="E2968" t="s">
        <v>152</v>
      </c>
      <c r="F2968" t="s">
        <v>153</v>
      </c>
      <c r="G2968" t="s">
        <v>202</v>
      </c>
      <c r="I2968" t="s">
        <v>155</v>
      </c>
      <c r="J2968" t="s">
        <v>156</v>
      </c>
      <c r="U2968" s="8">
        <v>42818</v>
      </c>
      <c r="V2968" t="s">
        <v>157</v>
      </c>
      <c r="W2968" t="s">
        <v>157</v>
      </c>
      <c r="X2968" t="s">
        <v>156</v>
      </c>
      <c r="Z2968" t="s">
        <v>7362</v>
      </c>
      <c r="AZ2968">
        <v>4.4000000000000004</v>
      </c>
      <c r="BA2968">
        <v>3075</v>
      </c>
      <c r="BB2968">
        <v>137.34</v>
      </c>
      <c r="BC2968">
        <v>22.39</v>
      </c>
      <c r="BD2968">
        <v>15.84</v>
      </c>
      <c r="BE2968">
        <v>0.9</v>
      </c>
      <c r="BF2968">
        <v>5000</v>
      </c>
      <c r="BG2968">
        <v>85.3</v>
      </c>
      <c r="BK2968" t="s">
        <v>156</v>
      </c>
      <c r="BL2968" t="s">
        <v>156</v>
      </c>
      <c r="BM2968" t="s">
        <v>156</v>
      </c>
      <c r="BN2968" s="8">
        <v>43222</v>
      </c>
      <c r="BO2968">
        <v>4.3</v>
      </c>
      <c r="BQ2968" t="s">
        <v>155</v>
      </c>
      <c r="BV2968" s="8">
        <v>43406</v>
      </c>
      <c r="BW2968" t="s">
        <v>156</v>
      </c>
      <c r="BX2968" t="s">
        <v>156</v>
      </c>
      <c r="BY2968" t="s">
        <v>156</v>
      </c>
      <c r="CF2968" t="s">
        <v>159</v>
      </c>
      <c r="CN2968" t="s">
        <v>156</v>
      </c>
    </row>
    <row r="2969" spans="1:92" x14ac:dyDescent="0.3">
      <c r="A2969" t="s">
        <v>7363</v>
      </c>
      <c r="B2969" t="s">
        <v>2508</v>
      </c>
      <c r="C2969" t="s">
        <v>2509</v>
      </c>
      <c r="D2969" t="s">
        <v>7364</v>
      </c>
      <c r="E2969" t="s">
        <v>152</v>
      </c>
      <c r="F2969" t="s">
        <v>153</v>
      </c>
      <c r="G2969" t="s">
        <v>202</v>
      </c>
      <c r="I2969" t="s">
        <v>155</v>
      </c>
      <c r="J2969" t="s">
        <v>162</v>
      </c>
      <c r="L2969">
        <v>3013</v>
      </c>
      <c r="M2969">
        <v>135.05000000000001</v>
      </c>
      <c r="N2969">
        <v>22.31</v>
      </c>
      <c r="O2969">
        <v>17.22</v>
      </c>
      <c r="P2969">
        <v>0.89910000000000001</v>
      </c>
      <c r="Q2969">
        <v>3078</v>
      </c>
      <c r="R2969">
        <v>83.1</v>
      </c>
      <c r="S2969">
        <v>5</v>
      </c>
      <c r="T2969">
        <v>50000</v>
      </c>
      <c r="U2969" s="8">
        <v>42818</v>
      </c>
      <c r="V2969" t="s">
        <v>157</v>
      </c>
      <c r="W2969" t="s">
        <v>157</v>
      </c>
      <c r="X2969" t="s">
        <v>156</v>
      </c>
      <c r="Z2969" t="s">
        <v>7362</v>
      </c>
      <c r="AP2969">
        <v>91.1</v>
      </c>
      <c r="AR2969">
        <v>1.24</v>
      </c>
      <c r="AS2969">
        <v>1.38</v>
      </c>
      <c r="AZ2969">
        <v>4.4000000000000004</v>
      </c>
      <c r="BA2969">
        <v>3013</v>
      </c>
      <c r="BB2969">
        <v>135.05000000000001</v>
      </c>
      <c r="BC2969">
        <v>22.31</v>
      </c>
      <c r="BD2969">
        <v>16.079999999999998</v>
      </c>
      <c r="BE2969">
        <v>0.9</v>
      </c>
      <c r="BF2969">
        <v>3000</v>
      </c>
      <c r="BG2969">
        <v>85.1</v>
      </c>
      <c r="BK2969" t="s">
        <v>156</v>
      </c>
      <c r="BL2969" t="s">
        <v>156</v>
      </c>
      <c r="BM2969" t="s">
        <v>156</v>
      </c>
      <c r="BN2969" s="8">
        <v>43222</v>
      </c>
      <c r="BO2969">
        <v>4.3</v>
      </c>
      <c r="BQ2969" t="s">
        <v>155</v>
      </c>
      <c r="BV2969" s="8">
        <v>43406</v>
      </c>
      <c r="BW2969" t="s">
        <v>156</v>
      </c>
      <c r="BX2969" t="s">
        <v>156</v>
      </c>
      <c r="BY2969" t="s">
        <v>156</v>
      </c>
      <c r="CF2969" t="s">
        <v>159</v>
      </c>
      <c r="CN2969" t="s">
        <v>156</v>
      </c>
    </row>
    <row r="2970" spans="1:92" hidden="1" x14ac:dyDescent="0.3">
      <c r="A2970" t="s">
        <v>7365</v>
      </c>
      <c r="B2970" t="s">
        <v>598</v>
      </c>
      <c r="C2970" t="s">
        <v>599</v>
      </c>
      <c r="D2970" t="s">
        <v>7366</v>
      </c>
      <c r="E2970" t="s">
        <v>152</v>
      </c>
      <c r="F2970" t="s">
        <v>153</v>
      </c>
      <c r="G2970" t="s">
        <v>154</v>
      </c>
      <c r="I2970" t="s">
        <v>155</v>
      </c>
      <c r="J2970" t="s">
        <v>156</v>
      </c>
      <c r="U2970" s="8">
        <v>43425</v>
      </c>
      <c r="V2970" t="s">
        <v>157</v>
      </c>
      <c r="W2970" t="s">
        <v>157</v>
      </c>
      <c r="X2970" t="s">
        <v>156</v>
      </c>
      <c r="Z2970" t="s">
        <v>7367</v>
      </c>
      <c r="AZ2970">
        <v>4.4000000000000004</v>
      </c>
      <c r="BA2970">
        <v>2100</v>
      </c>
      <c r="BB2970">
        <v>131.25</v>
      </c>
      <c r="BC2970">
        <v>16</v>
      </c>
      <c r="BD2970">
        <v>15</v>
      </c>
      <c r="BE2970">
        <v>0.9</v>
      </c>
      <c r="BF2970">
        <v>4000</v>
      </c>
      <c r="BG2970">
        <v>82</v>
      </c>
      <c r="BK2970" t="s">
        <v>156</v>
      </c>
      <c r="BL2970" t="s">
        <v>156</v>
      </c>
      <c r="BM2970" t="s">
        <v>156</v>
      </c>
      <c r="BV2970" s="8">
        <v>43425</v>
      </c>
      <c r="BW2970" t="s">
        <v>156</v>
      </c>
      <c r="BX2970" t="s">
        <v>156</v>
      </c>
      <c r="BY2970" t="s">
        <v>156</v>
      </c>
      <c r="CF2970" t="s">
        <v>159</v>
      </c>
      <c r="CN2970" t="s">
        <v>156</v>
      </c>
    </row>
    <row r="2971" spans="1:92" x14ac:dyDescent="0.3">
      <c r="A2971" t="s">
        <v>7368</v>
      </c>
      <c r="B2971" t="s">
        <v>2508</v>
      </c>
      <c r="C2971" t="s">
        <v>2509</v>
      </c>
      <c r="D2971" t="s">
        <v>7369</v>
      </c>
      <c r="E2971" t="s">
        <v>152</v>
      </c>
      <c r="F2971" t="s">
        <v>153</v>
      </c>
      <c r="G2971" t="s">
        <v>202</v>
      </c>
      <c r="I2971" t="s">
        <v>155</v>
      </c>
      <c r="J2971" t="s">
        <v>156</v>
      </c>
      <c r="U2971" s="8">
        <v>42818</v>
      </c>
      <c r="V2971" t="s">
        <v>157</v>
      </c>
      <c r="W2971" t="s">
        <v>157</v>
      </c>
      <c r="X2971" t="s">
        <v>156</v>
      </c>
      <c r="Z2971" t="s">
        <v>7362</v>
      </c>
      <c r="AZ2971">
        <v>4.4000000000000004</v>
      </c>
      <c r="BA2971">
        <v>3029</v>
      </c>
      <c r="BB2971">
        <v>135.5</v>
      </c>
      <c r="BC2971">
        <v>22.35</v>
      </c>
      <c r="BD2971">
        <v>16.079999999999998</v>
      </c>
      <c r="BE2971">
        <v>0.9</v>
      </c>
      <c r="BF2971">
        <v>3500</v>
      </c>
      <c r="BG2971">
        <v>85.1</v>
      </c>
      <c r="BK2971" t="s">
        <v>156</v>
      </c>
      <c r="BL2971" t="s">
        <v>156</v>
      </c>
      <c r="BM2971" t="s">
        <v>156</v>
      </c>
      <c r="BN2971" s="8">
        <v>43222</v>
      </c>
      <c r="BO2971">
        <v>4.3</v>
      </c>
      <c r="BQ2971" t="s">
        <v>155</v>
      </c>
      <c r="BV2971" s="8">
        <v>43406</v>
      </c>
      <c r="BW2971" t="s">
        <v>156</v>
      </c>
      <c r="BX2971" t="s">
        <v>156</v>
      </c>
      <c r="BY2971" t="s">
        <v>156</v>
      </c>
      <c r="CF2971" t="s">
        <v>159</v>
      </c>
      <c r="CN2971" t="s">
        <v>156</v>
      </c>
    </row>
    <row r="2972" spans="1:92" x14ac:dyDescent="0.3">
      <c r="A2972" t="s">
        <v>7370</v>
      </c>
      <c r="B2972" t="s">
        <v>2508</v>
      </c>
      <c r="C2972" t="s">
        <v>2509</v>
      </c>
      <c r="D2972" t="s">
        <v>7371</v>
      </c>
      <c r="E2972" t="s">
        <v>152</v>
      </c>
      <c r="F2972" t="s">
        <v>153</v>
      </c>
      <c r="G2972" t="s">
        <v>202</v>
      </c>
      <c r="I2972" t="s">
        <v>155</v>
      </c>
      <c r="J2972" t="s">
        <v>156</v>
      </c>
      <c r="U2972" s="8">
        <v>42818</v>
      </c>
      <c r="V2972" t="s">
        <v>157</v>
      </c>
      <c r="W2972" t="s">
        <v>157</v>
      </c>
      <c r="X2972" t="s">
        <v>156</v>
      </c>
      <c r="Z2972" t="s">
        <v>7362</v>
      </c>
      <c r="AZ2972">
        <v>4.4000000000000004</v>
      </c>
      <c r="BA2972">
        <v>3044</v>
      </c>
      <c r="BB2972">
        <v>136.19999999999999</v>
      </c>
      <c r="BC2972">
        <v>22.35</v>
      </c>
      <c r="BD2972">
        <v>16.079999999999998</v>
      </c>
      <c r="BE2972">
        <v>0.9</v>
      </c>
      <c r="BF2972">
        <v>4000</v>
      </c>
      <c r="BG2972">
        <v>85.1</v>
      </c>
      <c r="BK2972" t="s">
        <v>156</v>
      </c>
      <c r="BL2972" t="s">
        <v>156</v>
      </c>
      <c r="BM2972" t="s">
        <v>156</v>
      </c>
      <c r="BN2972" s="8">
        <v>43222</v>
      </c>
      <c r="BO2972">
        <v>4.3</v>
      </c>
      <c r="BQ2972" t="s">
        <v>155</v>
      </c>
      <c r="BV2972" s="8">
        <v>43406</v>
      </c>
      <c r="BW2972" t="s">
        <v>156</v>
      </c>
      <c r="BX2972" t="s">
        <v>156</v>
      </c>
      <c r="BY2972" t="s">
        <v>156</v>
      </c>
      <c r="CF2972" t="s">
        <v>159</v>
      </c>
      <c r="CN2972" t="s">
        <v>156</v>
      </c>
    </row>
    <row r="2973" spans="1:92" hidden="1" x14ac:dyDescent="0.3">
      <c r="A2973" t="s">
        <v>7372</v>
      </c>
      <c r="B2973" t="s">
        <v>1304</v>
      </c>
      <c r="C2973" t="s">
        <v>4515</v>
      </c>
      <c r="D2973" t="s">
        <v>7373</v>
      </c>
      <c r="E2973" t="s">
        <v>152</v>
      </c>
      <c r="F2973" t="s">
        <v>153</v>
      </c>
      <c r="G2973" t="s">
        <v>154</v>
      </c>
      <c r="I2973" t="s">
        <v>155</v>
      </c>
      <c r="J2973" t="s">
        <v>156</v>
      </c>
      <c r="U2973" s="8">
        <v>42818</v>
      </c>
      <c r="V2973" t="s">
        <v>157</v>
      </c>
      <c r="W2973" t="s">
        <v>157</v>
      </c>
      <c r="X2973" t="s">
        <v>1343</v>
      </c>
      <c r="Y2973" t="s">
        <v>7374</v>
      </c>
      <c r="Z2973" t="s">
        <v>7375</v>
      </c>
      <c r="AZ2973">
        <v>4.4000000000000004</v>
      </c>
      <c r="BA2973">
        <v>1920</v>
      </c>
      <c r="BB2973">
        <v>133.33000000000001</v>
      </c>
      <c r="BC2973">
        <v>14.4</v>
      </c>
      <c r="BD2973">
        <v>20</v>
      </c>
      <c r="BE2973">
        <v>0.9</v>
      </c>
      <c r="BF2973">
        <v>4000</v>
      </c>
      <c r="BG2973">
        <v>81.8</v>
      </c>
      <c r="BK2973" t="s">
        <v>156</v>
      </c>
      <c r="BL2973" t="s">
        <v>156</v>
      </c>
      <c r="BM2973" t="s">
        <v>156</v>
      </c>
      <c r="BN2973" s="8">
        <v>43222</v>
      </c>
      <c r="BO2973">
        <v>4.3</v>
      </c>
      <c r="BQ2973" t="s">
        <v>155</v>
      </c>
      <c r="BV2973" s="8">
        <v>43406</v>
      </c>
      <c r="BW2973" t="s">
        <v>156</v>
      </c>
      <c r="BX2973" t="s">
        <v>156</v>
      </c>
      <c r="BY2973" t="s">
        <v>156</v>
      </c>
      <c r="CF2973" t="s">
        <v>159</v>
      </c>
      <c r="CN2973" t="s">
        <v>156</v>
      </c>
    </row>
    <row r="2974" spans="1:92" hidden="1" x14ac:dyDescent="0.3">
      <c r="A2974" t="s">
        <v>7376</v>
      </c>
      <c r="B2974" t="s">
        <v>3418</v>
      </c>
      <c r="C2974" t="s">
        <v>3419</v>
      </c>
      <c r="D2974" t="s">
        <v>7377</v>
      </c>
      <c r="E2974" t="s">
        <v>152</v>
      </c>
      <c r="F2974" t="s">
        <v>153</v>
      </c>
      <c r="G2974" t="s">
        <v>154</v>
      </c>
      <c r="I2974" t="s">
        <v>155</v>
      </c>
      <c r="J2974" t="s">
        <v>162</v>
      </c>
      <c r="L2974">
        <v>2167</v>
      </c>
      <c r="M2974">
        <v>125.4</v>
      </c>
      <c r="N2974">
        <v>17.28</v>
      </c>
      <c r="O2974">
        <v>10.15</v>
      </c>
      <c r="P2974">
        <v>0.96989999999999998</v>
      </c>
      <c r="Q2974">
        <v>3079</v>
      </c>
      <c r="R2974">
        <v>85.1</v>
      </c>
      <c r="S2974">
        <v>5</v>
      </c>
      <c r="T2974">
        <v>50000</v>
      </c>
      <c r="U2974" s="8">
        <v>42818</v>
      </c>
      <c r="V2974" t="s">
        <v>157</v>
      </c>
      <c r="W2974" t="s">
        <v>157</v>
      </c>
      <c r="X2974" t="s">
        <v>156</v>
      </c>
      <c r="Z2974" t="s">
        <v>6780</v>
      </c>
      <c r="AP2974">
        <v>82.9</v>
      </c>
      <c r="AR2974">
        <v>1.26</v>
      </c>
      <c r="AS2974">
        <v>1.3</v>
      </c>
      <c r="AZ2974">
        <v>4.4000000000000004</v>
      </c>
      <c r="BA2974">
        <v>2100</v>
      </c>
      <c r="BB2974">
        <v>120</v>
      </c>
      <c r="BC2974">
        <v>18</v>
      </c>
      <c r="BD2974">
        <v>20</v>
      </c>
      <c r="BE2974">
        <v>0.9</v>
      </c>
      <c r="BF2974">
        <v>3000</v>
      </c>
      <c r="BG2974">
        <v>82</v>
      </c>
      <c r="BK2974" t="s">
        <v>156</v>
      </c>
      <c r="BL2974" t="s">
        <v>156</v>
      </c>
      <c r="BM2974" t="s">
        <v>156</v>
      </c>
      <c r="BN2974" s="8">
        <v>43222</v>
      </c>
      <c r="BO2974">
        <v>4.3</v>
      </c>
      <c r="BQ2974" t="s">
        <v>155</v>
      </c>
      <c r="BV2974" s="8">
        <v>43406</v>
      </c>
      <c r="BW2974" t="s">
        <v>156</v>
      </c>
      <c r="BX2974" t="s">
        <v>156</v>
      </c>
      <c r="BY2974" t="s">
        <v>156</v>
      </c>
      <c r="CF2974" t="s">
        <v>159</v>
      </c>
      <c r="CN2974" t="s">
        <v>156</v>
      </c>
    </row>
    <row r="2975" spans="1:92" hidden="1" x14ac:dyDescent="0.3">
      <c r="A2975" t="s">
        <v>7378</v>
      </c>
      <c r="B2975" t="s">
        <v>7379</v>
      </c>
      <c r="C2975" t="s">
        <v>7380</v>
      </c>
      <c r="D2975" t="s">
        <v>7381</v>
      </c>
      <c r="E2975" t="s">
        <v>152</v>
      </c>
      <c r="F2975" t="s">
        <v>153</v>
      </c>
      <c r="G2975" t="s">
        <v>154</v>
      </c>
      <c r="I2975" t="s">
        <v>155</v>
      </c>
      <c r="J2975" t="s">
        <v>156</v>
      </c>
      <c r="U2975" s="8">
        <v>42818</v>
      </c>
      <c r="V2975" t="s">
        <v>157</v>
      </c>
      <c r="W2975" t="s">
        <v>157</v>
      </c>
      <c r="X2975" t="s">
        <v>156</v>
      </c>
      <c r="Z2975" t="s">
        <v>7382</v>
      </c>
      <c r="AZ2975">
        <v>4.4000000000000004</v>
      </c>
      <c r="BA2975">
        <v>2200</v>
      </c>
      <c r="BB2975">
        <v>124</v>
      </c>
      <c r="BC2975">
        <v>18</v>
      </c>
      <c r="BD2975">
        <v>9.83</v>
      </c>
      <c r="BE2975">
        <v>0.97</v>
      </c>
      <c r="BF2975">
        <v>4000</v>
      </c>
      <c r="BG2975">
        <v>82</v>
      </c>
      <c r="BK2975" t="s">
        <v>156</v>
      </c>
      <c r="BL2975" t="s">
        <v>156</v>
      </c>
      <c r="BM2975" t="s">
        <v>156</v>
      </c>
      <c r="BN2975" s="8">
        <v>43222</v>
      </c>
      <c r="BO2975">
        <v>4.3</v>
      </c>
      <c r="BQ2975" t="s">
        <v>155</v>
      </c>
      <c r="BV2975" s="8">
        <v>43406</v>
      </c>
      <c r="BW2975" t="s">
        <v>156</v>
      </c>
      <c r="BX2975" t="s">
        <v>156</v>
      </c>
      <c r="BY2975" t="s">
        <v>156</v>
      </c>
      <c r="CF2975" t="s">
        <v>159</v>
      </c>
      <c r="CN2975" t="s">
        <v>156</v>
      </c>
    </row>
    <row r="2976" spans="1:92" hidden="1" x14ac:dyDescent="0.3">
      <c r="A2976" t="s">
        <v>7383</v>
      </c>
      <c r="B2976" t="s">
        <v>7379</v>
      </c>
      <c r="C2976" t="s">
        <v>7380</v>
      </c>
      <c r="D2976" t="s">
        <v>7384</v>
      </c>
      <c r="E2976" t="s">
        <v>152</v>
      </c>
      <c r="F2976" t="s">
        <v>153</v>
      </c>
      <c r="G2976" t="s">
        <v>154</v>
      </c>
      <c r="I2976" t="s">
        <v>155</v>
      </c>
      <c r="J2976" t="s">
        <v>156</v>
      </c>
      <c r="U2976" s="8">
        <v>42818</v>
      </c>
      <c r="V2976" t="s">
        <v>157</v>
      </c>
      <c r="W2976" t="s">
        <v>157</v>
      </c>
      <c r="X2976" t="s">
        <v>156</v>
      </c>
      <c r="Z2976" t="s">
        <v>7385</v>
      </c>
      <c r="AZ2976">
        <v>4.4000000000000004</v>
      </c>
      <c r="BA2976">
        <v>1800</v>
      </c>
      <c r="BB2976">
        <v>124</v>
      </c>
      <c r="BC2976">
        <v>14.5</v>
      </c>
      <c r="BD2976">
        <v>13.61</v>
      </c>
      <c r="BE2976">
        <v>0.95</v>
      </c>
      <c r="BF2976">
        <v>4000</v>
      </c>
      <c r="BG2976">
        <v>82</v>
      </c>
      <c r="BK2976" t="s">
        <v>156</v>
      </c>
      <c r="BL2976" t="s">
        <v>156</v>
      </c>
      <c r="BM2976" t="s">
        <v>156</v>
      </c>
      <c r="BN2976" s="8">
        <v>43222</v>
      </c>
      <c r="BO2976">
        <v>4.3</v>
      </c>
      <c r="BQ2976" t="s">
        <v>155</v>
      </c>
      <c r="BV2976" s="8">
        <v>43406</v>
      </c>
      <c r="BW2976" t="s">
        <v>156</v>
      </c>
      <c r="BX2976" t="s">
        <v>156</v>
      </c>
      <c r="BY2976" t="s">
        <v>156</v>
      </c>
      <c r="CF2976" t="s">
        <v>159</v>
      </c>
      <c r="CN2976" t="s">
        <v>156</v>
      </c>
    </row>
    <row r="2977" spans="1:92" hidden="1" x14ac:dyDescent="0.3">
      <c r="A2977" t="s">
        <v>7386</v>
      </c>
      <c r="B2977" t="s">
        <v>598</v>
      </c>
      <c r="C2977" t="s">
        <v>599</v>
      </c>
      <c r="D2977" t="s">
        <v>7387</v>
      </c>
      <c r="E2977" t="s">
        <v>152</v>
      </c>
      <c r="F2977" t="s">
        <v>153</v>
      </c>
      <c r="G2977" t="s">
        <v>154</v>
      </c>
      <c r="I2977" t="s">
        <v>155</v>
      </c>
      <c r="J2977" t="s">
        <v>156</v>
      </c>
      <c r="U2977" s="8">
        <v>43425</v>
      </c>
      <c r="V2977" t="s">
        <v>157</v>
      </c>
      <c r="W2977" t="s">
        <v>157</v>
      </c>
      <c r="X2977" t="s">
        <v>156</v>
      </c>
      <c r="Z2977" t="s">
        <v>7367</v>
      </c>
      <c r="AZ2977">
        <v>4.4000000000000004</v>
      </c>
      <c r="BA2977">
        <v>2000</v>
      </c>
      <c r="BB2977">
        <v>125</v>
      </c>
      <c r="BC2977">
        <v>16</v>
      </c>
      <c r="BD2977">
        <v>15</v>
      </c>
      <c r="BE2977">
        <v>0.9</v>
      </c>
      <c r="BF2977">
        <v>3500</v>
      </c>
      <c r="BG2977">
        <v>82</v>
      </c>
      <c r="BK2977" t="s">
        <v>156</v>
      </c>
      <c r="BL2977" t="s">
        <v>156</v>
      </c>
      <c r="BM2977" t="s">
        <v>156</v>
      </c>
      <c r="BV2977" s="8">
        <v>43425</v>
      </c>
      <c r="BW2977" t="s">
        <v>156</v>
      </c>
      <c r="BX2977" t="s">
        <v>156</v>
      </c>
      <c r="BY2977" t="s">
        <v>156</v>
      </c>
      <c r="CF2977" t="s">
        <v>159</v>
      </c>
      <c r="CN2977" t="s">
        <v>156</v>
      </c>
    </row>
    <row r="2978" spans="1:92" hidden="1" x14ac:dyDescent="0.3">
      <c r="A2978" t="s">
        <v>7388</v>
      </c>
      <c r="B2978" t="s">
        <v>3418</v>
      </c>
      <c r="C2978" t="s">
        <v>3419</v>
      </c>
      <c r="D2978" t="s">
        <v>7389</v>
      </c>
      <c r="E2978" t="s">
        <v>152</v>
      </c>
      <c r="F2978" t="s">
        <v>153</v>
      </c>
      <c r="G2978" t="s">
        <v>154</v>
      </c>
      <c r="I2978" t="s">
        <v>155</v>
      </c>
      <c r="J2978" t="s">
        <v>162</v>
      </c>
      <c r="L2978">
        <v>1747</v>
      </c>
      <c r="M2978">
        <v>125.1</v>
      </c>
      <c r="N2978">
        <v>13.97</v>
      </c>
      <c r="O2978">
        <v>14.09</v>
      </c>
      <c r="P2978">
        <v>0.95640000000000003</v>
      </c>
      <c r="Q2978">
        <v>3076</v>
      </c>
      <c r="R2978">
        <v>85.2</v>
      </c>
      <c r="S2978">
        <v>5</v>
      </c>
      <c r="T2978">
        <v>50000</v>
      </c>
      <c r="U2978" s="8">
        <v>42818</v>
      </c>
      <c r="V2978" t="s">
        <v>157</v>
      </c>
      <c r="W2978" t="s">
        <v>157</v>
      </c>
      <c r="X2978" t="s">
        <v>156</v>
      </c>
      <c r="Z2978" t="s">
        <v>6770</v>
      </c>
      <c r="AP2978">
        <v>83</v>
      </c>
      <c r="AR2978">
        <v>1.26</v>
      </c>
      <c r="AS2978">
        <v>1.32</v>
      </c>
      <c r="AZ2978">
        <v>4.4000000000000004</v>
      </c>
      <c r="BA2978">
        <v>1700</v>
      </c>
      <c r="BB2978">
        <v>120</v>
      </c>
      <c r="BC2978">
        <v>14.5</v>
      </c>
      <c r="BD2978">
        <v>20</v>
      </c>
      <c r="BE2978">
        <v>0.9</v>
      </c>
      <c r="BF2978">
        <v>3000</v>
      </c>
      <c r="BG2978">
        <v>82</v>
      </c>
      <c r="BK2978" t="s">
        <v>156</v>
      </c>
      <c r="BL2978" t="s">
        <v>156</v>
      </c>
      <c r="BM2978" t="s">
        <v>156</v>
      </c>
      <c r="BN2978" s="8">
        <v>43222</v>
      </c>
      <c r="BO2978">
        <v>4.3</v>
      </c>
      <c r="BQ2978" t="s">
        <v>155</v>
      </c>
      <c r="BV2978" s="8">
        <v>43406</v>
      </c>
      <c r="BW2978" t="s">
        <v>156</v>
      </c>
      <c r="BX2978" t="s">
        <v>156</v>
      </c>
      <c r="BY2978" t="s">
        <v>156</v>
      </c>
      <c r="CF2978" t="s">
        <v>159</v>
      </c>
      <c r="CN2978" t="s">
        <v>156</v>
      </c>
    </row>
    <row r="2979" spans="1:92" hidden="1" x14ac:dyDescent="0.3">
      <c r="A2979" t="s">
        <v>7390</v>
      </c>
      <c r="B2979" t="s">
        <v>1304</v>
      </c>
      <c r="C2979" t="s">
        <v>4515</v>
      </c>
      <c r="D2979" t="s">
        <v>7391</v>
      </c>
      <c r="E2979" t="s">
        <v>152</v>
      </c>
      <c r="F2979" t="s">
        <v>153</v>
      </c>
      <c r="G2979" t="s">
        <v>154</v>
      </c>
      <c r="I2979" t="s">
        <v>155</v>
      </c>
      <c r="J2979" t="s">
        <v>156</v>
      </c>
      <c r="U2979" s="8">
        <v>42818</v>
      </c>
      <c r="V2979" t="s">
        <v>157</v>
      </c>
      <c r="W2979" t="s">
        <v>157</v>
      </c>
      <c r="X2979" t="s">
        <v>1343</v>
      </c>
      <c r="Y2979" t="s">
        <v>7374</v>
      </c>
      <c r="Z2979" t="s">
        <v>7375</v>
      </c>
      <c r="AZ2979">
        <v>4.4000000000000004</v>
      </c>
      <c r="BA2979">
        <v>1920</v>
      </c>
      <c r="BB2979">
        <v>133.33000000000001</v>
      </c>
      <c r="BC2979">
        <v>14.4</v>
      </c>
      <c r="BD2979">
        <v>20</v>
      </c>
      <c r="BE2979">
        <v>0.9</v>
      </c>
      <c r="BF2979">
        <v>5000</v>
      </c>
      <c r="BG2979">
        <v>80.7</v>
      </c>
      <c r="BK2979" t="s">
        <v>156</v>
      </c>
      <c r="BL2979" t="s">
        <v>156</v>
      </c>
      <c r="BM2979" t="s">
        <v>156</v>
      </c>
      <c r="BN2979" s="8">
        <v>43222</v>
      </c>
      <c r="BO2979">
        <v>4.3</v>
      </c>
      <c r="BQ2979" t="s">
        <v>155</v>
      </c>
      <c r="BV2979" s="8">
        <v>43406</v>
      </c>
      <c r="BW2979" t="s">
        <v>156</v>
      </c>
      <c r="BX2979" t="s">
        <v>156</v>
      </c>
      <c r="BY2979" t="s">
        <v>156</v>
      </c>
      <c r="CF2979" t="s">
        <v>159</v>
      </c>
      <c r="CN2979" t="s">
        <v>156</v>
      </c>
    </row>
    <row r="2980" spans="1:92" hidden="1" x14ac:dyDescent="0.3">
      <c r="A2980" t="s">
        <v>7392</v>
      </c>
      <c r="B2980" t="s">
        <v>7379</v>
      </c>
      <c r="C2980" t="s">
        <v>7380</v>
      </c>
      <c r="D2980" t="s">
        <v>7393</v>
      </c>
      <c r="E2980" t="s">
        <v>152</v>
      </c>
      <c r="F2980" t="s">
        <v>153</v>
      </c>
      <c r="G2980" t="s">
        <v>154</v>
      </c>
      <c r="I2980" t="s">
        <v>155</v>
      </c>
      <c r="J2980" t="s">
        <v>156</v>
      </c>
      <c r="U2980" s="8">
        <v>42818</v>
      </c>
      <c r="V2980" t="s">
        <v>157</v>
      </c>
      <c r="W2980" t="s">
        <v>157</v>
      </c>
      <c r="X2980" t="s">
        <v>156</v>
      </c>
      <c r="Z2980" t="s">
        <v>7382</v>
      </c>
      <c r="AZ2980">
        <v>4.4000000000000004</v>
      </c>
      <c r="BA2980">
        <v>2200</v>
      </c>
      <c r="BB2980">
        <v>124</v>
      </c>
      <c r="BC2980">
        <v>18</v>
      </c>
      <c r="BD2980">
        <v>10.199999999999999</v>
      </c>
      <c r="BE2980">
        <v>0.97</v>
      </c>
      <c r="BF2980">
        <v>5000</v>
      </c>
      <c r="BG2980">
        <v>82</v>
      </c>
      <c r="BK2980" t="s">
        <v>156</v>
      </c>
      <c r="BL2980" t="s">
        <v>156</v>
      </c>
      <c r="BM2980" t="s">
        <v>156</v>
      </c>
      <c r="BN2980" s="8">
        <v>43222</v>
      </c>
      <c r="BO2980">
        <v>4.3</v>
      </c>
      <c r="BQ2980" t="s">
        <v>155</v>
      </c>
      <c r="BV2980" s="8">
        <v>43406</v>
      </c>
      <c r="BW2980" t="s">
        <v>156</v>
      </c>
      <c r="BX2980" t="s">
        <v>156</v>
      </c>
      <c r="BY2980" t="s">
        <v>156</v>
      </c>
      <c r="CF2980" t="s">
        <v>159</v>
      </c>
      <c r="CN2980" t="s">
        <v>156</v>
      </c>
    </row>
    <row r="2981" spans="1:92" hidden="1" x14ac:dyDescent="0.3">
      <c r="A2981" t="s">
        <v>7394</v>
      </c>
      <c r="B2981" t="s">
        <v>3418</v>
      </c>
      <c r="C2981" t="s">
        <v>3419</v>
      </c>
      <c r="D2981" t="s">
        <v>7395</v>
      </c>
      <c r="E2981" t="s">
        <v>152</v>
      </c>
      <c r="F2981" t="s">
        <v>153</v>
      </c>
      <c r="G2981" t="s">
        <v>154</v>
      </c>
      <c r="I2981" t="s">
        <v>155</v>
      </c>
      <c r="J2981" t="s">
        <v>156</v>
      </c>
      <c r="U2981" s="8">
        <v>42818</v>
      </c>
      <c r="V2981" t="s">
        <v>157</v>
      </c>
      <c r="W2981" t="s">
        <v>157</v>
      </c>
      <c r="X2981" t="s">
        <v>156</v>
      </c>
      <c r="Z2981" t="s">
        <v>6770</v>
      </c>
      <c r="AZ2981">
        <v>4.4000000000000004</v>
      </c>
      <c r="BA2981">
        <v>1700</v>
      </c>
      <c r="BB2981">
        <v>120</v>
      </c>
      <c r="BC2981">
        <v>14.5</v>
      </c>
      <c r="BD2981">
        <v>20</v>
      </c>
      <c r="BE2981">
        <v>0.9</v>
      </c>
      <c r="BF2981">
        <v>3500</v>
      </c>
      <c r="BG2981">
        <v>82</v>
      </c>
      <c r="BK2981" t="s">
        <v>156</v>
      </c>
      <c r="BL2981" t="s">
        <v>156</v>
      </c>
      <c r="BM2981" t="s">
        <v>156</v>
      </c>
      <c r="BN2981" s="8">
        <v>43222</v>
      </c>
      <c r="BO2981">
        <v>4.3</v>
      </c>
      <c r="BQ2981" t="s">
        <v>155</v>
      </c>
      <c r="BV2981" s="8">
        <v>43406</v>
      </c>
      <c r="BW2981" t="s">
        <v>156</v>
      </c>
      <c r="BX2981" t="s">
        <v>156</v>
      </c>
      <c r="BY2981" t="s">
        <v>156</v>
      </c>
      <c r="CF2981" t="s">
        <v>159</v>
      </c>
      <c r="CN2981" t="s">
        <v>156</v>
      </c>
    </row>
    <row r="2982" spans="1:92" hidden="1" x14ac:dyDescent="0.3">
      <c r="A2982" t="s">
        <v>7396</v>
      </c>
      <c r="B2982" t="s">
        <v>598</v>
      </c>
      <c r="C2982" t="s">
        <v>599</v>
      </c>
      <c r="D2982" t="s">
        <v>7397</v>
      </c>
      <c r="E2982" t="s">
        <v>152</v>
      </c>
      <c r="F2982" t="s">
        <v>153</v>
      </c>
      <c r="G2982" t="s">
        <v>154</v>
      </c>
      <c r="I2982" t="s">
        <v>155</v>
      </c>
      <c r="J2982" t="s">
        <v>156</v>
      </c>
      <c r="U2982" s="8">
        <v>43425</v>
      </c>
      <c r="V2982" t="s">
        <v>157</v>
      </c>
      <c r="W2982" t="s">
        <v>157</v>
      </c>
      <c r="X2982" t="s">
        <v>156</v>
      </c>
      <c r="Z2982" t="s">
        <v>7367</v>
      </c>
      <c r="AZ2982">
        <v>4.4000000000000004</v>
      </c>
      <c r="BA2982">
        <v>2100</v>
      </c>
      <c r="BB2982">
        <v>131.25</v>
      </c>
      <c r="BC2982">
        <v>16</v>
      </c>
      <c r="BD2982">
        <v>15</v>
      </c>
      <c r="BE2982">
        <v>0.9</v>
      </c>
      <c r="BF2982">
        <v>5000</v>
      </c>
      <c r="BG2982">
        <v>82</v>
      </c>
      <c r="BK2982" t="s">
        <v>156</v>
      </c>
      <c r="BL2982" t="s">
        <v>156</v>
      </c>
      <c r="BM2982" t="s">
        <v>156</v>
      </c>
      <c r="BV2982" s="8">
        <v>43425</v>
      </c>
      <c r="BW2982" t="s">
        <v>156</v>
      </c>
      <c r="BX2982" t="s">
        <v>156</v>
      </c>
      <c r="BY2982" t="s">
        <v>156</v>
      </c>
      <c r="CF2982" t="s">
        <v>159</v>
      </c>
      <c r="CN2982" t="s">
        <v>156</v>
      </c>
    </row>
    <row r="2983" spans="1:92" hidden="1" x14ac:dyDescent="0.3">
      <c r="A2983" t="s">
        <v>7398</v>
      </c>
      <c r="B2983" t="s">
        <v>7379</v>
      </c>
      <c r="C2983" t="s">
        <v>7380</v>
      </c>
      <c r="D2983" t="s">
        <v>7399</v>
      </c>
      <c r="E2983" t="s">
        <v>152</v>
      </c>
      <c r="F2983" t="s">
        <v>153</v>
      </c>
      <c r="G2983" t="s">
        <v>154</v>
      </c>
      <c r="I2983" t="s">
        <v>155</v>
      </c>
      <c r="J2983" t="s">
        <v>156</v>
      </c>
      <c r="U2983" s="8">
        <v>42818</v>
      </c>
      <c r="V2983" t="s">
        <v>157</v>
      </c>
      <c r="W2983" t="s">
        <v>157</v>
      </c>
      <c r="X2983" t="s">
        <v>156</v>
      </c>
      <c r="Z2983" t="s">
        <v>7385</v>
      </c>
      <c r="AZ2983">
        <v>4.4000000000000004</v>
      </c>
      <c r="BA2983">
        <v>1800</v>
      </c>
      <c r="BB2983">
        <v>124</v>
      </c>
      <c r="BC2983">
        <v>14.5</v>
      </c>
      <c r="BD2983">
        <v>14.44</v>
      </c>
      <c r="BE2983">
        <v>0.96</v>
      </c>
      <c r="BF2983">
        <v>5000</v>
      </c>
      <c r="BG2983">
        <v>82</v>
      </c>
      <c r="BK2983" t="s">
        <v>156</v>
      </c>
      <c r="BL2983" t="s">
        <v>156</v>
      </c>
      <c r="BM2983" t="s">
        <v>156</v>
      </c>
      <c r="BN2983" s="8">
        <v>43222</v>
      </c>
      <c r="BO2983">
        <v>4.3</v>
      </c>
      <c r="BQ2983" t="s">
        <v>155</v>
      </c>
      <c r="BV2983" s="8">
        <v>43406</v>
      </c>
      <c r="BW2983" t="s">
        <v>156</v>
      </c>
      <c r="BX2983" t="s">
        <v>156</v>
      </c>
      <c r="BY2983" t="s">
        <v>156</v>
      </c>
      <c r="CF2983" t="s">
        <v>159</v>
      </c>
      <c r="CN2983" t="s">
        <v>156</v>
      </c>
    </row>
    <row r="2984" spans="1:92" hidden="1" x14ac:dyDescent="0.3">
      <c r="A2984" t="s">
        <v>7400</v>
      </c>
      <c r="B2984" t="s">
        <v>3418</v>
      </c>
      <c r="C2984" t="s">
        <v>3419</v>
      </c>
      <c r="D2984" t="s">
        <v>7401</v>
      </c>
      <c r="E2984" t="s">
        <v>152</v>
      </c>
      <c r="F2984" t="s">
        <v>153</v>
      </c>
      <c r="G2984" t="s">
        <v>154</v>
      </c>
      <c r="I2984" t="s">
        <v>155</v>
      </c>
      <c r="J2984" t="s">
        <v>156</v>
      </c>
      <c r="U2984" s="8">
        <v>42818</v>
      </c>
      <c r="V2984" t="s">
        <v>157</v>
      </c>
      <c r="W2984" t="s">
        <v>157</v>
      </c>
      <c r="X2984" t="s">
        <v>156</v>
      </c>
      <c r="Z2984" t="s">
        <v>6780</v>
      </c>
      <c r="AZ2984">
        <v>4.4000000000000004</v>
      </c>
      <c r="BA2984">
        <v>2100</v>
      </c>
      <c r="BB2984">
        <v>120</v>
      </c>
      <c r="BC2984">
        <v>18</v>
      </c>
      <c r="BD2984">
        <v>20</v>
      </c>
      <c r="BE2984">
        <v>0.9</v>
      </c>
      <c r="BF2984">
        <v>3500</v>
      </c>
      <c r="BG2984">
        <v>82</v>
      </c>
      <c r="BK2984" t="s">
        <v>156</v>
      </c>
      <c r="BL2984" t="s">
        <v>156</v>
      </c>
      <c r="BM2984" t="s">
        <v>156</v>
      </c>
      <c r="BN2984" s="8">
        <v>43222</v>
      </c>
      <c r="BO2984">
        <v>4.3</v>
      </c>
      <c r="BQ2984" t="s">
        <v>155</v>
      </c>
      <c r="BV2984" s="8">
        <v>43406</v>
      </c>
      <c r="BW2984" t="s">
        <v>156</v>
      </c>
      <c r="BX2984" t="s">
        <v>156</v>
      </c>
      <c r="BY2984" t="s">
        <v>156</v>
      </c>
      <c r="CF2984" t="s">
        <v>159</v>
      </c>
      <c r="CN2984" t="s">
        <v>156</v>
      </c>
    </row>
    <row r="2985" spans="1:92" hidden="1" x14ac:dyDescent="0.3">
      <c r="A2985" t="s">
        <v>7402</v>
      </c>
      <c r="B2985" t="s">
        <v>598</v>
      </c>
      <c r="C2985" t="s">
        <v>599</v>
      </c>
      <c r="D2985" t="s">
        <v>7403</v>
      </c>
      <c r="E2985" t="s">
        <v>152</v>
      </c>
      <c r="F2985" t="s">
        <v>153</v>
      </c>
      <c r="G2985" t="s">
        <v>154</v>
      </c>
      <c r="I2985" t="s">
        <v>155</v>
      </c>
      <c r="J2985" t="s">
        <v>162</v>
      </c>
      <c r="L2985">
        <v>2025</v>
      </c>
      <c r="M2985">
        <v>139.80000000000001</v>
      </c>
      <c r="N2985">
        <v>14.48</v>
      </c>
      <c r="O2985">
        <v>12.38</v>
      </c>
      <c r="P2985">
        <v>0.95860000000000001</v>
      </c>
      <c r="Q2985">
        <v>3049</v>
      </c>
      <c r="R2985">
        <v>81.400000000000006</v>
      </c>
      <c r="S2985">
        <v>5</v>
      </c>
      <c r="T2985">
        <v>50000</v>
      </c>
      <c r="U2985" s="8">
        <v>43425</v>
      </c>
      <c r="V2985" t="s">
        <v>157</v>
      </c>
      <c r="W2985" t="s">
        <v>157</v>
      </c>
      <c r="X2985" t="s">
        <v>156</v>
      </c>
      <c r="Z2985" t="s">
        <v>7367</v>
      </c>
      <c r="AP2985">
        <v>81.819999999999993</v>
      </c>
      <c r="AR2985">
        <v>1.23</v>
      </c>
      <c r="AS2985">
        <v>1.29</v>
      </c>
      <c r="AZ2985">
        <v>4.4000000000000004</v>
      </c>
      <c r="BA2985">
        <v>2000</v>
      </c>
      <c r="BB2985">
        <v>125</v>
      </c>
      <c r="BC2985">
        <v>16</v>
      </c>
      <c r="BD2985">
        <v>15</v>
      </c>
      <c r="BE2985">
        <v>0.9</v>
      </c>
      <c r="BF2985">
        <v>3000</v>
      </c>
      <c r="BG2985">
        <v>82</v>
      </c>
      <c r="BK2985" t="s">
        <v>156</v>
      </c>
      <c r="BL2985" t="s">
        <v>156</v>
      </c>
      <c r="BM2985" t="s">
        <v>156</v>
      </c>
      <c r="BV2985" s="8">
        <v>43425</v>
      </c>
      <c r="BW2985" t="s">
        <v>156</v>
      </c>
      <c r="BX2985" t="s">
        <v>156</v>
      </c>
      <c r="BY2985" t="s">
        <v>156</v>
      </c>
      <c r="CF2985" t="s">
        <v>159</v>
      </c>
      <c r="CN2985" t="s">
        <v>156</v>
      </c>
    </row>
    <row r="2986" spans="1:92" x14ac:dyDescent="0.3">
      <c r="A2986" t="s">
        <v>7404</v>
      </c>
      <c r="B2986" t="s">
        <v>2508</v>
      </c>
      <c r="C2986" t="s">
        <v>2509</v>
      </c>
      <c r="D2986" t="s">
        <v>7405</v>
      </c>
      <c r="E2986" t="s">
        <v>152</v>
      </c>
      <c r="F2986" t="s">
        <v>153</v>
      </c>
      <c r="G2986" t="s">
        <v>202</v>
      </c>
      <c r="I2986" t="s">
        <v>155</v>
      </c>
      <c r="J2986" t="s">
        <v>156</v>
      </c>
      <c r="U2986" s="8">
        <v>42818</v>
      </c>
      <c r="V2986" t="s">
        <v>157</v>
      </c>
      <c r="W2986" t="s">
        <v>157</v>
      </c>
      <c r="X2986" t="s">
        <v>156</v>
      </c>
      <c r="Z2986" t="s">
        <v>7362</v>
      </c>
      <c r="AZ2986">
        <v>4.4000000000000004</v>
      </c>
      <c r="BA2986">
        <v>3060</v>
      </c>
      <c r="BB2986">
        <v>136.88999999999999</v>
      </c>
      <c r="BC2986">
        <v>22.35</v>
      </c>
      <c r="BD2986">
        <v>16.079999999999998</v>
      </c>
      <c r="BE2986">
        <v>0.9</v>
      </c>
      <c r="BF2986">
        <v>4500</v>
      </c>
      <c r="BG2986">
        <v>85.1</v>
      </c>
      <c r="BK2986" t="s">
        <v>156</v>
      </c>
      <c r="BL2986" t="s">
        <v>156</v>
      </c>
      <c r="BM2986" t="s">
        <v>156</v>
      </c>
      <c r="BN2986" s="8">
        <v>43222</v>
      </c>
      <c r="BO2986">
        <v>4.3</v>
      </c>
      <c r="BQ2986" t="s">
        <v>155</v>
      </c>
      <c r="BV2986" s="8">
        <v>43406</v>
      </c>
      <c r="BW2986" t="s">
        <v>156</v>
      </c>
      <c r="BX2986" t="s">
        <v>156</v>
      </c>
      <c r="BY2986" t="s">
        <v>156</v>
      </c>
      <c r="CF2986" t="s">
        <v>159</v>
      </c>
      <c r="CN2986" t="s">
        <v>156</v>
      </c>
    </row>
    <row r="2987" spans="1:92" hidden="1" x14ac:dyDescent="0.3">
      <c r="A2987" t="s">
        <v>7406</v>
      </c>
      <c r="B2987" t="s">
        <v>1304</v>
      </c>
      <c r="C2987" t="s">
        <v>4515</v>
      </c>
      <c r="D2987" t="s">
        <v>7407</v>
      </c>
      <c r="E2987" t="s">
        <v>152</v>
      </c>
      <c r="F2987" t="s">
        <v>153</v>
      </c>
      <c r="G2987" t="s">
        <v>154</v>
      </c>
      <c r="I2987" t="s">
        <v>155</v>
      </c>
      <c r="J2987" t="s">
        <v>156</v>
      </c>
      <c r="U2987" s="8">
        <v>42818</v>
      </c>
      <c r="V2987" t="s">
        <v>157</v>
      </c>
      <c r="W2987" t="s">
        <v>157</v>
      </c>
      <c r="X2987" t="s">
        <v>1343</v>
      </c>
      <c r="Y2987" t="s">
        <v>7374</v>
      </c>
      <c r="Z2987" t="s">
        <v>7375</v>
      </c>
      <c r="AZ2987">
        <v>4.4000000000000004</v>
      </c>
      <c r="BA2987">
        <v>1920</v>
      </c>
      <c r="BB2987">
        <v>133.33000000000001</v>
      </c>
      <c r="BC2987">
        <v>14.4</v>
      </c>
      <c r="BD2987">
        <v>20</v>
      </c>
      <c r="BE2987">
        <v>0.9</v>
      </c>
      <c r="BF2987">
        <v>3500</v>
      </c>
      <c r="BG2987">
        <v>81.8</v>
      </c>
      <c r="BK2987" t="s">
        <v>156</v>
      </c>
      <c r="BL2987" t="s">
        <v>156</v>
      </c>
      <c r="BM2987" t="s">
        <v>156</v>
      </c>
      <c r="BN2987" s="8">
        <v>43222</v>
      </c>
      <c r="BO2987">
        <v>4.3</v>
      </c>
      <c r="BQ2987" t="s">
        <v>155</v>
      </c>
      <c r="BV2987" s="8">
        <v>43406</v>
      </c>
      <c r="BW2987" t="s">
        <v>156</v>
      </c>
      <c r="BX2987" t="s">
        <v>156</v>
      </c>
      <c r="BY2987" t="s">
        <v>156</v>
      </c>
      <c r="CF2987" t="s">
        <v>159</v>
      </c>
      <c r="CN2987" t="s">
        <v>156</v>
      </c>
    </row>
    <row r="2988" spans="1:92" hidden="1" x14ac:dyDescent="0.3">
      <c r="A2988" t="s">
        <v>7408</v>
      </c>
      <c r="B2988" t="s">
        <v>1304</v>
      </c>
      <c r="C2988" t="s">
        <v>4515</v>
      </c>
      <c r="D2988" t="s">
        <v>7409</v>
      </c>
      <c r="E2988" t="s">
        <v>152</v>
      </c>
      <c r="F2988" t="s">
        <v>153</v>
      </c>
      <c r="G2988" t="s">
        <v>154</v>
      </c>
      <c r="I2988" t="s">
        <v>155</v>
      </c>
      <c r="J2988" t="s">
        <v>156</v>
      </c>
      <c r="U2988" s="8">
        <v>42818</v>
      </c>
      <c r="V2988" t="s">
        <v>157</v>
      </c>
      <c r="W2988" t="s">
        <v>157</v>
      </c>
      <c r="X2988" t="s">
        <v>1343</v>
      </c>
      <c r="Y2988" t="s">
        <v>7374</v>
      </c>
      <c r="Z2988" t="s">
        <v>7375</v>
      </c>
      <c r="AZ2988">
        <v>4.4000000000000004</v>
      </c>
      <c r="BA2988">
        <v>1920</v>
      </c>
      <c r="BB2988">
        <v>133.33000000000001</v>
      </c>
      <c r="BC2988">
        <v>14.4</v>
      </c>
      <c r="BD2988">
        <v>20</v>
      </c>
      <c r="BE2988">
        <v>0.9</v>
      </c>
      <c r="BF2988">
        <v>4500</v>
      </c>
      <c r="BG2988">
        <v>81.8</v>
      </c>
      <c r="BK2988" t="s">
        <v>156</v>
      </c>
      <c r="BL2988" t="s">
        <v>156</v>
      </c>
      <c r="BM2988" t="s">
        <v>156</v>
      </c>
      <c r="BN2988" s="8">
        <v>43222</v>
      </c>
      <c r="BO2988">
        <v>4.3</v>
      </c>
      <c r="BQ2988" t="s">
        <v>155</v>
      </c>
      <c r="BV2988" s="8">
        <v>43406</v>
      </c>
      <c r="BW2988" t="s">
        <v>156</v>
      </c>
      <c r="BX2988" t="s">
        <v>156</v>
      </c>
      <c r="BY2988" t="s">
        <v>156</v>
      </c>
      <c r="CF2988" t="s">
        <v>159</v>
      </c>
      <c r="CN2988" t="s">
        <v>156</v>
      </c>
    </row>
    <row r="2989" spans="1:92" hidden="1" x14ac:dyDescent="0.3">
      <c r="A2989" t="s">
        <v>7410</v>
      </c>
      <c r="B2989" t="s">
        <v>1304</v>
      </c>
      <c r="C2989" t="s">
        <v>4515</v>
      </c>
      <c r="D2989" t="s">
        <v>7411</v>
      </c>
      <c r="E2989" t="s">
        <v>152</v>
      </c>
      <c r="F2989" t="s">
        <v>153</v>
      </c>
      <c r="G2989" t="s">
        <v>154</v>
      </c>
      <c r="I2989" t="s">
        <v>155</v>
      </c>
      <c r="J2989" t="s">
        <v>162</v>
      </c>
      <c r="L2989">
        <v>1920</v>
      </c>
      <c r="M2989">
        <v>133.33000000000001</v>
      </c>
      <c r="N2989">
        <v>14.4</v>
      </c>
      <c r="O2989">
        <v>9.66</v>
      </c>
      <c r="P2989">
        <v>0.90190000000000003</v>
      </c>
      <c r="Q2989">
        <v>3025</v>
      </c>
      <c r="R2989">
        <v>81.900000000000006</v>
      </c>
      <c r="S2989">
        <v>5</v>
      </c>
      <c r="T2989">
        <v>50000</v>
      </c>
      <c r="U2989" s="8">
        <v>42818</v>
      </c>
      <c r="V2989" t="s">
        <v>157</v>
      </c>
      <c r="W2989" t="s">
        <v>157</v>
      </c>
      <c r="X2989" t="s">
        <v>1343</v>
      </c>
      <c r="Y2989" t="s">
        <v>7374</v>
      </c>
      <c r="Z2989" t="s">
        <v>7375</v>
      </c>
      <c r="AP2989">
        <v>84.6</v>
      </c>
      <c r="AR2989">
        <v>1.38</v>
      </c>
      <c r="AS2989">
        <v>1.22</v>
      </c>
      <c r="AZ2989">
        <v>4.4000000000000004</v>
      </c>
      <c r="BA2989">
        <v>1920</v>
      </c>
      <c r="BB2989">
        <v>133.33000000000001</v>
      </c>
      <c r="BC2989">
        <v>14.4</v>
      </c>
      <c r="BD2989">
        <v>20</v>
      </c>
      <c r="BE2989">
        <v>0.9</v>
      </c>
      <c r="BF2989">
        <v>3000</v>
      </c>
      <c r="BG2989">
        <v>81.8</v>
      </c>
      <c r="BK2989" t="s">
        <v>156</v>
      </c>
      <c r="BL2989" t="s">
        <v>156</v>
      </c>
      <c r="BM2989" t="s">
        <v>156</v>
      </c>
      <c r="BN2989" s="8">
        <v>43222</v>
      </c>
      <c r="BO2989">
        <v>4.3</v>
      </c>
      <c r="BQ2989" t="s">
        <v>155</v>
      </c>
      <c r="BV2989" s="8">
        <v>43406</v>
      </c>
      <c r="BW2989" t="s">
        <v>156</v>
      </c>
      <c r="BX2989" t="s">
        <v>156</v>
      </c>
      <c r="BY2989" t="s">
        <v>156</v>
      </c>
      <c r="CF2989" t="s">
        <v>159</v>
      </c>
      <c r="CN2989" t="s">
        <v>156</v>
      </c>
    </row>
    <row r="2990" spans="1:92" hidden="1" x14ac:dyDescent="0.3">
      <c r="A2990" t="s">
        <v>7412</v>
      </c>
      <c r="B2990" t="s">
        <v>1304</v>
      </c>
      <c r="C2990" t="s">
        <v>1304</v>
      </c>
      <c r="D2990" t="s">
        <v>7413</v>
      </c>
      <c r="E2990" t="s">
        <v>152</v>
      </c>
      <c r="F2990" t="s">
        <v>153</v>
      </c>
      <c r="G2990" t="s">
        <v>154</v>
      </c>
      <c r="I2990" t="s">
        <v>155</v>
      </c>
      <c r="J2990" t="s">
        <v>156</v>
      </c>
      <c r="U2990" s="8">
        <v>42815</v>
      </c>
      <c r="V2990" t="s">
        <v>157</v>
      </c>
      <c r="W2990" t="s">
        <v>157</v>
      </c>
      <c r="X2990" t="s">
        <v>156</v>
      </c>
      <c r="Z2990" t="s">
        <v>7414</v>
      </c>
      <c r="AZ2990">
        <v>4.4000000000000004</v>
      </c>
      <c r="BA2990">
        <v>2200</v>
      </c>
      <c r="BB2990">
        <v>122.22</v>
      </c>
      <c r="BC2990">
        <v>18</v>
      </c>
      <c r="BD2990">
        <v>7</v>
      </c>
      <c r="BE2990">
        <v>0.98</v>
      </c>
      <c r="BF2990">
        <v>5000</v>
      </c>
      <c r="BG2990">
        <v>80</v>
      </c>
      <c r="BK2990" t="s">
        <v>156</v>
      </c>
      <c r="BL2990" t="s">
        <v>156</v>
      </c>
      <c r="BM2990" t="s">
        <v>156</v>
      </c>
      <c r="BN2990" s="8">
        <v>43222</v>
      </c>
      <c r="BO2990">
        <v>4.3</v>
      </c>
      <c r="BQ2990" t="s">
        <v>155</v>
      </c>
      <c r="BV2990" s="8">
        <v>43406</v>
      </c>
      <c r="BW2990" t="s">
        <v>156</v>
      </c>
      <c r="BX2990" t="s">
        <v>156</v>
      </c>
      <c r="BY2990" t="s">
        <v>156</v>
      </c>
      <c r="CF2990" t="s">
        <v>159</v>
      </c>
      <c r="CN2990" t="s">
        <v>156</v>
      </c>
    </row>
    <row r="2991" spans="1:92" hidden="1" x14ac:dyDescent="0.3">
      <c r="A2991" t="s">
        <v>7415</v>
      </c>
      <c r="B2991" t="s">
        <v>1304</v>
      </c>
      <c r="C2991" t="s">
        <v>1304</v>
      </c>
      <c r="D2991" t="s">
        <v>7416</v>
      </c>
      <c r="E2991" t="s">
        <v>152</v>
      </c>
      <c r="F2991" t="s">
        <v>153</v>
      </c>
      <c r="G2991" t="s">
        <v>154</v>
      </c>
      <c r="I2991" t="s">
        <v>155</v>
      </c>
      <c r="J2991" t="s">
        <v>162</v>
      </c>
      <c r="L2991">
        <v>2344.3000000000002</v>
      </c>
      <c r="M2991">
        <v>125.03</v>
      </c>
      <c r="N2991">
        <v>18.75</v>
      </c>
      <c r="O2991">
        <v>7</v>
      </c>
      <c r="P2991">
        <v>0.98299999999999998</v>
      </c>
      <c r="Q2991">
        <v>4107</v>
      </c>
      <c r="R2991">
        <v>84.9</v>
      </c>
      <c r="S2991">
        <v>5</v>
      </c>
      <c r="T2991">
        <v>50000</v>
      </c>
      <c r="U2991" s="8">
        <v>42815</v>
      </c>
      <c r="V2991" t="s">
        <v>157</v>
      </c>
      <c r="W2991" t="s">
        <v>157</v>
      </c>
      <c r="X2991" t="s">
        <v>156</v>
      </c>
      <c r="Z2991" t="s">
        <v>7414</v>
      </c>
      <c r="AP2991">
        <v>84.4</v>
      </c>
      <c r="AR2991">
        <v>1.32</v>
      </c>
      <c r="AS2991">
        <v>1.24</v>
      </c>
      <c r="AZ2991">
        <v>4.4000000000000004</v>
      </c>
      <c r="BA2991">
        <v>2200</v>
      </c>
      <c r="BB2991">
        <v>122.22</v>
      </c>
      <c r="BC2991">
        <v>18</v>
      </c>
      <c r="BD2991">
        <v>7</v>
      </c>
      <c r="BE2991">
        <v>0.98</v>
      </c>
      <c r="BF2991">
        <v>4000</v>
      </c>
      <c r="BG2991">
        <v>80</v>
      </c>
      <c r="BK2991" t="s">
        <v>156</v>
      </c>
      <c r="BL2991" t="s">
        <v>156</v>
      </c>
      <c r="BM2991" t="s">
        <v>156</v>
      </c>
      <c r="BN2991" s="8">
        <v>43222</v>
      </c>
      <c r="BO2991">
        <v>4.3</v>
      </c>
      <c r="BQ2991" t="s">
        <v>155</v>
      </c>
      <c r="BV2991" s="8">
        <v>43406</v>
      </c>
      <c r="BW2991" t="s">
        <v>156</v>
      </c>
      <c r="BX2991" t="s">
        <v>156</v>
      </c>
      <c r="BY2991" t="s">
        <v>156</v>
      </c>
      <c r="CF2991" t="s">
        <v>159</v>
      </c>
      <c r="CN2991" t="s">
        <v>156</v>
      </c>
    </row>
    <row r="2992" spans="1:92" hidden="1" x14ac:dyDescent="0.3">
      <c r="A2992" t="s">
        <v>7417</v>
      </c>
      <c r="B2992" t="s">
        <v>7418</v>
      </c>
      <c r="C2992" t="s">
        <v>7419</v>
      </c>
      <c r="D2992" t="s">
        <v>7420</v>
      </c>
      <c r="E2992" t="s">
        <v>152</v>
      </c>
      <c r="F2992" t="s">
        <v>153</v>
      </c>
      <c r="G2992" t="s">
        <v>154</v>
      </c>
      <c r="I2992" t="s">
        <v>155</v>
      </c>
      <c r="J2992" t="s">
        <v>162</v>
      </c>
      <c r="L2992">
        <v>2022</v>
      </c>
      <c r="M2992">
        <v>128.80000000000001</v>
      </c>
      <c r="N2992">
        <v>15.7</v>
      </c>
      <c r="O2992">
        <v>13.71</v>
      </c>
      <c r="P2992">
        <v>0.94199999999999995</v>
      </c>
      <c r="Q2992">
        <v>4101</v>
      </c>
      <c r="R2992">
        <v>81.8</v>
      </c>
      <c r="S2992">
        <v>5</v>
      </c>
      <c r="T2992">
        <v>50000</v>
      </c>
      <c r="U2992" s="8">
        <v>42814</v>
      </c>
      <c r="V2992" t="s">
        <v>157</v>
      </c>
      <c r="W2992" t="s">
        <v>157</v>
      </c>
      <c r="X2992" t="s">
        <v>156</v>
      </c>
      <c r="Z2992" t="s">
        <v>7421</v>
      </c>
      <c r="AP2992">
        <v>84.2</v>
      </c>
      <c r="AR2992">
        <v>1.32</v>
      </c>
      <c r="AS2992">
        <v>1.28</v>
      </c>
      <c r="AZ2992">
        <v>4.4000000000000004</v>
      </c>
      <c r="BA2992">
        <v>1900</v>
      </c>
      <c r="BB2992">
        <v>127</v>
      </c>
      <c r="BC2992">
        <v>15</v>
      </c>
      <c r="BD2992">
        <v>14</v>
      </c>
      <c r="BE2992">
        <v>0.9</v>
      </c>
      <c r="BF2992">
        <v>4000</v>
      </c>
      <c r="BG2992">
        <v>80</v>
      </c>
      <c r="BK2992" t="s">
        <v>156</v>
      </c>
      <c r="BL2992" t="s">
        <v>156</v>
      </c>
      <c r="BM2992" t="s">
        <v>156</v>
      </c>
      <c r="BN2992" s="8">
        <v>43222</v>
      </c>
      <c r="BO2992">
        <v>4.3</v>
      </c>
      <c r="BQ2992" t="s">
        <v>155</v>
      </c>
      <c r="BV2992" s="8">
        <v>43406</v>
      </c>
      <c r="BW2992" t="s">
        <v>156</v>
      </c>
      <c r="BX2992" t="s">
        <v>156</v>
      </c>
      <c r="BY2992" t="s">
        <v>156</v>
      </c>
      <c r="CF2992" t="s">
        <v>159</v>
      </c>
      <c r="CN2992" t="s">
        <v>156</v>
      </c>
    </row>
    <row r="2993" spans="1:92" x14ac:dyDescent="0.3">
      <c r="A2993" t="s">
        <v>7422</v>
      </c>
      <c r="B2993" t="s">
        <v>398</v>
      </c>
      <c r="C2993" t="s">
        <v>7423</v>
      </c>
      <c r="D2993" t="s">
        <v>7424</v>
      </c>
      <c r="E2993" t="s">
        <v>152</v>
      </c>
      <c r="F2993" t="s">
        <v>153</v>
      </c>
      <c r="G2993" t="s">
        <v>202</v>
      </c>
      <c r="I2993" t="s">
        <v>155</v>
      </c>
      <c r="J2993" t="s">
        <v>162</v>
      </c>
      <c r="L2993">
        <v>1881</v>
      </c>
      <c r="M2993">
        <v>138.09</v>
      </c>
      <c r="N2993">
        <v>13.62</v>
      </c>
      <c r="O2993">
        <v>9.7799999999999994</v>
      </c>
      <c r="P2993">
        <v>0.94199999999999995</v>
      </c>
      <c r="Q2993">
        <v>2945</v>
      </c>
      <c r="R2993">
        <v>83.2</v>
      </c>
      <c r="S2993">
        <v>5</v>
      </c>
      <c r="T2993">
        <v>50000</v>
      </c>
      <c r="U2993" s="8">
        <v>42814</v>
      </c>
      <c r="V2993" t="s">
        <v>157</v>
      </c>
      <c r="W2993" t="s">
        <v>157</v>
      </c>
      <c r="X2993" t="s">
        <v>156</v>
      </c>
      <c r="Z2993" t="s">
        <v>7425</v>
      </c>
      <c r="AP2993">
        <v>84.7</v>
      </c>
      <c r="AR2993">
        <v>1.24</v>
      </c>
      <c r="AS2993">
        <v>1.38</v>
      </c>
      <c r="AZ2993">
        <v>4.4000000000000004</v>
      </c>
      <c r="BA2993">
        <v>1889</v>
      </c>
      <c r="BB2993">
        <v>138.57</v>
      </c>
      <c r="BC2993">
        <v>13.63</v>
      </c>
      <c r="BD2993">
        <v>9.7799999999999994</v>
      </c>
      <c r="BE2993">
        <v>0.94</v>
      </c>
      <c r="BF2993">
        <v>3000</v>
      </c>
      <c r="BG2993">
        <v>83.2</v>
      </c>
      <c r="BK2993" t="s">
        <v>156</v>
      </c>
      <c r="BL2993" t="s">
        <v>156</v>
      </c>
      <c r="BM2993" t="s">
        <v>156</v>
      </c>
      <c r="BN2993" s="8">
        <v>43222</v>
      </c>
      <c r="BO2993">
        <v>4.3</v>
      </c>
      <c r="BQ2993" t="s">
        <v>155</v>
      </c>
      <c r="BV2993" s="8">
        <v>43406</v>
      </c>
      <c r="BW2993" t="s">
        <v>156</v>
      </c>
      <c r="BX2993" t="s">
        <v>156</v>
      </c>
      <c r="BY2993" t="s">
        <v>156</v>
      </c>
      <c r="CF2993" t="s">
        <v>159</v>
      </c>
      <c r="CN2993" t="s">
        <v>156</v>
      </c>
    </row>
    <row r="2994" spans="1:92" hidden="1" x14ac:dyDescent="0.3">
      <c r="A2994" t="s">
        <v>7426</v>
      </c>
      <c r="B2994" t="s">
        <v>7418</v>
      </c>
      <c r="C2994" t="s">
        <v>7419</v>
      </c>
      <c r="D2994" t="s">
        <v>7427</v>
      </c>
      <c r="E2994" t="s">
        <v>152</v>
      </c>
      <c r="F2994" t="s">
        <v>153</v>
      </c>
      <c r="G2994" t="s">
        <v>154</v>
      </c>
      <c r="I2994" t="s">
        <v>155</v>
      </c>
      <c r="J2994" t="s">
        <v>156</v>
      </c>
      <c r="U2994" s="8">
        <v>42814</v>
      </c>
      <c r="V2994" t="s">
        <v>157</v>
      </c>
      <c r="W2994" t="s">
        <v>157</v>
      </c>
      <c r="X2994" t="s">
        <v>156</v>
      </c>
      <c r="Z2994" t="s">
        <v>7428</v>
      </c>
      <c r="AZ2994">
        <v>4.4000000000000004</v>
      </c>
      <c r="BA2994">
        <v>2200</v>
      </c>
      <c r="BB2994">
        <v>133.33000000000001</v>
      </c>
      <c r="BC2994">
        <v>16.5</v>
      </c>
      <c r="BD2994">
        <v>14</v>
      </c>
      <c r="BE2994">
        <v>0.9</v>
      </c>
      <c r="BF2994">
        <v>5000</v>
      </c>
      <c r="BG2994">
        <v>80</v>
      </c>
      <c r="BK2994" t="s">
        <v>156</v>
      </c>
      <c r="BL2994" t="s">
        <v>156</v>
      </c>
      <c r="BM2994" t="s">
        <v>156</v>
      </c>
      <c r="BN2994" s="8">
        <v>43222</v>
      </c>
      <c r="BO2994">
        <v>4.3</v>
      </c>
      <c r="BQ2994" t="s">
        <v>155</v>
      </c>
      <c r="BV2994" s="8">
        <v>43406</v>
      </c>
      <c r="BW2994" t="s">
        <v>156</v>
      </c>
      <c r="BX2994" t="s">
        <v>156</v>
      </c>
      <c r="BY2994" t="s">
        <v>156</v>
      </c>
      <c r="CF2994" t="s">
        <v>159</v>
      </c>
      <c r="CN2994" t="s">
        <v>156</v>
      </c>
    </row>
    <row r="2995" spans="1:92" hidden="1" x14ac:dyDescent="0.3">
      <c r="A2995" t="s">
        <v>7429</v>
      </c>
      <c r="B2995" t="s">
        <v>7418</v>
      </c>
      <c r="C2995" t="s">
        <v>7419</v>
      </c>
      <c r="D2995" t="s">
        <v>7430</v>
      </c>
      <c r="E2995" t="s">
        <v>152</v>
      </c>
      <c r="F2995" t="s">
        <v>153</v>
      </c>
      <c r="G2995" t="s">
        <v>154</v>
      </c>
      <c r="I2995" t="s">
        <v>155</v>
      </c>
      <c r="J2995" t="s">
        <v>162</v>
      </c>
      <c r="L2995">
        <v>2234</v>
      </c>
      <c r="M2995">
        <v>128.19999999999999</v>
      </c>
      <c r="N2995">
        <v>17.420000000000002</v>
      </c>
      <c r="O2995">
        <v>13.88</v>
      </c>
      <c r="P2995">
        <v>0.93500000000000005</v>
      </c>
      <c r="Q2995">
        <v>4090</v>
      </c>
      <c r="R2995">
        <v>81.400000000000006</v>
      </c>
      <c r="S2995">
        <v>5</v>
      </c>
      <c r="T2995">
        <v>50000</v>
      </c>
      <c r="U2995" s="8">
        <v>42814</v>
      </c>
      <c r="V2995" t="s">
        <v>157</v>
      </c>
      <c r="W2995" t="s">
        <v>157</v>
      </c>
      <c r="X2995" t="s">
        <v>156</v>
      </c>
      <c r="Z2995" t="s">
        <v>7428</v>
      </c>
      <c r="AP2995">
        <v>84.1</v>
      </c>
      <c r="AR2995">
        <v>1.32</v>
      </c>
      <c r="AS2995">
        <v>1.3</v>
      </c>
      <c r="AZ2995">
        <v>4.4000000000000004</v>
      </c>
      <c r="BA2995">
        <v>2200</v>
      </c>
      <c r="BB2995">
        <v>133.33000000000001</v>
      </c>
      <c r="BC2995">
        <v>16.5</v>
      </c>
      <c r="BD2995">
        <v>14</v>
      </c>
      <c r="BE2995">
        <v>0.9</v>
      </c>
      <c r="BF2995">
        <v>4000</v>
      </c>
      <c r="BG2995">
        <v>80</v>
      </c>
      <c r="BK2995" t="s">
        <v>156</v>
      </c>
      <c r="BL2995" t="s">
        <v>156</v>
      </c>
      <c r="BM2995" t="s">
        <v>156</v>
      </c>
      <c r="BN2995" s="8">
        <v>43222</v>
      </c>
      <c r="BO2995">
        <v>4.3</v>
      </c>
      <c r="BQ2995" t="s">
        <v>155</v>
      </c>
      <c r="BV2995" s="8">
        <v>43406</v>
      </c>
      <c r="BW2995" t="s">
        <v>156</v>
      </c>
      <c r="BX2995" t="s">
        <v>156</v>
      </c>
      <c r="BY2995" t="s">
        <v>156</v>
      </c>
      <c r="CF2995" t="s">
        <v>159</v>
      </c>
      <c r="CN2995" t="s">
        <v>156</v>
      </c>
    </row>
    <row r="2996" spans="1:92" x14ac:dyDescent="0.3">
      <c r="A2996" t="s">
        <v>7431</v>
      </c>
      <c r="B2996" t="s">
        <v>398</v>
      </c>
      <c r="C2996" t="s">
        <v>7423</v>
      </c>
      <c r="D2996" t="s">
        <v>7432</v>
      </c>
      <c r="E2996" t="s">
        <v>152</v>
      </c>
      <c r="F2996" t="s">
        <v>153</v>
      </c>
      <c r="G2996" t="s">
        <v>202</v>
      </c>
      <c r="I2996" t="s">
        <v>155</v>
      </c>
      <c r="J2996" t="s">
        <v>156</v>
      </c>
      <c r="U2996" s="8">
        <v>42814</v>
      </c>
      <c r="V2996" t="s">
        <v>157</v>
      </c>
      <c r="W2996" t="s">
        <v>157</v>
      </c>
      <c r="X2996" t="s">
        <v>156</v>
      </c>
      <c r="Z2996" t="s">
        <v>7425</v>
      </c>
      <c r="AZ2996">
        <v>4.4000000000000004</v>
      </c>
      <c r="BA2996">
        <v>1868</v>
      </c>
      <c r="BB2996">
        <v>140.97999999999999</v>
      </c>
      <c r="BC2996">
        <v>13.25</v>
      </c>
      <c r="BD2996">
        <v>10.59</v>
      </c>
      <c r="BE2996">
        <v>0.94</v>
      </c>
      <c r="BF2996">
        <v>5000</v>
      </c>
      <c r="BG2996">
        <v>81.3</v>
      </c>
      <c r="BK2996" t="s">
        <v>156</v>
      </c>
      <c r="BL2996" t="s">
        <v>156</v>
      </c>
      <c r="BM2996" t="s">
        <v>156</v>
      </c>
      <c r="BN2996" s="8">
        <v>43222</v>
      </c>
      <c r="BO2996">
        <v>4.3</v>
      </c>
      <c r="BQ2996" t="s">
        <v>155</v>
      </c>
      <c r="BV2996" s="8">
        <v>43406</v>
      </c>
      <c r="BW2996" t="s">
        <v>156</v>
      </c>
      <c r="BX2996" t="s">
        <v>156</v>
      </c>
      <c r="BY2996" t="s">
        <v>156</v>
      </c>
      <c r="CF2996" t="s">
        <v>159</v>
      </c>
      <c r="CN2996" t="s">
        <v>156</v>
      </c>
    </row>
    <row r="2997" spans="1:92" x14ac:dyDescent="0.3">
      <c r="A2997" t="s">
        <v>7433</v>
      </c>
      <c r="B2997" t="s">
        <v>398</v>
      </c>
      <c r="C2997" t="s">
        <v>7423</v>
      </c>
      <c r="D2997" t="s">
        <v>7434</v>
      </c>
      <c r="E2997" t="s">
        <v>152</v>
      </c>
      <c r="F2997" t="s">
        <v>153</v>
      </c>
      <c r="G2997" t="s">
        <v>202</v>
      </c>
      <c r="I2997" t="s">
        <v>155</v>
      </c>
      <c r="J2997" t="s">
        <v>156</v>
      </c>
      <c r="U2997" s="8">
        <v>42814</v>
      </c>
      <c r="V2997" t="s">
        <v>157</v>
      </c>
      <c r="W2997" t="s">
        <v>157</v>
      </c>
      <c r="X2997" t="s">
        <v>156</v>
      </c>
      <c r="Z2997" t="s">
        <v>7425</v>
      </c>
      <c r="AZ2997">
        <v>4.4000000000000004</v>
      </c>
      <c r="BA2997">
        <v>1884</v>
      </c>
      <c r="BB2997">
        <v>140.18</v>
      </c>
      <c r="BC2997">
        <v>13.44</v>
      </c>
      <c r="BD2997">
        <v>9.7799999999999994</v>
      </c>
      <c r="BE2997">
        <v>0.94</v>
      </c>
      <c r="BF2997">
        <v>3500</v>
      </c>
      <c r="BG2997">
        <v>83.2</v>
      </c>
      <c r="BK2997" t="s">
        <v>156</v>
      </c>
      <c r="BL2997" t="s">
        <v>156</v>
      </c>
      <c r="BM2997" t="s">
        <v>156</v>
      </c>
      <c r="BN2997" s="8">
        <v>43222</v>
      </c>
      <c r="BO2997">
        <v>4.3</v>
      </c>
      <c r="BQ2997" t="s">
        <v>155</v>
      </c>
      <c r="BV2997" s="8">
        <v>43406</v>
      </c>
      <c r="BW2997" t="s">
        <v>156</v>
      </c>
      <c r="BX2997" t="s">
        <v>156</v>
      </c>
      <c r="BY2997" t="s">
        <v>156</v>
      </c>
      <c r="CF2997" t="s">
        <v>159</v>
      </c>
      <c r="CN2997" t="s">
        <v>156</v>
      </c>
    </row>
    <row r="2998" spans="1:92" x14ac:dyDescent="0.3">
      <c r="A2998" t="s">
        <v>7435</v>
      </c>
      <c r="B2998" t="s">
        <v>398</v>
      </c>
      <c r="C2998" t="s">
        <v>7423</v>
      </c>
      <c r="D2998" t="s">
        <v>7436</v>
      </c>
      <c r="E2998" t="s">
        <v>152</v>
      </c>
      <c r="F2998" t="s">
        <v>153</v>
      </c>
      <c r="G2998" t="s">
        <v>202</v>
      </c>
      <c r="I2998" t="s">
        <v>155</v>
      </c>
      <c r="J2998" t="s">
        <v>156</v>
      </c>
      <c r="U2998" s="8">
        <v>42814</v>
      </c>
      <c r="V2998" t="s">
        <v>157</v>
      </c>
      <c r="W2998" t="s">
        <v>157</v>
      </c>
      <c r="X2998" t="s">
        <v>156</v>
      </c>
      <c r="Z2998" t="s">
        <v>7425</v>
      </c>
      <c r="AZ2998">
        <v>4.4000000000000004</v>
      </c>
      <c r="BA2998">
        <v>1873</v>
      </c>
      <c r="BB2998">
        <v>139.36000000000001</v>
      </c>
      <c r="BC2998">
        <v>13.44</v>
      </c>
      <c r="BD2998">
        <v>9.7799999999999994</v>
      </c>
      <c r="BE2998">
        <v>0.94</v>
      </c>
      <c r="BF2998">
        <v>4500</v>
      </c>
      <c r="BG2998">
        <v>83.2</v>
      </c>
      <c r="BK2998" t="s">
        <v>156</v>
      </c>
      <c r="BL2998" t="s">
        <v>156</v>
      </c>
      <c r="BM2998" t="s">
        <v>156</v>
      </c>
      <c r="BN2998" s="8">
        <v>43222</v>
      </c>
      <c r="BO2998">
        <v>4.3</v>
      </c>
      <c r="BQ2998" t="s">
        <v>155</v>
      </c>
      <c r="BV2998" s="8">
        <v>43406</v>
      </c>
      <c r="BW2998" t="s">
        <v>156</v>
      </c>
      <c r="BX2998" t="s">
        <v>156</v>
      </c>
      <c r="BY2998" t="s">
        <v>156</v>
      </c>
      <c r="CF2998" t="s">
        <v>159</v>
      </c>
      <c r="CN2998" t="s">
        <v>156</v>
      </c>
    </row>
    <row r="2999" spans="1:92" hidden="1" x14ac:dyDescent="0.3">
      <c r="A2999" t="s">
        <v>7437</v>
      </c>
      <c r="B2999" t="s">
        <v>7418</v>
      </c>
      <c r="C2999" t="s">
        <v>7419</v>
      </c>
      <c r="D2999" t="s">
        <v>7438</v>
      </c>
      <c r="E2999" t="s">
        <v>152</v>
      </c>
      <c r="F2999" t="s">
        <v>153</v>
      </c>
      <c r="G2999" t="s">
        <v>154</v>
      </c>
      <c r="I2999" t="s">
        <v>155</v>
      </c>
      <c r="J2999" t="s">
        <v>156</v>
      </c>
      <c r="U2999" s="8">
        <v>42814</v>
      </c>
      <c r="V2999" t="s">
        <v>157</v>
      </c>
      <c r="W2999" t="s">
        <v>157</v>
      </c>
      <c r="X2999" t="s">
        <v>156</v>
      </c>
      <c r="Z2999" t="s">
        <v>7421</v>
      </c>
      <c r="AZ2999">
        <v>4.4000000000000004</v>
      </c>
      <c r="BA2999">
        <v>1900</v>
      </c>
      <c r="BB2999">
        <v>127</v>
      </c>
      <c r="BC2999">
        <v>15</v>
      </c>
      <c r="BD2999">
        <v>14</v>
      </c>
      <c r="BE2999">
        <v>0.9</v>
      </c>
      <c r="BF2999">
        <v>5000</v>
      </c>
      <c r="BG2999">
        <v>80</v>
      </c>
      <c r="BK2999" t="s">
        <v>156</v>
      </c>
      <c r="BL2999" t="s">
        <v>156</v>
      </c>
      <c r="BM2999" t="s">
        <v>156</v>
      </c>
      <c r="BN2999" s="8">
        <v>43222</v>
      </c>
      <c r="BO2999">
        <v>4.3</v>
      </c>
      <c r="BQ2999" t="s">
        <v>155</v>
      </c>
      <c r="BV2999" s="8">
        <v>43406</v>
      </c>
      <c r="BW2999" t="s">
        <v>156</v>
      </c>
      <c r="BX2999" t="s">
        <v>156</v>
      </c>
      <c r="BY2999" t="s">
        <v>156</v>
      </c>
      <c r="CF2999" t="s">
        <v>159</v>
      </c>
      <c r="CN2999" t="s">
        <v>156</v>
      </c>
    </row>
    <row r="3000" spans="1:92" x14ac:dyDescent="0.3">
      <c r="A3000" t="s">
        <v>7439</v>
      </c>
      <c r="B3000" t="s">
        <v>398</v>
      </c>
      <c r="C3000" t="s">
        <v>7423</v>
      </c>
      <c r="D3000" t="s">
        <v>7440</v>
      </c>
      <c r="E3000" t="s">
        <v>152</v>
      </c>
      <c r="F3000" t="s">
        <v>153</v>
      </c>
      <c r="G3000" t="s">
        <v>202</v>
      </c>
      <c r="I3000" t="s">
        <v>155</v>
      </c>
      <c r="J3000" t="s">
        <v>156</v>
      </c>
      <c r="U3000" s="8">
        <v>42814</v>
      </c>
      <c r="V3000" t="s">
        <v>157</v>
      </c>
      <c r="W3000" t="s">
        <v>157</v>
      </c>
      <c r="X3000" t="s">
        <v>156</v>
      </c>
      <c r="Z3000" t="s">
        <v>7425</v>
      </c>
      <c r="AZ3000">
        <v>4.4000000000000004</v>
      </c>
      <c r="BA3000">
        <v>1879</v>
      </c>
      <c r="BB3000">
        <v>139.81</v>
      </c>
      <c r="BC3000">
        <v>13.44</v>
      </c>
      <c r="BD3000">
        <v>9.7799999999999994</v>
      </c>
      <c r="BE3000">
        <v>0.94</v>
      </c>
      <c r="BF3000">
        <v>4000</v>
      </c>
      <c r="BG3000">
        <v>83.2</v>
      </c>
      <c r="BK3000" t="s">
        <v>156</v>
      </c>
      <c r="BL3000" t="s">
        <v>156</v>
      </c>
      <c r="BM3000" t="s">
        <v>156</v>
      </c>
      <c r="BN3000" s="8">
        <v>43222</v>
      </c>
      <c r="BO3000">
        <v>4.3</v>
      </c>
      <c r="BQ3000" t="s">
        <v>155</v>
      </c>
      <c r="BV3000" s="8">
        <v>43406</v>
      </c>
      <c r="BW3000" t="s">
        <v>156</v>
      </c>
      <c r="BX3000" t="s">
        <v>156</v>
      </c>
      <c r="BY3000" t="s">
        <v>156</v>
      </c>
      <c r="CF3000" t="s">
        <v>159</v>
      </c>
      <c r="CN3000" t="s">
        <v>156</v>
      </c>
    </row>
    <row r="3001" spans="1:92" hidden="1" x14ac:dyDescent="0.3">
      <c r="A3001" t="s">
        <v>7441</v>
      </c>
      <c r="B3001" t="s">
        <v>766</v>
      </c>
      <c r="C3001" t="s">
        <v>1636</v>
      </c>
      <c r="D3001" t="s">
        <v>7442</v>
      </c>
      <c r="E3001" t="s">
        <v>152</v>
      </c>
      <c r="F3001" t="s">
        <v>153</v>
      </c>
      <c r="G3001" t="s">
        <v>154</v>
      </c>
      <c r="I3001" t="s">
        <v>155</v>
      </c>
      <c r="J3001" t="s">
        <v>162</v>
      </c>
      <c r="L3001">
        <v>2056.6</v>
      </c>
      <c r="M3001">
        <v>142.22999999999999</v>
      </c>
      <c r="N3001">
        <v>14.46</v>
      </c>
      <c r="O3001">
        <v>15.29</v>
      </c>
      <c r="P3001">
        <v>0.95140000000000002</v>
      </c>
      <c r="Q3001">
        <v>4972</v>
      </c>
      <c r="R3001">
        <v>79.8</v>
      </c>
      <c r="S3001">
        <v>5</v>
      </c>
      <c r="T3001">
        <v>50000</v>
      </c>
      <c r="U3001" s="8">
        <v>42811</v>
      </c>
      <c r="V3001" t="s">
        <v>157</v>
      </c>
      <c r="W3001" t="s">
        <v>157</v>
      </c>
      <c r="X3001" t="s">
        <v>156</v>
      </c>
      <c r="Z3001" t="s">
        <v>7443</v>
      </c>
      <c r="AP3001">
        <v>84.6</v>
      </c>
      <c r="AR3001">
        <v>1.32</v>
      </c>
      <c r="AS3001">
        <v>1.2</v>
      </c>
      <c r="AZ3001">
        <v>4.4000000000000004</v>
      </c>
      <c r="BA3001">
        <v>2056.6</v>
      </c>
      <c r="BB3001">
        <v>142.22999999999999</v>
      </c>
      <c r="BC3001">
        <v>14.46</v>
      </c>
      <c r="BD3001">
        <v>15.29</v>
      </c>
      <c r="BE3001">
        <v>0.95</v>
      </c>
      <c r="BF3001">
        <v>5000</v>
      </c>
      <c r="BG3001">
        <v>80</v>
      </c>
      <c r="BK3001" t="s">
        <v>156</v>
      </c>
      <c r="BL3001" t="s">
        <v>156</v>
      </c>
      <c r="BM3001" t="s">
        <v>156</v>
      </c>
      <c r="BN3001" s="8">
        <v>43222</v>
      </c>
      <c r="BO3001">
        <v>4.3</v>
      </c>
      <c r="BQ3001" t="s">
        <v>155</v>
      </c>
      <c r="BV3001" s="8">
        <v>43406</v>
      </c>
      <c r="BW3001" t="s">
        <v>156</v>
      </c>
      <c r="BX3001" t="s">
        <v>156</v>
      </c>
      <c r="BY3001" t="s">
        <v>156</v>
      </c>
      <c r="CF3001" t="s">
        <v>159</v>
      </c>
      <c r="CN3001" t="s">
        <v>156</v>
      </c>
    </row>
    <row r="3002" spans="1:92" hidden="1" x14ac:dyDescent="0.3">
      <c r="A3002" t="s">
        <v>7444</v>
      </c>
      <c r="B3002" t="s">
        <v>4648</v>
      </c>
      <c r="C3002" t="s">
        <v>4649</v>
      </c>
      <c r="D3002" t="s">
        <v>7445</v>
      </c>
      <c r="E3002" t="s">
        <v>152</v>
      </c>
      <c r="F3002" t="s">
        <v>153</v>
      </c>
      <c r="G3002" t="s">
        <v>154</v>
      </c>
      <c r="I3002" t="s">
        <v>155</v>
      </c>
      <c r="J3002" t="s">
        <v>162</v>
      </c>
      <c r="L3002">
        <v>1718</v>
      </c>
      <c r="M3002">
        <v>132.46</v>
      </c>
      <c r="N3002">
        <v>12.97</v>
      </c>
      <c r="O3002">
        <v>7.38</v>
      </c>
      <c r="P3002">
        <v>0.94810000000000005</v>
      </c>
      <c r="Q3002">
        <v>2954</v>
      </c>
      <c r="R3002">
        <v>81.599999999999994</v>
      </c>
      <c r="S3002">
        <v>5</v>
      </c>
      <c r="T3002">
        <v>50000</v>
      </c>
      <c r="U3002" s="8">
        <v>42811</v>
      </c>
      <c r="V3002" t="s">
        <v>157</v>
      </c>
      <c r="W3002" t="s">
        <v>157</v>
      </c>
      <c r="X3002" t="s">
        <v>1343</v>
      </c>
      <c r="Z3002" t="s">
        <v>7446</v>
      </c>
      <c r="AP3002">
        <v>85.5</v>
      </c>
      <c r="AR3002">
        <v>1.1200000000000001</v>
      </c>
      <c r="AS3002">
        <v>1.1599999999999999</v>
      </c>
      <c r="AZ3002">
        <v>4.4000000000000004</v>
      </c>
      <c r="BA3002">
        <v>1718</v>
      </c>
      <c r="BB3002">
        <v>132.46</v>
      </c>
      <c r="BC3002">
        <v>12.97</v>
      </c>
      <c r="BD3002">
        <v>20</v>
      </c>
      <c r="BE3002">
        <v>0.9</v>
      </c>
      <c r="BF3002">
        <v>3000</v>
      </c>
      <c r="BG3002">
        <v>82</v>
      </c>
      <c r="BK3002" t="s">
        <v>156</v>
      </c>
      <c r="BL3002" t="s">
        <v>156</v>
      </c>
      <c r="BM3002" t="s">
        <v>156</v>
      </c>
      <c r="BN3002" s="8">
        <v>43222</v>
      </c>
      <c r="BO3002">
        <v>4.3</v>
      </c>
      <c r="BQ3002" t="s">
        <v>155</v>
      </c>
      <c r="BV3002" s="8">
        <v>43406</v>
      </c>
      <c r="BW3002" t="s">
        <v>156</v>
      </c>
      <c r="BX3002" t="s">
        <v>156</v>
      </c>
      <c r="BY3002" t="s">
        <v>156</v>
      </c>
      <c r="CF3002" t="s">
        <v>159</v>
      </c>
      <c r="CN3002" t="s">
        <v>156</v>
      </c>
    </row>
    <row r="3003" spans="1:92" x14ac:dyDescent="0.3">
      <c r="A3003" t="s">
        <v>7447</v>
      </c>
      <c r="B3003" t="s">
        <v>766</v>
      </c>
      <c r="C3003" t="s">
        <v>1636</v>
      </c>
      <c r="D3003" t="s">
        <v>7448</v>
      </c>
      <c r="E3003" t="s">
        <v>152</v>
      </c>
      <c r="F3003" t="s">
        <v>153</v>
      </c>
      <c r="G3003" t="s">
        <v>202</v>
      </c>
      <c r="I3003" t="s">
        <v>155</v>
      </c>
      <c r="J3003" t="s">
        <v>162</v>
      </c>
      <c r="L3003">
        <v>2330.6999999999998</v>
      </c>
      <c r="M3003">
        <v>138.81</v>
      </c>
      <c r="N3003">
        <v>16.79</v>
      </c>
      <c r="O3003">
        <v>12.62</v>
      </c>
      <c r="P3003">
        <v>0.96130000000000004</v>
      </c>
      <c r="Q3003">
        <v>4959</v>
      </c>
      <c r="R3003">
        <v>79.8</v>
      </c>
      <c r="S3003">
        <v>5</v>
      </c>
      <c r="T3003">
        <v>50000</v>
      </c>
      <c r="U3003" s="8">
        <v>42811</v>
      </c>
      <c r="V3003" t="s">
        <v>157</v>
      </c>
      <c r="W3003" t="s">
        <v>157</v>
      </c>
      <c r="X3003" t="s">
        <v>156</v>
      </c>
      <c r="Z3003" t="s">
        <v>7449</v>
      </c>
      <c r="AP3003">
        <v>84.2</v>
      </c>
      <c r="AR3003">
        <v>1.38</v>
      </c>
      <c r="AS3003">
        <v>1.2</v>
      </c>
      <c r="AZ3003">
        <v>4.4000000000000004</v>
      </c>
      <c r="BA3003">
        <v>2330.6999999999998</v>
      </c>
      <c r="BB3003">
        <v>138.81</v>
      </c>
      <c r="BC3003">
        <v>16.79</v>
      </c>
      <c r="BD3003">
        <v>12.62</v>
      </c>
      <c r="BE3003">
        <v>0.96</v>
      </c>
      <c r="BF3003">
        <v>5000</v>
      </c>
      <c r="BG3003">
        <v>80</v>
      </c>
      <c r="BK3003" t="s">
        <v>156</v>
      </c>
      <c r="BL3003" t="s">
        <v>156</v>
      </c>
      <c r="BM3003" t="s">
        <v>156</v>
      </c>
      <c r="BN3003" s="8">
        <v>43222</v>
      </c>
      <c r="BO3003">
        <v>4.3</v>
      </c>
      <c r="BQ3003" t="s">
        <v>155</v>
      </c>
      <c r="BV3003" s="8">
        <v>43406</v>
      </c>
      <c r="BW3003" t="s">
        <v>156</v>
      </c>
      <c r="BX3003" t="s">
        <v>156</v>
      </c>
      <c r="BY3003" t="s">
        <v>156</v>
      </c>
      <c r="CF3003" t="s">
        <v>159</v>
      </c>
      <c r="CN3003" t="s">
        <v>156</v>
      </c>
    </row>
    <row r="3004" spans="1:92" hidden="1" x14ac:dyDescent="0.3">
      <c r="A3004" t="s">
        <v>7450</v>
      </c>
      <c r="B3004" t="s">
        <v>766</v>
      </c>
      <c r="C3004" t="s">
        <v>1636</v>
      </c>
      <c r="D3004" t="s">
        <v>7451</v>
      </c>
      <c r="E3004" t="s">
        <v>152</v>
      </c>
      <c r="F3004" t="s">
        <v>153</v>
      </c>
      <c r="G3004" t="s">
        <v>154</v>
      </c>
      <c r="I3004" t="s">
        <v>155</v>
      </c>
      <c r="J3004" t="s">
        <v>162</v>
      </c>
      <c r="L3004">
        <v>2071.4</v>
      </c>
      <c r="M3004">
        <v>143.55000000000001</v>
      </c>
      <c r="N3004">
        <v>14.43</v>
      </c>
      <c r="O3004">
        <v>15.183999999999999</v>
      </c>
      <c r="P3004">
        <v>0.94099999999999995</v>
      </c>
      <c r="Q3004">
        <v>4925</v>
      </c>
      <c r="R3004">
        <v>80.400000000000006</v>
      </c>
      <c r="S3004">
        <v>5</v>
      </c>
      <c r="T3004">
        <v>50000</v>
      </c>
      <c r="U3004" s="8">
        <v>42811</v>
      </c>
      <c r="V3004" t="s">
        <v>157</v>
      </c>
      <c r="W3004" t="s">
        <v>157</v>
      </c>
      <c r="X3004" t="s">
        <v>156</v>
      </c>
      <c r="Z3004" t="s">
        <v>7452</v>
      </c>
      <c r="AP3004">
        <v>84.4</v>
      </c>
      <c r="AR3004">
        <v>1.34</v>
      </c>
      <c r="AS3004">
        <v>1.18</v>
      </c>
      <c r="AZ3004">
        <v>4.4000000000000004</v>
      </c>
      <c r="BA3004">
        <v>2071.4</v>
      </c>
      <c r="BB3004">
        <v>143.55000000000001</v>
      </c>
      <c r="BC3004">
        <v>14.43</v>
      </c>
      <c r="BD3004">
        <v>15.18</v>
      </c>
      <c r="BE3004">
        <v>0.94</v>
      </c>
      <c r="BF3004">
        <v>5000</v>
      </c>
      <c r="BG3004">
        <v>80</v>
      </c>
      <c r="BK3004" t="s">
        <v>156</v>
      </c>
      <c r="BL3004" t="s">
        <v>156</v>
      </c>
      <c r="BM3004" t="s">
        <v>156</v>
      </c>
      <c r="BN3004" s="8">
        <v>43222</v>
      </c>
      <c r="BO3004">
        <v>4.3</v>
      </c>
      <c r="BQ3004" t="s">
        <v>155</v>
      </c>
      <c r="BV3004" s="8">
        <v>43406</v>
      </c>
      <c r="BW3004" t="s">
        <v>156</v>
      </c>
      <c r="BX3004" t="s">
        <v>156</v>
      </c>
      <c r="BY3004" t="s">
        <v>156</v>
      </c>
      <c r="CF3004" t="s">
        <v>159</v>
      </c>
      <c r="CN3004" t="s">
        <v>156</v>
      </c>
    </row>
    <row r="3005" spans="1:92" hidden="1" x14ac:dyDescent="0.3">
      <c r="A3005" t="s">
        <v>7453</v>
      </c>
      <c r="B3005" t="s">
        <v>4648</v>
      </c>
      <c r="C3005" t="s">
        <v>4649</v>
      </c>
      <c r="D3005" t="s">
        <v>7454</v>
      </c>
      <c r="E3005" t="s">
        <v>152</v>
      </c>
      <c r="F3005" t="s">
        <v>153</v>
      </c>
      <c r="G3005" t="s">
        <v>154</v>
      </c>
      <c r="I3005" t="s">
        <v>155</v>
      </c>
      <c r="J3005" t="s">
        <v>156</v>
      </c>
      <c r="U3005" s="8">
        <v>42811</v>
      </c>
      <c r="V3005" t="s">
        <v>157</v>
      </c>
      <c r="W3005" t="s">
        <v>157</v>
      </c>
      <c r="X3005" t="s">
        <v>1343</v>
      </c>
      <c r="Z3005" t="s">
        <v>7446</v>
      </c>
      <c r="AZ3005">
        <v>4.4000000000000004</v>
      </c>
      <c r="BA3005">
        <v>1718</v>
      </c>
      <c r="BB3005">
        <v>132.46</v>
      </c>
      <c r="BC3005">
        <v>12.97</v>
      </c>
      <c r="BD3005">
        <v>20</v>
      </c>
      <c r="BE3005">
        <v>0.9</v>
      </c>
      <c r="BF3005">
        <v>3500</v>
      </c>
      <c r="BG3005">
        <v>82</v>
      </c>
      <c r="BK3005" t="s">
        <v>156</v>
      </c>
      <c r="BL3005" t="s">
        <v>156</v>
      </c>
      <c r="BM3005" t="s">
        <v>156</v>
      </c>
      <c r="BN3005" s="8">
        <v>43222</v>
      </c>
      <c r="BO3005">
        <v>4.3</v>
      </c>
      <c r="BQ3005" t="s">
        <v>155</v>
      </c>
      <c r="BV3005" s="8">
        <v>43406</v>
      </c>
      <c r="BW3005" t="s">
        <v>156</v>
      </c>
      <c r="BX3005" t="s">
        <v>156</v>
      </c>
      <c r="BY3005" t="s">
        <v>156</v>
      </c>
      <c r="CF3005" t="s">
        <v>159</v>
      </c>
      <c r="CN3005" t="s">
        <v>156</v>
      </c>
    </row>
    <row r="3006" spans="1:92" hidden="1" x14ac:dyDescent="0.3">
      <c r="A3006" t="s">
        <v>7455</v>
      </c>
      <c r="B3006" t="s">
        <v>766</v>
      </c>
      <c r="C3006" t="s">
        <v>1636</v>
      </c>
      <c r="D3006" t="s">
        <v>7456</v>
      </c>
      <c r="E3006" t="s">
        <v>152</v>
      </c>
      <c r="F3006" t="s">
        <v>153</v>
      </c>
      <c r="G3006" t="s">
        <v>154</v>
      </c>
      <c r="I3006" t="s">
        <v>155</v>
      </c>
      <c r="J3006" t="s">
        <v>162</v>
      </c>
      <c r="L3006">
        <v>1793.2</v>
      </c>
      <c r="M3006">
        <v>123.58</v>
      </c>
      <c r="N3006">
        <v>14.51</v>
      </c>
      <c r="O3006">
        <v>15.260999999999999</v>
      </c>
      <c r="P3006">
        <v>0.95299999999999996</v>
      </c>
      <c r="Q3006">
        <v>4176</v>
      </c>
      <c r="R3006">
        <v>81.900000000000006</v>
      </c>
      <c r="S3006">
        <v>5</v>
      </c>
      <c r="T3006">
        <v>50000</v>
      </c>
      <c r="U3006" s="8">
        <v>42811</v>
      </c>
      <c r="V3006" t="s">
        <v>157</v>
      </c>
      <c r="W3006" t="s">
        <v>157</v>
      </c>
      <c r="X3006" t="s">
        <v>156</v>
      </c>
      <c r="Z3006" t="s">
        <v>7457</v>
      </c>
      <c r="AP3006">
        <v>84.2</v>
      </c>
      <c r="AR3006">
        <v>1.34</v>
      </c>
      <c r="AS3006">
        <v>1.2</v>
      </c>
      <c r="AZ3006">
        <v>4.4000000000000004</v>
      </c>
      <c r="BA3006">
        <v>1793.2</v>
      </c>
      <c r="BB3006">
        <v>123.58</v>
      </c>
      <c r="BC3006">
        <v>14.51</v>
      </c>
      <c r="BD3006">
        <v>15.26</v>
      </c>
      <c r="BE3006">
        <v>0.95</v>
      </c>
      <c r="BF3006">
        <v>4000</v>
      </c>
      <c r="BG3006">
        <v>80</v>
      </c>
      <c r="BK3006" t="s">
        <v>156</v>
      </c>
      <c r="BL3006" t="s">
        <v>156</v>
      </c>
      <c r="BM3006" t="s">
        <v>156</v>
      </c>
      <c r="BN3006" s="8">
        <v>43222</v>
      </c>
      <c r="BO3006">
        <v>4.3</v>
      </c>
      <c r="BQ3006" t="s">
        <v>155</v>
      </c>
      <c r="BV3006" s="8">
        <v>43406</v>
      </c>
      <c r="BW3006" t="s">
        <v>156</v>
      </c>
      <c r="BX3006" t="s">
        <v>156</v>
      </c>
      <c r="BY3006" t="s">
        <v>156</v>
      </c>
      <c r="CF3006" t="s">
        <v>159</v>
      </c>
      <c r="CN3006" t="s">
        <v>156</v>
      </c>
    </row>
    <row r="3007" spans="1:92" hidden="1" x14ac:dyDescent="0.3">
      <c r="A3007" t="s">
        <v>7458</v>
      </c>
      <c r="B3007" t="s">
        <v>1404</v>
      </c>
      <c r="C3007" t="s">
        <v>1404</v>
      </c>
      <c r="D3007" t="s">
        <v>7459</v>
      </c>
      <c r="E3007" t="s">
        <v>152</v>
      </c>
      <c r="F3007" t="s">
        <v>153</v>
      </c>
      <c r="G3007" t="s">
        <v>154</v>
      </c>
      <c r="I3007" t="s">
        <v>155</v>
      </c>
      <c r="J3007" t="s">
        <v>156</v>
      </c>
      <c r="U3007" s="8">
        <v>42810</v>
      </c>
      <c r="V3007" t="s">
        <v>157</v>
      </c>
      <c r="W3007" t="s">
        <v>157</v>
      </c>
      <c r="X3007" t="s">
        <v>156</v>
      </c>
      <c r="Z3007" t="s">
        <v>7460</v>
      </c>
      <c r="AZ3007">
        <v>4.4000000000000004</v>
      </c>
      <c r="BA3007">
        <v>1700</v>
      </c>
      <c r="BB3007">
        <v>122</v>
      </c>
      <c r="BC3007">
        <v>13.9</v>
      </c>
      <c r="BD3007">
        <v>20</v>
      </c>
      <c r="BE3007">
        <v>0.9</v>
      </c>
      <c r="BF3007">
        <v>3500</v>
      </c>
      <c r="BG3007">
        <v>80</v>
      </c>
      <c r="BK3007" t="s">
        <v>156</v>
      </c>
      <c r="BL3007" t="s">
        <v>156</v>
      </c>
      <c r="BM3007" t="s">
        <v>156</v>
      </c>
      <c r="BN3007" s="8">
        <v>43222</v>
      </c>
      <c r="BO3007">
        <v>4.3</v>
      </c>
      <c r="BQ3007" t="s">
        <v>155</v>
      </c>
      <c r="BV3007" s="8">
        <v>43406</v>
      </c>
      <c r="BW3007" t="s">
        <v>156</v>
      </c>
      <c r="BX3007" t="s">
        <v>156</v>
      </c>
      <c r="BY3007" t="s">
        <v>156</v>
      </c>
      <c r="CF3007" t="s">
        <v>159</v>
      </c>
      <c r="CN3007" t="s">
        <v>156</v>
      </c>
    </row>
    <row r="3008" spans="1:92" hidden="1" x14ac:dyDescent="0.3">
      <c r="A3008" t="s">
        <v>7461</v>
      </c>
      <c r="B3008" t="s">
        <v>1404</v>
      </c>
      <c r="C3008" t="s">
        <v>1405</v>
      </c>
      <c r="D3008" t="s">
        <v>7462</v>
      </c>
      <c r="E3008" t="s">
        <v>152</v>
      </c>
      <c r="F3008" t="s">
        <v>153</v>
      </c>
      <c r="G3008" t="s">
        <v>154</v>
      </c>
      <c r="I3008" t="s">
        <v>155</v>
      </c>
      <c r="J3008" t="s">
        <v>156</v>
      </c>
      <c r="U3008" s="8">
        <v>42810</v>
      </c>
      <c r="V3008" t="s">
        <v>157</v>
      </c>
      <c r="W3008" t="s">
        <v>157</v>
      </c>
      <c r="X3008" t="s">
        <v>1343</v>
      </c>
      <c r="Z3008" t="s">
        <v>7463</v>
      </c>
      <c r="AZ3008">
        <v>4.4000000000000004</v>
      </c>
      <c r="BA3008">
        <v>2100</v>
      </c>
      <c r="BB3008">
        <v>120</v>
      </c>
      <c r="BC3008">
        <v>18</v>
      </c>
      <c r="BD3008">
        <v>20</v>
      </c>
      <c r="BE3008">
        <v>0.9</v>
      </c>
      <c r="BF3008">
        <v>3500</v>
      </c>
      <c r="BG3008">
        <v>82</v>
      </c>
      <c r="BK3008" t="s">
        <v>156</v>
      </c>
      <c r="BL3008" t="s">
        <v>156</v>
      </c>
      <c r="BM3008" t="s">
        <v>156</v>
      </c>
      <c r="BN3008" s="8">
        <v>43222</v>
      </c>
      <c r="BO3008">
        <v>4.3</v>
      </c>
      <c r="BQ3008" t="s">
        <v>155</v>
      </c>
      <c r="BV3008" s="8">
        <v>43406</v>
      </c>
      <c r="BW3008" t="s">
        <v>156</v>
      </c>
      <c r="BX3008" t="s">
        <v>156</v>
      </c>
      <c r="BY3008" t="s">
        <v>156</v>
      </c>
      <c r="CF3008" t="s">
        <v>159</v>
      </c>
      <c r="CN3008" t="s">
        <v>156</v>
      </c>
    </row>
    <row r="3009" spans="1:92" hidden="1" x14ac:dyDescent="0.3">
      <c r="A3009" t="s">
        <v>7464</v>
      </c>
      <c r="B3009" t="s">
        <v>1404</v>
      </c>
      <c r="C3009" t="s">
        <v>1405</v>
      </c>
      <c r="D3009" t="s">
        <v>7465</v>
      </c>
      <c r="E3009" t="s">
        <v>152</v>
      </c>
      <c r="F3009" t="s">
        <v>153</v>
      </c>
      <c r="G3009" t="s">
        <v>154</v>
      </c>
      <c r="I3009" t="s">
        <v>155</v>
      </c>
      <c r="J3009" t="s">
        <v>156</v>
      </c>
      <c r="U3009" s="8">
        <v>42810</v>
      </c>
      <c r="V3009" t="s">
        <v>157</v>
      </c>
      <c r="W3009" t="s">
        <v>157</v>
      </c>
      <c r="X3009" t="s">
        <v>1343</v>
      </c>
      <c r="Z3009" t="s">
        <v>7463</v>
      </c>
      <c r="AZ3009">
        <v>4.4000000000000004</v>
      </c>
      <c r="BA3009">
        <v>2200</v>
      </c>
      <c r="BB3009">
        <v>125</v>
      </c>
      <c r="BC3009">
        <v>18</v>
      </c>
      <c r="BD3009">
        <v>20</v>
      </c>
      <c r="BE3009">
        <v>0.9</v>
      </c>
      <c r="BF3009">
        <v>5000</v>
      </c>
      <c r="BG3009">
        <v>82</v>
      </c>
      <c r="BK3009" t="s">
        <v>156</v>
      </c>
      <c r="BL3009" t="s">
        <v>156</v>
      </c>
      <c r="BM3009" t="s">
        <v>156</v>
      </c>
      <c r="BN3009" s="8">
        <v>43222</v>
      </c>
      <c r="BO3009">
        <v>4.3</v>
      </c>
      <c r="BQ3009" t="s">
        <v>155</v>
      </c>
      <c r="BV3009" s="8">
        <v>43406</v>
      </c>
      <c r="BW3009" t="s">
        <v>156</v>
      </c>
      <c r="BX3009" t="s">
        <v>156</v>
      </c>
      <c r="BY3009" t="s">
        <v>156</v>
      </c>
      <c r="CF3009" t="s">
        <v>159</v>
      </c>
      <c r="CN3009" t="s">
        <v>156</v>
      </c>
    </row>
    <row r="3010" spans="1:92" hidden="1" x14ac:dyDescent="0.3">
      <c r="A3010" t="s">
        <v>7466</v>
      </c>
      <c r="B3010" t="s">
        <v>1404</v>
      </c>
      <c r="C3010" t="s">
        <v>1405</v>
      </c>
      <c r="D3010" t="s">
        <v>7467</v>
      </c>
      <c r="E3010" t="s">
        <v>152</v>
      </c>
      <c r="F3010" t="s">
        <v>153</v>
      </c>
      <c r="G3010" t="s">
        <v>154</v>
      </c>
      <c r="I3010" t="s">
        <v>155</v>
      </c>
      <c r="J3010" t="s">
        <v>156</v>
      </c>
      <c r="U3010" s="8">
        <v>42810</v>
      </c>
      <c r="V3010" t="s">
        <v>157</v>
      </c>
      <c r="W3010" t="s">
        <v>157</v>
      </c>
      <c r="X3010" t="s">
        <v>1343</v>
      </c>
      <c r="Z3010" t="s">
        <v>7463</v>
      </c>
      <c r="AZ3010">
        <v>4.4000000000000004</v>
      </c>
      <c r="BA3010">
        <v>2200</v>
      </c>
      <c r="BB3010">
        <v>125</v>
      </c>
      <c r="BC3010">
        <v>18</v>
      </c>
      <c r="BD3010">
        <v>20</v>
      </c>
      <c r="BE3010">
        <v>0.9</v>
      </c>
      <c r="BF3010">
        <v>4000</v>
      </c>
      <c r="BG3010">
        <v>82</v>
      </c>
      <c r="BK3010" t="s">
        <v>156</v>
      </c>
      <c r="BL3010" t="s">
        <v>156</v>
      </c>
      <c r="BM3010" t="s">
        <v>156</v>
      </c>
      <c r="BN3010" s="8">
        <v>43222</v>
      </c>
      <c r="BO3010">
        <v>4.3</v>
      </c>
      <c r="BQ3010" t="s">
        <v>155</v>
      </c>
      <c r="BV3010" s="8">
        <v>43406</v>
      </c>
      <c r="BW3010" t="s">
        <v>156</v>
      </c>
      <c r="BX3010" t="s">
        <v>156</v>
      </c>
      <c r="BY3010" t="s">
        <v>156</v>
      </c>
      <c r="CF3010" t="s">
        <v>159</v>
      </c>
      <c r="CN3010" t="s">
        <v>156</v>
      </c>
    </row>
    <row r="3011" spans="1:92" hidden="1" x14ac:dyDescent="0.3">
      <c r="A3011" t="s">
        <v>7468</v>
      </c>
      <c r="B3011" t="s">
        <v>1404</v>
      </c>
      <c r="C3011" t="s">
        <v>1405</v>
      </c>
      <c r="D3011" t="s">
        <v>7469</v>
      </c>
      <c r="E3011" t="s">
        <v>152</v>
      </c>
      <c r="F3011" t="s">
        <v>153</v>
      </c>
      <c r="G3011" t="s">
        <v>154</v>
      </c>
      <c r="I3011" t="s">
        <v>155</v>
      </c>
      <c r="J3011" t="s">
        <v>162</v>
      </c>
      <c r="L3011">
        <v>2167</v>
      </c>
      <c r="M3011">
        <v>125.4</v>
      </c>
      <c r="N3011">
        <v>17.28</v>
      </c>
      <c r="O3011">
        <v>10.15</v>
      </c>
      <c r="P3011">
        <v>0.96989999999999998</v>
      </c>
      <c r="Q3011">
        <v>3079</v>
      </c>
      <c r="R3011">
        <v>85.1</v>
      </c>
      <c r="S3011">
        <v>5</v>
      </c>
      <c r="T3011">
        <v>50000</v>
      </c>
      <c r="U3011" s="8">
        <v>42810</v>
      </c>
      <c r="V3011" t="s">
        <v>157</v>
      </c>
      <c r="W3011" t="s">
        <v>157</v>
      </c>
      <c r="X3011" t="s">
        <v>1343</v>
      </c>
      <c r="Z3011" t="s">
        <v>7463</v>
      </c>
      <c r="AP3011">
        <v>82.9</v>
      </c>
      <c r="AR3011">
        <v>1.26</v>
      </c>
      <c r="AS3011">
        <v>1.3</v>
      </c>
      <c r="AZ3011">
        <v>4.4000000000000004</v>
      </c>
      <c r="BA3011">
        <v>2100</v>
      </c>
      <c r="BB3011">
        <v>120</v>
      </c>
      <c r="BC3011">
        <v>18</v>
      </c>
      <c r="BD3011">
        <v>20</v>
      </c>
      <c r="BE3011">
        <v>0.9</v>
      </c>
      <c r="BF3011">
        <v>3000</v>
      </c>
      <c r="BG3011">
        <v>82</v>
      </c>
      <c r="BK3011" t="s">
        <v>156</v>
      </c>
      <c r="BL3011" t="s">
        <v>156</v>
      </c>
      <c r="BM3011" t="s">
        <v>156</v>
      </c>
      <c r="BN3011" s="8">
        <v>43222</v>
      </c>
      <c r="BO3011">
        <v>4.3</v>
      </c>
      <c r="BQ3011" t="s">
        <v>155</v>
      </c>
      <c r="BV3011" s="8">
        <v>43406</v>
      </c>
      <c r="BW3011" t="s">
        <v>156</v>
      </c>
      <c r="BX3011" t="s">
        <v>156</v>
      </c>
      <c r="BY3011" t="s">
        <v>156</v>
      </c>
      <c r="CF3011" t="s">
        <v>159</v>
      </c>
      <c r="CN3011" t="s">
        <v>156</v>
      </c>
    </row>
    <row r="3012" spans="1:92" hidden="1" x14ac:dyDescent="0.3">
      <c r="A3012" t="s">
        <v>7470</v>
      </c>
      <c r="B3012" t="s">
        <v>1404</v>
      </c>
      <c r="C3012" t="s">
        <v>1404</v>
      </c>
      <c r="D3012" t="s">
        <v>7471</v>
      </c>
      <c r="E3012" t="s">
        <v>152</v>
      </c>
      <c r="F3012" t="s">
        <v>153</v>
      </c>
      <c r="G3012" t="s">
        <v>154</v>
      </c>
      <c r="I3012" t="s">
        <v>155</v>
      </c>
      <c r="J3012" t="s">
        <v>156</v>
      </c>
      <c r="U3012" s="8">
        <v>42810</v>
      </c>
      <c r="V3012" t="s">
        <v>157</v>
      </c>
      <c r="W3012" t="s">
        <v>157</v>
      </c>
      <c r="X3012" t="s">
        <v>156</v>
      </c>
      <c r="Z3012" t="s">
        <v>7460</v>
      </c>
      <c r="AZ3012">
        <v>4.4000000000000004</v>
      </c>
      <c r="BA3012">
        <v>1800</v>
      </c>
      <c r="BB3012">
        <v>130</v>
      </c>
      <c r="BC3012">
        <v>13.9</v>
      </c>
      <c r="BD3012">
        <v>20</v>
      </c>
      <c r="BE3012">
        <v>0.9</v>
      </c>
      <c r="BF3012">
        <v>5000</v>
      </c>
      <c r="BG3012">
        <v>80</v>
      </c>
      <c r="BK3012" t="s">
        <v>156</v>
      </c>
      <c r="BL3012" t="s">
        <v>156</v>
      </c>
      <c r="BM3012" t="s">
        <v>156</v>
      </c>
      <c r="BN3012" s="8">
        <v>43222</v>
      </c>
      <c r="BO3012">
        <v>4.3</v>
      </c>
      <c r="BQ3012" t="s">
        <v>155</v>
      </c>
      <c r="BV3012" s="8">
        <v>43406</v>
      </c>
      <c r="BW3012" t="s">
        <v>156</v>
      </c>
      <c r="BX3012" t="s">
        <v>156</v>
      </c>
      <c r="BY3012" t="s">
        <v>156</v>
      </c>
      <c r="CF3012" t="s">
        <v>159</v>
      </c>
      <c r="CN3012" t="s">
        <v>156</v>
      </c>
    </row>
    <row r="3013" spans="1:92" hidden="1" x14ac:dyDescent="0.3">
      <c r="A3013" t="s">
        <v>7472</v>
      </c>
      <c r="B3013" t="s">
        <v>766</v>
      </c>
      <c r="C3013" t="s">
        <v>1636</v>
      </c>
      <c r="D3013" t="s">
        <v>7473</v>
      </c>
      <c r="E3013" t="s">
        <v>152</v>
      </c>
      <c r="F3013" t="s">
        <v>153</v>
      </c>
      <c r="G3013" t="s">
        <v>154</v>
      </c>
      <c r="I3013" t="s">
        <v>155</v>
      </c>
      <c r="J3013" t="s">
        <v>162</v>
      </c>
      <c r="L3013">
        <v>1716.5</v>
      </c>
      <c r="M3013">
        <v>138.76</v>
      </c>
      <c r="N3013">
        <v>12.37</v>
      </c>
      <c r="O3013">
        <v>17.97</v>
      </c>
      <c r="P3013">
        <v>0.93200000000000005</v>
      </c>
      <c r="Q3013">
        <v>4908</v>
      </c>
      <c r="R3013">
        <v>80.400000000000006</v>
      </c>
      <c r="S3013">
        <v>5</v>
      </c>
      <c r="T3013">
        <v>50000</v>
      </c>
      <c r="U3013" s="8">
        <v>42810</v>
      </c>
      <c r="V3013" t="s">
        <v>157</v>
      </c>
      <c r="W3013" t="s">
        <v>157</v>
      </c>
      <c r="X3013" t="s">
        <v>156</v>
      </c>
      <c r="Z3013" t="s">
        <v>7474</v>
      </c>
      <c r="AP3013">
        <v>84.4</v>
      </c>
      <c r="AR3013">
        <v>1.28</v>
      </c>
      <c r="AS3013">
        <v>1.2</v>
      </c>
      <c r="AZ3013">
        <v>4.4000000000000004</v>
      </c>
      <c r="BA3013">
        <v>1716.5</v>
      </c>
      <c r="BB3013">
        <v>138.76</v>
      </c>
      <c r="BC3013">
        <v>12.37</v>
      </c>
      <c r="BD3013">
        <v>17.98</v>
      </c>
      <c r="BE3013">
        <v>0.93</v>
      </c>
      <c r="BF3013">
        <v>5000</v>
      </c>
      <c r="BG3013">
        <v>80</v>
      </c>
      <c r="BK3013" t="s">
        <v>156</v>
      </c>
      <c r="BL3013" t="s">
        <v>156</v>
      </c>
      <c r="BM3013" t="s">
        <v>156</v>
      </c>
      <c r="BN3013" s="8">
        <v>43222</v>
      </c>
      <c r="BO3013">
        <v>4.3</v>
      </c>
      <c r="BQ3013" t="s">
        <v>155</v>
      </c>
      <c r="BV3013" s="8">
        <v>43406</v>
      </c>
      <c r="BW3013" t="s">
        <v>156</v>
      </c>
      <c r="BX3013" t="s">
        <v>156</v>
      </c>
      <c r="BY3013" t="s">
        <v>156</v>
      </c>
      <c r="CF3013" t="s">
        <v>159</v>
      </c>
      <c r="CN3013" t="s">
        <v>156</v>
      </c>
    </row>
    <row r="3014" spans="1:92" hidden="1" x14ac:dyDescent="0.3">
      <c r="A3014" t="s">
        <v>7475</v>
      </c>
      <c r="B3014" t="s">
        <v>186</v>
      </c>
      <c r="C3014" t="s">
        <v>1416</v>
      </c>
      <c r="D3014" t="s">
        <v>7476</v>
      </c>
      <c r="E3014" t="s">
        <v>152</v>
      </c>
      <c r="F3014" t="s">
        <v>153</v>
      </c>
      <c r="G3014" t="s">
        <v>154</v>
      </c>
      <c r="I3014" t="s">
        <v>155</v>
      </c>
      <c r="J3014" t="s">
        <v>162</v>
      </c>
      <c r="L3014">
        <v>1836</v>
      </c>
      <c r="M3014">
        <v>123.6</v>
      </c>
      <c r="N3014">
        <v>14.85</v>
      </c>
      <c r="O3014">
        <v>13.32</v>
      </c>
      <c r="P3014">
        <v>0.94599999999999995</v>
      </c>
      <c r="Q3014">
        <v>2949</v>
      </c>
      <c r="R3014">
        <v>82.7</v>
      </c>
      <c r="S3014">
        <v>5</v>
      </c>
      <c r="T3014">
        <v>50000</v>
      </c>
      <c r="U3014" s="8">
        <v>42810</v>
      </c>
      <c r="V3014" t="s">
        <v>157</v>
      </c>
      <c r="W3014" t="s">
        <v>157</v>
      </c>
      <c r="X3014" t="s">
        <v>156</v>
      </c>
      <c r="Z3014" t="s">
        <v>2080</v>
      </c>
      <c r="AP3014">
        <v>84.2</v>
      </c>
      <c r="AR3014">
        <v>1.32</v>
      </c>
      <c r="AS3014">
        <v>1.3</v>
      </c>
      <c r="AZ3014">
        <v>4.4000000000000004</v>
      </c>
      <c r="BA3014">
        <v>1845</v>
      </c>
      <c r="BB3014">
        <v>123</v>
      </c>
      <c r="BC3014">
        <v>15</v>
      </c>
      <c r="BD3014">
        <v>14</v>
      </c>
      <c r="BE3014">
        <v>0.9</v>
      </c>
      <c r="BF3014">
        <v>3000</v>
      </c>
      <c r="BG3014">
        <v>82</v>
      </c>
      <c r="BK3014" t="s">
        <v>156</v>
      </c>
      <c r="BL3014" t="s">
        <v>156</v>
      </c>
      <c r="BM3014" t="s">
        <v>156</v>
      </c>
      <c r="BN3014" s="8">
        <v>43222</v>
      </c>
      <c r="BO3014">
        <v>4.3</v>
      </c>
      <c r="BQ3014" t="s">
        <v>155</v>
      </c>
      <c r="BV3014" s="8">
        <v>43406</v>
      </c>
      <c r="BW3014" t="s">
        <v>156</v>
      </c>
      <c r="BX3014" t="s">
        <v>156</v>
      </c>
      <c r="BY3014" t="s">
        <v>156</v>
      </c>
      <c r="CF3014" t="s">
        <v>159</v>
      </c>
      <c r="CN3014" t="s">
        <v>156</v>
      </c>
    </row>
    <row r="3015" spans="1:92" hidden="1" x14ac:dyDescent="0.3">
      <c r="A3015" t="s">
        <v>7477</v>
      </c>
      <c r="B3015" t="s">
        <v>1404</v>
      </c>
      <c r="C3015" t="s">
        <v>1404</v>
      </c>
      <c r="D3015" t="s">
        <v>7478</v>
      </c>
      <c r="E3015" t="s">
        <v>152</v>
      </c>
      <c r="F3015" t="s">
        <v>153</v>
      </c>
      <c r="G3015" t="s">
        <v>154</v>
      </c>
      <c r="I3015" t="s">
        <v>155</v>
      </c>
      <c r="J3015" t="s">
        <v>156</v>
      </c>
      <c r="U3015" s="8">
        <v>42810</v>
      </c>
      <c r="V3015" t="s">
        <v>157</v>
      </c>
      <c r="W3015" t="s">
        <v>157</v>
      </c>
      <c r="X3015" t="s">
        <v>156</v>
      </c>
      <c r="Z3015" t="s">
        <v>7460</v>
      </c>
      <c r="AZ3015">
        <v>4.4000000000000004</v>
      </c>
      <c r="BA3015">
        <v>1800</v>
      </c>
      <c r="BB3015">
        <v>130</v>
      </c>
      <c r="BC3015">
        <v>13.9</v>
      </c>
      <c r="BD3015">
        <v>20</v>
      </c>
      <c r="BE3015">
        <v>0.9</v>
      </c>
      <c r="BF3015">
        <v>4000</v>
      </c>
      <c r="BG3015">
        <v>80</v>
      </c>
      <c r="BK3015" t="s">
        <v>156</v>
      </c>
      <c r="BL3015" t="s">
        <v>156</v>
      </c>
      <c r="BM3015" t="s">
        <v>156</v>
      </c>
      <c r="BN3015" s="8">
        <v>43222</v>
      </c>
      <c r="BO3015">
        <v>4.3</v>
      </c>
      <c r="BQ3015" t="s">
        <v>155</v>
      </c>
      <c r="BV3015" s="8">
        <v>43406</v>
      </c>
      <c r="BW3015" t="s">
        <v>156</v>
      </c>
      <c r="BX3015" t="s">
        <v>156</v>
      </c>
      <c r="BY3015" t="s">
        <v>156</v>
      </c>
      <c r="CF3015" t="s">
        <v>159</v>
      </c>
      <c r="CN3015" t="s">
        <v>156</v>
      </c>
    </row>
    <row r="3016" spans="1:92" x14ac:dyDescent="0.3">
      <c r="A3016" t="s">
        <v>7479</v>
      </c>
      <c r="B3016" t="s">
        <v>766</v>
      </c>
      <c r="C3016" t="s">
        <v>1636</v>
      </c>
      <c r="D3016" t="s">
        <v>7480</v>
      </c>
      <c r="E3016" t="s">
        <v>152</v>
      </c>
      <c r="F3016" t="s">
        <v>153</v>
      </c>
      <c r="G3016" t="s">
        <v>202</v>
      </c>
      <c r="I3016" t="s">
        <v>155</v>
      </c>
      <c r="J3016" t="s">
        <v>162</v>
      </c>
      <c r="L3016">
        <v>2136.4</v>
      </c>
      <c r="M3016">
        <v>137.56</v>
      </c>
      <c r="N3016">
        <v>15.53</v>
      </c>
      <c r="O3016">
        <v>14.016999999999999</v>
      </c>
      <c r="P3016">
        <v>0.95099999999999996</v>
      </c>
      <c r="Q3016">
        <v>4898</v>
      </c>
      <c r="R3016">
        <v>80.400000000000006</v>
      </c>
      <c r="S3016">
        <v>5</v>
      </c>
      <c r="T3016">
        <v>50000</v>
      </c>
      <c r="U3016" s="8">
        <v>42810</v>
      </c>
      <c r="V3016" t="s">
        <v>157</v>
      </c>
      <c r="W3016" t="s">
        <v>157</v>
      </c>
      <c r="X3016" t="s">
        <v>156</v>
      </c>
      <c r="Z3016" t="s">
        <v>7481</v>
      </c>
      <c r="AP3016">
        <v>84.4</v>
      </c>
      <c r="AR3016">
        <v>1.34</v>
      </c>
      <c r="AS3016">
        <v>1.18</v>
      </c>
      <c r="AZ3016">
        <v>4.4000000000000004</v>
      </c>
      <c r="BA3016">
        <v>2136.4</v>
      </c>
      <c r="BB3016">
        <v>137.56</v>
      </c>
      <c r="BC3016">
        <v>15.53</v>
      </c>
      <c r="BD3016">
        <v>14.02</v>
      </c>
      <c r="BE3016">
        <v>0.95</v>
      </c>
      <c r="BF3016">
        <v>5000</v>
      </c>
      <c r="BG3016">
        <v>80</v>
      </c>
      <c r="BK3016" t="s">
        <v>156</v>
      </c>
      <c r="BL3016" t="s">
        <v>156</v>
      </c>
      <c r="BM3016" t="s">
        <v>156</v>
      </c>
      <c r="BN3016" s="8">
        <v>43222</v>
      </c>
      <c r="BO3016">
        <v>4.3</v>
      </c>
      <c r="BQ3016" t="s">
        <v>155</v>
      </c>
      <c r="BV3016" s="8">
        <v>43406</v>
      </c>
      <c r="BW3016" t="s">
        <v>156</v>
      </c>
      <c r="BX3016" t="s">
        <v>156</v>
      </c>
      <c r="BY3016" t="s">
        <v>156</v>
      </c>
      <c r="CF3016" t="s">
        <v>159</v>
      </c>
      <c r="CN3016" t="s">
        <v>156</v>
      </c>
    </row>
    <row r="3017" spans="1:92" hidden="1" x14ac:dyDescent="0.3">
      <c r="A3017" t="s">
        <v>7482</v>
      </c>
      <c r="B3017" t="s">
        <v>766</v>
      </c>
      <c r="C3017" t="s">
        <v>1636</v>
      </c>
      <c r="D3017" t="s">
        <v>7483</v>
      </c>
      <c r="E3017" t="s">
        <v>152</v>
      </c>
      <c r="F3017" t="s">
        <v>153</v>
      </c>
      <c r="G3017" t="s">
        <v>154</v>
      </c>
      <c r="I3017" t="s">
        <v>155</v>
      </c>
      <c r="J3017" t="s">
        <v>162</v>
      </c>
      <c r="L3017">
        <v>1744.2</v>
      </c>
      <c r="M3017">
        <v>139.97</v>
      </c>
      <c r="N3017">
        <v>12.47</v>
      </c>
      <c r="O3017">
        <v>18.064</v>
      </c>
      <c r="P3017">
        <v>0.97199999999999998</v>
      </c>
      <c r="Q3017">
        <v>4983</v>
      </c>
      <c r="R3017">
        <v>79.8</v>
      </c>
      <c r="S3017">
        <v>5</v>
      </c>
      <c r="T3017">
        <v>50000</v>
      </c>
      <c r="U3017" s="8">
        <v>42810</v>
      </c>
      <c r="V3017" t="s">
        <v>157</v>
      </c>
      <c r="W3017" t="s">
        <v>157</v>
      </c>
      <c r="X3017" t="s">
        <v>156</v>
      </c>
      <c r="Z3017" t="s">
        <v>7484</v>
      </c>
      <c r="AP3017">
        <v>84.7</v>
      </c>
      <c r="AR3017">
        <v>1.34</v>
      </c>
      <c r="AS3017">
        <v>1.2</v>
      </c>
      <c r="AZ3017">
        <v>4.4000000000000004</v>
      </c>
      <c r="BA3017">
        <v>1744.2</v>
      </c>
      <c r="BB3017">
        <v>139.87</v>
      </c>
      <c r="BC3017">
        <v>12.47</v>
      </c>
      <c r="BD3017">
        <v>18.059999999999999</v>
      </c>
      <c r="BE3017">
        <v>0.97</v>
      </c>
      <c r="BF3017">
        <v>5000</v>
      </c>
      <c r="BG3017">
        <v>80</v>
      </c>
      <c r="BK3017" t="s">
        <v>156</v>
      </c>
      <c r="BL3017" t="s">
        <v>156</v>
      </c>
      <c r="BM3017" t="s">
        <v>156</v>
      </c>
      <c r="BN3017" s="8">
        <v>43222</v>
      </c>
      <c r="BO3017">
        <v>4.3</v>
      </c>
      <c r="BQ3017" t="s">
        <v>155</v>
      </c>
      <c r="BV3017" s="8">
        <v>43406</v>
      </c>
      <c r="BW3017" t="s">
        <v>156</v>
      </c>
      <c r="BX3017" t="s">
        <v>156</v>
      </c>
      <c r="BY3017" t="s">
        <v>156</v>
      </c>
      <c r="CF3017" t="s">
        <v>159</v>
      </c>
      <c r="CN3017" t="s">
        <v>156</v>
      </c>
    </row>
    <row r="3018" spans="1:92" hidden="1" x14ac:dyDescent="0.3">
      <c r="A3018" t="s">
        <v>7485</v>
      </c>
      <c r="B3018" t="s">
        <v>1404</v>
      </c>
      <c r="C3018" t="s">
        <v>1404</v>
      </c>
      <c r="D3018" t="s">
        <v>7486</v>
      </c>
      <c r="E3018" t="s">
        <v>152</v>
      </c>
      <c r="F3018" t="s">
        <v>153</v>
      </c>
      <c r="G3018" t="s">
        <v>154</v>
      </c>
      <c r="I3018" t="s">
        <v>155</v>
      </c>
      <c r="J3018" t="s">
        <v>162</v>
      </c>
      <c r="L3018">
        <v>1752</v>
      </c>
      <c r="M3018">
        <v>126.4</v>
      </c>
      <c r="N3018">
        <v>13.87</v>
      </c>
      <c r="O3018">
        <v>14.84</v>
      </c>
      <c r="P3018">
        <v>0.9536</v>
      </c>
      <c r="Q3018">
        <v>3068</v>
      </c>
      <c r="R3018">
        <v>81.900000000000006</v>
      </c>
      <c r="S3018">
        <v>5</v>
      </c>
      <c r="T3018">
        <v>50000</v>
      </c>
      <c r="U3018" s="8">
        <v>42810</v>
      </c>
      <c r="V3018" t="s">
        <v>157</v>
      </c>
      <c r="W3018" t="s">
        <v>157</v>
      </c>
      <c r="X3018" t="s">
        <v>156</v>
      </c>
      <c r="Z3018" t="s">
        <v>7460</v>
      </c>
      <c r="AP3018">
        <v>81.099999999999994</v>
      </c>
      <c r="AR3018">
        <v>1.32</v>
      </c>
      <c r="AS3018">
        <v>1.22</v>
      </c>
      <c r="AZ3018">
        <v>4.4000000000000004</v>
      </c>
      <c r="BA3018">
        <v>1700</v>
      </c>
      <c r="BB3018">
        <v>122</v>
      </c>
      <c r="BC3018">
        <v>13.9</v>
      </c>
      <c r="BD3018">
        <v>20</v>
      </c>
      <c r="BE3018">
        <v>0.9</v>
      </c>
      <c r="BF3018">
        <v>3000</v>
      </c>
      <c r="BG3018">
        <v>80</v>
      </c>
      <c r="BK3018" t="s">
        <v>156</v>
      </c>
      <c r="BL3018" t="s">
        <v>156</v>
      </c>
      <c r="BM3018" t="s">
        <v>156</v>
      </c>
      <c r="BN3018" s="8">
        <v>43222</v>
      </c>
      <c r="BO3018">
        <v>4.3</v>
      </c>
      <c r="BQ3018" t="s">
        <v>155</v>
      </c>
      <c r="BV3018" s="8">
        <v>43406</v>
      </c>
      <c r="BW3018" t="s">
        <v>156</v>
      </c>
      <c r="BX3018" t="s">
        <v>156</v>
      </c>
      <c r="BY3018" t="s">
        <v>156</v>
      </c>
      <c r="CF3018" t="s">
        <v>159</v>
      </c>
      <c r="CN3018" t="s">
        <v>156</v>
      </c>
    </row>
    <row r="3019" spans="1:92" x14ac:dyDescent="0.3">
      <c r="A3019" t="s">
        <v>7487</v>
      </c>
      <c r="B3019" t="s">
        <v>7488</v>
      </c>
      <c r="C3019" t="s">
        <v>7489</v>
      </c>
      <c r="D3019" t="s">
        <v>7490</v>
      </c>
      <c r="E3019" t="s">
        <v>152</v>
      </c>
      <c r="F3019" t="s">
        <v>153</v>
      </c>
      <c r="G3019" t="s">
        <v>202</v>
      </c>
      <c r="I3019" t="s">
        <v>155</v>
      </c>
      <c r="J3019" t="s">
        <v>156</v>
      </c>
      <c r="U3019" s="8">
        <v>42809</v>
      </c>
      <c r="V3019" t="s">
        <v>157</v>
      </c>
      <c r="W3019" t="s">
        <v>157</v>
      </c>
      <c r="X3019" t="s">
        <v>1343</v>
      </c>
      <c r="Z3019" t="s">
        <v>7491</v>
      </c>
      <c r="AZ3019">
        <v>4.4000000000000004</v>
      </c>
      <c r="BA3019">
        <v>2250</v>
      </c>
      <c r="BB3019">
        <v>125</v>
      </c>
      <c r="BC3019">
        <v>18</v>
      </c>
      <c r="BD3019">
        <v>7.7</v>
      </c>
      <c r="BE3019">
        <v>0.9</v>
      </c>
      <c r="BF3019">
        <v>3500</v>
      </c>
      <c r="BG3019">
        <v>80</v>
      </c>
      <c r="BK3019" t="s">
        <v>156</v>
      </c>
      <c r="BL3019" t="s">
        <v>156</v>
      </c>
      <c r="BM3019" t="s">
        <v>156</v>
      </c>
      <c r="BN3019" s="8">
        <v>43222</v>
      </c>
      <c r="BO3019">
        <v>4.3</v>
      </c>
      <c r="BQ3019" t="s">
        <v>155</v>
      </c>
      <c r="BV3019" s="8">
        <v>43406</v>
      </c>
      <c r="BW3019" t="s">
        <v>156</v>
      </c>
      <c r="BX3019" t="s">
        <v>156</v>
      </c>
      <c r="BY3019" t="s">
        <v>156</v>
      </c>
      <c r="CF3019" t="s">
        <v>159</v>
      </c>
      <c r="CN3019" t="s">
        <v>156</v>
      </c>
    </row>
    <row r="3020" spans="1:92" hidden="1" x14ac:dyDescent="0.3">
      <c r="A3020" t="s">
        <v>7492</v>
      </c>
      <c r="B3020" t="s">
        <v>7488</v>
      </c>
      <c r="C3020" t="s">
        <v>7489</v>
      </c>
      <c r="D3020" t="s">
        <v>7493</v>
      </c>
      <c r="E3020" t="s">
        <v>152</v>
      </c>
      <c r="F3020" t="s">
        <v>153</v>
      </c>
      <c r="G3020" t="s">
        <v>154</v>
      </c>
      <c r="I3020" t="s">
        <v>155</v>
      </c>
      <c r="J3020" t="s">
        <v>156</v>
      </c>
      <c r="U3020" s="8">
        <v>42809</v>
      </c>
      <c r="V3020" t="s">
        <v>157</v>
      </c>
      <c r="W3020" t="s">
        <v>157</v>
      </c>
      <c r="X3020" t="s">
        <v>156</v>
      </c>
      <c r="Z3020" t="s">
        <v>7494</v>
      </c>
      <c r="AZ3020">
        <v>4.4000000000000004</v>
      </c>
      <c r="BA3020">
        <v>2860</v>
      </c>
      <c r="BB3020">
        <v>132.71</v>
      </c>
      <c r="BC3020">
        <v>21.55</v>
      </c>
      <c r="BD3020">
        <v>6.08</v>
      </c>
      <c r="BE3020">
        <v>0.91259999999999997</v>
      </c>
      <c r="BF3020">
        <v>3500</v>
      </c>
      <c r="BG3020">
        <v>82.4</v>
      </c>
      <c r="BK3020" t="s">
        <v>156</v>
      </c>
      <c r="BL3020" t="s">
        <v>156</v>
      </c>
      <c r="BM3020" t="s">
        <v>156</v>
      </c>
      <c r="BN3020" s="8">
        <v>43222</v>
      </c>
      <c r="BO3020">
        <v>4.3</v>
      </c>
      <c r="BQ3020" t="s">
        <v>155</v>
      </c>
      <c r="BV3020" s="8">
        <v>43406</v>
      </c>
      <c r="BW3020" t="s">
        <v>156</v>
      </c>
      <c r="BX3020" t="s">
        <v>156</v>
      </c>
      <c r="BY3020" t="s">
        <v>156</v>
      </c>
      <c r="CF3020" t="s">
        <v>159</v>
      </c>
      <c r="CN3020" t="s">
        <v>156</v>
      </c>
    </row>
    <row r="3021" spans="1:92" hidden="1" x14ac:dyDescent="0.3">
      <c r="A3021" t="s">
        <v>7495</v>
      </c>
      <c r="B3021" t="s">
        <v>7488</v>
      </c>
      <c r="C3021" t="s">
        <v>7489</v>
      </c>
      <c r="D3021" t="s">
        <v>7496</v>
      </c>
      <c r="E3021" t="s">
        <v>152</v>
      </c>
      <c r="F3021" t="s">
        <v>153</v>
      </c>
      <c r="G3021" t="s">
        <v>154</v>
      </c>
      <c r="I3021" t="s">
        <v>155</v>
      </c>
      <c r="J3021" t="s">
        <v>156</v>
      </c>
      <c r="U3021" s="8">
        <v>42809</v>
      </c>
      <c r="V3021" t="s">
        <v>157</v>
      </c>
      <c r="W3021" t="s">
        <v>157</v>
      </c>
      <c r="X3021" t="s">
        <v>156</v>
      </c>
      <c r="Z3021" t="s">
        <v>7497</v>
      </c>
      <c r="AZ3021">
        <v>4.4000000000000004</v>
      </c>
      <c r="BA3021">
        <v>2028</v>
      </c>
      <c r="BB3021">
        <v>136.02000000000001</v>
      </c>
      <c r="BC3021">
        <v>14.91</v>
      </c>
      <c r="BD3021">
        <v>9.08</v>
      </c>
      <c r="BE3021">
        <v>0.90680000000000005</v>
      </c>
      <c r="BF3021">
        <v>4000</v>
      </c>
      <c r="BG3021">
        <v>85.1</v>
      </c>
      <c r="BK3021" t="s">
        <v>156</v>
      </c>
      <c r="BL3021" t="s">
        <v>156</v>
      </c>
      <c r="BM3021" t="s">
        <v>156</v>
      </c>
      <c r="BN3021" s="8">
        <v>43222</v>
      </c>
      <c r="BO3021">
        <v>4.3</v>
      </c>
      <c r="BQ3021" t="s">
        <v>155</v>
      </c>
      <c r="BV3021" s="8">
        <v>43406</v>
      </c>
      <c r="BW3021" t="s">
        <v>156</v>
      </c>
      <c r="BX3021" t="s">
        <v>156</v>
      </c>
      <c r="BY3021" t="s">
        <v>156</v>
      </c>
      <c r="CF3021" t="s">
        <v>159</v>
      </c>
      <c r="CN3021" t="s">
        <v>156</v>
      </c>
    </row>
    <row r="3022" spans="1:92" hidden="1" x14ac:dyDescent="0.3">
      <c r="A3022" t="s">
        <v>7498</v>
      </c>
      <c r="B3022" t="s">
        <v>7488</v>
      </c>
      <c r="C3022" t="s">
        <v>7489</v>
      </c>
      <c r="D3022" t="s">
        <v>7499</v>
      </c>
      <c r="E3022" t="s">
        <v>152</v>
      </c>
      <c r="F3022" t="s">
        <v>153</v>
      </c>
      <c r="G3022" t="s">
        <v>154</v>
      </c>
      <c r="I3022" t="s">
        <v>155</v>
      </c>
      <c r="J3022" t="s">
        <v>156</v>
      </c>
      <c r="U3022" s="8">
        <v>42809</v>
      </c>
      <c r="V3022" t="s">
        <v>157</v>
      </c>
      <c r="W3022" t="s">
        <v>157</v>
      </c>
      <c r="X3022" t="s">
        <v>156</v>
      </c>
      <c r="Z3022" t="s">
        <v>7500</v>
      </c>
      <c r="AZ3022">
        <v>4.4000000000000004</v>
      </c>
      <c r="BA3022">
        <v>1912</v>
      </c>
      <c r="BB3022">
        <v>123.66</v>
      </c>
      <c r="BC3022">
        <v>14.86</v>
      </c>
      <c r="BD3022">
        <v>9.35</v>
      </c>
      <c r="BE3022">
        <v>0.9073</v>
      </c>
      <c r="BF3022">
        <v>4500</v>
      </c>
      <c r="BG3022">
        <v>85.2</v>
      </c>
      <c r="BK3022" t="s">
        <v>156</v>
      </c>
      <c r="BL3022" t="s">
        <v>156</v>
      </c>
      <c r="BM3022" t="s">
        <v>156</v>
      </c>
      <c r="BN3022" s="8">
        <v>43222</v>
      </c>
      <c r="BO3022">
        <v>4.3</v>
      </c>
      <c r="BQ3022" t="s">
        <v>155</v>
      </c>
      <c r="BV3022" s="8">
        <v>43406</v>
      </c>
      <c r="BW3022" t="s">
        <v>156</v>
      </c>
      <c r="BX3022" t="s">
        <v>156</v>
      </c>
      <c r="BY3022" t="s">
        <v>156</v>
      </c>
      <c r="CF3022" t="s">
        <v>159</v>
      </c>
      <c r="CN3022" t="s">
        <v>156</v>
      </c>
    </row>
    <row r="3023" spans="1:92" x14ac:dyDescent="0.3">
      <c r="A3023" t="s">
        <v>7501</v>
      </c>
      <c r="B3023" t="s">
        <v>7488</v>
      </c>
      <c r="C3023" t="s">
        <v>7489</v>
      </c>
      <c r="D3023" t="s">
        <v>7502</v>
      </c>
      <c r="E3023" t="s">
        <v>152</v>
      </c>
      <c r="F3023" t="s">
        <v>153</v>
      </c>
      <c r="G3023" t="s">
        <v>202</v>
      </c>
      <c r="I3023" t="s">
        <v>155</v>
      </c>
      <c r="J3023" t="s">
        <v>156</v>
      </c>
      <c r="U3023" s="8">
        <v>42809</v>
      </c>
      <c r="V3023" t="s">
        <v>157</v>
      </c>
      <c r="W3023" t="s">
        <v>157</v>
      </c>
      <c r="X3023" t="s">
        <v>1343</v>
      </c>
      <c r="Z3023" t="s">
        <v>7491</v>
      </c>
      <c r="AZ3023">
        <v>4.4000000000000004</v>
      </c>
      <c r="BA3023">
        <v>2340</v>
      </c>
      <c r="BB3023">
        <v>130</v>
      </c>
      <c r="BC3023">
        <v>18</v>
      </c>
      <c r="BD3023">
        <v>7.7</v>
      </c>
      <c r="BE3023">
        <v>0.9</v>
      </c>
      <c r="BF3023">
        <v>5000</v>
      </c>
      <c r="BG3023">
        <v>80</v>
      </c>
      <c r="BK3023" t="s">
        <v>156</v>
      </c>
      <c r="BL3023" t="s">
        <v>156</v>
      </c>
      <c r="BM3023" t="s">
        <v>156</v>
      </c>
      <c r="BN3023" s="8">
        <v>43222</v>
      </c>
      <c r="BO3023">
        <v>4.3</v>
      </c>
      <c r="BQ3023" t="s">
        <v>155</v>
      </c>
      <c r="BV3023" s="8">
        <v>43406</v>
      </c>
      <c r="BW3023" t="s">
        <v>156</v>
      </c>
      <c r="BX3023" t="s">
        <v>156</v>
      </c>
      <c r="BY3023" t="s">
        <v>156</v>
      </c>
      <c r="CF3023" t="s">
        <v>159</v>
      </c>
      <c r="CN3023" t="s">
        <v>156</v>
      </c>
    </row>
    <row r="3024" spans="1:92" hidden="1" x14ac:dyDescent="0.3">
      <c r="A3024" t="s">
        <v>7503</v>
      </c>
      <c r="B3024" t="s">
        <v>7488</v>
      </c>
      <c r="C3024" t="s">
        <v>7489</v>
      </c>
      <c r="D3024" t="s">
        <v>7504</v>
      </c>
      <c r="E3024" t="s">
        <v>152</v>
      </c>
      <c r="F3024" t="s">
        <v>153</v>
      </c>
      <c r="G3024" t="s">
        <v>154</v>
      </c>
      <c r="I3024" t="s">
        <v>155</v>
      </c>
      <c r="J3024" t="s">
        <v>156</v>
      </c>
      <c r="U3024" s="8">
        <v>42809</v>
      </c>
      <c r="V3024" t="s">
        <v>157</v>
      </c>
      <c r="W3024" t="s">
        <v>157</v>
      </c>
      <c r="X3024" t="s">
        <v>156</v>
      </c>
      <c r="Z3024" t="s">
        <v>7505</v>
      </c>
      <c r="AZ3024">
        <v>4.4000000000000004</v>
      </c>
      <c r="BA3024">
        <v>2481</v>
      </c>
      <c r="BB3024">
        <v>133.88999999999999</v>
      </c>
      <c r="BC3024">
        <v>18.53</v>
      </c>
      <c r="BD3024">
        <v>10.89</v>
      </c>
      <c r="BE3024">
        <v>0.97289999999999999</v>
      </c>
      <c r="BF3024">
        <v>5000</v>
      </c>
      <c r="BG3024">
        <v>84</v>
      </c>
      <c r="BK3024" t="s">
        <v>156</v>
      </c>
      <c r="BL3024" t="s">
        <v>156</v>
      </c>
      <c r="BM3024" t="s">
        <v>156</v>
      </c>
      <c r="BN3024" s="8">
        <v>43222</v>
      </c>
      <c r="BO3024">
        <v>4.3</v>
      </c>
      <c r="BQ3024" t="s">
        <v>155</v>
      </c>
      <c r="BV3024" s="8">
        <v>43406</v>
      </c>
      <c r="BW3024" t="s">
        <v>156</v>
      </c>
      <c r="BX3024" t="s">
        <v>156</v>
      </c>
      <c r="BY3024" t="s">
        <v>156</v>
      </c>
      <c r="CF3024" t="s">
        <v>159</v>
      </c>
      <c r="CN3024" t="s">
        <v>156</v>
      </c>
    </row>
    <row r="3025" spans="1:92" x14ac:dyDescent="0.3">
      <c r="A3025" t="s">
        <v>7506</v>
      </c>
      <c r="B3025" t="s">
        <v>7488</v>
      </c>
      <c r="C3025" t="s">
        <v>7489</v>
      </c>
      <c r="D3025" t="s">
        <v>7507</v>
      </c>
      <c r="E3025" t="s">
        <v>152</v>
      </c>
      <c r="F3025" t="s">
        <v>153</v>
      </c>
      <c r="G3025" t="s">
        <v>202</v>
      </c>
      <c r="I3025" t="s">
        <v>155</v>
      </c>
      <c r="J3025" t="s">
        <v>162</v>
      </c>
      <c r="L3025">
        <v>1700.7</v>
      </c>
      <c r="M3025">
        <v>123.07</v>
      </c>
      <c r="N3025">
        <v>13.82</v>
      </c>
      <c r="O3025">
        <v>11.66</v>
      </c>
      <c r="P3025">
        <v>0.95850000000000002</v>
      </c>
      <c r="Q3025">
        <v>2877</v>
      </c>
      <c r="R3025">
        <v>82</v>
      </c>
      <c r="S3025">
        <v>5</v>
      </c>
      <c r="T3025">
        <v>50000</v>
      </c>
      <c r="U3025" s="8">
        <v>42809</v>
      </c>
      <c r="V3025" t="s">
        <v>157</v>
      </c>
      <c r="W3025" t="s">
        <v>157</v>
      </c>
      <c r="X3025" t="s">
        <v>1343</v>
      </c>
      <c r="Z3025" t="s">
        <v>7508</v>
      </c>
      <c r="AP3025">
        <v>88.6</v>
      </c>
      <c r="AR3025">
        <v>1.26</v>
      </c>
      <c r="AS3025">
        <v>1.44</v>
      </c>
      <c r="AZ3025">
        <v>4.4000000000000004</v>
      </c>
      <c r="BA3025">
        <v>1680</v>
      </c>
      <c r="BB3025">
        <v>140</v>
      </c>
      <c r="BC3025">
        <v>12</v>
      </c>
      <c r="BD3025">
        <v>11.66</v>
      </c>
      <c r="BE3025">
        <v>0.9</v>
      </c>
      <c r="BF3025">
        <v>3000</v>
      </c>
      <c r="BG3025">
        <v>80</v>
      </c>
      <c r="BK3025" t="s">
        <v>156</v>
      </c>
      <c r="BL3025" t="s">
        <v>156</v>
      </c>
      <c r="BM3025" t="s">
        <v>156</v>
      </c>
      <c r="BN3025" s="8">
        <v>43222</v>
      </c>
      <c r="BO3025">
        <v>4.3</v>
      </c>
      <c r="BQ3025" t="s">
        <v>155</v>
      </c>
      <c r="BV3025" s="8">
        <v>43406</v>
      </c>
      <c r="BW3025" t="s">
        <v>156</v>
      </c>
      <c r="BX3025" t="s">
        <v>156</v>
      </c>
      <c r="BY3025" t="s">
        <v>156</v>
      </c>
      <c r="CF3025" t="s">
        <v>159</v>
      </c>
      <c r="CN3025" t="s">
        <v>156</v>
      </c>
    </row>
    <row r="3026" spans="1:92" x14ac:dyDescent="0.3">
      <c r="A3026" t="s">
        <v>7509</v>
      </c>
      <c r="B3026" t="s">
        <v>3699</v>
      </c>
      <c r="C3026" t="s">
        <v>3700</v>
      </c>
      <c r="D3026" t="s">
        <v>7510</v>
      </c>
      <c r="E3026" t="s">
        <v>152</v>
      </c>
      <c r="F3026" t="s">
        <v>153</v>
      </c>
      <c r="G3026" t="s">
        <v>202</v>
      </c>
      <c r="I3026" t="s">
        <v>155</v>
      </c>
      <c r="J3026" t="s">
        <v>156</v>
      </c>
      <c r="U3026" s="8">
        <v>42809</v>
      </c>
      <c r="V3026" t="s">
        <v>157</v>
      </c>
      <c r="W3026" t="s">
        <v>157</v>
      </c>
      <c r="X3026" t="s">
        <v>1343</v>
      </c>
      <c r="Z3026" t="s">
        <v>7511</v>
      </c>
      <c r="AZ3026">
        <v>4.4000000000000004</v>
      </c>
      <c r="BA3026">
        <v>2807</v>
      </c>
      <c r="BB3026">
        <v>140.6</v>
      </c>
      <c r="BC3026">
        <v>19.97</v>
      </c>
      <c r="BD3026">
        <v>20</v>
      </c>
      <c r="BE3026">
        <v>0.9</v>
      </c>
      <c r="BF3026">
        <v>3500</v>
      </c>
      <c r="BG3026">
        <v>83</v>
      </c>
      <c r="BK3026" t="s">
        <v>156</v>
      </c>
      <c r="BL3026" t="s">
        <v>156</v>
      </c>
      <c r="BM3026" t="s">
        <v>156</v>
      </c>
      <c r="BN3026" s="8">
        <v>43222</v>
      </c>
      <c r="BO3026">
        <v>4.3</v>
      </c>
      <c r="BQ3026" t="s">
        <v>155</v>
      </c>
      <c r="BV3026" s="8">
        <v>43406</v>
      </c>
      <c r="BW3026" t="s">
        <v>156</v>
      </c>
      <c r="BX3026" t="s">
        <v>156</v>
      </c>
      <c r="BY3026" t="s">
        <v>156</v>
      </c>
      <c r="CF3026" t="s">
        <v>159</v>
      </c>
      <c r="CN3026" t="s">
        <v>156</v>
      </c>
    </row>
    <row r="3027" spans="1:92" x14ac:dyDescent="0.3">
      <c r="A3027" t="s">
        <v>7512</v>
      </c>
      <c r="B3027" t="s">
        <v>3699</v>
      </c>
      <c r="C3027" t="s">
        <v>3700</v>
      </c>
      <c r="D3027" t="s">
        <v>7513</v>
      </c>
      <c r="E3027" t="s">
        <v>152</v>
      </c>
      <c r="F3027" t="s">
        <v>153</v>
      </c>
      <c r="G3027" t="s">
        <v>202</v>
      </c>
      <c r="I3027" t="s">
        <v>155</v>
      </c>
      <c r="J3027" t="s">
        <v>156</v>
      </c>
      <c r="U3027" s="8">
        <v>42809</v>
      </c>
      <c r="V3027" t="s">
        <v>157</v>
      </c>
      <c r="W3027" t="s">
        <v>157</v>
      </c>
      <c r="X3027" t="s">
        <v>1343</v>
      </c>
      <c r="Y3027" t="s">
        <v>7514</v>
      </c>
      <c r="Z3027" t="s">
        <v>7515</v>
      </c>
      <c r="AZ3027">
        <v>4.4000000000000004</v>
      </c>
      <c r="BA3027">
        <v>1850</v>
      </c>
      <c r="BB3027">
        <v>130</v>
      </c>
      <c r="BC3027">
        <v>14.2</v>
      </c>
      <c r="BD3027">
        <v>20</v>
      </c>
      <c r="BE3027">
        <v>0.9</v>
      </c>
      <c r="BF3027">
        <v>4000</v>
      </c>
      <c r="BG3027">
        <v>81</v>
      </c>
      <c r="BK3027" t="s">
        <v>156</v>
      </c>
      <c r="BL3027" t="s">
        <v>156</v>
      </c>
      <c r="BM3027" t="s">
        <v>156</v>
      </c>
      <c r="BN3027" s="8">
        <v>43222</v>
      </c>
      <c r="BO3027">
        <v>4.3</v>
      </c>
      <c r="BQ3027" t="s">
        <v>155</v>
      </c>
      <c r="BV3027" s="8">
        <v>43406</v>
      </c>
      <c r="BW3027" t="s">
        <v>156</v>
      </c>
      <c r="BX3027" t="s">
        <v>156</v>
      </c>
      <c r="BY3027" t="s">
        <v>156</v>
      </c>
      <c r="CF3027" t="s">
        <v>159</v>
      </c>
      <c r="CN3027" t="s">
        <v>156</v>
      </c>
    </row>
    <row r="3028" spans="1:92" x14ac:dyDescent="0.3">
      <c r="A3028" t="s">
        <v>7516</v>
      </c>
      <c r="B3028" t="s">
        <v>3699</v>
      </c>
      <c r="C3028" t="s">
        <v>3700</v>
      </c>
      <c r="D3028" t="s">
        <v>7517</v>
      </c>
      <c r="E3028" t="s">
        <v>152</v>
      </c>
      <c r="F3028" t="s">
        <v>153</v>
      </c>
      <c r="G3028" t="s">
        <v>202</v>
      </c>
      <c r="I3028" t="s">
        <v>155</v>
      </c>
      <c r="J3028" t="s">
        <v>156</v>
      </c>
      <c r="U3028" s="8">
        <v>42809</v>
      </c>
      <c r="V3028" t="s">
        <v>157</v>
      </c>
      <c r="W3028" t="s">
        <v>157</v>
      </c>
      <c r="X3028" t="s">
        <v>1343</v>
      </c>
      <c r="Z3028" t="s">
        <v>7518</v>
      </c>
      <c r="AZ3028">
        <v>4.4000000000000004</v>
      </c>
      <c r="BA3028">
        <v>2697</v>
      </c>
      <c r="BB3028">
        <v>134.35</v>
      </c>
      <c r="BC3028">
        <v>20.079999999999998</v>
      </c>
      <c r="BD3028">
        <v>20</v>
      </c>
      <c r="BE3028">
        <v>0.9</v>
      </c>
      <c r="BF3028">
        <v>4500</v>
      </c>
      <c r="BG3028">
        <v>83</v>
      </c>
      <c r="BK3028" t="s">
        <v>156</v>
      </c>
      <c r="BL3028" t="s">
        <v>156</v>
      </c>
      <c r="BM3028" t="s">
        <v>156</v>
      </c>
      <c r="BN3028" s="8">
        <v>43222</v>
      </c>
      <c r="BO3028">
        <v>4.3</v>
      </c>
      <c r="BQ3028" t="s">
        <v>155</v>
      </c>
      <c r="BV3028" s="8">
        <v>43406</v>
      </c>
      <c r="BW3028" t="s">
        <v>156</v>
      </c>
      <c r="BX3028" t="s">
        <v>156</v>
      </c>
      <c r="BY3028" t="s">
        <v>156</v>
      </c>
      <c r="CF3028" t="s">
        <v>159</v>
      </c>
      <c r="CN3028" t="s">
        <v>156</v>
      </c>
    </row>
    <row r="3029" spans="1:92" x14ac:dyDescent="0.3">
      <c r="A3029" t="s">
        <v>7519</v>
      </c>
      <c r="B3029" t="s">
        <v>3699</v>
      </c>
      <c r="C3029" t="s">
        <v>3700</v>
      </c>
      <c r="D3029" t="s">
        <v>7520</v>
      </c>
      <c r="E3029" t="s">
        <v>152</v>
      </c>
      <c r="F3029" t="s">
        <v>153</v>
      </c>
      <c r="G3029" t="s">
        <v>202</v>
      </c>
      <c r="I3029" t="s">
        <v>155</v>
      </c>
      <c r="J3029" t="s">
        <v>156</v>
      </c>
      <c r="U3029" s="8">
        <v>42809</v>
      </c>
      <c r="V3029" t="s">
        <v>157</v>
      </c>
      <c r="W3029" t="s">
        <v>157</v>
      </c>
      <c r="X3029" t="s">
        <v>1343</v>
      </c>
      <c r="Z3029" t="s">
        <v>7511</v>
      </c>
      <c r="AZ3029">
        <v>4.4000000000000004</v>
      </c>
      <c r="BA3029">
        <v>2807</v>
      </c>
      <c r="BB3029">
        <v>140.6</v>
      </c>
      <c r="BC3029">
        <v>19.97</v>
      </c>
      <c r="BD3029">
        <v>20</v>
      </c>
      <c r="BE3029">
        <v>0.9</v>
      </c>
      <c r="BF3029">
        <v>4500</v>
      </c>
      <c r="BG3029">
        <v>83</v>
      </c>
      <c r="BK3029" t="s">
        <v>156</v>
      </c>
      <c r="BL3029" t="s">
        <v>156</v>
      </c>
      <c r="BM3029" t="s">
        <v>156</v>
      </c>
      <c r="BN3029" s="8">
        <v>43222</v>
      </c>
      <c r="BO3029">
        <v>4.3</v>
      </c>
      <c r="BQ3029" t="s">
        <v>155</v>
      </c>
      <c r="BV3029" s="8">
        <v>43406</v>
      </c>
      <c r="BW3029" t="s">
        <v>156</v>
      </c>
      <c r="BX3029" t="s">
        <v>156</v>
      </c>
      <c r="BY3029" t="s">
        <v>156</v>
      </c>
      <c r="CF3029" t="s">
        <v>159</v>
      </c>
      <c r="CN3029" t="s">
        <v>156</v>
      </c>
    </row>
    <row r="3030" spans="1:92" x14ac:dyDescent="0.3">
      <c r="A3030" t="s">
        <v>7521</v>
      </c>
      <c r="B3030" t="s">
        <v>3699</v>
      </c>
      <c r="C3030" t="s">
        <v>3700</v>
      </c>
      <c r="D3030" t="s">
        <v>7522</v>
      </c>
      <c r="E3030" t="s">
        <v>152</v>
      </c>
      <c r="F3030" t="s">
        <v>153</v>
      </c>
      <c r="G3030" t="s">
        <v>202</v>
      </c>
      <c r="I3030" t="s">
        <v>155</v>
      </c>
      <c r="J3030" t="s">
        <v>162</v>
      </c>
      <c r="L3030">
        <v>1930</v>
      </c>
      <c r="M3030">
        <v>135.06</v>
      </c>
      <c r="N3030">
        <v>14.3</v>
      </c>
      <c r="O3030">
        <v>14.92</v>
      </c>
      <c r="P3030">
        <v>0.90339999999999998</v>
      </c>
      <c r="Q3030">
        <v>3996</v>
      </c>
      <c r="R3030">
        <v>82.7</v>
      </c>
      <c r="S3030">
        <v>5</v>
      </c>
      <c r="T3030">
        <v>50000</v>
      </c>
      <c r="U3030" s="8">
        <v>42809</v>
      </c>
      <c r="V3030" t="s">
        <v>157</v>
      </c>
      <c r="W3030" t="s">
        <v>157</v>
      </c>
      <c r="X3030" t="s">
        <v>1343</v>
      </c>
      <c r="Y3030" t="s">
        <v>6872</v>
      </c>
      <c r="Z3030" t="s">
        <v>7523</v>
      </c>
      <c r="AP3030">
        <v>85.3</v>
      </c>
      <c r="AR3030">
        <v>1.3</v>
      </c>
      <c r="AS3030">
        <v>1.23</v>
      </c>
      <c r="AZ3030">
        <v>4.4000000000000004</v>
      </c>
      <c r="BA3030">
        <v>1930</v>
      </c>
      <c r="BB3030">
        <v>135</v>
      </c>
      <c r="BC3030">
        <v>14.3</v>
      </c>
      <c r="BD3030">
        <v>20</v>
      </c>
      <c r="BE3030">
        <v>0.9</v>
      </c>
      <c r="BF3030">
        <v>4000</v>
      </c>
      <c r="BG3030">
        <v>83</v>
      </c>
      <c r="BK3030" t="s">
        <v>156</v>
      </c>
      <c r="BL3030" t="s">
        <v>156</v>
      </c>
      <c r="BM3030" t="s">
        <v>156</v>
      </c>
      <c r="BN3030" s="8">
        <v>43222</v>
      </c>
      <c r="BO3030">
        <v>4.3</v>
      </c>
      <c r="BQ3030" t="s">
        <v>155</v>
      </c>
      <c r="BV3030" s="8">
        <v>43406</v>
      </c>
      <c r="BW3030" t="s">
        <v>156</v>
      </c>
      <c r="BX3030" t="s">
        <v>156</v>
      </c>
      <c r="BY3030" t="s">
        <v>156</v>
      </c>
      <c r="CF3030" t="s">
        <v>159</v>
      </c>
      <c r="CN3030" t="s">
        <v>156</v>
      </c>
    </row>
    <row r="3031" spans="1:92" x14ac:dyDescent="0.3">
      <c r="A3031" t="s">
        <v>7524</v>
      </c>
      <c r="B3031" t="s">
        <v>7488</v>
      </c>
      <c r="C3031" t="s">
        <v>7489</v>
      </c>
      <c r="D3031" t="s">
        <v>7525</v>
      </c>
      <c r="E3031" t="s">
        <v>152</v>
      </c>
      <c r="F3031" t="s">
        <v>153</v>
      </c>
      <c r="G3031" t="s">
        <v>202</v>
      </c>
      <c r="I3031" t="s">
        <v>155</v>
      </c>
      <c r="J3031" t="s">
        <v>156</v>
      </c>
      <c r="U3031" s="8">
        <v>42809</v>
      </c>
      <c r="V3031" t="s">
        <v>157</v>
      </c>
      <c r="W3031" t="s">
        <v>157</v>
      </c>
      <c r="X3031" t="s">
        <v>1343</v>
      </c>
      <c r="Z3031" t="s">
        <v>7526</v>
      </c>
      <c r="AZ3031">
        <v>4.4000000000000004</v>
      </c>
      <c r="BA3031">
        <v>2160</v>
      </c>
      <c r="BB3031">
        <v>120</v>
      </c>
      <c r="BC3031">
        <v>18</v>
      </c>
      <c r="BD3031">
        <v>7.63</v>
      </c>
      <c r="BE3031">
        <v>0.9</v>
      </c>
      <c r="BF3031">
        <v>3500</v>
      </c>
      <c r="BG3031">
        <v>80</v>
      </c>
      <c r="BK3031" t="s">
        <v>156</v>
      </c>
      <c r="BL3031" t="s">
        <v>156</v>
      </c>
      <c r="BM3031" t="s">
        <v>156</v>
      </c>
      <c r="BN3031" s="8">
        <v>43222</v>
      </c>
      <c r="BO3031">
        <v>4.3</v>
      </c>
      <c r="BQ3031" t="s">
        <v>155</v>
      </c>
      <c r="BV3031" s="8">
        <v>43406</v>
      </c>
      <c r="BW3031" t="s">
        <v>156</v>
      </c>
      <c r="BX3031" t="s">
        <v>156</v>
      </c>
      <c r="BY3031" t="s">
        <v>156</v>
      </c>
      <c r="CF3031" t="s">
        <v>159</v>
      </c>
      <c r="CN3031" t="s">
        <v>156</v>
      </c>
    </row>
    <row r="3032" spans="1:92" x14ac:dyDescent="0.3">
      <c r="A3032" t="s">
        <v>7527</v>
      </c>
      <c r="B3032" t="s">
        <v>7488</v>
      </c>
      <c r="C3032" t="s">
        <v>7489</v>
      </c>
      <c r="D3032" t="s">
        <v>7528</v>
      </c>
      <c r="E3032" t="s">
        <v>152</v>
      </c>
      <c r="F3032" t="s">
        <v>153</v>
      </c>
      <c r="G3032" t="s">
        <v>202</v>
      </c>
      <c r="I3032" t="s">
        <v>155</v>
      </c>
      <c r="J3032" t="s">
        <v>156</v>
      </c>
      <c r="U3032" s="8">
        <v>42809</v>
      </c>
      <c r="V3032" t="s">
        <v>157</v>
      </c>
      <c r="W3032" t="s">
        <v>157</v>
      </c>
      <c r="X3032" t="s">
        <v>1343</v>
      </c>
      <c r="Y3032" t="s">
        <v>4027</v>
      </c>
      <c r="Z3032" t="s">
        <v>7529</v>
      </c>
      <c r="AZ3032">
        <v>4.4000000000000004</v>
      </c>
      <c r="BA3032">
        <v>2600</v>
      </c>
      <c r="BB3032">
        <v>130</v>
      </c>
      <c r="BC3032">
        <v>20</v>
      </c>
      <c r="BD3032">
        <v>5.79</v>
      </c>
      <c r="BE3032">
        <v>0.9</v>
      </c>
      <c r="BF3032">
        <v>4000</v>
      </c>
      <c r="BG3032">
        <v>80</v>
      </c>
      <c r="BK3032" t="s">
        <v>156</v>
      </c>
      <c r="BL3032" t="s">
        <v>156</v>
      </c>
      <c r="BM3032" t="s">
        <v>156</v>
      </c>
      <c r="BN3032" s="8">
        <v>43222</v>
      </c>
      <c r="BO3032">
        <v>4.3</v>
      </c>
      <c r="BQ3032" t="s">
        <v>155</v>
      </c>
      <c r="BV3032" s="8">
        <v>43406</v>
      </c>
      <c r="BW3032" t="s">
        <v>156</v>
      </c>
      <c r="BX3032" t="s">
        <v>156</v>
      </c>
      <c r="BY3032" t="s">
        <v>156</v>
      </c>
      <c r="CF3032" t="s">
        <v>159</v>
      </c>
      <c r="CN3032" t="s">
        <v>156</v>
      </c>
    </row>
    <row r="3033" spans="1:92" x14ac:dyDescent="0.3">
      <c r="A3033" t="s">
        <v>7530</v>
      </c>
      <c r="B3033" t="s">
        <v>7488</v>
      </c>
      <c r="C3033" t="s">
        <v>7489</v>
      </c>
      <c r="D3033" t="s">
        <v>7531</v>
      </c>
      <c r="E3033" t="s">
        <v>152</v>
      </c>
      <c r="F3033" t="s">
        <v>153</v>
      </c>
      <c r="G3033" t="s">
        <v>202</v>
      </c>
      <c r="I3033" t="s">
        <v>155</v>
      </c>
      <c r="J3033" t="s">
        <v>156</v>
      </c>
      <c r="U3033" s="8">
        <v>42809</v>
      </c>
      <c r="V3033" t="s">
        <v>157</v>
      </c>
      <c r="W3033" t="s">
        <v>157</v>
      </c>
      <c r="X3033" t="s">
        <v>1343</v>
      </c>
      <c r="Z3033" t="s">
        <v>7526</v>
      </c>
      <c r="AZ3033">
        <v>4.4000000000000004</v>
      </c>
      <c r="BA3033">
        <v>2160</v>
      </c>
      <c r="BB3033">
        <v>120</v>
      </c>
      <c r="BC3033">
        <v>18</v>
      </c>
      <c r="BD3033">
        <v>7.63</v>
      </c>
      <c r="BE3033">
        <v>0.9</v>
      </c>
      <c r="BF3033">
        <v>4000</v>
      </c>
      <c r="BG3033">
        <v>80</v>
      </c>
      <c r="BK3033" t="s">
        <v>156</v>
      </c>
      <c r="BL3033" t="s">
        <v>156</v>
      </c>
      <c r="BM3033" t="s">
        <v>156</v>
      </c>
      <c r="BN3033" s="8">
        <v>43222</v>
      </c>
      <c r="BO3033">
        <v>4.3</v>
      </c>
      <c r="BQ3033" t="s">
        <v>155</v>
      </c>
      <c r="BV3033" s="8">
        <v>43406</v>
      </c>
      <c r="BW3033" t="s">
        <v>156</v>
      </c>
      <c r="BX3033" t="s">
        <v>156</v>
      </c>
      <c r="BY3033" t="s">
        <v>156</v>
      </c>
      <c r="CF3033" t="s">
        <v>159</v>
      </c>
      <c r="CN3033" t="s">
        <v>156</v>
      </c>
    </row>
    <row r="3034" spans="1:92" x14ac:dyDescent="0.3">
      <c r="A3034" t="s">
        <v>7532</v>
      </c>
      <c r="B3034" t="s">
        <v>7488</v>
      </c>
      <c r="C3034" t="s">
        <v>7489</v>
      </c>
      <c r="D3034" t="s">
        <v>7533</v>
      </c>
      <c r="E3034" t="s">
        <v>152</v>
      </c>
      <c r="F3034" t="s">
        <v>153</v>
      </c>
      <c r="G3034" t="s">
        <v>202</v>
      </c>
      <c r="I3034" t="s">
        <v>155</v>
      </c>
      <c r="J3034" t="s">
        <v>156</v>
      </c>
      <c r="U3034" s="8">
        <v>42809</v>
      </c>
      <c r="V3034" t="s">
        <v>157</v>
      </c>
      <c r="W3034" t="s">
        <v>157</v>
      </c>
      <c r="X3034" t="s">
        <v>1343</v>
      </c>
      <c r="Z3034" t="s">
        <v>7491</v>
      </c>
      <c r="AZ3034">
        <v>4.4000000000000004</v>
      </c>
      <c r="BA3034">
        <v>2340</v>
      </c>
      <c r="BB3034">
        <v>130</v>
      </c>
      <c r="BC3034">
        <v>18</v>
      </c>
      <c r="BD3034">
        <v>7.7</v>
      </c>
      <c r="BE3034">
        <v>0.9</v>
      </c>
      <c r="BF3034">
        <v>4000</v>
      </c>
      <c r="BG3034">
        <v>80</v>
      </c>
      <c r="BK3034" t="s">
        <v>156</v>
      </c>
      <c r="BL3034" t="s">
        <v>156</v>
      </c>
      <c r="BM3034" t="s">
        <v>156</v>
      </c>
      <c r="BN3034" s="8">
        <v>43222</v>
      </c>
      <c r="BO3034">
        <v>4.3</v>
      </c>
      <c r="BQ3034" t="s">
        <v>155</v>
      </c>
      <c r="BV3034" s="8">
        <v>43406</v>
      </c>
      <c r="BW3034" t="s">
        <v>156</v>
      </c>
      <c r="BX3034" t="s">
        <v>156</v>
      </c>
      <c r="BY3034" t="s">
        <v>156</v>
      </c>
      <c r="CF3034" t="s">
        <v>159</v>
      </c>
      <c r="CN3034" t="s">
        <v>156</v>
      </c>
    </row>
    <row r="3035" spans="1:92" x14ac:dyDescent="0.3">
      <c r="A3035" t="s">
        <v>7534</v>
      </c>
      <c r="B3035" t="s">
        <v>7488</v>
      </c>
      <c r="C3035" t="s">
        <v>7489</v>
      </c>
      <c r="D3035" t="s">
        <v>7535</v>
      </c>
      <c r="E3035" t="s">
        <v>152</v>
      </c>
      <c r="F3035" t="s">
        <v>153</v>
      </c>
      <c r="G3035" t="s">
        <v>202</v>
      </c>
      <c r="I3035" t="s">
        <v>155</v>
      </c>
      <c r="J3035" t="s">
        <v>156</v>
      </c>
      <c r="U3035" s="8">
        <v>42809</v>
      </c>
      <c r="V3035" t="s">
        <v>157</v>
      </c>
      <c r="W3035" t="s">
        <v>157</v>
      </c>
      <c r="X3035" t="s">
        <v>1343</v>
      </c>
      <c r="Y3035" t="s">
        <v>4027</v>
      </c>
      <c r="Z3035" t="s">
        <v>7536</v>
      </c>
      <c r="AZ3035">
        <v>4.4000000000000004</v>
      </c>
      <c r="BA3035">
        <v>2600</v>
      </c>
      <c r="BB3035">
        <v>130</v>
      </c>
      <c r="BC3035">
        <v>20</v>
      </c>
      <c r="BD3035">
        <v>20</v>
      </c>
      <c r="BE3035">
        <v>0.9</v>
      </c>
      <c r="BF3035">
        <v>4000</v>
      </c>
      <c r="BG3035">
        <v>80</v>
      </c>
      <c r="BK3035" t="s">
        <v>156</v>
      </c>
      <c r="BL3035" t="s">
        <v>156</v>
      </c>
      <c r="BM3035" t="s">
        <v>156</v>
      </c>
      <c r="BN3035" s="8">
        <v>43222</v>
      </c>
      <c r="BO3035">
        <v>4.3</v>
      </c>
      <c r="BQ3035" t="s">
        <v>155</v>
      </c>
      <c r="BV3035" s="8">
        <v>43406</v>
      </c>
      <c r="BW3035" t="s">
        <v>156</v>
      </c>
      <c r="BX3035" t="s">
        <v>156</v>
      </c>
      <c r="BY3035" t="s">
        <v>156</v>
      </c>
      <c r="CF3035" t="s">
        <v>159</v>
      </c>
      <c r="CN3035" t="s">
        <v>156</v>
      </c>
    </row>
    <row r="3036" spans="1:92" x14ac:dyDescent="0.3">
      <c r="A3036" t="s">
        <v>7537</v>
      </c>
      <c r="B3036" t="s">
        <v>7488</v>
      </c>
      <c r="C3036" t="s">
        <v>7489</v>
      </c>
      <c r="D3036" t="s">
        <v>7538</v>
      </c>
      <c r="E3036" t="s">
        <v>152</v>
      </c>
      <c r="F3036" t="s">
        <v>153</v>
      </c>
      <c r="G3036" t="s">
        <v>202</v>
      </c>
      <c r="I3036" t="s">
        <v>155</v>
      </c>
      <c r="J3036" t="s">
        <v>156</v>
      </c>
      <c r="U3036" s="8">
        <v>42809</v>
      </c>
      <c r="V3036" t="s">
        <v>157</v>
      </c>
      <c r="W3036" t="s">
        <v>157</v>
      </c>
      <c r="X3036" t="s">
        <v>1343</v>
      </c>
      <c r="Z3036" t="s">
        <v>7508</v>
      </c>
      <c r="AZ3036">
        <v>4.4000000000000004</v>
      </c>
      <c r="BA3036">
        <v>1800</v>
      </c>
      <c r="BB3036">
        <v>150</v>
      </c>
      <c r="BC3036">
        <v>12</v>
      </c>
      <c r="BD3036">
        <v>11.66</v>
      </c>
      <c r="BE3036">
        <v>0.9</v>
      </c>
      <c r="BF3036">
        <v>5000</v>
      </c>
      <c r="BG3036">
        <v>80</v>
      </c>
      <c r="BK3036" t="s">
        <v>156</v>
      </c>
      <c r="BL3036" t="s">
        <v>156</v>
      </c>
      <c r="BM3036" t="s">
        <v>156</v>
      </c>
      <c r="BN3036" s="8">
        <v>43222</v>
      </c>
      <c r="BO3036">
        <v>4.3</v>
      </c>
      <c r="BQ3036" t="s">
        <v>155</v>
      </c>
      <c r="BV3036" s="8">
        <v>43406</v>
      </c>
      <c r="BW3036" t="s">
        <v>156</v>
      </c>
      <c r="BX3036" t="s">
        <v>156</v>
      </c>
      <c r="BY3036" t="s">
        <v>156</v>
      </c>
      <c r="CF3036" t="s">
        <v>159</v>
      </c>
      <c r="CN3036" t="s">
        <v>156</v>
      </c>
    </row>
    <row r="3037" spans="1:92" x14ac:dyDescent="0.3">
      <c r="A3037" t="s">
        <v>7539</v>
      </c>
      <c r="B3037" t="s">
        <v>7488</v>
      </c>
      <c r="C3037" t="s">
        <v>7489</v>
      </c>
      <c r="D3037" t="s">
        <v>7540</v>
      </c>
      <c r="E3037" t="s">
        <v>152</v>
      </c>
      <c r="F3037" t="s">
        <v>153</v>
      </c>
      <c r="G3037" t="s">
        <v>202</v>
      </c>
      <c r="I3037" t="s">
        <v>155</v>
      </c>
      <c r="J3037" t="s">
        <v>156</v>
      </c>
      <c r="U3037" s="8">
        <v>42809</v>
      </c>
      <c r="V3037" t="s">
        <v>157</v>
      </c>
      <c r="W3037" t="s">
        <v>157</v>
      </c>
      <c r="X3037" t="s">
        <v>1343</v>
      </c>
      <c r="Y3037" t="s">
        <v>4027</v>
      </c>
      <c r="Z3037" t="s">
        <v>7536</v>
      </c>
      <c r="AZ3037">
        <v>4.4000000000000004</v>
      </c>
      <c r="BA3037">
        <v>2600</v>
      </c>
      <c r="BB3037">
        <v>130</v>
      </c>
      <c r="BC3037">
        <v>20</v>
      </c>
      <c r="BD3037">
        <v>20</v>
      </c>
      <c r="BE3037">
        <v>0.9</v>
      </c>
      <c r="BF3037">
        <v>5000</v>
      </c>
      <c r="BG3037">
        <v>80</v>
      </c>
      <c r="BK3037" t="s">
        <v>156</v>
      </c>
      <c r="BL3037" t="s">
        <v>156</v>
      </c>
      <c r="BM3037" t="s">
        <v>156</v>
      </c>
      <c r="BN3037" s="8">
        <v>43222</v>
      </c>
      <c r="BO3037">
        <v>4.3</v>
      </c>
      <c r="BQ3037" t="s">
        <v>155</v>
      </c>
      <c r="BV3037" s="8">
        <v>43406</v>
      </c>
      <c r="BW3037" t="s">
        <v>156</v>
      </c>
      <c r="BX3037" t="s">
        <v>156</v>
      </c>
      <c r="BY3037" t="s">
        <v>156</v>
      </c>
      <c r="CF3037" t="s">
        <v>159</v>
      </c>
      <c r="CN3037" t="s">
        <v>156</v>
      </c>
    </row>
    <row r="3038" spans="1:92" hidden="1" x14ac:dyDescent="0.3">
      <c r="A3038" t="s">
        <v>7541</v>
      </c>
      <c r="B3038" t="s">
        <v>7488</v>
      </c>
      <c r="C3038" t="s">
        <v>7489</v>
      </c>
      <c r="D3038" t="s">
        <v>7542</v>
      </c>
      <c r="E3038" t="s">
        <v>152</v>
      </c>
      <c r="F3038" t="s">
        <v>153</v>
      </c>
      <c r="G3038" t="s">
        <v>154</v>
      </c>
      <c r="I3038" t="s">
        <v>155</v>
      </c>
      <c r="J3038" t="s">
        <v>156</v>
      </c>
      <c r="U3038" s="8">
        <v>42809</v>
      </c>
      <c r="V3038" t="s">
        <v>157</v>
      </c>
      <c r="W3038" t="s">
        <v>157</v>
      </c>
      <c r="X3038" t="s">
        <v>156</v>
      </c>
      <c r="Z3038" t="s">
        <v>7500</v>
      </c>
      <c r="AZ3038">
        <v>4.4000000000000004</v>
      </c>
      <c r="BA3038">
        <v>1987</v>
      </c>
      <c r="BB3038">
        <v>133.62</v>
      </c>
      <c r="BC3038">
        <v>14.87</v>
      </c>
      <c r="BD3038">
        <v>9.31</v>
      </c>
      <c r="BE3038">
        <v>0.90549999999999997</v>
      </c>
      <c r="BF3038">
        <v>5000</v>
      </c>
      <c r="BG3038">
        <v>83.8</v>
      </c>
      <c r="BK3038" t="s">
        <v>156</v>
      </c>
      <c r="BL3038" t="s">
        <v>156</v>
      </c>
      <c r="BM3038" t="s">
        <v>156</v>
      </c>
      <c r="BN3038" s="8">
        <v>43222</v>
      </c>
      <c r="BO3038">
        <v>4.3</v>
      </c>
      <c r="BQ3038" t="s">
        <v>155</v>
      </c>
      <c r="BV3038" s="8">
        <v>43406</v>
      </c>
      <c r="BW3038" t="s">
        <v>156</v>
      </c>
      <c r="BX3038" t="s">
        <v>156</v>
      </c>
      <c r="BY3038" t="s">
        <v>156</v>
      </c>
      <c r="CF3038" t="s">
        <v>159</v>
      </c>
      <c r="CN3038" t="s">
        <v>156</v>
      </c>
    </row>
    <row r="3039" spans="1:92" hidden="1" x14ac:dyDescent="0.3">
      <c r="A3039" t="s">
        <v>7543</v>
      </c>
      <c r="B3039" t="s">
        <v>7488</v>
      </c>
      <c r="C3039" t="s">
        <v>7489</v>
      </c>
      <c r="D3039" t="s">
        <v>7544</v>
      </c>
      <c r="E3039" t="s">
        <v>152</v>
      </c>
      <c r="F3039" t="s">
        <v>153</v>
      </c>
      <c r="G3039" t="s">
        <v>154</v>
      </c>
      <c r="I3039" t="s">
        <v>155</v>
      </c>
      <c r="J3039" t="s">
        <v>162</v>
      </c>
      <c r="L3039">
        <v>1771</v>
      </c>
      <c r="M3039">
        <v>119.74</v>
      </c>
      <c r="N3039">
        <v>14.76</v>
      </c>
      <c r="O3039">
        <v>9.08</v>
      </c>
      <c r="P3039">
        <v>0.90469999999999995</v>
      </c>
      <c r="Q3039">
        <v>2885</v>
      </c>
      <c r="R3039">
        <v>82.6</v>
      </c>
      <c r="S3039">
        <v>5</v>
      </c>
      <c r="U3039" s="8">
        <v>42809</v>
      </c>
      <c r="V3039" t="s">
        <v>157</v>
      </c>
      <c r="W3039" t="s">
        <v>157</v>
      </c>
      <c r="X3039" t="s">
        <v>156</v>
      </c>
      <c r="Z3039" t="s">
        <v>7500</v>
      </c>
      <c r="AP3039">
        <v>89.9</v>
      </c>
      <c r="AR3039">
        <v>1.1599999999999999</v>
      </c>
      <c r="AS3039">
        <v>1.36</v>
      </c>
      <c r="AZ3039">
        <v>4.4000000000000004</v>
      </c>
      <c r="BA3039">
        <v>1778</v>
      </c>
      <c r="BB3039">
        <v>120.46</v>
      </c>
      <c r="BC3039">
        <v>14.76</v>
      </c>
      <c r="BD3039">
        <v>9.08</v>
      </c>
      <c r="BE3039">
        <v>0.90469999999999995</v>
      </c>
      <c r="BF3039">
        <v>3000</v>
      </c>
      <c r="BG3039">
        <v>82.6</v>
      </c>
      <c r="BK3039" t="s">
        <v>156</v>
      </c>
      <c r="BL3039" t="s">
        <v>156</v>
      </c>
      <c r="BM3039" t="s">
        <v>156</v>
      </c>
      <c r="BN3039" s="8">
        <v>43222</v>
      </c>
      <c r="BO3039">
        <v>4.3</v>
      </c>
      <c r="BQ3039" t="s">
        <v>155</v>
      </c>
      <c r="BV3039" s="8">
        <v>43406</v>
      </c>
      <c r="BW3039" t="s">
        <v>156</v>
      </c>
      <c r="BX3039" t="s">
        <v>156</v>
      </c>
      <c r="BY3039" t="s">
        <v>156</v>
      </c>
      <c r="CF3039" t="s">
        <v>159</v>
      </c>
      <c r="CN3039" t="s">
        <v>156</v>
      </c>
    </row>
    <row r="3040" spans="1:92" x14ac:dyDescent="0.3">
      <c r="A3040" t="s">
        <v>7545</v>
      </c>
      <c r="B3040" t="s">
        <v>7488</v>
      </c>
      <c r="C3040" t="s">
        <v>7489</v>
      </c>
      <c r="D3040" t="s">
        <v>7546</v>
      </c>
      <c r="E3040" t="s">
        <v>152</v>
      </c>
      <c r="F3040" t="s">
        <v>153</v>
      </c>
      <c r="G3040" t="s">
        <v>202</v>
      </c>
      <c r="I3040" t="s">
        <v>155</v>
      </c>
      <c r="J3040" t="s">
        <v>162</v>
      </c>
      <c r="L3040">
        <v>2034.7</v>
      </c>
      <c r="M3040">
        <v>114.76</v>
      </c>
      <c r="N3040">
        <v>17.73</v>
      </c>
      <c r="O3040">
        <v>7.63</v>
      </c>
      <c r="P3040">
        <v>0.97270000000000001</v>
      </c>
      <c r="Q3040">
        <v>2884</v>
      </c>
      <c r="R3040">
        <v>81.900000000000006</v>
      </c>
      <c r="S3040">
        <v>5</v>
      </c>
      <c r="T3040">
        <v>50000</v>
      </c>
      <c r="U3040" s="8">
        <v>42809</v>
      </c>
      <c r="V3040" t="s">
        <v>157</v>
      </c>
      <c r="W3040" t="s">
        <v>157</v>
      </c>
      <c r="X3040" t="s">
        <v>1343</v>
      </c>
      <c r="Z3040" t="s">
        <v>7526</v>
      </c>
      <c r="AP3040">
        <v>84.2</v>
      </c>
      <c r="AR3040">
        <v>1.24</v>
      </c>
      <c r="AS3040">
        <v>1.42</v>
      </c>
      <c r="AZ3040">
        <v>4.4000000000000004</v>
      </c>
      <c r="BA3040">
        <v>2160</v>
      </c>
      <c r="BB3040">
        <v>120</v>
      </c>
      <c r="BC3040">
        <v>18</v>
      </c>
      <c r="BD3040">
        <v>7.63</v>
      </c>
      <c r="BE3040">
        <v>0.9</v>
      </c>
      <c r="BF3040">
        <v>3000</v>
      </c>
      <c r="BG3040">
        <v>80</v>
      </c>
      <c r="BK3040" t="s">
        <v>156</v>
      </c>
      <c r="BL3040" t="s">
        <v>156</v>
      </c>
      <c r="BM3040" t="s">
        <v>156</v>
      </c>
      <c r="BN3040" s="8">
        <v>43222</v>
      </c>
      <c r="BO3040">
        <v>4.3</v>
      </c>
      <c r="BQ3040" t="s">
        <v>155</v>
      </c>
      <c r="BV3040" s="8">
        <v>43406</v>
      </c>
      <c r="BW3040" t="s">
        <v>156</v>
      </c>
      <c r="BX3040" t="s">
        <v>156</v>
      </c>
      <c r="BY3040" t="s">
        <v>156</v>
      </c>
      <c r="CF3040" t="s">
        <v>159</v>
      </c>
      <c r="CN3040" t="s">
        <v>156</v>
      </c>
    </row>
    <row r="3041" spans="1:92" x14ac:dyDescent="0.3">
      <c r="A3041" t="s">
        <v>7547</v>
      </c>
      <c r="B3041" t="s">
        <v>7488</v>
      </c>
      <c r="C3041" t="s">
        <v>7489</v>
      </c>
      <c r="D3041" t="s">
        <v>7548</v>
      </c>
      <c r="E3041" t="s">
        <v>152</v>
      </c>
      <c r="F3041" t="s">
        <v>153</v>
      </c>
      <c r="G3041" t="s">
        <v>202</v>
      </c>
      <c r="I3041" t="s">
        <v>155</v>
      </c>
      <c r="J3041" t="s">
        <v>156</v>
      </c>
      <c r="U3041" s="8">
        <v>42809</v>
      </c>
      <c r="V3041" t="s">
        <v>157</v>
      </c>
      <c r="W3041" t="s">
        <v>157</v>
      </c>
      <c r="X3041" t="s">
        <v>1343</v>
      </c>
      <c r="Y3041" t="s">
        <v>4027</v>
      </c>
      <c r="Z3041" t="s">
        <v>7529</v>
      </c>
      <c r="AZ3041">
        <v>4.4000000000000004</v>
      </c>
      <c r="BA3041">
        <v>2600</v>
      </c>
      <c r="BB3041">
        <v>130</v>
      </c>
      <c r="BC3041">
        <v>20</v>
      </c>
      <c r="BD3041">
        <v>5.79</v>
      </c>
      <c r="BE3041">
        <v>0.9</v>
      </c>
      <c r="BF3041">
        <v>3500</v>
      </c>
      <c r="BG3041">
        <v>80</v>
      </c>
      <c r="BK3041" t="s">
        <v>156</v>
      </c>
      <c r="BL3041" t="s">
        <v>156</v>
      </c>
      <c r="BM3041" t="s">
        <v>156</v>
      </c>
      <c r="BN3041" s="8">
        <v>43222</v>
      </c>
      <c r="BO3041">
        <v>4.3</v>
      </c>
      <c r="BQ3041" t="s">
        <v>155</v>
      </c>
      <c r="BV3041" s="8">
        <v>43406</v>
      </c>
      <c r="BW3041" t="s">
        <v>156</v>
      </c>
      <c r="BX3041" t="s">
        <v>156</v>
      </c>
      <c r="BY3041" t="s">
        <v>156</v>
      </c>
      <c r="CF3041" t="s">
        <v>159</v>
      </c>
      <c r="CN3041" t="s">
        <v>156</v>
      </c>
    </row>
    <row r="3042" spans="1:92" hidden="1" x14ac:dyDescent="0.3">
      <c r="A3042" t="s">
        <v>7549</v>
      </c>
      <c r="B3042" t="s">
        <v>7488</v>
      </c>
      <c r="C3042" t="s">
        <v>7489</v>
      </c>
      <c r="D3042" t="s">
        <v>7550</v>
      </c>
      <c r="E3042" t="s">
        <v>152</v>
      </c>
      <c r="F3042" t="s">
        <v>153</v>
      </c>
      <c r="G3042" t="s">
        <v>154</v>
      </c>
      <c r="I3042" t="s">
        <v>155</v>
      </c>
      <c r="J3042" t="s">
        <v>156</v>
      </c>
      <c r="U3042" s="8">
        <v>42809</v>
      </c>
      <c r="V3042" t="s">
        <v>157</v>
      </c>
      <c r="W3042" t="s">
        <v>157</v>
      </c>
      <c r="X3042" t="s">
        <v>156</v>
      </c>
      <c r="Z3042" t="s">
        <v>7500</v>
      </c>
      <c r="AZ3042">
        <v>4.4000000000000004</v>
      </c>
      <c r="BA3042">
        <v>1807</v>
      </c>
      <c r="BB3042">
        <v>122.01</v>
      </c>
      <c r="BC3042">
        <v>14.81</v>
      </c>
      <c r="BD3042">
        <v>9.08</v>
      </c>
      <c r="BE3042">
        <v>0.90469999999999995</v>
      </c>
      <c r="BF3042">
        <v>3500</v>
      </c>
      <c r="BG3042">
        <v>82.6</v>
      </c>
      <c r="BK3042" t="s">
        <v>156</v>
      </c>
      <c r="BL3042" t="s">
        <v>156</v>
      </c>
      <c r="BM3042" t="s">
        <v>156</v>
      </c>
      <c r="BN3042" s="8">
        <v>43222</v>
      </c>
      <c r="BO3042">
        <v>4.3</v>
      </c>
      <c r="BQ3042" t="s">
        <v>155</v>
      </c>
      <c r="BV3042" s="8">
        <v>43406</v>
      </c>
      <c r="BW3042" t="s">
        <v>156</v>
      </c>
      <c r="BX3042" t="s">
        <v>156</v>
      </c>
      <c r="BY3042" t="s">
        <v>156</v>
      </c>
      <c r="CF3042" t="s">
        <v>159</v>
      </c>
      <c r="CN3042" t="s">
        <v>156</v>
      </c>
    </row>
    <row r="3043" spans="1:92" hidden="1" x14ac:dyDescent="0.3">
      <c r="A3043" t="s">
        <v>7551</v>
      </c>
      <c r="B3043" t="s">
        <v>7488</v>
      </c>
      <c r="C3043" t="s">
        <v>7489</v>
      </c>
      <c r="D3043" t="s">
        <v>7552</v>
      </c>
      <c r="E3043" t="s">
        <v>152</v>
      </c>
      <c r="F3043" t="s">
        <v>153</v>
      </c>
      <c r="G3043" t="s">
        <v>154</v>
      </c>
      <c r="I3043" t="s">
        <v>155</v>
      </c>
      <c r="J3043" t="s">
        <v>156</v>
      </c>
      <c r="U3043" s="8">
        <v>42809</v>
      </c>
      <c r="V3043" t="s">
        <v>157</v>
      </c>
      <c r="W3043" t="s">
        <v>157</v>
      </c>
      <c r="X3043" t="s">
        <v>156</v>
      </c>
      <c r="Z3043" t="s">
        <v>7505</v>
      </c>
      <c r="AZ3043">
        <v>4.4000000000000004</v>
      </c>
      <c r="BA3043">
        <v>2395</v>
      </c>
      <c r="BB3043">
        <v>128.83000000000001</v>
      </c>
      <c r="BC3043">
        <v>18.59</v>
      </c>
      <c r="BD3043">
        <v>10.69</v>
      </c>
      <c r="BE3043">
        <v>0.97389999999999999</v>
      </c>
      <c r="BF3043">
        <v>3500</v>
      </c>
      <c r="BG3043">
        <v>82.6</v>
      </c>
      <c r="BK3043" t="s">
        <v>156</v>
      </c>
      <c r="BL3043" t="s">
        <v>156</v>
      </c>
      <c r="BM3043" t="s">
        <v>156</v>
      </c>
      <c r="BN3043" s="8">
        <v>43222</v>
      </c>
      <c r="BO3043">
        <v>4.3</v>
      </c>
      <c r="BQ3043" t="s">
        <v>155</v>
      </c>
      <c r="BV3043" s="8">
        <v>43406</v>
      </c>
      <c r="BW3043" t="s">
        <v>156</v>
      </c>
      <c r="BX3043" t="s">
        <v>156</v>
      </c>
      <c r="BY3043" t="s">
        <v>156</v>
      </c>
      <c r="CF3043" t="s">
        <v>159</v>
      </c>
      <c r="CN3043" t="s">
        <v>156</v>
      </c>
    </row>
    <row r="3044" spans="1:92" hidden="1" x14ac:dyDescent="0.3">
      <c r="A3044" t="s">
        <v>7553</v>
      </c>
      <c r="B3044" t="s">
        <v>7488</v>
      </c>
      <c r="C3044" t="s">
        <v>7489</v>
      </c>
      <c r="D3044" t="s">
        <v>7554</v>
      </c>
      <c r="E3044" t="s">
        <v>152</v>
      </c>
      <c r="F3044" t="s">
        <v>153</v>
      </c>
      <c r="G3044" t="s">
        <v>154</v>
      </c>
      <c r="I3044" t="s">
        <v>155</v>
      </c>
      <c r="J3044" t="s">
        <v>156</v>
      </c>
      <c r="U3044" s="8">
        <v>42809</v>
      </c>
      <c r="V3044" t="s">
        <v>157</v>
      </c>
      <c r="W3044" t="s">
        <v>157</v>
      </c>
      <c r="X3044" t="s">
        <v>156</v>
      </c>
      <c r="Z3044" t="s">
        <v>7500</v>
      </c>
      <c r="AZ3044">
        <v>4.4000000000000004</v>
      </c>
      <c r="BA3044">
        <v>1836</v>
      </c>
      <c r="BB3044">
        <v>123.64</v>
      </c>
      <c r="BC3044">
        <v>14.85</v>
      </c>
      <c r="BD3044">
        <v>9.35</v>
      </c>
      <c r="BE3044">
        <v>0.9073</v>
      </c>
      <c r="BF3044">
        <v>4000</v>
      </c>
      <c r="BG3044">
        <v>85.2</v>
      </c>
      <c r="BK3044" t="s">
        <v>156</v>
      </c>
      <c r="BL3044" t="s">
        <v>156</v>
      </c>
      <c r="BM3044" t="s">
        <v>156</v>
      </c>
      <c r="BN3044" s="8">
        <v>43222</v>
      </c>
      <c r="BO3044">
        <v>4.3</v>
      </c>
      <c r="BQ3044" t="s">
        <v>155</v>
      </c>
      <c r="BV3044" s="8">
        <v>43406</v>
      </c>
      <c r="BW3044" t="s">
        <v>156</v>
      </c>
      <c r="BX3044" t="s">
        <v>156</v>
      </c>
      <c r="BY3044" t="s">
        <v>156</v>
      </c>
      <c r="CF3044" t="s">
        <v>159</v>
      </c>
      <c r="CN3044" t="s">
        <v>156</v>
      </c>
    </row>
    <row r="3045" spans="1:92" x14ac:dyDescent="0.3">
      <c r="A3045" t="s">
        <v>7555</v>
      </c>
      <c r="B3045" t="s">
        <v>7488</v>
      </c>
      <c r="C3045" t="s">
        <v>7489</v>
      </c>
      <c r="D3045" t="s">
        <v>7556</v>
      </c>
      <c r="E3045" t="s">
        <v>152</v>
      </c>
      <c r="F3045" t="s">
        <v>153</v>
      </c>
      <c r="G3045" t="s">
        <v>202</v>
      </c>
      <c r="I3045" t="s">
        <v>155</v>
      </c>
      <c r="J3045" t="s">
        <v>156</v>
      </c>
      <c r="U3045" s="8">
        <v>42809</v>
      </c>
      <c r="V3045" t="s">
        <v>157</v>
      </c>
      <c r="W3045" t="s">
        <v>157</v>
      </c>
      <c r="X3045" t="s">
        <v>1343</v>
      </c>
      <c r="Y3045" t="s">
        <v>4027</v>
      </c>
      <c r="Z3045" t="s">
        <v>7529</v>
      </c>
      <c r="AZ3045">
        <v>4.4000000000000004</v>
      </c>
      <c r="BA3045">
        <v>2600</v>
      </c>
      <c r="BB3045">
        <v>130</v>
      </c>
      <c r="BC3045">
        <v>20</v>
      </c>
      <c r="BD3045">
        <v>5.79</v>
      </c>
      <c r="BE3045">
        <v>0.9</v>
      </c>
      <c r="BF3045">
        <v>4500</v>
      </c>
      <c r="BG3045">
        <v>80</v>
      </c>
      <c r="BK3045" t="s">
        <v>156</v>
      </c>
      <c r="BL3045" t="s">
        <v>156</v>
      </c>
      <c r="BM3045" t="s">
        <v>156</v>
      </c>
      <c r="BN3045" s="8">
        <v>43222</v>
      </c>
      <c r="BO3045">
        <v>4.3</v>
      </c>
      <c r="BQ3045" t="s">
        <v>155</v>
      </c>
      <c r="BV3045" s="8">
        <v>43406</v>
      </c>
      <c r="BW3045" t="s">
        <v>156</v>
      </c>
      <c r="BX3045" t="s">
        <v>156</v>
      </c>
      <c r="BY3045" t="s">
        <v>156</v>
      </c>
      <c r="CF3045" t="s">
        <v>159</v>
      </c>
      <c r="CN3045" t="s">
        <v>156</v>
      </c>
    </row>
    <row r="3046" spans="1:92" x14ac:dyDescent="0.3">
      <c r="A3046" t="s">
        <v>7557</v>
      </c>
      <c r="B3046" t="s">
        <v>7488</v>
      </c>
      <c r="C3046" t="s">
        <v>7489</v>
      </c>
      <c r="D3046" t="s">
        <v>7558</v>
      </c>
      <c r="E3046" t="s">
        <v>152</v>
      </c>
      <c r="F3046" t="s">
        <v>153</v>
      </c>
      <c r="G3046" t="s">
        <v>202</v>
      </c>
      <c r="I3046" t="s">
        <v>155</v>
      </c>
      <c r="J3046" t="s">
        <v>156</v>
      </c>
      <c r="U3046" s="8">
        <v>42809</v>
      </c>
      <c r="V3046" t="s">
        <v>157</v>
      </c>
      <c r="W3046" t="s">
        <v>157</v>
      </c>
      <c r="X3046" t="s">
        <v>1343</v>
      </c>
      <c r="Z3046" t="s">
        <v>7526</v>
      </c>
      <c r="AZ3046">
        <v>4.4000000000000004</v>
      </c>
      <c r="BA3046">
        <v>2160</v>
      </c>
      <c r="BB3046">
        <v>120</v>
      </c>
      <c r="BC3046">
        <v>18</v>
      </c>
      <c r="BD3046">
        <v>7.63</v>
      </c>
      <c r="BE3046">
        <v>0.9</v>
      </c>
      <c r="BF3046">
        <v>4500</v>
      </c>
      <c r="BG3046">
        <v>80</v>
      </c>
      <c r="BK3046" t="s">
        <v>156</v>
      </c>
      <c r="BL3046" t="s">
        <v>156</v>
      </c>
      <c r="BM3046" t="s">
        <v>156</v>
      </c>
      <c r="BN3046" s="8">
        <v>43222</v>
      </c>
      <c r="BO3046">
        <v>4.3</v>
      </c>
      <c r="BQ3046" t="s">
        <v>155</v>
      </c>
      <c r="BV3046" s="8">
        <v>43406</v>
      </c>
      <c r="BW3046" t="s">
        <v>156</v>
      </c>
      <c r="BX3046" t="s">
        <v>156</v>
      </c>
      <c r="BY3046" t="s">
        <v>156</v>
      </c>
      <c r="CF3046" t="s">
        <v>159</v>
      </c>
      <c r="CN3046" t="s">
        <v>156</v>
      </c>
    </row>
    <row r="3047" spans="1:92" hidden="1" x14ac:dyDescent="0.3">
      <c r="A3047" t="s">
        <v>7559</v>
      </c>
      <c r="B3047" t="s">
        <v>7488</v>
      </c>
      <c r="C3047" t="s">
        <v>7489</v>
      </c>
      <c r="D3047" t="s">
        <v>7560</v>
      </c>
      <c r="E3047" t="s">
        <v>152</v>
      </c>
      <c r="F3047" t="s">
        <v>153</v>
      </c>
      <c r="G3047" t="s">
        <v>154</v>
      </c>
      <c r="I3047" t="s">
        <v>155</v>
      </c>
      <c r="J3047" t="s">
        <v>156</v>
      </c>
      <c r="U3047" s="8">
        <v>42809</v>
      </c>
      <c r="V3047" t="s">
        <v>157</v>
      </c>
      <c r="W3047" t="s">
        <v>157</v>
      </c>
      <c r="X3047" t="s">
        <v>156</v>
      </c>
      <c r="Z3047" t="s">
        <v>7494</v>
      </c>
      <c r="AZ3047">
        <v>4.4000000000000004</v>
      </c>
      <c r="BA3047">
        <v>2911</v>
      </c>
      <c r="BB3047">
        <v>134.96</v>
      </c>
      <c r="BC3047">
        <v>21.57</v>
      </c>
      <c r="BD3047">
        <v>5.97</v>
      </c>
      <c r="BE3047">
        <v>0.9133</v>
      </c>
      <c r="BF3047">
        <v>4500</v>
      </c>
      <c r="BG3047">
        <v>84.5</v>
      </c>
      <c r="BK3047" t="s">
        <v>156</v>
      </c>
      <c r="BL3047" t="s">
        <v>156</v>
      </c>
      <c r="BM3047" t="s">
        <v>156</v>
      </c>
      <c r="BN3047" s="8">
        <v>43222</v>
      </c>
      <c r="BO3047">
        <v>4.3</v>
      </c>
      <c r="BQ3047" t="s">
        <v>155</v>
      </c>
      <c r="BV3047" s="8">
        <v>43406</v>
      </c>
      <c r="BW3047" t="s">
        <v>156</v>
      </c>
      <c r="BX3047" t="s">
        <v>156</v>
      </c>
      <c r="BY3047" t="s">
        <v>156</v>
      </c>
      <c r="CF3047" t="s">
        <v>159</v>
      </c>
      <c r="CN3047" t="s">
        <v>156</v>
      </c>
    </row>
    <row r="3048" spans="1:92" hidden="1" x14ac:dyDescent="0.3">
      <c r="A3048" t="s">
        <v>7561</v>
      </c>
      <c r="B3048" t="s">
        <v>7488</v>
      </c>
      <c r="C3048" t="s">
        <v>7489</v>
      </c>
      <c r="D3048" t="s">
        <v>7562</v>
      </c>
      <c r="E3048" t="s">
        <v>152</v>
      </c>
      <c r="F3048" t="s">
        <v>153</v>
      </c>
      <c r="G3048" t="s">
        <v>154</v>
      </c>
      <c r="I3048" t="s">
        <v>155</v>
      </c>
      <c r="J3048" t="s">
        <v>156</v>
      </c>
      <c r="U3048" s="8">
        <v>42809</v>
      </c>
      <c r="V3048" t="s">
        <v>157</v>
      </c>
      <c r="W3048" t="s">
        <v>157</v>
      </c>
      <c r="X3048" t="s">
        <v>156</v>
      </c>
      <c r="Z3048" t="s">
        <v>7497</v>
      </c>
      <c r="AZ3048">
        <v>4.4000000000000004</v>
      </c>
      <c r="BA3048">
        <v>2053</v>
      </c>
      <c r="BB3048">
        <v>137.41999999999999</v>
      </c>
      <c r="BC3048">
        <v>14.94</v>
      </c>
      <c r="BD3048">
        <v>9.08</v>
      </c>
      <c r="BE3048">
        <v>0.90680000000000005</v>
      </c>
      <c r="BF3048">
        <v>4500</v>
      </c>
      <c r="BG3048">
        <v>85.1</v>
      </c>
      <c r="BK3048" t="s">
        <v>156</v>
      </c>
      <c r="BL3048" t="s">
        <v>156</v>
      </c>
      <c r="BM3048" t="s">
        <v>156</v>
      </c>
      <c r="BN3048" s="8">
        <v>43222</v>
      </c>
      <c r="BO3048">
        <v>4.3</v>
      </c>
      <c r="BQ3048" t="s">
        <v>155</v>
      </c>
      <c r="BV3048" s="8">
        <v>43406</v>
      </c>
      <c r="BW3048" t="s">
        <v>156</v>
      </c>
      <c r="BX3048" t="s">
        <v>156</v>
      </c>
      <c r="BY3048" t="s">
        <v>156</v>
      </c>
      <c r="CF3048" t="s">
        <v>159</v>
      </c>
      <c r="CN3048" t="s">
        <v>156</v>
      </c>
    </row>
    <row r="3049" spans="1:92" x14ac:dyDescent="0.3">
      <c r="A3049" t="s">
        <v>7563</v>
      </c>
      <c r="B3049" t="s">
        <v>7488</v>
      </c>
      <c r="C3049" t="s">
        <v>7489</v>
      </c>
      <c r="D3049" t="s">
        <v>7564</v>
      </c>
      <c r="E3049" t="s">
        <v>152</v>
      </c>
      <c r="F3049" t="s">
        <v>153</v>
      </c>
      <c r="G3049" t="s">
        <v>202</v>
      </c>
      <c r="I3049" t="s">
        <v>155</v>
      </c>
      <c r="J3049" t="s">
        <v>156</v>
      </c>
      <c r="U3049" s="8">
        <v>42809</v>
      </c>
      <c r="V3049" t="s">
        <v>157</v>
      </c>
      <c r="W3049" t="s">
        <v>157</v>
      </c>
      <c r="X3049" t="s">
        <v>1343</v>
      </c>
      <c r="Z3049" t="s">
        <v>7565</v>
      </c>
      <c r="AZ3049">
        <v>4.4000000000000004</v>
      </c>
      <c r="BA3049">
        <v>1680</v>
      </c>
      <c r="BB3049">
        <v>140</v>
      </c>
      <c r="BC3049">
        <v>12</v>
      </c>
      <c r="BD3049">
        <v>14.16</v>
      </c>
      <c r="BE3049">
        <v>0.9</v>
      </c>
      <c r="BF3049">
        <v>5000</v>
      </c>
      <c r="BG3049">
        <v>80</v>
      </c>
      <c r="BK3049" t="s">
        <v>156</v>
      </c>
      <c r="BL3049" t="s">
        <v>156</v>
      </c>
      <c r="BM3049" t="s">
        <v>156</v>
      </c>
      <c r="BN3049" s="8">
        <v>43222</v>
      </c>
      <c r="BO3049">
        <v>4.3</v>
      </c>
      <c r="BQ3049" t="s">
        <v>155</v>
      </c>
      <c r="BV3049" s="8">
        <v>43406</v>
      </c>
      <c r="BW3049" t="s">
        <v>156</v>
      </c>
      <c r="BX3049" t="s">
        <v>156</v>
      </c>
      <c r="BY3049" t="s">
        <v>156</v>
      </c>
      <c r="CF3049" t="s">
        <v>159</v>
      </c>
      <c r="CN3049" t="s">
        <v>156</v>
      </c>
    </row>
    <row r="3050" spans="1:92" hidden="1" x14ac:dyDescent="0.3">
      <c r="A3050" t="s">
        <v>7566</v>
      </c>
      <c r="B3050" t="s">
        <v>7488</v>
      </c>
      <c r="C3050" t="s">
        <v>7489</v>
      </c>
      <c r="D3050" t="s">
        <v>7567</v>
      </c>
      <c r="E3050" t="s">
        <v>152</v>
      </c>
      <c r="F3050" t="s">
        <v>153</v>
      </c>
      <c r="G3050" t="s">
        <v>154</v>
      </c>
      <c r="I3050" t="s">
        <v>155</v>
      </c>
      <c r="J3050" t="s">
        <v>162</v>
      </c>
      <c r="L3050">
        <v>2834</v>
      </c>
      <c r="M3050">
        <v>131.33000000000001</v>
      </c>
      <c r="N3050">
        <v>21.58</v>
      </c>
      <c r="O3050">
        <v>6.08</v>
      </c>
      <c r="P3050">
        <v>0.91259999999999997</v>
      </c>
      <c r="Q3050">
        <v>2893</v>
      </c>
      <c r="R3050">
        <v>82.4</v>
      </c>
      <c r="S3050">
        <v>5</v>
      </c>
      <c r="T3050">
        <v>50000</v>
      </c>
      <c r="U3050" s="8">
        <v>42809</v>
      </c>
      <c r="V3050" t="s">
        <v>157</v>
      </c>
      <c r="W3050" t="s">
        <v>157</v>
      </c>
      <c r="X3050" t="s">
        <v>156</v>
      </c>
      <c r="Z3050" t="s">
        <v>7494</v>
      </c>
      <c r="AP3050">
        <v>91.3</v>
      </c>
      <c r="AR3050">
        <v>1.22</v>
      </c>
      <c r="AS3050">
        <v>1.4</v>
      </c>
      <c r="AZ3050">
        <v>4.4000000000000004</v>
      </c>
      <c r="BA3050">
        <v>2834</v>
      </c>
      <c r="BB3050">
        <v>131.33000000000001</v>
      </c>
      <c r="BC3050">
        <v>21.58</v>
      </c>
      <c r="BD3050">
        <v>6.08</v>
      </c>
      <c r="BE3050">
        <v>0.91259999999999997</v>
      </c>
      <c r="BF3050">
        <v>3000</v>
      </c>
      <c r="BG3050">
        <v>82.4</v>
      </c>
      <c r="BK3050" t="s">
        <v>156</v>
      </c>
      <c r="BL3050" t="s">
        <v>156</v>
      </c>
      <c r="BM3050" t="s">
        <v>156</v>
      </c>
      <c r="BN3050" s="8">
        <v>43222</v>
      </c>
      <c r="BO3050">
        <v>4.3</v>
      </c>
      <c r="BQ3050" t="s">
        <v>155</v>
      </c>
      <c r="BV3050" s="8">
        <v>43406</v>
      </c>
      <c r="BW3050" t="s">
        <v>156</v>
      </c>
      <c r="BX3050" t="s">
        <v>156</v>
      </c>
      <c r="BY3050" t="s">
        <v>156</v>
      </c>
      <c r="CF3050" t="s">
        <v>159</v>
      </c>
      <c r="CN3050" t="s">
        <v>156</v>
      </c>
    </row>
    <row r="3051" spans="1:92" hidden="1" x14ac:dyDescent="0.3">
      <c r="A3051" t="s">
        <v>7568</v>
      </c>
      <c r="B3051" t="s">
        <v>7488</v>
      </c>
      <c r="C3051" t="s">
        <v>7489</v>
      </c>
      <c r="D3051" t="s">
        <v>7569</v>
      </c>
      <c r="E3051" t="s">
        <v>152</v>
      </c>
      <c r="F3051" t="s">
        <v>153</v>
      </c>
      <c r="G3051" t="s">
        <v>154</v>
      </c>
      <c r="I3051" t="s">
        <v>155</v>
      </c>
      <c r="J3051" t="s">
        <v>162</v>
      </c>
      <c r="L3051">
        <v>2368</v>
      </c>
      <c r="M3051">
        <v>127.24</v>
      </c>
      <c r="N3051">
        <v>18.61</v>
      </c>
      <c r="O3051">
        <v>10.69</v>
      </c>
      <c r="P3051">
        <v>0.97389999999999999</v>
      </c>
      <c r="Q3051">
        <v>2886</v>
      </c>
      <c r="R3051">
        <v>82.6</v>
      </c>
      <c r="S3051">
        <v>5</v>
      </c>
      <c r="T3051">
        <v>50000</v>
      </c>
      <c r="U3051" s="8">
        <v>42809</v>
      </c>
      <c r="V3051" t="s">
        <v>157</v>
      </c>
      <c r="W3051" t="s">
        <v>157</v>
      </c>
      <c r="X3051" t="s">
        <v>156</v>
      </c>
      <c r="Z3051" t="s">
        <v>7505</v>
      </c>
      <c r="AP3051">
        <v>91.7</v>
      </c>
      <c r="AR3051">
        <v>1.22</v>
      </c>
      <c r="AS3051">
        <v>1.4</v>
      </c>
      <c r="AZ3051">
        <v>4.4000000000000004</v>
      </c>
      <c r="BA3051">
        <v>2368</v>
      </c>
      <c r="BB3051">
        <v>127.24</v>
      </c>
      <c r="BC3051">
        <v>18.61</v>
      </c>
      <c r="BD3051">
        <v>10.69</v>
      </c>
      <c r="BE3051">
        <v>0.97389999999999999</v>
      </c>
      <c r="BF3051">
        <v>3000</v>
      </c>
      <c r="BG3051">
        <v>82.6</v>
      </c>
      <c r="BK3051" t="s">
        <v>156</v>
      </c>
      <c r="BL3051" t="s">
        <v>156</v>
      </c>
      <c r="BM3051" t="s">
        <v>156</v>
      </c>
      <c r="BN3051" s="8">
        <v>43222</v>
      </c>
      <c r="BO3051">
        <v>4.3</v>
      </c>
      <c r="BQ3051" t="s">
        <v>155</v>
      </c>
      <c r="BV3051" s="8">
        <v>43406</v>
      </c>
      <c r="BW3051" t="s">
        <v>156</v>
      </c>
      <c r="BX3051" t="s">
        <v>156</v>
      </c>
      <c r="BY3051" t="s">
        <v>156</v>
      </c>
      <c r="CF3051" t="s">
        <v>159</v>
      </c>
      <c r="CN3051" t="s">
        <v>156</v>
      </c>
    </row>
    <row r="3052" spans="1:92" x14ac:dyDescent="0.3">
      <c r="A3052" t="s">
        <v>7570</v>
      </c>
      <c r="B3052" t="s">
        <v>7488</v>
      </c>
      <c r="C3052" t="s">
        <v>7489</v>
      </c>
      <c r="D3052" t="s">
        <v>7571</v>
      </c>
      <c r="E3052" t="s">
        <v>152</v>
      </c>
      <c r="F3052" t="s">
        <v>153</v>
      </c>
      <c r="G3052" t="s">
        <v>202</v>
      </c>
      <c r="I3052" t="s">
        <v>155</v>
      </c>
      <c r="J3052" t="s">
        <v>162</v>
      </c>
      <c r="L3052">
        <v>2589.3000000000002</v>
      </c>
      <c r="M3052">
        <v>124.41</v>
      </c>
      <c r="N3052">
        <v>20.81</v>
      </c>
      <c r="O3052">
        <v>5.83</v>
      </c>
      <c r="P3052">
        <v>0.97909999999999997</v>
      </c>
      <c r="Q3052">
        <v>2898</v>
      </c>
      <c r="R3052">
        <v>81.8</v>
      </c>
      <c r="S3052">
        <v>5</v>
      </c>
      <c r="T3052">
        <v>50000</v>
      </c>
      <c r="U3052" s="8">
        <v>42809</v>
      </c>
      <c r="V3052" t="s">
        <v>157</v>
      </c>
      <c r="W3052" t="s">
        <v>157</v>
      </c>
      <c r="X3052" t="s">
        <v>1343</v>
      </c>
      <c r="Y3052" t="s">
        <v>4027</v>
      </c>
      <c r="Z3052" t="s">
        <v>7536</v>
      </c>
      <c r="AP3052">
        <v>88.9</v>
      </c>
      <c r="AR3052">
        <v>1.26</v>
      </c>
      <c r="AS3052">
        <v>1.42</v>
      </c>
      <c r="AZ3052">
        <v>4.4000000000000004</v>
      </c>
      <c r="BA3052">
        <v>2600</v>
      </c>
      <c r="BB3052">
        <v>130</v>
      </c>
      <c r="BC3052">
        <v>20</v>
      </c>
      <c r="BD3052">
        <v>20</v>
      </c>
      <c r="BE3052">
        <v>0.9</v>
      </c>
      <c r="BF3052">
        <v>3000</v>
      </c>
      <c r="BG3052">
        <v>80</v>
      </c>
      <c r="BK3052" t="s">
        <v>156</v>
      </c>
      <c r="BL3052" t="s">
        <v>156</v>
      </c>
      <c r="BM3052" t="s">
        <v>156</v>
      </c>
      <c r="BN3052" s="8">
        <v>43222</v>
      </c>
      <c r="BO3052">
        <v>4.3</v>
      </c>
      <c r="BQ3052" t="s">
        <v>155</v>
      </c>
      <c r="BV3052" s="8">
        <v>43406</v>
      </c>
      <c r="BW3052" t="s">
        <v>156</v>
      </c>
      <c r="BX3052" t="s">
        <v>156</v>
      </c>
      <c r="BY3052" t="s">
        <v>156</v>
      </c>
      <c r="CF3052" t="s">
        <v>159</v>
      </c>
      <c r="CN3052" t="s">
        <v>156</v>
      </c>
    </row>
    <row r="3053" spans="1:92" x14ac:dyDescent="0.3">
      <c r="A3053" t="s">
        <v>7572</v>
      </c>
      <c r="B3053" t="s">
        <v>7488</v>
      </c>
      <c r="C3053" t="s">
        <v>7489</v>
      </c>
      <c r="D3053" t="s">
        <v>7573</v>
      </c>
      <c r="E3053" t="s">
        <v>152</v>
      </c>
      <c r="F3053" t="s">
        <v>153</v>
      </c>
      <c r="G3053" t="s">
        <v>202</v>
      </c>
      <c r="I3053" t="s">
        <v>155</v>
      </c>
      <c r="J3053" t="s">
        <v>162</v>
      </c>
      <c r="L3053">
        <v>2395</v>
      </c>
      <c r="M3053">
        <v>114.8</v>
      </c>
      <c r="N3053">
        <v>20.86</v>
      </c>
      <c r="O3053">
        <v>5.79</v>
      </c>
      <c r="P3053">
        <v>0.97989999999999999</v>
      </c>
      <c r="Q3053">
        <v>2887</v>
      </c>
      <c r="R3053">
        <v>81.900000000000006</v>
      </c>
      <c r="S3053">
        <v>5</v>
      </c>
      <c r="T3053">
        <v>50000</v>
      </c>
      <c r="U3053" s="8">
        <v>42809</v>
      </c>
      <c r="V3053" t="s">
        <v>157</v>
      </c>
      <c r="W3053" t="s">
        <v>157</v>
      </c>
      <c r="X3053" t="s">
        <v>1343</v>
      </c>
      <c r="Y3053" t="s">
        <v>4027</v>
      </c>
      <c r="Z3053" t="s">
        <v>7529</v>
      </c>
      <c r="AP3053">
        <v>84.7</v>
      </c>
      <c r="AR3053">
        <v>1.22</v>
      </c>
      <c r="AS3053">
        <v>1.38</v>
      </c>
      <c r="AZ3053">
        <v>4.4000000000000004</v>
      </c>
      <c r="BA3053">
        <v>2600</v>
      </c>
      <c r="BB3053">
        <v>130</v>
      </c>
      <c r="BC3053">
        <v>20</v>
      </c>
      <c r="BD3053">
        <v>5.79</v>
      </c>
      <c r="BE3053">
        <v>0.9</v>
      </c>
      <c r="BF3053">
        <v>3000</v>
      </c>
      <c r="BG3053">
        <v>80</v>
      </c>
      <c r="BK3053" t="s">
        <v>156</v>
      </c>
      <c r="BL3053" t="s">
        <v>156</v>
      </c>
      <c r="BM3053" t="s">
        <v>156</v>
      </c>
      <c r="BN3053" s="8">
        <v>43222</v>
      </c>
      <c r="BO3053">
        <v>4.3</v>
      </c>
      <c r="BQ3053" t="s">
        <v>155</v>
      </c>
      <c r="BV3053" s="8">
        <v>43406</v>
      </c>
      <c r="BW3053" t="s">
        <v>156</v>
      </c>
      <c r="BX3053" t="s">
        <v>156</v>
      </c>
      <c r="BY3053" t="s">
        <v>156</v>
      </c>
      <c r="CF3053" t="s">
        <v>159</v>
      </c>
      <c r="CN3053" t="s">
        <v>156</v>
      </c>
    </row>
    <row r="3054" spans="1:92" x14ac:dyDescent="0.3">
      <c r="A3054" t="s">
        <v>7574</v>
      </c>
      <c r="B3054" t="s">
        <v>3699</v>
      </c>
      <c r="C3054" t="s">
        <v>3700</v>
      </c>
      <c r="D3054" t="s">
        <v>7575</v>
      </c>
      <c r="E3054" t="s">
        <v>152</v>
      </c>
      <c r="F3054" t="s">
        <v>153</v>
      </c>
      <c r="G3054" t="s">
        <v>202</v>
      </c>
      <c r="I3054" t="s">
        <v>155</v>
      </c>
      <c r="J3054" t="s">
        <v>156</v>
      </c>
      <c r="U3054" s="8">
        <v>42809</v>
      </c>
      <c r="V3054" t="s">
        <v>2108</v>
      </c>
      <c r="W3054" t="s">
        <v>2108</v>
      </c>
      <c r="X3054" t="s">
        <v>1343</v>
      </c>
      <c r="Z3054" t="s">
        <v>7576</v>
      </c>
      <c r="AZ3054">
        <v>4.4000000000000004</v>
      </c>
      <c r="BA3054">
        <v>2172</v>
      </c>
      <c r="BB3054">
        <v>133</v>
      </c>
      <c r="BC3054">
        <v>16.3</v>
      </c>
      <c r="BD3054">
        <v>20</v>
      </c>
      <c r="BE3054">
        <v>0.9</v>
      </c>
      <c r="BF3054">
        <v>4500</v>
      </c>
      <c r="BG3054">
        <v>83</v>
      </c>
      <c r="BK3054" t="s">
        <v>156</v>
      </c>
      <c r="BL3054" t="s">
        <v>156</v>
      </c>
      <c r="BM3054" t="s">
        <v>156</v>
      </c>
      <c r="BN3054" s="8">
        <v>43222</v>
      </c>
      <c r="BO3054">
        <v>4.3</v>
      </c>
      <c r="BQ3054" t="s">
        <v>155</v>
      </c>
      <c r="BV3054" s="8">
        <v>43406</v>
      </c>
      <c r="BW3054" t="s">
        <v>156</v>
      </c>
      <c r="BX3054" t="s">
        <v>156</v>
      </c>
      <c r="BY3054" t="s">
        <v>156</v>
      </c>
      <c r="CF3054" t="s">
        <v>159</v>
      </c>
      <c r="CN3054" t="s">
        <v>156</v>
      </c>
    </row>
    <row r="3055" spans="1:92" x14ac:dyDescent="0.3">
      <c r="A3055" t="s">
        <v>7577</v>
      </c>
      <c r="B3055" t="s">
        <v>3699</v>
      </c>
      <c r="C3055" t="s">
        <v>3700</v>
      </c>
      <c r="D3055" t="s">
        <v>7578</v>
      </c>
      <c r="E3055" t="s">
        <v>152</v>
      </c>
      <c r="F3055" t="s">
        <v>153</v>
      </c>
      <c r="G3055" t="s">
        <v>202</v>
      </c>
      <c r="I3055" t="s">
        <v>155</v>
      </c>
      <c r="J3055" t="s">
        <v>162</v>
      </c>
      <c r="L3055">
        <v>1850</v>
      </c>
      <c r="M3055">
        <v>131.19999999999999</v>
      </c>
      <c r="N3055">
        <v>14.1</v>
      </c>
      <c r="O3055">
        <v>14.45</v>
      </c>
      <c r="P3055">
        <v>0.9042</v>
      </c>
      <c r="Q3055">
        <v>3995</v>
      </c>
      <c r="R3055">
        <v>82.6</v>
      </c>
      <c r="S3055">
        <v>5</v>
      </c>
      <c r="T3055">
        <v>50000</v>
      </c>
      <c r="U3055" s="8">
        <v>42809</v>
      </c>
      <c r="V3055" t="s">
        <v>157</v>
      </c>
      <c r="W3055" t="s">
        <v>157</v>
      </c>
      <c r="X3055" t="s">
        <v>1343</v>
      </c>
      <c r="Y3055" t="s">
        <v>7514</v>
      </c>
      <c r="Z3055" t="s">
        <v>7515</v>
      </c>
      <c r="AP3055">
        <v>84.5</v>
      </c>
      <c r="AR3055">
        <v>1.33</v>
      </c>
      <c r="AS3055">
        <v>1.23</v>
      </c>
      <c r="AZ3055">
        <v>4.4000000000000004</v>
      </c>
      <c r="BA3055">
        <v>1850</v>
      </c>
      <c r="BB3055">
        <v>130</v>
      </c>
      <c r="BC3055">
        <v>14.2</v>
      </c>
      <c r="BD3055">
        <v>20</v>
      </c>
      <c r="BE3055">
        <v>0.9</v>
      </c>
      <c r="BF3055">
        <v>4000</v>
      </c>
      <c r="BG3055">
        <v>81</v>
      </c>
      <c r="BK3055" t="s">
        <v>156</v>
      </c>
      <c r="BL3055" t="s">
        <v>156</v>
      </c>
      <c r="BM3055" t="s">
        <v>156</v>
      </c>
      <c r="BN3055" s="8">
        <v>43222</v>
      </c>
      <c r="BO3055">
        <v>4.3</v>
      </c>
      <c r="BQ3055" t="s">
        <v>155</v>
      </c>
      <c r="BV3055" s="8">
        <v>43406</v>
      </c>
      <c r="BW3055" t="s">
        <v>156</v>
      </c>
      <c r="BX3055" t="s">
        <v>156</v>
      </c>
      <c r="BY3055" t="s">
        <v>156</v>
      </c>
      <c r="CF3055" t="s">
        <v>159</v>
      </c>
      <c r="CN3055" t="s">
        <v>156</v>
      </c>
    </row>
    <row r="3056" spans="1:92" x14ac:dyDescent="0.3">
      <c r="A3056" t="s">
        <v>7579</v>
      </c>
      <c r="B3056" t="s">
        <v>7488</v>
      </c>
      <c r="C3056" t="s">
        <v>7489</v>
      </c>
      <c r="D3056" t="s">
        <v>7580</v>
      </c>
      <c r="E3056" t="s">
        <v>152</v>
      </c>
      <c r="F3056" t="s">
        <v>153</v>
      </c>
      <c r="G3056" t="s">
        <v>202</v>
      </c>
      <c r="I3056" t="s">
        <v>155</v>
      </c>
      <c r="J3056" t="s">
        <v>156</v>
      </c>
      <c r="U3056" s="8">
        <v>42809</v>
      </c>
      <c r="V3056" t="s">
        <v>157</v>
      </c>
      <c r="W3056" t="s">
        <v>157</v>
      </c>
      <c r="X3056" t="s">
        <v>1343</v>
      </c>
      <c r="Z3056" t="s">
        <v>7508</v>
      </c>
      <c r="AZ3056">
        <v>4.4000000000000004</v>
      </c>
      <c r="BA3056">
        <v>1680</v>
      </c>
      <c r="BB3056">
        <v>140</v>
      </c>
      <c r="BC3056">
        <v>12</v>
      </c>
      <c r="BD3056">
        <v>11.66</v>
      </c>
      <c r="BE3056">
        <v>0.9</v>
      </c>
      <c r="BF3056">
        <v>3500</v>
      </c>
      <c r="BG3056">
        <v>80</v>
      </c>
      <c r="BK3056" t="s">
        <v>156</v>
      </c>
      <c r="BL3056" t="s">
        <v>156</v>
      </c>
      <c r="BM3056" t="s">
        <v>156</v>
      </c>
      <c r="BN3056" s="8">
        <v>43222</v>
      </c>
      <c r="BO3056">
        <v>4.3</v>
      </c>
      <c r="BQ3056" t="s">
        <v>155</v>
      </c>
      <c r="BV3056" s="8">
        <v>43406</v>
      </c>
      <c r="BW3056" t="s">
        <v>156</v>
      </c>
      <c r="BX3056" t="s">
        <v>156</v>
      </c>
      <c r="BY3056" t="s">
        <v>156</v>
      </c>
      <c r="CF3056" t="s">
        <v>159</v>
      </c>
      <c r="CN3056" t="s">
        <v>156</v>
      </c>
    </row>
    <row r="3057" spans="1:92" x14ac:dyDescent="0.3">
      <c r="A3057" t="s">
        <v>7581</v>
      </c>
      <c r="B3057" t="s">
        <v>7488</v>
      </c>
      <c r="C3057" t="s">
        <v>7489</v>
      </c>
      <c r="D3057" t="s">
        <v>7582</v>
      </c>
      <c r="E3057" t="s">
        <v>152</v>
      </c>
      <c r="F3057" t="s">
        <v>153</v>
      </c>
      <c r="G3057" t="s">
        <v>202</v>
      </c>
      <c r="I3057" t="s">
        <v>155</v>
      </c>
      <c r="J3057" t="s">
        <v>156</v>
      </c>
      <c r="U3057" s="8">
        <v>42809</v>
      </c>
      <c r="V3057" t="s">
        <v>157</v>
      </c>
      <c r="W3057" t="s">
        <v>157</v>
      </c>
      <c r="X3057" t="s">
        <v>1343</v>
      </c>
      <c r="Z3057" t="s">
        <v>7565</v>
      </c>
      <c r="AZ3057">
        <v>4.4000000000000004</v>
      </c>
      <c r="BA3057">
        <v>1620</v>
      </c>
      <c r="BB3057">
        <v>135</v>
      </c>
      <c r="BC3057">
        <v>12</v>
      </c>
      <c r="BD3057">
        <v>14.16</v>
      </c>
      <c r="BE3057">
        <v>0.9</v>
      </c>
      <c r="BF3057">
        <v>3500</v>
      </c>
      <c r="BG3057">
        <v>80</v>
      </c>
      <c r="BK3057" t="s">
        <v>156</v>
      </c>
      <c r="BL3057" t="s">
        <v>156</v>
      </c>
      <c r="BM3057" t="s">
        <v>156</v>
      </c>
      <c r="BN3057" s="8">
        <v>43222</v>
      </c>
      <c r="BO3057">
        <v>4.3</v>
      </c>
      <c r="BQ3057" t="s">
        <v>155</v>
      </c>
      <c r="BV3057" s="8">
        <v>43406</v>
      </c>
      <c r="BW3057" t="s">
        <v>156</v>
      </c>
      <c r="BX3057" t="s">
        <v>156</v>
      </c>
      <c r="BY3057" t="s">
        <v>156</v>
      </c>
      <c r="CF3057" t="s">
        <v>159</v>
      </c>
      <c r="CN3057" t="s">
        <v>156</v>
      </c>
    </row>
    <row r="3058" spans="1:92" hidden="1" x14ac:dyDescent="0.3">
      <c r="A3058" t="s">
        <v>7583</v>
      </c>
      <c r="B3058" t="s">
        <v>7488</v>
      </c>
      <c r="C3058" t="s">
        <v>7489</v>
      </c>
      <c r="D3058" t="s">
        <v>7584</v>
      </c>
      <c r="E3058" t="s">
        <v>152</v>
      </c>
      <c r="F3058" t="s">
        <v>153</v>
      </c>
      <c r="G3058" t="s">
        <v>154</v>
      </c>
      <c r="I3058" t="s">
        <v>155</v>
      </c>
      <c r="J3058" t="s">
        <v>156</v>
      </c>
      <c r="U3058" s="8">
        <v>42809</v>
      </c>
      <c r="V3058" t="s">
        <v>157</v>
      </c>
      <c r="W3058" t="s">
        <v>157</v>
      </c>
      <c r="X3058" t="s">
        <v>156</v>
      </c>
      <c r="Z3058" t="s">
        <v>7497</v>
      </c>
      <c r="AZ3058">
        <v>4.4000000000000004</v>
      </c>
      <c r="BA3058">
        <v>2000</v>
      </c>
      <c r="BB3058">
        <v>134.59</v>
      </c>
      <c r="BC3058">
        <v>14.86</v>
      </c>
      <c r="BD3058">
        <v>9.11</v>
      </c>
      <c r="BE3058">
        <v>0.90720000000000001</v>
      </c>
      <c r="BF3058">
        <v>3500</v>
      </c>
      <c r="BG3058">
        <v>82.6</v>
      </c>
      <c r="BK3058" t="s">
        <v>156</v>
      </c>
      <c r="BL3058" t="s">
        <v>156</v>
      </c>
      <c r="BM3058" t="s">
        <v>156</v>
      </c>
      <c r="BN3058" s="8">
        <v>43222</v>
      </c>
      <c r="BO3058">
        <v>4.3</v>
      </c>
      <c r="BQ3058" t="s">
        <v>155</v>
      </c>
      <c r="BV3058" s="8">
        <v>43406</v>
      </c>
      <c r="BW3058" t="s">
        <v>156</v>
      </c>
      <c r="BX3058" t="s">
        <v>156</v>
      </c>
      <c r="BY3058" t="s">
        <v>156</v>
      </c>
      <c r="CF3058" t="s">
        <v>159</v>
      </c>
      <c r="CN3058" t="s">
        <v>156</v>
      </c>
    </row>
    <row r="3059" spans="1:92" x14ac:dyDescent="0.3">
      <c r="A3059" t="s">
        <v>7585</v>
      </c>
      <c r="B3059" t="s">
        <v>7488</v>
      </c>
      <c r="C3059" t="s">
        <v>7489</v>
      </c>
      <c r="D3059" t="s">
        <v>7586</v>
      </c>
      <c r="E3059" t="s">
        <v>152</v>
      </c>
      <c r="F3059" t="s">
        <v>153</v>
      </c>
      <c r="G3059" t="s">
        <v>202</v>
      </c>
      <c r="I3059" t="s">
        <v>155</v>
      </c>
      <c r="J3059" t="s">
        <v>156</v>
      </c>
      <c r="U3059" s="8">
        <v>42809</v>
      </c>
      <c r="V3059" t="s">
        <v>157</v>
      </c>
      <c r="W3059" t="s">
        <v>157</v>
      </c>
      <c r="X3059" t="s">
        <v>1343</v>
      </c>
      <c r="Z3059" t="s">
        <v>7508</v>
      </c>
      <c r="AZ3059">
        <v>4.4000000000000004</v>
      </c>
      <c r="BA3059">
        <v>1800</v>
      </c>
      <c r="BB3059">
        <v>150</v>
      </c>
      <c r="BC3059">
        <v>12</v>
      </c>
      <c r="BD3059">
        <v>11.66</v>
      </c>
      <c r="BE3059">
        <v>0.9</v>
      </c>
      <c r="BF3059">
        <v>4000</v>
      </c>
      <c r="BG3059">
        <v>80</v>
      </c>
      <c r="BK3059" t="s">
        <v>156</v>
      </c>
      <c r="BL3059" t="s">
        <v>156</v>
      </c>
      <c r="BM3059" t="s">
        <v>156</v>
      </c>
      <c r="BN3059" s="8">
        <v>43222</v>
      </c>
      <c r="BO3059">
        <v>4.3</v>
      </c>
      <c r="BQ3059" t="s">
        <v>155</v>
      </c>
      <c r="BV3059" s="8">
        <v>43406</v>
      </c>
      <c r="BW3059" t="s">
        <v>156</v>
      </c>
      <c r="BX3059" t="s">
        <v>156</v>
      </c>
      <c r="BY3059" t="s">
        <v>156</v>
      </c>
      <c r="CF3059" t="s">
        <v>159</v>
      </c>
      <c r="CN3059" t="s">
        <v>156</v>
      </c>
    </row>
    <row r="3060" spans="1:92" hidden="1" x14ac:dyDescent="0.3">
      <c r="A3060" t="s">
        <v>7587</v>
      </c>
      <c r="B3060" t="s">
        <v>7488</v>
      </c>
      <c r="C3060" t="s">
        <v>7489</v>
      </c>
      <c r="D3060" t="s">
        <v>7588</v>
      </c>
      <c r="E3060" t="s">
        <v>152</v>
      </c>
      <c r="F3060" t="s">
        <v>153</v>
      </c>
      <c r="G3060" t="s">
        <v>154</v>
      </c>
      <c r="I3060" t="s">
        <v>155</v>
      </c>
      <c r="J3060" t="s">
        <v>156</v>
      </c>
      <c r="U3060" s="8">
        <v>42809</v>
      </c>
      <c r="V3060" t="s">
        <v>157</v>
      </c>
      <c r="W3060" t="s">
        <v>157</v>
      </c>
      <c r="X3060" t="s">
        <v>156</v>
      </c>
      <c r="Z3060" t="s">
        <v>7494</v>
      </c>
      <c r="AZ3060">
        <v>4.4000000000000004</v>
      </c>
      <c r="BA3060">
        <v>2885</v>
      </c>
      <c r="BB3060">
        <v>134.12</v>
      </c>
      <c r="BC3060">
        <v>21.51</v>
      </c>
      <c r="BD3060">
        <v>5.97</v>
      </c>
      <c r="BE3060">
        <v>0.9133</v>
      </c>
      <c r="BF3060">
        <v>4000</v>
      </c>
      <c r="BG3060">
        <v>84.5</v>
      </c>
      <c r="BK3060" t="s">
        <v>156</v>
      </c>
      <c r="BL3060" t="s">
        <v>156</v>
      </c>
      <c r="BM3060" t="s">
        <v>156</v>
      </c>
      <c r="BN3060" s="8">
        <v>43222</v>
      </c>
      <c r="BO3060">
        <v>4.3</v>
      </c>
      <c r="BQ3060" t="s">
        <v>155</v>
      </c>
      <c r="BV3060" s="8">
        <v>43406</v>
      </c>
      <c r="BW3060" t="s">
        <v>156</v>
      </c>
      <c r="BX3060" t="s">
        <v>156</v>
      </c>
      <c r="BY3060" t="s">
        <v>156</v>
      </c>
      <c r="CF3060" t="s">
        <v>159</v>
      </c>
      <c r="CN3060" t="s">
        <v>156</v>
      </c>
    </row>
    <row r="3061" spans="1:92" hidden="1" x14ac:dyDescent="0.3">
      <c r="A3061" t="s">
        <v>7589</v>
      </c>
      <c r="B3061" t="s">
        <v>7488</v>
      </c>
      <c r="C3061" t="s">
        <v>7489</v>
      </c>
      <c r="D3061" t="s">
        <v>7590</v>
      </c>
      <c r="E3061" t="s">
        <v>152</v>
      </c>
      <c r="F3061" t="s">
        <v>153</v>
      </c>
      <c r="G3061" t="s">
        <v>154</v>
      </c>
      <c r="I3061" t="s">
        <v>155</v>
      </c>
      <c r="J3061" t="s">
        <v>156</v>
      </c>
      <c r="U3061" s="8">
        <v>42809</v>
      </c>
      <c r="V3061" t="s">
        <v>157</v>
      </c>
      <c r="W3061" t="s">
        <v>157</v>
      </c>
      <c r="X3061" t="s">
        <v>156</v>
      </c>
      <c r="Z3061" t="s">
        <v>7505</v>
      </c>
      <c r="AZ3061">
        <v>4.4000000000000004</v>
      </c>
      <c r="BA3061">
        <v>2421</v>
      </c>
      <c r="BB3061">
        <v>130.37</v>
      </c>
      <c r="BC3061">
        <v>18.57</v>
      </c>
      <c r="BD3061">
        <v>11.06</v>
      </c>
      <c r="BE3061">
        <v>0.97150000000000003</v>
      </c>
      <c r="BF3061">
        <v>4000</v>
      </c>
      <c r="BG3061">
        <v>85.1</v>
      </c>
      <c r="BK3061" t="s">
        <v>156</v>
      </c>
      <c r="BL3061" t="s">
        <v>156</v>
      </c>
      <c r="BM3061" t="s">
        <v>156</v>
      </c>
      <c r="BN3061" s="8">
        <v>43222</v>
      </c>
      <c r="BO3061">
        <v>4.3</v>
      </c>
      <c r="BQ3061" t="s">
        <v>155</v>
      </c>
      <c r="BV3061" s="8">
        <v>43406</v>
      </c>
      <c r="BW3061" t="s">
        <v>156</v>
      </c>
      <c r="BX3061" t="s">
        <v>156</v>
      </c>
      <c r="BY3061" t="s">
        <v>156</v>
      </c>
      <c r="CF3061" t="s">
        <v>159</v>
      </c>
      <c r="CN3061" t="s">
        <v>156</v>
      </c>
    </row>
    <row r="3062" spans="1:92" x14ac:dyDescent="0.3">
      <c r="A3062" t="s">
        <v>7591</v>
      </c>
      <c r="B3062" t="s">
        <v>7488</v>
      </c>
      <c r="C3062" t="s">
        <v>7489</v>
      </c>
      <c r="D3062" t="s">
        <v>7592</v>
      </c>
      <c r="E3062" t="s">
        <v>152</v>
      </c>
      <c r="F3062" t="s">
        <v>153</v>
      </c>
      <c r="G3062" t="s">
        <v>202</v>
      </c>
      <c r="I3062" t="s">
        <v>155</v>
      </c>
      <c r="J3062" t="s">
        <v>156</v>
      </c>
      <c r="U3062" s="8">
        <v>42809</v>
      </c>
      <c r="V3062" t="s">
        <v>157</v>
      </c>
      <c r="W3062" t="s">
        <v>157</v>
      </c>
      <c r="X3062" t="s">
        <v>1343</v>
      </c>
      <c r="Z3062" t="s">
        <v>7491</v>
      </c>
      <c r="AZ3062">
        <v>4.4000000000000004</v>
      </c>
      <c r="BA3062">
        <v>2340</v>
      </c>
      <c r="BB3062">
        <v>130</v>
      </c>
      <c r="BC3062">
        <v>18</v>
      </c>
      <c r="BD3062">
        <v>7.7</v>
      </c>
      <c r="BE3062">
        <v>0.9</v>
      </c>
      <c r="BF3062">
        <v>4500</v>
      </c>
      <c r="BG3062">
        <v>80</v>
      </c>
      <c r="BK3062" t="s">
        <v>156</v>
      </c>
      <c r="BL3062" t="s">
        <v>156</v>
      </c>
      <c r="BM3062" t="s">
        <v>156</v>
      </c>
      <c r="BN3062" s="8">
        <v>43222</v>
      </c>
      <c r="BO3062">
        <v>4.3</v>
      </c>
      <c r="BQ3062" t="s">
        <v>155</v>
      </c>
      <c r="BV3062" s="8">
        <v>43406</v>
      </c>
      <c r="BW3062" t="s">
        <v>156</v>
      </c>
      <c r="BX3062" t="s">
        <v>156</v>
      </c>
      <c r="BY3062" t="s">
        <v>156</v>
      </c>
      <c r="CF3062" t="s">
        <v>159</v>
      </c>
      <c r="CN3062" t="s">
        <v>156</v>
      </c>
    </row>
    <row r="3063" spans="1:92" x14ac:dyDescent="0.3">
      <c r="A3063" t="s">
        <v>7593</v>
      </c>
      <c r="B3063" t="s">
        <v>7488</v>
      </c>
      <c r="C3063" t="s">
        <v>7489</v>
      </c>
      <c r="D3063" t="s">
        <v>7594</v>
      </c>
      <c r="E3063" t="s">
        <v>152</v>
      </c>
      <c r="F3063" t="s">
        <v>153</v>
      </c>
      <c r="G3063" t="s">
        <v>202</v>
      </c>
      <c r="I3063" t="s">
        <v>155</v>
      </c>
      <c r="J3063" t="s">
        <v>156</v>
      </c>
      <c r="U3063" s="8">
        <v>42809</v>
      </c>
      <c r="V3063" t="s">
        <v>157</v>
      </c>
      <c r="W3063" t="s">
        <v>157</v>
      </c>
      <c r="X3063" t="s">
        <v>1343</v>
      </c>
      <c r="Z3063" t="s">
        <v>7565</v>
      </c>
      <c r="AZ3063">
        <v>4.4000000000000004</v>
      </c>
      <c r="BA3063">
        <v>1680</v>
      </c>
      <c r="BB3063">
        <v>140</v>
      </c>
      <c r="BC3063">
        <v>12</v>
      </c>
      <c r="BD3063">
        <v>14.16</v>
      </c>
      <c r="BE3063">
        <v>0.9</v>
      </c>
      <c r="BF3063">
        <v>4500</v>
      </c>
      <c r="BG3063">
        <v>80</v>
      </c>
      <c r="BK3063" t="s">
        <v>156</v>
      </c>
      <c r="BL3063" t="s">
        <v>156</v>
      </c>
      <c r="BM3063" t="s">
        <v>156</v>
      </c>
      <c r="BN3063" s="8">
        <v>43222</v>
      </c>
      <c r="BO3063">
        <v>4.3</v>
      </c>
      <c r="BQ3063" t="s">
        <v>155</v>
      </c>
      <c r="BV3063" s="8">
        <v>43406</v>
      </c>
      <c r="BW3063" t="s">
        <v>156</v>
      </c>
      <c r="BX3063" t="s">
        <v>156</v>
      </c>
      <c r="BY3063" t="s">
        <v>156</v>
      </c>
      <c r="CF3063" t="s">
        <v>159</v>
      </c>
      <c r="CN3063" t="s">
        <v>156</v>
      </c>
    </row>
    <row r="3064" spans="1:92" x14ac:dyDescent="0.3">
      <c r="A3064" t="s">
        <v>7595</v>
      </c>
      <c r="B3064" t="s">
        <v>7488</v>
      </c>
      <c r="C3064" t="s">
        <v>7489</v>
      </c>
      <c r="D3064" t="s">
        <v>7596</v>
      </c>
      <c r="E3064" t="s">
        <v>152</v>
      </c>
      <c r="F3064" t="s">
        <v>153</v>
      </c>
      <c r="G3064" t="s">
        <v>202</v>
      </c>
      <c r="I3064" t="s">
        <v>155</v>
      </c>
      <c r="J3064" t="s">
        <v>156</v>
      </c>
      <c r="U3064" s="8">
        <v>42809</v>
      </c>
      <c r="V3064" t="s">
        <v>157</v>
      </c>
      <c r="W3064" t="s">
        <v>157</v>
      </c>
      <c r="X3064" t="s">
        <v>1343</v>
      </c>
      <c r="Y3064" t="s">
        <v>4027</v>
      </c>
      <c r="Z3064" t="s">
        <v>7536</v>
      </c>
      <c r="AZ3064">
        <v>4.4000000000000004</v>
      </c>
      <c r="BA3064">
        <v>2600</v>
      </c>
      <c r="BB3064">
        <v>130</v>
      </c>
      <c r="BC3064">
        <v>20</v>
      </c>
      <c r="BD3064">
        <v>20</v>
      </c>
      <c r="BE3064">
        <v>0.9</v>
      </c>
      <c r="BF3064">
        <v>4500</v>
      </c>
      <c r="BG3064">
        <v>80</v>
      </c>
      <c r="BK3064" t="s">
        <v>156</v>
      </c>
      <c r="BL3064" t="s">
        <v>156</v>
      </c>
      <c r="BM3064" t="s">
        <v>156</v>
      </c>
      <c r="BN3064" s="8">
        <v>43222</v>
      </c>
      <c r="BO3064">
        <v>4.3</v>
      </c>
      <c r="BQ3064" t="s">
        <v>155</v>
      </c>
      <c r="BV3064" s="8">
        <v>43406</v>
      </c>
      <c r="BW3064" t="s">
        <v>156</v>
      </c>
      <c r="BX3064" t="s">
        <v>156</v>
      </c>
      <c r="BY3064" t="s">
        <v>156</v>
      </c>
      <c r="CF3064" t="s">
        <v>159</v>
      </c>
      <c r="CN3064" t="s">
        <v>156</v>
      </c>
    </row>
    <row r="3065" spans="1:92" x14ac:dyDescent="0.3">
      <c r="A3065" t="s">
        <v>7597</v>
      </c>
      <c r="B3065" t="s">
        <v>7488</v>
      </c>
      <c r="C3065" t="s">
        <v>7489</v>
      </c>
      <c r="D3065" t="s">
        <v>7598</v>
      </c>
      <c r="E3065" t="s">
        <v>152</v>
      </c>
      <c r="F3065" t="s">
        <v>153</v>
      </c>
      <c r="G3065" t="s">
        <v>202</v>
      </c>
      <c r="I3065" t="s">
        <v>155</v>
      </c>
      <c r="J3065" t="s">
        <v>156</v>
      </c>
      <c r="U3065" s="8">
        <v>42809</v>
      </c>
      <c r="V3065" t="s">
        <v>157</v>
      </c>
      <c r="W3065" t="s">
        <v>157</v>
      </c>
      <c r="X3065" t="s">
        <v>1343</v>
      </c>
      <c r="Z3065" t="s">
        <v>7526</v>
      </c>
      <c r="AZ3065">
        <v>4.4000000000000004</v>
      </c>
      <c r="BA3065">
        <v>2160</v>
      </c>
      <c r="BB3065">
        <v>120</v>
      </c>
      <c r="BC3065">
        <v>18</v>
      </c>
      <c r="BD3065">
        <v>7.63</v>
      </c>
      <c r="BE3065">
        <v>0.9</v>
      </c>
      <c r="BF3065">
        <v>5000</v>
      </c>
      <c r="BG3065">
        <v>80</v>
      </c>
      <c r="BK3065" t="s">
        <v>156</v>
      </c>
      <c r="BL3065" t="s">
        <v>156</v>
      </c>
      <c r="BM3065" t="s">
        <v>156</v>
      </c>
      <c r="BN3065" s="8">
        <v>43222</v>
      </c>
      <c r="BO3065">
        <v>4.3</v>
      </c>
      <c r="BQ3065" t="s">
        <v>155</v>
      </c>
      <c r="BV3065" s="8">
        <v>43406</v>
      </c>
      <c r="BW3065" t="s">
        <v>156</v>
      </c>
      <c r="BX3065" t="s">
        <v>156</v>
      </c>
      <c r="BY3065" t="s">
        <v>156</v>
      </c>
      <c r="CF3065" t="s">
        <v>159</v>
      </c>
      <c r="CN3065" t="s">
        <v>156</v>
      </c>
    </row>
    <row r="3066" spans="1:92" hidden="1" x14ac:dyDescent="0.3">
      <c r="A3066" t="s">
        <v>7599</v>
      </c>
      <c r="B3066" t="s">
        <v>7488</v>
      </c>
      <c r="C3066" t="s">
        <v>7489</v>
      </c>
      <c r="D3066" t="s">
        <v>7600</v>
      </c>
      <c r="E3066" t="s">
        <v>152</v>
      </c>
      <c r="F3066" t="s">
        <v>153</v>
      </c>
      <c r="G3066" t="s">
        <v>154</v>
      </c>
      <c r="I3066" t="s">
        <v>155</v>
      </c>
      <c r="J3066" t="s">
        <v>156</v>
      </c>
      <c r="U3066" s="8">
        <v>42809</v>
      </c>
      <c r="V3066" t="s">
        <v>157</v>
      </c>
      <c r="W3066" t="s">
        <v>157</v>
      </c>
      <c r="X3066" t="s">
        <v>156</v>
      </c>
      <c r="Z3066" t="s">
        <v>7497</v>
      </c>
      <c r="AZ3066">
        <v>4.4000000000000004</v>
      </c>
      <c r="BA3066">
        <v>2077</v>
      </c>
      <c r="BB3066">
        <v>138.74</v>
      </c>
      <c r="BC3066">
        <v>14.97</v>
      </c>
      <c r="BD3066">
        <v>9.48</v>
      </c>
      <c r="BE3066">
        <v>0.90510000000000002</v>
      </c>
      <c r="BF3066">
        <v>5000</v>
      </c>
      <c r="BG3066">
        <v>83.6</v>
      </c>
      <c r="BK3066" t="s">
        <v>156</v>
      </c>
      <c r="BL3066" t="s">
        <v>156</v>
      </c>
      <c r="BM3066" t="s">
        <v>156</v>
      </c>
      <c r="BN3066" s="8">
        <v>43222</v>
      </c>
      <c r="BO3066">
        <v>4.3</v>
      </c>
      <c r="BQ3066" t="s">
        <v>155</v>
      </c>
      <c r="BV3066" s="8">
        <v>43406</v>
      </c>
      <c r="BW3066" t="s">
        <v>156</v>
      </c>
      <c r="BX3066" t="s">
        <v>156</v>
      </c>
      <c r="BY3066" t="s">
        <v>156</v>
      </c>
      <c r="CF3066" t="s">
        <v>159</v>
      </c>
      <c r="CN3066" t="s">
        <v>156</v>
      </c>
    </row>
    <row r="3067" spans="1:92" hidden="1" x14ac:dyDescent="0.3">
      <c r="A3067" t="s">
        <v>7601</v>
      </c>
      <c r="B3067" t="s">
        <v>7488</v>
      </c>
      <c r="C3067" t="s">
        <v>7489</v>
      </c>
      <c r="D3067" t="s">
        <v>7602</v>
      </c>
      <c r="E3067" t="s">
        <v>152</v>
      </c>
      <c r="F3067" t="s">
        <v>153</v>
      </c>
      <c r="G3067" t="s">
        <v>154</v>
      </c>
      <c r="I3067" t="s">
        <v>155</v>
      </c>
      <c r="J3067" t="s">
        <v>156</v>
      </c>
      <c r="U3067" s="8">
        <v>42809</v>
      </c>
      <c r="V3067" t="s">
        <v>157</v>
      </c>
      <c r="W3067" t="s">
        <v>157</v>
      </c>
      <c r="X3067" t="s">
        <v>156</v>
      </c>
      <c r="Z3067" t="s">
        <v>7494</v>
      </c>
      <c r="AZ3067">
        <v>4.4000000000000004</v>
      </c>
      <c r="BA3067">
        <v>2937</v>
      </c>
      <c r="BB3067">
        <v>135.85</v>
      </c>
      <c r="BC3067">
        <v>21.62</v>
      </c>
      <c r="BD3067">
        <v>6.12</v>
      </c>
      <c r="BE3067">
        <v>0.91169999999999995</v>
      </c>
      <c r="BF3067">
        <v>5000</v>
      </c>
      <c r="BG3067">
        <v>84</v>
      </c>
      <c r="BK3067" t="s">
        <v>156</v>
      </c>
      <c r="BL3067" t="s">
        <v>156</v>
      </c>
      <c r="BM3067" t="s">
        <v>156</v>
      </c>
      <c r="BN3067" s="8">
        <v>43222</v>
      </c>
      <c r="BO3067">
        <v>4.3</v>
      </c>
      <c r="BQ3067" t="s">
        <v>155</v>
      </c>
      <c r="BV3067" s="8">
        <v>43406</v>
      </c>
      <c r="BW3067" t="s">
        <v>156</v>
      </c>
      <c r="BX3067" t="s">
        <v>156</v>
      </c>
      <c r="BY3067" t="s">
        <v>156</v>
      </c>
      <c r="CF3067" t="s">
        <v>159</v>
      </c>
      <c r="CN3067" t="s">
        <v>156</v>
      </c>
    </row>
    <row r="3068" spans="1:92" hidden="1" x14ac:dyDescent="0.3">
      <c r="A3068" t="s">
        <v>7603</v>
      </c>
      <c r="B3068" t="s">
        <v>7488</v>
      </c>
      <c r="C3068" t="s">
        <v>7489</v>
      </c>
      <c r="D3068" t="s">
        <v>7604</v>
      </c>
      <c r="E3068" t="s">
        <v>152</v>
      </c>
      <c r="F3068" t="s">
        <v>153</v>
      </c>
      <c r="G3068" t="s">
        <v>154</v>
      </c>
      <c r="I3068" t="s">
        <v>155</v>
      </c>
      <c r="J3068" t="s">
        <v>156</v>
      </c>
      <c r="U3068" s="8">
        <v>42809</v>
      </c>
      <c r="V3068" t="s">
        <v>157</v>
      </c>
      <c r="W3068" t="s">
        <v>157</v>
      </c>
      <c r="X3068" t="s">
        <v>156</v>
      </c>
      <c r="Z3068" t="s">
        <v>7605</v>
      </c>
      <c r="AZ3068">
        <v>4.4000000000000004</v>
      </c>
      <c r="BA3068">
        <v>2631</v>
      </c>
      <c r="BB3068">
        <v>120.63</v>
      </c>
      <c r="BC3068">
        <v>21.81</v>
      </c>
      <c r="BD3068">
        <v>6.39</v>
      </c>
      <c r="BE3068">
        <v>0.9093</v>
      </c>
      <c r="BF3068">
        <v>5000</v>
      </c>
      <c r="BG3068">
        <v>84</v>
      </c>
      <c r="BK3068" t="s">
        <v>156</v>
      </c>
      <c r="BL3068" t="s">
        <v>156</v>
      </c>
      <c r="BM3068" t="s">
        <v>156</v>
      </c>
      <c r="BN3068" s="8">
        <v>43222</v>
      </c>
      <c r="BO3068">
        <v>4.3</v>
      </c>
      <c r="BQ3068" t="s">
        <v>155</v>
      </c>
      <c r="BV3068" s="8">
        <v>43406</v>
      </c>
      <c r="BW3068" t="s">
        <v>156</v>
      </c>
      <c r="BX3068" t="s">
        <v>156</v>
      </c>
      <c r="BY3068" t="s">
        <v>156</v>
      </c>
      <c r="CF3068" t="s">
        <v>159</v>
      </c>
      <c r="CN3068" t="s">
        <v>156</v>
      </c>
    </row>
    <row r="3069" spans="1:92" x14ac:dyDescent="0.3">
      <c r="A3069" t="s">
        <v>7606</v>
      </c>
      <c r="B3069" t="s">
        <v>7488</v>
      </c>
      <c r="C3069" t="s">
        <v>7489</v>
      </c>
      <c r="D3069" t="s">
        <v>7607</v>
      </c>
      <c r="E3069" t="s">
        <v>152</v>
      </c>
      <c r="F3069" t="s">
        <v>153</v>
      </c>
      <c r="G3069" t="s">
        <v>202</v>
      </c>
      <c r="I3069" t="s">
        <v>155</v>
      </c>
      <c r="J3069" t="s">
        <v>162</v>
      </c>
      <c r="L3069">
        <v>1572.9</v>
      </c>
      <c r="M3069">
        <v>112.36</v>
      </c>
      <c r="N3069">
        <v>14</v>
      </c>
      <c r="O3069">
        <v>14.16</v>
      </c>
      <c r="P3069">
        <v>0.97560000000000002</v>
      </c>
      <c r="Q3069">
        <v>2900</v>
      </c>
      <c r="R3069">
        <v>83.8</v>
      </c>
      <c r="S3069">
        <v>5</v>
      </c>
      <c r="T3069">
        <v>50000</v>
      </c>
      <c r="U3069" s="8">
        <v>42809</v>
      </c>
      <c r="V3069" t="s">
        <v>157</v>
      </c>
      <c r="W3069" t="s">
        <v>157</v>
      </c>
      <c r="X3069" t="s">
        <v>1343</v>
      </c>
      <c r="Z3069" t="s">
        <v>7565</v>
      </c>
      <c r="AP3069">
        <v>84.5</v>
      </c>
      <c r="AR3069">
        <v>1.24</v>
      </c>
      <c r="AS3069">
        <v>1.42</v>
      </c>
      <c r="AZ3069">
        <v>4.4000000000000004</v>
      </c>
      <c r="BA3069">
        <v>1620</v>
      </c>
      <c r="BB3069">
        <v>135</v>
      </c>
      <c r="BC3069">
        <v>12</v>
      </c>
      <c r="BD3069">
        <v>14.16</v>
      </c>
      <c r="BE3069">
        <v>0.9</v>
      </c>
      <c r="BF3069">
        <v>3000</v>
      </c>
      <c r="BG3069">
        <v>80</v>
      </c>
      <c r="BK3069" t="s">
        <v>156</v>
      </c>
      <c r="BL3069" t="s">
        <v>156</v>
      </c>
      <c r="BM3069" t="s">
        <v>156</v>
      </c>
      <c r="BN3069" s="8">
        <v>43222</v>
      </c>
      <c r="BO3069">
        <v>4.3</v>
      </c>
      <c r="BQ3069" t="s">
        <v>155</v>
      </c>
      <c r="BV3069" s="8">
        <v>43406</v>
      </c>
      <c r="BW3069" t="s">
        <v>156</v>
      </c>
      <c r="BX3069" t="s">
        <v>156</v>
      </c>
      <c r="BY3069" t="s">
        <v>156</v>
      </c>
      <c r="CF3069" t="s">
        <v>159</v>
      </c>
      <c r="CN3069" t="s">
        <v>156</v>
      </c>
    </row>
    <row r="3070" spans="1:92" x14ac:dyDescent="0.3">
      <c r="A3070" t="s">
        <v>7608</v>
      </c>
      <c r="B3070" t="s">
        <v>3699</v>
      </c>
      <c r="C3070" t="s">
        <v>3700</v>
      </c>
      <c r="D3070" t="s">
        <v>7609</v>
      </c>
      <c r="E3070" t="s">
        <v>152</v>
      </c>
      <c r="F3070" t="s">
        <v>153</v>
      </c>
      <c r="G3070" t="s">
        <v>202</v>
      </c>
      <c r="I3070" t="s">
        <v>155</v>
      </c>
      <c r="J3070" t="s">
        <v>156</v>
      </c>
      <c r="U3070" s="8">
        <v>42809</v>
      </c>
      <c r="V3070" t="s">
        <v>2108</v>
      </c>
      <c r="W3070" t="s">
        <v>2108</v>
      </c>
      <c r="X3070" t="s">
        <v>1343</v>
      </c>
      <c r="Z3070" t="s">
        <v>7576</v>
      </c>
      <c r="AZ3070">
        <v>4.4000000000000004</v>
      </c>
      <c r="BA3070">
        <v>2172</v>
      </c>
      <c r="BB3070">
        <v>133</v>
      </c>
      <c r="BC3070">
        <v>16.3</v>
      </c>
      <c r="BD3070">
        <v>20</v>
      </c>
      <c r="BE3070">
        <v>0.9</v>
      </c>
      <c r="BF3070">
        <v>3500</v>
      </c>
      <c r="BG3070">
        <v>83</v>
      </c>
      <c r="BK3070" t="s">
        <v>156</v>
      </c>
      <c r="BL3070" t="s">
        <v>156</v>
      </c>
      <c r="BM3070" t="s">
        <v>156</v>
      </c>
      <c r="BN3070" s="8">
        <v>43222</v>
      </c>
      <c r="BO3070">
        <v>4.3</v>
      </c>
      <c r="BQ3070" t="s">
        <v>155</v>
      </c>
      <c r="BV3070" s="8">
        <v>43406</v>
      </c>
      <c r="BW3070" t="s">
        <v>156</v>
      </c>
      <c r="BX3070" t="s">
        <v>156</v>
      </c>
      <c r="BY3070" t="s">
        <v>156</v>
      </c>
      <c r="CF3070" t="s">
        <v>159</v>
      </c>
      <c r="CN3070" t="s">
        <v>156</v>
      </c>
    </row>
    <row r="3071" spans="1:92" x14ac:dyDescent="0.3">
      <c r="A3071" t="s">
        <v>7610</v>
      </c>
      <c r="B3071" t="s">
        <v>3699</v>
      </c>
      <c r="C3071" t="s">
        <v>3700</v>
      </c>
      <c r="D3071" t="s">
        <v>7611</v>
      </c>
      <c r="E3071" t="s">
        <v>152</v>
      </c>
      <c r="F3071" t="s">
        <v>153</v>
      </c>
      <c r="G3071" t="s">
        <v>202</v>
      </c>
      <c r="I3071" t="s">
        <v>155</v>
      </c>
      <c r="J3071" t="s">
        <v>156</v>
      </c>
      <c r="U3071" s="8">
        <v>42809</v>
      </c>
      <c r="V3071" t="s">
        <v>2108</v>
      </c>
      <c r="W3071" t="s">
        <v>2108</v>
      </c>
      <c r="X3071" t="s">
        <v>1343</v>
      </c>
      <c r="Z3071" t="s">
        <v>7576</v>
      </c>
      <c r="AZ3071">
        <v>4.4000000000000004</v>
      </c>
      <c r="BA3071">
        <v>2172</v>
      </c>
      <c r="BB3071">
        <v>133</v>
      </c>
      <c r="BC3071">
        <v>16.3</v>
      </c>
      <c r="BD3071">
        <v>20</v>
      </c>
      <c r="BE3071">
        <v>0.9</v>
      </c>
      <c r="BF3071">
        <v>4500</v>
      </c>
      <c r="BG3071">
        <v>83</v>
      </c>
      <c r="BK3071" t="s">
        <v>156</v>
      </c>
      <c r="BL3071" t="s">
        <v>156</v>
      </c>
      <c r="BM3071" t="s">
        <v>156</v>
      </c>
      <c r="BN3071" s="8">
        <v>43222</v>
      </c>
      <c r="BO3071">
        <v>4.3</v>
      </c>
      <c r="BQ3071" t="s">
        <v>155</v>
      </c>
      <c r="BV3071" s="8">
        <v>43406</v>
      </c>
      <c r="BW3071" t="s">
        <v>156</v>
      </c>
      <c r="BX3071" t="s">
        <v>156</v>
      </c>
      <c r="BY3071" t="s">
        <v>156</v>
      </c>
      <c r="CF3071" t="s">
        <v>159</v>
      </c>
      <c r="CN3071" t="s">
        <v>156</v>
      </c>
    </row>
    <row r="3072" spans="1:92" x14ac:dyDescent="0.3">
      <c r="A3072" t="s">
        <v>7612</v>
      </c>
      <c r="B3072" t="s">
        <v>7488</v>
      </c>
      <c r="C3072" t="s">
        <v>7489</v>
      </c>
      <c r="D3072" t="s">
        <v>7613</v>
      </c>
      <c r="E3072" t="s">
        <v>152</v>
      </c>
      <c r="F3072" t="s">
        <v>153</v>
      </c>
      <c r="G3072" t="s">
        <v>202</v>
      </c>
      <c r="I3072" t="s">
        <v>155</v>
      </c>
      <c r="J3072" t="s">
        <v>156</v>
      </c>
      <c r="U3072" s="8">
        <v>42809</v>
      </c>
      <c r="V3072" t="s">
        <v>157</v>
      </c>
      <c r="W3072" t="s">
        <v>157</v>
      </c>
      <c r="X3072" t="s">
        <v>1343</v>
      </c>
      <c r="Y3072" t="s">
        <v>4027</v>
      </c>
      <c r="Z3072" t="s">
        <v>7536</v>
      </c>
      <c r="AZ3072">
        <v>4.4000000000000004</v>
      </c>
      <c r="BA3072">
        <v>2600</v>
      </c>
      <c r="BB3072">
        <v>130</v>
      </c>
      <c r="BC3072">
        <v>20</v>
      </c>
      <c r="BD3072">
        <v>20</v>
      </c>
      <c r="BE3072">
        <v>0.9</v>
      </c>
      <c r="BF3072">
        <v>3500</v>
      </c>
      <c r="BG3072">
        <v>80</v>
      </c>
      <c r="BK3072" t="s">
        <v>156</v>
      </c>
      <c r="BL3072" t="s">
        <v>156</v>
      </c>
      <c r="BM3072" t="s">
        <v>156</v>
      </c>
      <c r="BN3072" s="8">
        <v>43222</v>
      </c>
      <c r="BO3072">
        <v>4.3</v>
      </c>
      <c r="BQ3072" t="s">
        <v>155</v>
      </c>
      <c r="BV3072" s="8">
        <v>43406</v>
      </c>
      <c r="BW3072" t="s">
        <v>156</v>
      </c>
      <c r="BX3072" t="s">
        <v>156</v>
      </c>
      <c r="BY3072" t="s">
        <v>156</v>
      </c>
      <c r="CF3072" t="s">
        <v>159</v>
      </c>
      <c r="CN3072" t="s">
        <v>156</v>
      </c>
    </row>
    <row r="3073" spans="1:92" x14ac:dyDescent="0.3">
      <c r="A3073" t="s">
        <v>7614</v>
      </c>
      <c r="B3073" t="s">
        <v>7488</v>
      </c>
      <c r="C3073" t="s">
        <v>7489</v>
      </c>
      <c r="D3073" t="s">
        <v>7615</v>
      </c>
      <c r="E3073" t="s">
        <v>152</v>
      </c>
      <c r="F3073" t="s">
        <v>153</v>
      </c>
      <c r="G3073" t="s">
        <v>202</v>
      </c>
      <c r="I3073" t="s">
        <v>155</v>
      </c>
      <c r="J3073" t="s">
        <v>156</v>
      </c>
      <c r="U3073" s="8">
        <v>42809</v>
      </c>
      <c r="V3073" t="s">
        <v>157</v>
      </c>
      <c r="W3073" t="s">
        <v>157</v>
      </c>
      <c r="X3073" t="s">
        <v>1343</v>
      </c>
      <c r="Z3073" t="s">
        <v>7565</v>
      </c>
      <c r="AZ3073">
        <v>4.4000000000000004</v>
      </c>
      <c r="BA3073">
        <v>1680</v>
      </c>
      <c r="BB3073">
        <v>140</v>
      </c>
      <c r="BC3073">
        <v>12</v>
      </c>
      <c r="BD3073">
        <v>14.16</v>
      </c>
      <c r="BE3073">
        <v>0.9</v>
      </c>
      <c r="BF3073">
        <v>4000</v>
      </c>
      <c r="BG3073">
        <v>80</v>
      </c>
      <c r="BK3073" t="s">
        <v>156</v>
      </c>
      <c r="BL3073" t="s">
        <v>156</v>
      </c>
      <c r="BM3073" t="s">
        <v>156</v>
      </c>
      <c r="BN3073" s="8">
        <v>43222</v>
      </c>
      <c r="BO3073">
        <v>4.3</v>
      </c>
      <c r="BQ3073" t="s">
        <v>155</v>
      </c>
      <c r="BV3073" s="8">
        <v>43406</v>
      </c>
      <c r="BW3073" t="s">
        <v>156</v>
      </c>
      <c r="BX3073" t="s">
        <v>156</v>
      </c>
      <c r="BY3073" t="s">
        <v>156</v>
      </c>
      <c r="CF3073" t="s">
        <v>159</v>
      </c>
      <c r="CN3073" t="s">
        <v>156</v>
      </c>
    </row>
    <row r="3074" spans="1:92" x14ac:dyDescent="0.3">
      <c r="A3074" t="s">
        <v>7616</v>
      </c>
      <c r="B3074" t="s">
        <v>7488</v>
      </c>
      <c r="C3074" t="s">
        <v>7489</v>
      </c>
      <c r="D3074" t="s">
        <v>7617</v>
      </c>
      <c r="E3074" t="s">
        <v>152</v>
      </c>
      <c r="F3074" t="s">
        <v>153</v>
      </c>
      <c r="G3074" t="s">
        <v>202</v>
      </c>
      <c r="I3074" t="s">
        <v>155</v>
      </c>
      <c r="J3074" t="s">
        <v>156</v>
      </c>
      <c r="U3074" s="8">
        <v>42809</v>
      </c>
      <c r="V3074" t="s">
        <v>157</v>
      </c>
      <c r="W3074" t="s">
        <v>157</v>
      </c>
      <c r="X3074" t="s">
        <v>1343</v>
      </c>
      <c r="Z3074" t="s">
        <v>7508</v>
      </c>
      <c r="AZ3074">
        <v>4.4000000000000004</v>
      </c>
      <c r="BA3074">
        <v>1800</v>
      </c>
      <c r="BB3074">
        <v>150</v>
      </c>
      <c r="BC3074">
        <v>12</v>
      </c>
      <c r="BD3074">
        <v>11.66</v>
      </c>
      <c r="BE3074">
        <v>0.9</v>
      </c>
      <c r="BF3074">
        <v>4500</v>
      </c>
      <c r="BG3074">
        <v>80</v>
      </c>
      <c r="BK3074" t="s">
        <v>156</v>
      </c>
      <c r="BL3074" t="s">
        <v>156</v>
      </c>
      <c r="BM3074" t="s">
        <v>156</v>
      </c>
      <c r="BN3074" s="8">
        <v>43222</v>
      </c>
      <c r="BO3074">
        <v>4.3</v>
      </c>
      <c r="BQ3074" t="s">
        <v>155</v>
      </c>
      <c r="BV3074" s="8">
        <v>43406</v>
      </c>
      <c r="BW3074" t="s">
        <v>156</v>
      </c>
      <c r="BX3074" t="s">
        <v>156</v>
      </c>
      <c r="BY3074" t="s">
        <v>156</v>
      </c>
      <c r="CF3074" t="s">
        <v>159</v>
      </c>
      <c r="CN3074" t="s">
        <v>156</v>
      </c>
    </row>
    <row r="3075" spans="1:92" hidden="1" x14ac:dyDescent="0.3">
      <c r="A3075" t="s">
        <v>7618</v>
      </c>
      <c r="B3075" t="s">
        <v>7488</v>
      </c>
      <c r="C3075" t="s">
        <v>7489</v>
      </c>
      <c r="D3075" t="s">
        <v>7619</v>
      </c>
      <c r="E3075" t="s">
        <v>152</v>
      </c>
      <c r="F3075" t="s">
        <v>153</v>
      </c>
      <c r="G3075" t="s">
        <v>154</v>
      </c>
      <c r="I3075" t="s">
        <v>155</v>
      </c>
      <c r="J3075" t="s">
        <v>156</v>
      </c>
      <c r="U3075" s="8">
        <v>42809</v>
      </c>
      <c r="V3075" t="s">
        <v>157</v>
      </c>
      <c r="W3075" t="s">
        <v>157</v>
      </c>
      <c r="X3075" t="s">
        <v>156</v>
      </c>
      <c r="Z3075" t="s">
        <v>7505</v>
      </c>
      <c r="AZ3075">
        <v>4.4000000000000004</v>
      </c>
      <c r="BA3075">
        <v>2451</v>
      </c>
      <c r="BB3075">
        <v>132.13</v>
      </c>
      <c r="BC3075">
        <v>18.55</v>
      </c>
      <c r="BD3075">
        <v>11.06</v>
      </c>
      <c r="BE3075">
        <v>0.97150000000000003</v>
      </c>
      <c r="BF3075">
        <v>4500</v>
      </c>
      <c r="BG3075">
        <v>85.1</v>
      </c>
      <c r="BK3075" t="s">
        <v>156</v>
      </c>
      <c r="BL3075" t="s">
        <v>156</v>
      </c>
      <c r="BM3075" t="s">
        <v>156</v>
      </c>
      <c r="BN3075" s="8">
        <v>43222</v>
      </c>
      <c r="BO3075">
        <v>4.3</v>
      </c>
      <c r="BQ3075" t="s">
        <v>155</v>
      </c>
      <c r="BV3075" s="8">
        <v>43406</v>
      </c>
      <c r="BW3075" t="s">
        <v>156</v>
      </c>
      <c r="BX3075" t="s">
        <v>156</v>
      </c>
      <c r="BY3075" t="s">
        <v>156</v>
      </c>
      <c r="CF3075" t="s">
        <v>159</v>
      </c>
      <c r="CN3075" t="s">
        <v>156</v>
      </c>
    </row>
    <row r="3076" spans="1:92" x14ac:dyDescent="0.3">
      <c r="A3076" t="s">
        <v>7620</v>
      </c>
      <c r="B3076" t="s">
        <v>7488</v>
      </c>
      <c r="C3076" t="s">
        <v>7489</v>
      </c>
      <c r="D3076" t="s">
        <v>7621</v>
      </c>
      <c r="E3076" t="s">
        <v>152</v>
      </c>
      <c r="F3076" t="s">
        <v>153</v>
      </c>
      <c r="G3076" t="s">
        <v>202</v>
      </c>
      <c r="I3076" t="s">
        <v>155</v>
      </c>
      <c r="J3076" t="s">
        <v>156</v>
      </c>
      <c r="U3076" s="8">
        <v>42809</v>
      </c>
      <c r="V3076" t="s">
        <v>157</v>
      </c>
      <c r="W3076" t="s">
        <v>157</v>
      </c>
      <c r="X3076" t="s">
        <v>1343</v>
      </c>
      <c r="Y3076" t="s">
        <v>4027</v>
      </c>
      <c r="Z3076" t="s">
        <v>7529</v>
      </c>
      <c r="AZ3076">
        <v>4.4000000000000004</v>
      </c>
      <c r="BA3076">
        <v>2600</v>
      </c>
      <c r="BB3076">
        <v>130</v>
      </c>
      <c r="BC3076">
        <v>20</v>
      </c>
      <c r="BD3076">
        <v>5.79</v>
      </c>
      <c r="BE3076">
        <v>0.9</v>
      </c>
      <c r="BF3076">
        <v>5000</v>
      </c>
      <c r="BG3076">
        <v>80</v>
      </c>
      <c r="BK3076" t="s">
        <v>156</v>
      </c>
      <c r="BL3076" t="s">
        <v>156</v>
      </c>
      <c r="BM3076" t="s">
        <v>156</v>
      </c>
      <c r="BN3076" s="8">
        <v>43222</v>
      </c>
      <c r="BO3076">
        <v>4.3</v>
      </c>
      <c r="BQ3076" t="s">
        <v>155</v>
      </c>
      <c r="BV3076" s="8">
        <v>43406</v>
      </c>
      <c r="BW3076" t="s">
        <v>156</v>
      </c>
      <c r="BX3076" t="s">
        <v>156</v>
      </c>
      <c r="BY3076" t="s">
        <v>156</v>
      </c>
      <c r="CF3076" t="s">
        <v>159</v>
      </c>
      <c r="CN3076" t="s">
        <v>156</v>
      </c>
    </row>
    <row r="3077" spans="1:92" hidden="1" x14ac:dyDescent="0.3">
      <c r="A3077" t="s">
        <v>7622</v>
      </c>
      <c r="B3077" t="s">
        <v>7488</v>
      </c>
      <c r="C3077" t="s">
        <v>7489</v>
      </c>
      <c r="D3077" t="s">
        <v>7623</v>
      </c>
      <c r="E3077" t="s">
        <v>152</v>
      </c>
      <c r="F3077" t="s">
        <v>153</v>
      </c>
      <c r="G3077" t="s">
        <v>154</v>
      </c>
      <c r="I3077" t="s">
        <v>155</v>
      </c>
      <c r="J3077" t="s">
        <v>162</v>
      </c>
      <c r="L3077">
        <v>1968</v>
      </c>
      <c r="M3077">
        <v>132.53</v>
      </c>
      <c r="N3077">
        <v>14.82</v>
      </c>
      <c r="O3077">
        <v>9.11</v>
      </c>
      <c r="P3077">
        <v>0.90720000000000001</v>
      </c>
      <c r="Q3077">
        <v>2871</v>
      </c>
      <c r="R3077">
        <v>82.6</v>
      </c>
      <c r="S3077">
        <v>5</v>
      </c>
      <c r="U3077" s="8">
        <v>42809</v>
      </c>
      <c r="V3077" t="s">
        <v>157</v>
      </c>
      <c r="W3077" t="s">
        <v>157</v>
      </c>
      <c r="X3077" t="s">
        <v>156</v>
      </c>
      <c r="Z3077" t="s">
        <v>7497</v>
      </c>
      <c r="AP3077">
        <v>92</v>
      </c>
      <c r="AR3077">
        <v>1.2</v>
      </c>
      <c r="AS3077">
        <v>1.44</v>
      </c>
      <c r="AZ3077">
        <v>4.4000000000000004</v>
      </c>
      <c r="BA3077">
        <v>1972</v>
      </c>
      <c r="BB3077">
        <v>133.06</v>
      </c>
      <c r="BC3077">
        <v>14.82</v>
      </c>
      <c r="BD3077">
        <v>9.11</v>
      </c>
      <c r="BE3077">
        <v>0.90720000000000001</v>
      </c>
      <c r="BF3077">
        <v>3000</v>
      </c>
      <c r="BG3077">
        <v>82.6</v>
      </c>
      <c r="BK3077" t="s">
        <v>156</v>
      </c>
      <c r="BL3077" t="s">
        <v>156</v>
      </c>
      <c r="BM3077" t="s">
        <v>156</v>
      </c>
      <c r="BN3077" s="8">
        <v>43222</v>
      </c>
      <c r="BO3077">
        <v>4.3</v>
      </c>
      <c r="BQ3077" t="s">
        <v>155</v>
      </c>
      <c r="BV3077" s="8">
        <v>43406</v>
      </c>
      <c r="BW3077" t="s">
        <v>156</v>
      </c>
      <c r="BX3077" t="s">
        <v>156</v>
      </c>
      <c r="BY3077" t="s">
        <v>156</v>
      </c>
      <c r="CF3077" t="s">
        <v>159</v>
      </c>
      <c r="CN3077" t="s">
        <v>156</v>
      </c>
    </row>
    <row r="3078" spans="1:92" x14ac:dyDescent="0.3">
      <c r="A3078" t="s">
        <v>7624</v>
      </c>
      <c r="B3078" t="s">
        <v>7488</v>
      </c>
      <c r="C3078" t="s">
        <v>7489</v>
      </c>
      <c r="D3078" t="s">
        <v>7625</v>
      </c>
      <c r="E3078" t="s">
        <v>152</v>
      </c>
      <c r="F3078" t="s">
        <v>153</v>
      </c>
      <c r="G3078" t="s">
        <v>202</v>
      </c>
      <c r="I3078" t="s">
        <v>155</v>
      </c>
      <c r="J3078" t="s">
        <v>162</v>
      </c>
      <c r="L3078">
        <v>2195.5</v>
      </c>
      <c r="M3078">
        <v>123.34</v>
      </c>
      <c r="N3078">
        <v>17.8</v>
      </c>
      <c r="O3078">
        <v>7.7</v>
      </c>
      <c r="P3078">
        <v>0.97270000000000001</v>
      </c>
      <c r="Q3078">
        <v>2896</v>
      </c>
      <c r="R3078">
        <v>81.900000000000006</v>
      </c>
      <c r="S3078">
        <v>5</v>
      </c>
      <c r="T3078">
        <v>50000</v>
      </c>
      <c r="U3078" s="8">
        <v>42809</v>
      </c>
      <c r="V3078" t="s">
        <v>157</v>
      </c>
      <c r="W3078" t="s">
        <v>157</v>
      </c>
      <c r="X3078" t="s">
        <v>1343</v>
      </c>
      <c r="Z3078" t="s">
        <v>7491</v>
      </c>
      <c r="AP3078">
        <v>89.3</v>
      </c>
      <c r="AR3078">
        <v>1.28</v>
      </c>
      <c r="AS3078">
        <v>1.44</v>
      </c>
      <c r="AZ3078">
        <v>4.4000000000000004</v>
      </c>
      <c r="BA3078">
        <v>2250</v>
      </c>
      <c r="BB3078">
        <v>125</v>
      </c>
      <c r="BC3078">
        <v>18</v>
      </c>
      <c r="BD3078">
        <v>7.7</v>
      </c>
      <c r="BE3078">
        <v>0.9</v>
      </c>
      <c r="BF3078">
        <v>3000</v>
      </c>
      <c r="BG3078">
        <v>80</v>
      </c>
      <c r="BK3078" t="s">
        <v>156</v>
      </c>
      <c r="BL3078" t="s">
        <v>156</v>
      </c>
      <c r="BM3078" t="s">
        <v>156</v>
      </c>
      <c r="BN3078" s="8">
        <v>43222</v>
      </c>
      <c r="BO3078">
        <v>4.3</v>
      </c>
      <c r="BQ3078" t="s">
        <v>155</v>
      </c>
      <c r="BV3078" s="8">
        <v>43406</v>
      </c>
      <c r="BW3078" t="s">
        <v>156</v>
      </c>
      <c r="BX3078" t="s">
        <v>156</v>
      </c>
      <c r="BY3078" t="s">
        <v>156</v>
      </c>
      <c r="CF3078" t="s">
        <v>159</v>
      </c>
      <c r="CN3078" t="s">
        <v>156</v>
      </c>
    </row>
    <row r="3079" spans="1:92" x14ac:dyDescent="0.3">
      <c r="A3079" t="s">
        <v>7626</v>
      </c>
      <c r="B3079" t="s">
        <v>3699</v>
      </c>
      <c r="C3079" t="s">
        <v>3700</v>
      </c>
      <c r="D3079" t="s">
        <v>7627</v>
      </c>
      <c r="E3079" t="s">
        <v>152</v>
      </c>
      <c r="F3079" t="s">
        <v>153</v>
      </c>
      <c r="G3079" t="s">
        <v>202</v>
      </c>
      <c r="I3079" t="s">
        <v>155</v>
      </c>
      <c r="J3079" t="s">
        <v>156</v>
      </c>
      <c r="U3079" s="8">
        <v>42809</v>
      </c>
      <c r="V3079" t="s">
        <v>157</v>
      </c>
      <c r="W3079" t="s">
        <v>157</v>
      </c>
      <c r="X3079" t="s">
        <v>1343</v>
      </c>
      <c r="Z3079" t="s">
        <v>7518</v>
      </c>
      <c r="AZ3079">
        <v>4.4000000000000004</v>
      </c>
      <c r="BA3079">
        <v>2697</v>
      </c>
      <c r="BB3079">
        <v>134.35</v>
      </c>
      <c r="BC3079">
        <v>20.079999999999998</v>
      </c>
      <c r="BD3079">
        <v>20</v>
      </c>
      <c r="BE3079">
        <v>0.9</v>
      </c>
      <c r="BF3079">
        <v>3500</v>
      </c>
      <c r="BG3079">
        <v>83</v>
      </c>
      <c r="BK3079" t="s">
        <v>156</v>
      </c>
      <c r="BL3079" t="s">
        <v>156</v>
      </c>
      <c r="BM3079" t="s">
        <v>156</v>
      </c>
      <c r="BN3079" s="8">
        <v>43222</v>
      </c>
      <c r="BO3079">
        <v>4.3</v>
      </c>
      <c r="BQ3079" t="s">
        <v>155</v>
      </c>
      <c r="BV3079" s="8">
        <v>43406</v>
      </c>
      <c r="BW3079" t="s">
        <v>156</v>
      </c>
      <c r="BX3079" t="s">
        <v>156</v>
      </c>
      <c r="BY3079" t="s">
        <v>156</v>
      </c>
      <c r="CF3079" t="s">
        <v>159</v>
      </c>
      <c r="CN3079" t="s">
        <v>156</v>
      </c>
    </row>
    <row r="3080" spans="1:92" x14ac:dyDescent="0.3">
      <c r="A3080" t="s">
        <v>7628</v>
      </c>
      <c r="B3080" t="s">
        <v>3699</v>
      </c>
      <c r="C3080" t="s">
        <v>3700</v>
      </c>
      <c r="D3080" t="s">
        <v>7629</v>
      </c>
      <c r="E3080" t="s">
        <v>152</v>
      </c>
      <c r="F3080" t="s">
        <v>153</v>
      </c>
      <c r="G3080" t="s">
        <v>202</v>
      </c>
      <c r="I3080" t="s">
        <v>155</v>
      </c>
      <c r="J3080" t="s">
        <v>156</v>
      </c>
      <c r="U3080" s="8">
        <v>42809</v>
      </c>
      <c r="V3080" t="s">
        <v>2108</v>
      </c>
      <c r="W3080" t="s">
        <v>2108</v>
      </c>
      <c r="X3080" t="s">
        <v>1343</v>
      </c>
      <c r="Z3080" t="s">
        <v>7576</v>
      </c>
      <c r="AZ3080">
        <v>4.4000000000000004</v>
      </c>
      <c r="BA3080">
        <v>2172</v>
      </c>
      <c r="BB3080">
        <v>133</v>
      </c>
      <c r="BC3080">
        <v>16.3</v>
      </c>
      <c r="BD3080">
        <v>20</v>
      </c>
      <c r="BE3080">
        <v>0.9</v>
      </c>
      <c r="BF3080">
        <v>3500</v>
      </c>
      <c r="BG3080">
        <v>83</v>
      </c>
      <c r="BK3080" t="s">
        <v>156</v>
      </c>
      <c r="BL3080" t="s">
        <v>156</v>
      </c>
      <c r="BM3080" t="s">
        <v>156</v>
      </c>
      <c r="BN3080" s="8">
        <v>43222</v>
      </c>
      <c r="BO3080">
        <v>4.3</v>
      </c>
      <c r="BQ3080" t="s">
        <v>155</v>
      </c>
      <c r="BV3080" s="8">
        <v>43406</v>
      </c>
      <c r="BW3080" t="s">
        <v>156</v>
      </c>
      <c r="BX3080" t="s">
        <v>156</v>
      </c>
      <c r="BY3080" t="s">
        <v>156</v>
      </c>
      <c r="CF3080" t="s">
        <v>159</v>
      </c>
      <c r="CN3080" t="s">
        <v>156</v>
      </c>
    </row>
    <row r="3081" spans="1:92" x14ac:dyDescent="0.3">
      <c r="A3081" t="s">
        <v>7630</v>
      </c>
      <c r="B3081" t="s">
        <v>3699</v>
      </c>
      <c r="C3081" t="s">
        <v>3700</v>
      </c>
      <c r="D3081" t="s">
        <v>7631</v>
      </c>
      <c r="E3081" t="s">
        <v>152</v>
      </c>
      <c r="F3081" t="s">
        <v>153</v>
      </c>
      <c r="G3081" t="s">
        <v>202</v>
      </c>
      <c r="I3081" t="s">
        <v>155</v>
      </c>
      <c r="J3081" t="s">
        <v>156</v>
      </c>
      <c r="U3081" s="8">
        <v>42809</v>
      </c>
      <c r="V3081" t="s">
        <v>157</v>
      </c>
      <c r="W3081" t="s">
        <v>157</v>
      </c>
      <c r="X3081" t="s">
        <v>1343</v>
      </c>
      <c r="Y3081" t="s">
        <v>6872</v>
      </c>
      <c r="Z3081" t="s">
        <v>7523</v>
      </c>
      <c r="AZ3081">
        <v>4.4000000000000004</v>
      </c>
      <c r="BA3081">
        <v>1930</v>
      </c>
      <c r="BB3081">
        <v>135</v>
      </c>
      <c r="BC3081">
        <v>14.3</v>
      </c>
      <c r="BD3081">
        <v>20</v>
      </c>
      <c r="BE3081">
        <v>0.9</v>
      </c>
      <c r="BF3081">
        <v>5000</v>
      </c>
      <c r="BG3081">
        <v>83</v>
      </c>
      <c r="BK3081" t="s">
        <v>156</v>
      </c>
      <c r="BL3081" t="s">
        <v>156</v>
      </c>
      <c r="BM3081" t="s">
        <v>156</v>
      </c>
      <c r="BN3081" s="8">
        <v>43222</v>
      </c>
      <c r="BO3081">
        <v>4.3</v>
      </c>
      <c r="BQ3081" t="s">
        <v>155</v>
      </c>
      <c r="BV3081" s="8">
        <v>43406</v>
      </c>
      <c r="BW3081" t="s">
        <v>156</v>
      </c>
      <c r="BX3081" t="s">
        <v>156</v>
      </c>
      <c r="BY3081" t="s">
        <v>156</v>
      </c>
      <c r="CF3081" t="s">
        <v>159</v>
      </c>
      <c r="CN3081" t="s">
        <v>156</v>
      </c>
    </row>
    <row r="3082" spans="1:92" x14ac:dyDescent="0.3">
      <c r="A3082" t="s">
        <v>7632</v>
      </c>
      <c r="B3082" t="s">
        <v>7633</v>
      </c>
      <c r="C3082" t="s">
        <v>7634</v>
      </c>
      <c r="D3082" t="s">
        <v>7635</v>
      </c>
      <c r="E3082" t="s">
        <v>152</v>
      </c>
      <c r="F3082" t="s">
        <v>153</v>
      </c>
      <c r="G3082" t="s">
        <v>202</v>
      </c>
      <c r="I3082" t="s">
        <v>155</v>
      </c>
      <c r="J3082" t="s">
        <v>156</v>
      </c>
      <c r="U3082" s="8">
        <v>42808</v>
      </c>
      <c r="V3082" t="s">
        <v>157</v>
      </c>
      <c r="W3082" t="s">
        <v>157</v>
      </c>
      <c r="X3082" t="s">
        <v>156</v>
      </c>
      <c r="Y3082" t="s">
        <v>7636</v>
      </c>
      <c r="Z3082" t="s">
        <v>7637</v>
      </c>
      <c r="AZ3082">
        <v>4.4000000000000004</v>
      </c>
      <c r="BA3082">
        <v>2522</v>
      </c>
      <c r="BB3082">
        <v>136.91999999999999</v>
      </c>
      <c r="BC3082">
        <v>18.420000000000002</v>
      </c>
      <c r="BD3082">
        <v>20.48</v>
      </c>
      <c r="BE3082">
        <v>0.90449999999999997</v>
      </c>
      <c r="BF3082">
        <v>3500</v>
      </c>
      <c r="BG3082">
        <v>81.8</v>
      </c>
      <c r="BK3082" t="s">
        <v>156</v>
      </c>
      <c r="BL3082" t="s">
        <v>156</v>
      </c>
      <c r="BM3082" t="s">
        <v>156</v>
      </c>
      <c r="BN3082" s="8">
        <v>43222</v>
      </c>
      <c r="BO3082">
        <v>4.3</v>
      </c>
      <c r="BQ3082" t="s">
        <v>155</v>
      </c>
      <c r="BV3082" s="8">
        <v>43406</v>
      </c>
      <c r="BW3082" t="s">
        <v>156</v>
      </c>
      <c r="BX3082" t="s">
        <v>156</v>
      </c>
      <c r="BY3082" t="s">
        <v>156</v>
      </c>
      <c r="CF3082" t="s">
        <v>159</v>
      </c>
      <c r="CN3082" t="s">
        <v>156</v>
      </c>
    </row>
    <row r="3083" spans="1:92" x14ac:dyDescent="0.3">
      <c r="A3083" t="s">
        <v>7638</v>
      </c>
      <c r="B3083" t="s">
        <v>7633</v>
      </c>
      <c r="C3083" t="s">
        <v>7634</v>
      </c>
      <c r="D3083" t="s">
        <v>7639</v>
      </c>
      <c r="E3083" t="s">
        <v>152</v>
      </c>
      <c r="F3083" t="s">
        <v>153</v>
      </c>
      <c r="G3083" t="s">
        <v>202</v>
      </c>
      <c r="I3083" t="s">
        <v>155</v>
      </c>
      <c r="J3083" t="s">
        <v>156</v>
      </c>
      <c r="U3083" s="8">
        <v>42808</v>
      </c>
      <c r="V3083" t="s">
        <v>157</v>
      </c>
      <c r="W3083" t="s">
        <v>157</v>
      </c>
      <c r="X3083" t="s">
        <v>156</v>
      </c>
      <c r="Y3083" t="s">
        <v>7636</v>
      </c>
      <c r="Z3083" t="s">
        <v>7637</v>
      </c>
      <c r="AZ3083">
        <v>4.4000000000000004</v>
      </c>
      <c r="BA3083">
        <v>2561</v>
      </c>
      <c r="BB3083">
        <v>139.03</v>
      </c>
      <c r="BC3083">
        <v>18.420000000000002</v>
      </c>
      <c r="BD3083">
        <v>20.48</v>
      </c>
      <c r="BE3083">
        <v>0.90449999999999997</v>
      </c>
      <c r="BF3083">
        <v>4500</v>
      </c>
      <c r="BG3083">
        <v>81.8</v>
      </c>
      <c r="BK3083" t="s">
        <v>156</v>
      </c>
      <c r="BL3083" t="s">
        <v>156</v>
      </c>
      <c r="BM3083" t="s">
        <v>156</v>
      </c>
      <c r="BN3083" s="8">
        <v>43222</v>
      </c>
      <c r="BO3083">
        <v>4.3</v>
      </c>
      <c r="BQ3083" t="s">
        <v>155</v>
      </c>
      <c r="BV3083" s="8">
        <v>43406</v>
      </c>
      <c r="BW3083" t="s">
        <v>156</v>
      </c>
      <c r="BX3083" t="s">
        <v>156</v>
      </c>
      <c r="BY3083" t="s">
        <v>156</v>
      </c>
      <c r="CF3083" t="s">
        <v>159</v>
      </c>
      <c r="CN3083" t="s">
        <v>156</v>
      </c>
    </row>
    <row r="3084" spans="1:92" x14ac:dyDescent="0.3">
      <c r="A3084" t="s">
        <v>7640</v>
      </c>
      <c r="B3084" t="s">
        <v>7641</v>
      </c>
      <c r="C3084" t="s">
        <v>7642</v>
      </c>
      <c r="D3084" t="s">
        <v>7643</v>
      </c>
      <c r="E3084" t="s">
        <v>152</v>
      </c>
      <c r="F3084" t="s">
        <v>153</v>
      </c>
      <c r="G3084" t="s">
        <v>202</v>
      </c>
      <c r="I3084" t="s">
        <v>155</v>
      </c>
      <c r="J3084" t="s">
        <v>156</v>
      </c>
      <c r="U3084" s="8">
        <v>42807</v>
      </c>
      <c r="V3084" t="s">
        <v>157</v>
      </c>
      <c r="W3084" t="s">
        <v>157</v>
      </c>
      <c r="X3084" t="s">
        <v>156</v>
      </c>
      <c r="Z3084" t="s">
        <v>7644</v>
      </c>
      <c r="AZ3084">
        <v>4.4000000000000004</v>
      </c>
      <c r="BA3084">
        <v>2339.6999999999998</v>
      </c>
      <c r="BB3084">
        <v>132.1</v>
      </c>
      <c r="BC3084">
        <v>17.7</v>
      </c>
      <c r="BD3084">
        <v>18.100000000000001</v>
      </c>
      <c r="BE3084">
        <v>0.93</v>
      </c>
      <c r="BF3084">
        <v>5076</v>
      </c>
      <c r="BG3084">
        <v>84.9</v>
      </c>
      <c r="BK3084" t="s">
        <v>156</v>
      </c>
      <c r="BL3084" t="s">
        <v>156</v>
      </c>
      <c r="BM3084" t="s">
        <v>156</v>
      </c>
      <c r="BN3084" s="8">
        <v>43222</v>
      </c>
      <c r="BO3084">
        <v>4.3</v>
      </c>
      <c r="BQ3084" t="s">
        <v>155</v>
      </c>
      <c r="BV3084" s="8">
        <v>43406</v>
      </c>
      <c r="BW3084" t="s">
        <v>156</v>
      </c>
      <c r="BX3084" t="s">
        <v>156</v>
      </c>
      <c r="BY3084" t="s">
        <v>156</v>
      </c>
      <c r="CF3084" t="s">
        <v>159</v>
      </c>
      <c r="CN3084" t="s">
        <v>156</v>
      </c>
    </row>
    <row r="3085" spans="1:92" x14ac:dyDescent="0.3">
      <c r="A3085" t="s">
        <v>7645</v>
      </c>
      <c r="B3085" t="s">
        <v>7641</v>
      </c>
      <c r="C3085" t="s">
        <v>7642</v>
      </c>
      <c r="D3085" t="s">
        <v>7646</v>
      </c>
      <c r="E3085" t="s">
        <v>152</v>
      </c>
      <c r="F3085" t="s">
        <v>153</v>
      </c>
      <c r="G3085" t="s">
        <v>202</v>
      </c>
      <c r="I3085" t="s">
        <v>155</v>
      </c>
      <c r="J3085" t="s">
        <v>162</v>
      </c>
      <c r="L3085">
        <v>2210.16</v>
      </c>
      <c r="M3085">
        <v>125.577</v>
      </c>
      <c r="N3085">
        <v>17.600000000000001</v>
      </c>
      <c r="O3085">
        <v>17.100000000000001</v>
      </c>
      <c r="P3085">
        <v>0.92600000000000005</v>
      </c>
      <c r="Q3085">
        <v>3018</v>
      </c>
      <c r="R3085">
        <v>83.9</v>
      </c>
      <c r="S3085">
        <v>5</v>
      </c>
      <c r="T3085">
        <v>50000</v>
      </c>
      <c r="U3085" s="8">
        <v>42807</v>
      </c>
      <c r="V3085" t="s">
        <v>157</v>
      </c>
      <c r="W3085" t="s">
        <v>157</v>
      </c>
      <c r="X3085" t="s">
        <v>156</v>
      </c>
      <c r="Z3085" t="s">
        <v>7647</v>
      </c>
      <c r="AP3085">
        <v>80.3</v>
      </c>
      <c r="AR3085">
        <v>1.04</v>
      </c>
      <c r="AS3085">
        <v>1.24</v>
      </c>
      <c r="AZ3085">
        <v>4.4000000000000004</v>
      </c>
      <c r="BA3085">
        <v>2210.1</v>
      </c>
      <c r="BB3085">
        <v>125.5</v>
      </c>
      <c r="BC3085">
        <v>17.600000000000001</v>
      </c>
      <c r="BD3085">
        <v>17.100000000000001</v>
      </c>
      <c r="BE3085">
        <v>0.93</v>
      </c>
      <c r="BF3085">
        <v>3018</v>
      </c>
      <c r="BG3085">
        <v>83.9</v>
      </c>
      <c r="BK3085" t="s">
        <v>156</v>
      </c>
      <c r="BL3085" t="s">
        <v>156</v>
      </c>
      <c r="BM3085" t="s">
        <v>156</v>
      </c>
      <c r="BN3085" s="8">
        <v>43222</v>
      </c>
      <c r="BO3085">
        <v>4.3</v>
      </c>
      <c r="BQ3085" t="s">
        <v>155</v>
      </c>
      <c r="BV3085" s="8">
        <v>43406</v>
      </c>
      <c r="BW3085" t="s">
        <v>156</v>
      </c>
      <c r="BX3085" t="s">
        <v>156</v>
      </c>
      <c r="BY3085" t="s">
        <v>156</v>
      </c>
      <c r="CF3085" t="s">
        <v>159</v>
      </c>
      <c r="CN3085" t="s">
        <v>156</v>
      </c>
    </row>
    <row r="3086" spans="1:92" x14ac:dyDescent="0.3">
      <c r="A3086" t="s">
        <v>7648</v>
      </c>
      <c r="B3086" t="s">
        <v>7641</v>
      </c>
      <c r="C3086" t="s">
        <v>7642</v>
      </c>
      <c r="D3086" t="s">
        <v>7649</v>
      </c>
      <c r="E3086" t="s">
        <v>152</v>
      </c>
      <c r="F3086" t="s">
        <v>153</v>
      </c>
      <c r="G3086" t="s">
        <v>202</v>
      </c>
      <c r="I3086" t="s">
        <v>155</v>
      </c>
      <c r="J3086" t="s">
        <v>162</v>
      </c>
      <c r="L3086">
        <v>2281.8200000000002</v>
      </c>
      <c r="M3086">
        <v>129.649</v>
      </c>
      <c r="N3086">
        <v>17.600000000000001</v>
      </c>
      <c r="O3086">
        <v>17.2</v>
      </c>
      <c r="P3086">
        <v>0.92600000000000005</v>
      </c>
      <c r="Q3086">
        <v>3073</v>
      </c>
      <c r="R3086">
        <v>83.2</v>
      </c>
      <c r="S3086">
        <v>5</v>
      </c>
      <c r="T3086">
        <v>50000</v>
      </c>
      <c r="U3086" s="8">
        <v>42807</v>
      </c>
      <c r="V3086" t="s">
        <v>157</v>
      </c>
      <c r="W3086" t="s">
        <v>157</v>
      </c>
      <c r="X3086" t="s">
        <v>156</v>
      </c>
      <c r="Z3086" t="s">
        <v>7644</v>
      </c>
      <c r="AP3086">
        <v>81.5</v>
      </c>
      <c r="AR3086">
        <v>1.06</v>
      </c>
      <c r="AS3086">
        <v>1.24</v>
      </c>
      <c r="AZ3086">
        <v>4.4000000000000004</v>
      </c>
      <c r="BA3086">
        <v>2281.8000000000002</v>
      </c>
      <c r="BB3086">
        <v>129.6</v>
      </c>
      <c r="BC3086">
        <v>17.600000000000001</v>
      </c>
      <c r="BD3086">
        <v>17.2</v>
      </c>
      <c r="BE3086">
        <v>0.93</v>
      </c>
      <c r="BF3086">
        <v>3073</v>
      </c>
      <c r="BG3086">
        <v>83.2</v>
      </c>
      <c r="BK3086" t="s">
        <v>156</v>
      </c>
      <c r="BL3086" t="s">
        <v>156</v>
      </c>
      <c r="BM3086" t="s">
        <v>156</v>
      </c>
      <c r="BN3086" s="8">
        <v>43222</v>
      </c>
      <c r="BO3086">
        <v>4.3</v>
      </c>
      <c r="BQ3086" t="s">
        <v>155</v>
      </c>
      <c r="BV3086" s="8">
        <v>43406</v>
      </c>
      <c r="BW3086" t="s">
        <v>156</v>
      </c>
      <c r="BX3086" t="s">
        <v>156</v>
      </c>
      <c r="BY3086" t="s">
        <v>156</v>
      </c>
      <c r="CF3086" t="s">
        <v>159</v>
      </c>
      <c r="CN3086" t="s">
        <v>156</v>
      </c>
    </row>
    <row r="3087" spans="1:92" x14ac:dyDescent="0.3">
      <c r="A3087" t="s">
        <v>7650</v>
      </c>
      <c r="B3087" t="s">
        <v>7641</v>
      </c>
      <c r="C3087" t="s">
        <v>7642</v>
      </c>
      <c r="D3087" t="s">
        <v>7651</v>
      </c>
      <c r="E3087" t="s">
        <v>152</v>
      </c>
      <c r="F3087" t="s">
        <v>153</v>
      </c>
      <c r="G3087" t="s">
        <v>202</v>
      </c>
      <c r="I3087" t="s">
        <v>155</v>
      </c>
      <c r="J3087" t="s">
        <v>156</v>
      </c>
      <c r="U3087" s="8">
        <v>42807</v>
      </c>
      <c r="V3087" t="s">
        <v>157</v>
      </c>
      <c r="W3087" t="s">
        <v>157</v>
      </c>
      <c r="X3087" t="s">
        <v>156</v>
      </c>
      <c r="Z3087" t="s">
        <v>7647</v>
      </c>
      <c r="AZ3087">
        <v>4.4000000000000004</v>
      </c>
      <c r="BA3087">
        <v>2266.3000000000002</v>
      </c>
      <c r="BB3087">
        <v>128</v>
      </c>
      <c r="BC3087">
        <v>17.7</v>
      </c>
      <c r="BD3087">
        <v>18.8</v>
      </c>
      <c r="BE3087">
        <v>0.94</v>
      </c>
      <c r="BF3087">
        <v>5128</v>
      </c>
      <c r="BG3087">
        <v>87.1</v>
      </c>
      <c r="BK3087" t="s">
        <v>156</v>
      </c>
      <c r="BL3087" t="s">
        <v>156</v>
      </c>
      <c r="BM3087" t="s">
        <v>156</v>
      </c>
      <c r="BN3087" s="8">
        <v>43222</v>
      </c>
      <c r="BO3087">
        <v>4.3</v>
      </c>
      <c r="BQ3087" t="s">
        <v>155</v>
      </c>
      <c r="BV3087" s="8">
        <v>43406</v>
      </c>
      <c r="BW3087" t="s">
        <v>156</v>
      </c>
      <c r="BX3087" t="s">
        <v>156</v>
      </c>
      <c r="BY3087" t="s">
        <v>156</v>
      </c>
      <c r="CF3087" t="s">
        <v>159</v>
      </c>
      <c r="CN3087" t="s">
        <v>156</v>
      </c>
    </row>
    <row r="3088" spans="1:92" x14ac:dyDescent="0.3">
      <c r="A3088" t="s">
        <v>7652</v>
      </c>
      <c r="B3088" t="s">
        <v>7641</v>
      </c>
      <c r="C3088" t="s">
        <v>7642</v>
      </c>
      <c r="D3088" t="s">
        <v>7653</v>
      </c>
      <c r="E3088" t="s">
        <v>152</v>
      </c>
      <c r="F3088" t="s">
        <v>153</v>
      </c>
      <c r="G3088" t="s">
        <v>202</v>
      </c>
      <c r="I3088" t="s">
        <v>155</v>
      </c>
      <c r="J3088" t="s">
        <v>156</v>
      </c>
      <c r="U3088" s="8">
        <v>42807</v>
      </c>
      <c r="V3088" t="s">
        <v>157</v>
      </c>
      <c r="W3088" t="s">
        <v>157</v>
      </c>
      <c r="X3088" t="s">
        <v>156</v>
      </c>
      <c r="Z3088" t="s">
        <v>7644</v>
      </c>
      <c r="AZ3088">
        <v>4.4000000000000004</v>
      </c>
      <c r="BA3088">
        <v>2281.8000000000002</v>
      </c>
      <c r="BB3088">
        <v>129.6</v>
      </c>
      <c r="BC3088">
        <v>17.600000000000001</v>
      </c>
      <c r="BD3088">
        <v>17.2</v>
      </c>
      <c r="BE3088">
        <v>0.93</v>
      </c>
      <c r="BF3088">
        <v>4000</v>
      </c>
      <c r="BG3088">
        <v>83.2</v>
      </c>
      <c r="BK3088" t="s">
        <v>156</v>
      </c>
      <c r="BL3088" t="s">
        <v>156</v>
      </c>
      <c r="BM3088" t="s">
        <v>156</v>
      </c>
      <c r="BN3088" s="8">
        <v>43222</v>
      </c>
      <c r="BO3088">
        <v>4.3</v>
      </c>
      <c r="BQ3088" t="s">
        <v>155</v>
      </c>
      <c r="BV3088" s="8">
        <v>43406</v>
      </c>
      <c r="BW3088" t="s">
        <v>156</v>
      </c>
      <c r="BX3088" t="s">
        <v>156</v>
      </c>
      <c r="BY3088" t="s">
        <v>156</v>
      </c>
      <c r="CF3088" t="s">
        <v>159</v>
      </c>
      <c r="CN3088" t="s">
        <v>156</v>
      </c>
    </row>
    <row r="3089" spans="1:92" x14ac:dyDescent="0.3">
      <c r="A3089" t="s">
        <v>7654</v>
      </c>
      <c r="B3089" t="s">
        <v>7655</v>
      </c>
      <c r="C3089" t="s">
        <v>7656</v>
      </c>
      <c r="D3089" t="s">
        <v>7657</v>
      </c>
      <c r="E3089" t="s">
        <v>152</v>
      </c>
      <c r="F3089" t="s">
        <v>153</v>
      </c>
      <c r="G3089" t="s">
        <v>202</v>
      </c>
      <c r="I3089" t="s">
        <v>155</v>
      </c>
      <c r="J3089" t="s">
        <v>156</v>
      </c>
      <c r="U3089" s="8">
        <v>42807</v>
      </c>
      <c r="V3089" t="s">
        <v>157</v>
      </c>
      <c r="W3089" t="s">
        <v>157</v>
      </c>
      <c r="X3089" t="s">
        <v>156</v>
      </c>
      <c r="Z3089" t="s">
        <v>7658</v>
      </c>
      <c r="AZ3089">
        <v>4.4000000000000004</v>
      </c>
      <c r="BA3089">
        <v>2216</v>
      </c>
      <c r="BB3089">
        <v>122.4</v>
      </c>
      <c r="BC3089">
        <v>18.100000000000001</v>
      </c>
      <c r="BD3089">
        <v>18.8</v>
      </c>
      <c r="BE3089">
        <v>0.93</v>
      </c>
      <c r="BF3089">
        <v>5154</v>
      </c>
      <c r="BG3089">
        <v>88.1</v>
      </c>
      <c r="BK3089" t="s">
        <v>156</v>
      </c>
      <c r="BL3089" t="s">
        <v>156</v>
      </c>
      <c r="BM3089" t="s">
        <v>156</v>
      </c>
      <c r="BN3089" s="8">
        <v>43222</v>
      </c>
      <c r="BO3089">
        <v>4.3</v>
      </c>
      <c r="BQ3089" t="s">
        <v>155</v>
      </c>
      <c r="BV3089" s="8">
        <v>43406</v>
      </c>
      <c r="BW3089" t="s">
        <v>156</v>
      </c>
      <c r="BX3089" t="s">
        <v>156</v>
      </c>
      <c r="BY3089" t="s">
        <v>156</v>
      </c>
      <c r="CF3089" t="s">
        <v>159</v>
      </c>
      <c r="CN3089" t="s">
        <v>156</v>
      </c>
    </row>
    <row r="3090" spans="1:92" x14ac:dyDescent="0.3">
      <c r="A3090" t="s">
        <v>7659</v>
      </c>
      <c r="B3090" t="s">
        <v>7641</v>
      </c>
      <c r="C3090" t="s">
        <v>7642</v>
      </c>
      <c r="D3090" t="s">
        <v>7660</v>
      </c>
      <c r="E3090" t="s">
        <v>152</v>
      </c>
      <c r="F3090" t="s">
        <v>153</v>
      </c>
      <c r="G3090" t="s">
        <v>202</v>
      </c>
      <c r="I3090" t="s">
        <v>155</v>
      </c>
      <c r="J3090" t="s">
        <v>156</v>
      </c>
      <c r="U3090" s="8">
        <v>42807</v>
      </c>
      <c r="V3090" t="s">
        <v>157</v>
      </c>
      <c r="W3090" t="s">
        <v>157</v>
      </c>
      <c r="X3090" t="s">
        <v>156</v>
      </c>
      <c r="Z3090" t="s">
        <v>7647</v>
      </c>
      <c r="AZ3090">
        <v>4.4000000000000004</v>
      </c>
      <c r="BA3090">
        <v>2210.1</v>
      </c>
      <c r="BB3090">
        <v>125.5</v>
      </c>
      <c r="BC3090">
        <v>17.600000000000001</v>
      </c>
      <c r="BD3090">
        <v>17.100000000000001</v>
      </c>
      <c r="BE3090">
        <v>0.93</v>
      </c>
      <c r="BF3090">
        <v>4000</v>
      </c>
      <c r="BG3090">
        <v>83.9</v>
      </c>
      <c r="BK3090" t="s">
        <v>156</v>
      </c>
      <c r="BL3090" t="s">
        <v>156</v>
      </c>
      <c r="BM3090" t="s">
        <v>156</v>
      </c>
      <c r="BN3090" s="8">
        <v>43222</v>
      </c>
      <c r="BO3090">
        <v>4.3</v>
      </c>
      <c r="BQ3090" t="s">
        <v>155</v>
      </c>
      <c r="BV3090" s="8">
        <v>43406</v>
      </c>
      <c r="BW3090" t="s">
        <v>156</v>
      </c>
      <c r="BX3090" t="s">
        <v>156</v>
      </c>
      <c r="BY3090" t="s">
        <v>156</v>
      </c>
      <c r="CF3090" t="s">
        <v>159</v>
      </c>
      <c r="CN3090" t="s">
        <v>156</v>
      </c>
    </row>
    <row r="3091" spans="1:92" hidden="1" x14ac:dyDescent="0.3">
      <c r="A3091" t="s">
        <v>7661</v>
      </c>
      <c r="B3091" t="s">
        <v>1124</v>
      </c>
      <c r="C3091" t="s">
        <v>1125</v>
      </c>
      <c r="D3091" t="s">
        <v>7662</v>
      </c>
      <c r="E3091" t="s">
        <v>152</v>
      </c>
      <c r="F3091" t="s">
        <v>153</v>
      </c>
      <c r="G3091" t="s">
        <v>154</v>
      </c>
      <c r="I3091" t="s">
        <v>155</v>
      </c>
      <c r="J3091" t="s">
        <v>156</v>
      </c>
      <c r="U3091" s="8">
        <v>42804</v>
      </c>
      <c r="V3091" t="s">
        <v>157</v>
      </c>
      <c r="W3091" t="s">
        <v>157</v>
      </c>
      <c r="X3091" t="s">
        <v>156</v>
      </c>
      <c r="Z3091" t="s">
        <v>7663</v>
      </c>
      <c r="AZ3091">
        <v>4.4000000000000004</v>
      </c>
      <c r="BA3091">
        <v>2200</v>
      </c>
      <c r="BB3091">
        <v>122</v>
      </c>
      <c r="BC3091">
        <v>18</v>
      </c>
      <c r="BD3091">
        <v>11.48</v>
      </c>
      <c r="BE3091">
        <v>0.97</v>
      </c>
      <c r="BF3091">
        <v>5000</v>
      </c>
      <c r="BG3091">
        <v>82.7</v>
      </c>
      <c r="BK3091" t="s">
        <v>156</v>
      </c>
      <c r="BL3091" t="s">
        <v>156</v>
      </c>
      <c r="BM3091" t="s">
        <v>156</v>
      </c>
      <c r="BN3091" s="8">
        <v>43222</v>
      </c>
      <c r="BO3091">
        <v>4.3</v>
      </c>
      <c r="BQ3091" t="s">
        <v>155</v>
      </c>
      <c r="BV3091" s="8">
        <v>43406</v>
      </c>
      <c r="BW3091" t="s">
        <v>156</v>
      </c>
      <c r="BX3091" t="s">
        <v>156</v>
      </c>
      <c r="BY3091" t="s">
        <v>156</v>
      </c>
      <c r="CF3091" t="s">
        <v>159</v>
      </c>
      <c r="CN3091" t="s">
        <v>156</v>
      </c>
    </row>
    <row r="3092" spans="1:92" x14ac:dyDescent="0.3">
      <c r="A3092" t="s">
        <v>7664</v>
      </c>
      <c r="B3092" t="s">
        <v>1899</v>
      </c>
      <c r="C3092" t="s">
        <v>1900</v>
      </c>
      <c r="D3092" t="s">
        <v>7665</v>
      </c>
      <c r="E3092" t="s">
        <v>152</v>
      </c>
      <c r="F3092" t="s">
        <v>153</v>
      </c>
      <c r="G3092" t="s">
        <v>202</v>
      </c>
      <c r="I3092" t="s">
        <v>155</v>
      </c>
      <c r="J3092" t="s">
        <v>156</v>
      </c>
      <c r="U3092" s="8">
        <v>42801</v>
      </c>
      <c r="V3092" t="s">
        <v>157</v>
      </c>
      <c r="W3092" t="s">
        <v>157</v>
      </c>
      <c r="X3092" t="s">
        <v>156</v>
      </c>
      <c r="Z3092" t="s">
        <v>7666</v>
      </c>
      <c r="AZ3092">
        <v>4.4000000000000004</v>
      </c>
      <c r="BA3092">
        <v>2339.6999999999998</v>
      </c>
      <c r="BB3092">
        <v>132.1</v>
      </c>
      <c r="BC3092">
        <v>17.7</v>
      </c>
      <c r="BD3092">
        <v>18.100000000000001</v>
      </c>
      <c r="BE3092">
        <v>0.93</v>
      </c>
      <c r="BF3092">
        <v>5076</v>
      </c>
      <c r="BG3092">
        <v>84.9</v>
      </c>
      <c r="BK3092" t="s">
        <v>156</v>
      </c>
      <c r="BL3092" t="s">
        <v>156</v>
      </c>
      <c r="BM3092" t="s">
        <v>156</v>
      </c>
      <c r="BN3092" s="8">
        <v>43222</v>
      </c>
      <c r="BO3092">
        <v>4.3</v>
      </c>
      <c r="BQ3092" t="s">
        <v>155</v>
      </c>
      <c r="BV3092" s="8">
        <v>43406</v>
      </c>
      <c r="BW3092" t="s">
        <v>156</v>
      </c>
      <c r="BX3092" t="s">
        <v>156</v>
      </c>
      <c r="BY3092" t="s">
        <v>156</v>
      </c>
      <c r="CF3092" t="s">
        <v>159</v>
      </c>
      <c r="CN3092" t="s">
        <v>156</v>
      </c>
    </row>
    <row r="3093" spans="1:92" hidden="1" x14ac:dyDescent="0.3">
      <c r="A3093" t="s">
        <v>7667</v>
      </c>
      <c r="B3093" t="s">
        <v>459</v>
      </c>
      <c r="C3093" t="s">
        <v>460</v>
      </c>
      <c r="D3093" t="s">
        <v>7668</v>
      </c>
      <c r="E3093" t="s">
        <v>152</v>
      </c>
      <c r="F3093" t="s">
        <v>153</v>
      </c>
      <c r="G3093" t="s">
        <v>154</v>
      </c>
      <c r="I3093" t="s">
        <v>155</v>
      </c>
      <c r="J3093" t="s">
        <v>156</v>
      </c>
      <c r="U3093" s="8">
        <v>42801</v>
      </c>
      <c r="V3093" t="s">
        <v>189</v>
      </c>
      <c r="W3093" t="s">
        <v>478</v>
      </c>
      <c r="X3093" t="s">
        <v>156</v>
      </c>
      <c r="Z3093" t="s">
        <v>7669</v>
      </c>
      <c r="AZ3093">
        <v>4.4000000000000004</v>
      </c>
      <c r="BA3093">
        <v>1650</v>
      </c>
      <c r="BB3093">
        <v>122.2</v>
      </c>
      <c r="BC3093">
        <v>13.5</v>
      </c>
      <c r="BD3093">
        <v>20</v>
      </c>
      <c r="BE3093">
        <v>0.9</v>
      </c>
      <c r="BF3093">
        <v>5000</v>
      </c>
      <c r="BG3093">
        <v>80</v>
      </c>
      <c r="BK3093" t="s">
        <v>156</v>
      </c>
      <c r="BL3093" t="s">
        <v>156</v>
      </c>
      <c r="BM3093" t="s">
        <v>156</v>
      </c>
      <c r="BN3093" s="8">
        <v>43222</v>
      </c>
      <c r="BO3093">
        <v>4.3</v>
      </c>
      <c r="BQ3093" t="s">
        <v>155</v>
      </c>
      <c r="BV3093" s="8">
        <v>43406</v>
      </c>
      <c r="BW3093" t="s">
        <v>156</v>
      </c>
      <c r="BX3093" t="s">
        <v>156</v>
      </c>
      <c r="BY3093" t="s">
        <v>156</v>
      </c>
      <c r="CF3093" t="s">
        <v>159</v>
      </c>
      <c r="CN3093" t="s">
        <v>156</v>
      </c>
    </row>
    <row r="3094" spans="1:92" x14ac:dyDescent="0.3">
      <c r="A3094" t="s">
        <v>7670</v>
      </c>
      <c r="B3094" t="s">
        <v>1899</v>
      </c>
      <c r="C3094" t="s">
        <v>1900</v>
      </c>
      <c r="D3094" t="s">
        <v>7671</v>
      </c>
      <c r="E3094" t="s">
        <v>152</v>
      </c>
      <c r="F3094" t="s">
        <v>153</v>
      </c>
      <c r="G3094" t="s">
        <v>202</v>
      </c>
      <c r="I3094" t="s">
        <v>155</v>
      </c>
      <c r="J3094" t="s">
        <v>156</v>
      </c>
      <c r="U3094" s="8">
        <v>42801</v>
      </c>
      <c r="V3094" t="s">
        <v>157</v>
      </c>
      <c r="W3094" t="s">
        <v>157</v>
      </c>
      <c r="X3094" t="s">
        <v>156</v>
      </c>
      <c r="Z3094" t="s">
        <v>7666</v>
      </c>
      <c r="AZ3094">
        <v>4.4000000000000004</v>
      </c>
      <c r="BA3094">
        <v>2281.8000000000002</v>
      </c>
      <c r="BB3094">
        <v>129.6</v>
      </c>
      <c r="BC3094">
        <v>17.600000000000001</v>
      </c>
      <c r="BD3094">
        <v>17.2</v>
      </c>
      <c r="BE3094">
        <v>0.93</v>
      </c>
      <c r="BF3094">
        <v>4000</v>
      </c>
      <c r="BG3094">
        <v>83.2</v>
      </c>
      <c r="BK3094" t="s">
        <v>156</v>
      </c>
      <c r="BL3094" t="s">
        <v>156</v>
      </c>
      <c r="BM3094" t="s">
        <v>156</v>
      </c>
      <c r="BN3094" s="8">
        <v>43222</v>
      </c>
      <c r="BO3094">
        <v>4.3</v>
      </c>
      <c r="BQ3094" t="s">
        <v>155</v>
      </c>
      <c r="BV3094" s="8">
        <v>43406</v>
      </c>
      <c r="BW3094" t="s">
        <v>156</v>
      </c>
      <c r="BX3094" t="s">
        <v>156</v>
      </c>
      <c r="BY3094" t="s">
        <v>156</v>
      </c>
      <c r="CF3094" t="s">
        <v>159</v>
      </c>
      <c r="CN3094" t="s">
        <v>156</v>
      </c>
    </row>
    <row r="3095" spans="1:92" hidden="1" x14ac:dyDescent="0.3">
      <c r="A3095" t="s">
        <v>7672</v>
      </c>
      <c r="B3095" t="s">
        <v>459</v>
      </c>
      <c r="C3095" t="s">
        <v>460</v>
      </c>
      <c r="D3095" t="s">
        <v>7673</v>
      </c>
      <c r="E3095" t="s">
        <v>152</v>
      </c>
      <c r="F3095" t="s">
        <v>153</v>
      </c>
      <c r="G3095" t="s">
        <v>154</v>
      </c>
      <c r="I3095" t="s">
        <v>155</v>
      </c>
      <c r="J3095" t="s">
        <v>156</v>
      </c>
      <c r="U3095" s="8">
        <v>42801</v>
      </c>
      <c r="V3095" t="s">
        <v>189</v>
      </c>
      <c r="W3095" t="s">
        <v>478</v>
      </c>
      <c r="X3095" t="s">
        <v>156</v>
      </c>
      <c r="Z3095" t="s">
        <v>7669</v>
      </c>
      <c r="AZ3095">
        <v>4.4000000000000004</v>
      </c>
      <c r="BA3095">
        <v>1650</v>
      </c>
      <c r="BB3095">
        <v>122.2</v>
      </c>
      <c r="BC3095">
        <v>13.5</v>
      </c>
      <c r="BD3095">
        <v>20</v>
      </c>
      <c r="BE3095">
        <v>0.9</v>
      </c>
      <c r="BF3095">
        <v>4000</v>
      </c>
      <c r="BG3095">
        <v>80</v>
      </c>
      <c r="BK3095" t="s">
        <v>156</v>
      </c>
      <c r="BL3095" t="s">
        <v>156</v>
      </c>
      <c r="BM3095" t="s">
        <v>156</v>
      </c>
      <c r="BN3095" s="8">
        <v>43222</v>
      </c>
      <c r="BO3095">
        <v>4.3</v>
      </c>
      <c r="BQ3095" t="s">
        <v>155</v>
      </c>
      <c r="BV3095" s="8">
        <v>43406</v>
      </c>
      <c r="BW3095" t="s">
        <v>156</v>
      </c>
      <c r="BX3095" t="s">
        <v>156</v>
      </c>
      <c r="BY3095" t="s">
        <v>156</v>
      </c>
      <c r="CF3095" t="s">
        <v>159</v>
      </c>
      <c r="CN3095" t="s">
        <v>156</v>
      </c>
    </row>
    <row r="3096" spans="1:92" hidden="1" x14ac:dyDescent="0.3">
      <c r="A3096" t="s">
        <v>7674</v>
      </c>
      <c r="B3096" t="s">
        <v>459</v>
      </c>
      <c r="C3096" t="s">
        <v>460</v>
      </c>
      <c r="D3096" t="s">
        <v>7675</v>
      </c>
      <c r="E3096" t="s">
        <v>152</v>
      </c>
      <c r="F3096" t="s">
        <v>153</v>
      </c>
      <c r="G3096" t="s">
        <v>154</v>
      </c>
      <c r="I3096" t="s">
        <v>155</v>
      </c>
      <c r="J3096" t="s">
        <v>162</v>
      </c>
      <c r="L3096">
        <v>1691</v>
      </c>
      <c r="M3096">
        <v>126.14</v>
      </c>
      <c r="N3096">
        <v>13.41</v>
      </c>
      <c r="O3096">
        <v>10.23</v>
      </c>
      <c r="P3096">
        <v>0.9617</v>
      </c>
      <c r="Q3096">
        <v>3050</v>
      </c>
      <c r="R3096">
        <v>83.8</v>
      </c>
      <c r="S3096">
        <v>5</v>
      </c>
      <c r="T3096">
        <v>50000</v>
      </c>
      <c r="U3096" s="8">
        <v>42801</v>
      </c>
      <c r="V3096" t="s">
        <v>189</v>
      </c>
      <c r="W3096" t="s">
        <v>478</v>
      </c>
      <c r="X3096" t="s">
        <v>156</v>
      </c>
      <c r="Z3096" t="s">
        <v>7669</v>
      </c>
      <c r="AP3096">
        <v>81.599999999999994</v>
      </c>
      <c r="AR3096">
        <v>1.3</v>
      </c>
      <c r="AS3096">
        <v>1.32</v>
      </c>
      <c r="AZ3096">
        <v>4.4000000000000004</v>
      </c>
      <c r="BA3096">
        <v>1650</v>
      </c>
      <c r="BB3096">
        <v>122.2</v>
      </c>
      <c r="BC3096">
        <v>13.5</v>
      </c>
      <c r="BD3096">
        <v>20</v>
      </c>
      <c r="BE3096">
        <v>0.9</v>
      </c>
      <c r="BF3096">
        <v>3000</v>
      </c>
      <c r="BG3096">
        <v>80</v>
      </c>
      <c r="BK3096" t="s">
        <v>156</v>
      </c>
      <c r="BL3096" t="s">
        <v>156</v>
      </c>
      <c r="BM3096" t="s">
        <v>156</v>
      </c>
      <c r="BN3096" s="8">
        <v>43222</v>
      </c>
      <c r="BO3096">
        <v>4.3</v>
      </c>
      <c r="BQ3096" t="s">
        <v>155</v>
      </c>
      <c r="BV3096" s="8">
        <v>43406</v>
      </c>
      <c r="BW3096" t="s">
        <v>156</v>
      </c>
      <c r="BX3096" t="s">
        <v>156</v>
      </c>
      <c r="BY3096" t="s">
        <v>156</v>
      </c>
      <c r="CF3096" t="s">
        <v>159</v>
      </c>
      <c r="CN3096" t="s">
        <v>156</v>
      </c>
    </row>
    <row r="3097" spans="1:92" x14ac:dyDescent="0.3">
      <c r="A3097" t="s">
        <v>7676</v>
      </c>
      <c r="B3097" t="s">
        <v>1899</v>
      </c>
      <c r="C3097" t="s">
        <v>1900</v>
      </c>
      <c r="D3097" t="s">
        <v>7677</v>
      </c>
      <c r="E3097" t="s">
        <v>152</v>
      </c>
      <c r="F3097" t="s">
        <v>153</v>
      </c>
      <c r="G3097" t="s">
        <v>202</v>
      </c>
      <c r="I3097" t="s">
        <v>155</v>
      </c>
      <c r="J3097" t="s">
        <v>162</v>
      </c>
      <c r="L3097">
        <v>2281.8200000000002</v>
      </c>
      <c r="M3097">
        <v>129.649</v>
      </c>
      <c r="N3097">
        <v>17.600000000000001</v>
      </c>
      <c r="O3097">
        <v>17.2</v>
      </c>
      <c r="P3097">
        <v>0.92600000000000005</v>
      </c>
      <c r="Q3097">
        <v>3073</v>
      </c>
      <c r="R3097">
        <v>83.2</v>
      </c>
      <c r="S3097">
        <v>5</v>
      </c>
      <c r="T3097">
        <v>50000</v>
      </c>
      <c r="U3097" s="8">
        <v>42801</v>
      </c>
      <c r="V3097" t="s">
        <v>157</v>
      </c>
      <c r="W3097" t="s">
        <v>157</v>
      </c>
      <c r="X3097" t="s">
        <v>156</v>
      </c>
      <c r="Z3097" t="s">
        <v>7666</v>
      </c>
      <c r="AP3097">
        <v>81.5</v>
      </c>
      <c r="AR3097">
        <v>1.06</v>
      </c>
      <c r="AS3097">
        <v>1.24</v>
      </c>
      <c r="AZ3097">
        <v>4.4000000000000004</v>
      </c>
      <c r="BA3097">
        <v>2281.8000000000002</v>
      </c>
      <c r="BB3097">
        <v>129.6</v>
      </c>
      <c r="BC3097">
        <v>17.600000000000001</v>
      </c>
      <c r="BD3097">
        <v>17.2</v>
      </c>
      <c r="BE3097">
        <v>0.93</v>
      </c>
      <c r="BF3097">
        <v>3073</v>
      </c>
      <c r="BG3097">
        <v>83.2</v>
      </c>
      <c r="BK3097" t="s">
        <v>156</v>
      </c>
      <c r="BL3097" t="s">
        <v>156</v>
      </c>
      <c r="BM3097" t="s">
        <v>156</v>
      </c>
      <c r="BN3097" s="8">
        <v>43222</v>
      </c>
      <c r="BO3097">
        <v>4.3</v>
      </c>
      <c r="BQ3097" t="s">
        <v>155</v>
      </c>
      <c r="BV3097" s="8">
        <v>43406</v>
      </c>
      <c r="BW3097" t="s">
        <v>156</v>
      </c>
      <c r="BX3097" t="s">
        <v>156</v>
      </c>
      <c r="BY3097" t="s">
        <v>156</v>
      </c>
      <c r="CF3097" t="s">
        <v>159</v>
      </c>
      <c r="CN3097" t="s">
        <v>156</v>
      </c>
    </row>
    <row r="3098" spans="1:92" hidden="1" x14ac:dyDescent="0.3">
      <c r="A3098" t="s">
        <v>7678</v>
      </c>
      <c r="B3098" t="s">
        <v>459</v>
      </c>
      <c r="C3098" t="s">
        <v>460</v>
      </c>
      <c r="D3098" t="s">
        <v>7679</v>
      </c>
      <c r="E3098" t="s">
        <v>152</v>
      </c>
      <c r="F3098" t="s">
        <v>153</v>
      </c>
      <c r="G3098" t="s">
        <v>154</v>
      </c>
      <c r="I3098" t="s">
        <v>155</v>
      </c>
      <c r="J3098" t="s">
        <v>156</v>
      </c>
      <c r="U3098" s="8">
        <v>42801</v>
      </c>
      <c r="V3098" t="s">
        <v>189</v>
      </c>
      <c r="W3098" t="s">
        <v>478</v>
      </c>
      <c r="X3098" t="s">
        <v>156</v>
      </c>
      <c r="Z3098" t="s">
        <v>7669</v>
      </c>
      <c r="AZ3098">
        <v>4.4000000000000004</v>
      </c>
      <c r="BA3098">
        <v>1650</v>
      </c>
      <c r="BB3098">
        <v>122.2</v>
      </c>
      <c r="BC3098">
        <v>13.5</v>
      </c>
      <c r="BD3098">
        <v>20</v>
      </c>
      <c r="BE3098">
        <v>0.9</v>
      </c>
      <c r="BF3098">
        <v>3500</v>
      </c>
      <c r="BG3098">
        <v>80</v>
      </c>
      <c r="BK3098" t="s">
        <v>156</v>
      </c>
      <c r="BL3098" t="s">
        <v>156</v>
      </c>
      <c r="BM3098" t="s">
        <v>156</v>
      </c>
      <c r="BN3098" s="8">
        <v>43222</v>
      </c>
      <c r="BO3098">
        <v>4.3</v>
      </c>
      <c r="BQ3098" t="s">
        <v>155</v>
      </c>
      <c r="BV3098" s="8">
        <v>43406</v>
      </c>
      <c r="BW3098" t="s">
        <v>156</v>
      </c>
      <c r="BX3098" t="s">
        <v>156</v>
      </c>
      <c r="BY3098" t="s">
        <v>156</v>
      </c>
      <c r="CF3098" t="s">
        <v>159</v>
      </c>
      <c r="CN3098" t="s">
        <v>156</v>
      </c>
    </row>
    <row r="3099" spans="1:92" x14ac:dyDescent="0.3">
      <c r="A3099" t="s">
        <v>7680</v>
      </c>
      <c r="B3099" t="s">
        <v>7681</v>
      </c>
      <c r="C3099" t="s">
        <v>7682</v>
      </c>
      <c r="D3099" t="s">
        <v>7683</v>
      </c>
      <c r="E3099" t="s">
        <v>152</v>
      </c>
      <c r="F3099" t="s">
        <v>153</v>
      </c>
      <c r="G3099" t="s">
        <v>202</v>
      </c>
      <c r="I3099" t="s">
        <v>155</v>
      </c>
      <c r="J3099" t="s">
        <v>156</v>
      </c>
      <c r="U3099" s="8">
        <v>42800</v>
      </c>
      <c r="V3099" t="s">
        <v>189</v>
      </c>
      <c r="W3099" t="s">
        <v>478</v>
      </c>
      <c r="X3099" t="s">
        <v>156</v>
      </c>
      <c r="Z3099" t="s">
        <v>7684</v>
      </c>
      <c r="AZ3099">
        <v>4.4000000000000004</v>
      </c>
      <c r="BA3099">
        <v>2668.22</v>
      </c>
      <c r="BB3099">
        <v>120.73</v>
      </c>
      <c r="BC3099">
        <v>22.1</v>
      </c>
      <c r="BD3099">
        <v>13.7</v>
      </c>
      <c r="BE3099">
        <v>0.95</v>
      </c>
      <c r="BF3099">
        <v>4000</v>
      </c>
      <c r="BG3099">
        <v>82.1</v>
      </c>
      <c r="BK3099" t="s">
        <v>156</v>
      </c>
      <c r="BL3099" t="s">
        <v>156</v>
      </c>
      <c r="BM3099" t="s">
        <v>156</v>
      </c>
      <c r="BN3099" s="8">
        <v>43222</v>
      </c>
      <c r="BO3099">
        <v>4.3</v>
      </c>
      <c r="BQ3099" t="s">
        <v>155</v>
      </c>
      <c r="BV3099" s="8">
        <v>43406</v>
      </c>
      <c r="BW3099" t="s">
        <v>156</v>
      </c>
      <c r="BX3099" t="s">
        <v>156</v>
      </c>
      <c r="BY3099" t="s">
        <v>156</v>
      </c>
      <c r="CF3099" t="s">
        <v>159</v>
      </c>
      <c r="CN3099" t="s">
        <v>156</v>
      </c>
    </row>
    <row r="3100" spans="1:92" x14ac:dyDescent="0.3">
      <c r="A3100" t="s">
        <v>7685</v>
      </c>
      <c r="B3100" t="s">
        <v>7681</v>
      </c>
      <c r="C3100" t="s">
        <v>7682</v>
      </c>
      <c r="D3100" t="s">
        <v>7686</v>
      </c>
      <c r="E3100" t="s">
        <v>152</v>
      </c>
      <c r="F3100" t="s">
        <v>153</v>
      </c>
      <c r="G3100" t="s">
        <v>202</v>
      </c>
      <c r="I3100" t="s">
        <v>155</v>
      </c>
      <c r="J3100" t="s">
        <v>156</v>
      </c>
      <c r="U3100" s="8">
        <v>42800</v>
      </c>
      <c r="V3100" t="s">
        <v>189</v>
      </c>
      <c r="W3100" t="s">
        <v>478</v>
      </c>
      <c r="X3100" t="s">
        <v>156</v>
      </c>
      <c r="Z3100" t="s">
        <v>7684</v>
      </c>
      <c r="AZ3100">
        <v>4.4000000000000004</v>
      </c>
      <c r="BA3100">
        <v>2716.6</v>
      </c>
      <c r="BB3100">
        <v>122.92</v>
      </c>
      <c r="BC3100">
        <v>22.1</v>
      </c>
      <c r="BD3100">
        <v>13.8</v>
      </c>
      <c r="BE3100">
        <v>0.94</v>
      </c>
      <c r="BF3100">
        <v>5000</v>
      </c>
      <c r="BG3100">
        <v>82.9</v>
      </c>
      <c r="BK3100" t="s">
        <v>156</v>
      </c>
      <c r="BL3100" t="s">
        <v>156</v>
      </c>
      <c r="BM3100" t="s">
        <v>156</v>
      </c>
      <c r="BN3100" s="8">
        <v>43222</v>
      </c>
      <c r="BO3100">
        <v>4.3</v>
      </c>
      <c r="BQ3100" t="s">
        <v>155</v>
      </c>
      <c r="BV3100" s="8">
        <v>43406</v>
      </c>
      <c r="BW3100" t="s">
        <v>156</v>
      </c>
      <c r="BX3100" t="s">
        <v>156</v>
      </c>
      <c r="BY3100" t="s">
        <v>156</v>
      </c>
      <c r="CF3100" t="s">
        <v>159</v>
      </c>
      <c r="CN3100" t="s">
        <v>156</v>
      </c>
    </row>
    <row r="3101" spans="1:92" x14ac:dyDescent="0.3">
      <c r="A3101" t="s">
        <v>7687</v>
      </c>
      <c r="B3101" t="s">
        <v>7681</v>
      </c>
      <c r="C3101" t="s">
        <v>7682</v>
      </c>
      <c r="D3101" t="s">
        <v>7688</v>
      </c>
      <c r="E3101" t="s">
        <v>152</v>
      </c>
      <c r="F3101" t="s">
        <v>153</v>
      </c>
      <c r="G3101" t="s">
        <v>202</v>
      </c>
      <c r="I3101" t="s">
        <v>155</v>
      </c>
      <c r="J3101" t="s">
        <v>162</v>
      </c>
      <c r="L3101">
        <v>2668.22</v>
      </c>
      <c r="M3101">
        <v>120.73399999999999</v>
      </c>
      <c r="N3101">
        <v>22.1</v>
      </c>
      <c r="O3101">
        <v>13.7</v>
      </c>
      <c r="P3101">
        <v>0.90300000000000002</v>
      </c>
      <c r="Q3101">
        <v>2969</v>
      </c>
      <c r="R3101">
        <v>82.1</v>
      </c>
      <c r="S3101">
        <v>5</v>
      </c>
      <c r="T3101">
        <v>50000</v>
      </c>
      <c r="U3101" s="8">
        <v>42800</v>
      </c>
      <c r="V3101" t="s">
        <v>189</v>
      </c>
      <c r="W3101" t="s">
        <v>478</v>
      </c>
      <c r="X3101" t="s">
        <v>156</v>
      </c>
      <c r="Z3101" t="s">
        <v>7684</v>
      </c>
      <c r="AP3101">
        <v>80.3</v>
      </c>
      <c r="AR3101">
        <v>1.2</v>
      </c>
      <c r="AS3101">
        <v>1.2</v>
      </c>
      <c r="AZ3101">
        <v>4.4000000000000004</v>
      </c>
      <c r="BA3101">
        <v>2668.22</v>
      </c>
      <c r="BB3101">
        <v>120.73</v>
      </c>
      <c r="BC3101">
        <v>22.1</v>
      </c>
      <c r="BD3101">
        <v>13.7</v>
      </c>
      <c r="BE3101">
        <v>0.95</v>
      </c>
      <c r="BF3101">
        <v>3000</v>
      </c>
      <c r="BG3101">
        <v>82.1</v>
      </c>
      <c r="BK3101" t="s">
        <v>156</v>
      </c>
      <c r="BL3101" t="s">
        <v>156</v>
      </c>
      <c r="BM3101" t="s">
        <v>156</v>
      </c>
      <c r="BN3101" s="8">
        <v>43222</v>
      </c>
      <c r="BO3101">
        <v>4.3</v>
      </c>
      <c r="BQ3101" t="s">
        <v>155</v>
      </c>
      <c r="BV3101" s="8">
        <v>43406</v>
      </c>
      <c r="BW3101" t="s">
        <v>156</v>
      </c>
      <c r="BX3101" t="s">
        <v>156</v>
      </c>
      <c r="BY3101" t="s">
        <v>156</v>
      </c>
      <c r="CF3101" t="s">
        <v>159</v>
      </c>
      <c r="CN3101" t="s">
        <v>156</v>
      </c>
    </row>
    <row r="3102" spans="1:92" hidden="1" x14ac:dyDescent="0.3">
      <c r="A3102" t="s">
        <v>7689</v>
      </c>
      <c r="B3102" t="s">
        <v>598</v>
      </c>
      <c r="C3102" t="s">
        <v>599</v>
      </c>
      <c r="D3102" t="s">
        <v>7690</v>
      </c>
      <c r="E3102" t="s">
        <v>152</v>
      </c>
      <c r="F3102" t="s">
        <v>153</v>
      </c>
      <c r="G3102" t="s">
        <v>154</v>
      </c>
      <c r="I3102" t="s">
        <v>155</v>
      </c>
      <c r="J3102" t="s">
        <v>162</v>
      </c>
      <c r="L3102">
        <v>2232</v>
      </c>
      <c r="M3102">
        <v>138.19999999999999</v>
      </c>
      <c r="N3102">
        <v>16.149999999999999</v>
      </c>
      <c r="O3102">
        <v>6.92</v>
      </c>
      <c r="P3102">
        <v>0.97050000000000003</v>
      </c>
      <c r="Q3102">
        <v>3994</v>
      </c>
      <c r="R3102">
        <v>82.9</v>
      </c>
      <c r="S3102">
        <v>5</v>
      </c>
      <c r="T3102">
        <v>50000</v>
      </c>
      <c r="U3102" s="8">
        <v>43417</v>
      </c>
      <c r="V3102" t="s">
        <v>157</v>
      </c>
      <c r="W3102" t="s">
        <v>157</v>
      </c>
      <c r="X3102" t="s">
        <v>156</v>
      </c>
      <c r="Z3102" t="s">
        <v>600</v>
      </c>
      <c r="AP3102">
        <v>81.599999999999994</v>
      </c>
      <c r="AR3102">
        <v>1.26</v>
      </c>
      <c r="AS3102">
        <v>1.3</v>
      </c>
      <c r="AZ3102">
        <v>4.4000000000000004</v>
      </c>
      <c r="BA3102">
        <v>2200</v>
      </c>
      <c r="BB3102">
        <v>133</v>
      </c>
      <c r="BC3102">
        <v>16.5</v>
      </c>
      <c r="BD3102">
        <v>15</v>
      </c>
      <c r="BE3102">
        <v>0.9</v>
      </c>
      <c r="BF3102">
        <v>4000</v>
      </c>
      <c r="BG3102">
        <v>82</v>
      </c>
      <c r="BK3102" t="s">
        <v>156</v>
      </c>
      <c r="BL3102" t="s">
        <v>156</v>
      </c>
      <c r="BM3102" t="s">
        <v>156</v>
      </c>
      <c r="BV3102" s="8">
        <v>43417</v>
      </c>
      <c r="BW3102" t="s">
        <v>156</v>
      </c>
      <c r="BX3102" t="s">
        <v>156</v>
      </c>
      <c r="BY3102" t="s">
        <v>156</v>
      </c>
      <c r="CF3102" t="s">
        <v>159</v>
      </c>
      <c r="CN3102" t="s">
        <v>156</v>
      </c>
    </row>
    <row r="3103" spans="1:92" x14ac:dyDescent="0.3">
      <c r="A3103" t="s">
        <v>7691</v>
      </c>
      <c r="B3103" t="s">
        <v>7692</v>
      </c>
      <c r="C3103" t="s">
        <v>7693</v>
      </c>
      <c r="D3103" t="s">
        <v>7694</v>
      </c>
      <c r="E3103" t="s">
        <v>152</v>
      </c>
      <c r="F3103" t="s">
        <v>153</v>
      </c>
      <c r="G3103" t="s">
        <v>202</v>
      </c>
      <c r="I3103" t="s">
        <v>155</v>
      </c>
      <c r="J3103" t="s">
        <v>156</v>
      </c>
      <c r="U3103" s="8">
        <v>42797</v>
      </c>
      <c r="V3103" t="s">
        <v>157</v>
      </c>
      <c r="W3103" t="s">
        <v>157</v>
      </c>
      <c r="X3103" t="s">
        <v>156</v>
      </c>
      <c r="Z3103" t="s">
        <v>7695</v>
      </c>
      <c r="AZ3103">
        <v>4.4000000000000004</v>
      </c>
      <c r="BA3103">
        <v>1905</v>
      </c>
      <c r="BB3103">
        <v>127</v>
      </c>
      <c r="BC3103">
        <v>15</v>
      </c>
      <c r="BD3103">
        <v>10.63</v>
      </c>
      <c r="BE3103">
        <v>0.96</v>
      </c>
      <c r="BF3103">
        <v>3500</v>
      </c>
      <c r="BG3103">
        <v>81.7</v>
      </c>
      <c r="BK3103" t="s">
        <v>156</v>
      </c>
      <c r="BL3103" t="s">
        <v>156</v>
      </c>
      <c r="BM3103" t="s">
        <v>156</v>
      </c>
      <c r="BN3103" s="8">
        <v>43222</v>
      </c>
      <c r="BO3103">
        <v>4.3</v>
      </c>
      <c r="BQ3103" t="s">
        <v>155</v>
      </c>
      <c r="BV3103" s="8">
        <v>43406</v>
      </c>
      <c r="BW3103" t="s">
        <v>156</v>
      </c>
      <c r="BX3103" t="s">
        <v>156</v>
      </c>
      <c r="BY3103" t="s">
        <v>156</v>
      </c>
      <c r="CF3103" t="s">
        <v>159</v>
      </c>
      <c r="CN3103" t="s">
        <v>156</v>
      </c>
    </row>
    <row r="3104" spans="1:92" x14ac:dyDescent="0.3">
      <c r="A3104" t="s">
        <v>7696</v>
      </c>
      <c r="B3104" t="s">
        <v>7692</v>
      </c>
      <c r="C3104" t="s">
        <v>7693</v>
      </c>
      <c r="D3104" t="s">
        <v>7697</v>
      </c>
      <c r="E3104" t="s">
        <v>152</v>
      </c>
      <c r="F3104" t="s">
        <v>153</v>
      </c>
      <c r="G3104" t="s">
        <v>202</v>
      </c>
      <c r="I3104" t="s">
        <v>155</v>
      </c>
      <c r="J3104" t="s">
        <v>162</v>
      </c>
      <c r="L3104">
        <v>2096</v>
      </c>
      <c r="M3104">
        <v>127.03</v>
      </c>
      <c r="N3104">
        <v>16.5</v>
      </c>
      <c r="O3104">
        <v>10.63</v>
      </c>
      <c r="P3104">
        <v>0.9627</v>
      </c>
      <c r="Q3104">
        <v>2878</v>
      </c>
      <c r="R3104">
        <v>81.7</v>
      </c>
      <c r="S3104">
        <v>5</v>
      </c>
      <c r="T3104">
        <v>50000</v>
      </c>
      <c r="U3104" s="8">
        <v>42797</v>
      </c>
      <c r="V3104" t="s">
        <v>157</v>
      </c>
      <c r="W3104" t="s">
        <v>157</v>
      </c>
      <c r="X3104" t="s">
        <v>156</v>
      </c>
      <c r="Z3104" t="s">
        <v>7695</v>
      </c>
      <c r="AP3104">
        <v>84.7</v>
      </c>
      <c r="AR3104">
        <v>1.24</v>
      </c>
      <c r="AS3104">
        <v>1.32</v>
      </c>
      <c r="AZ3104">
        <v>4.4000000000000004</v>
      </c>
      <c r="BA3104">
        <v>1905</v>
      </c>
      <c r="BB3104">
        <v>127</v>
      </c>
      <c r="BC3104">
        <v>15</v>
      </c>
      <c r="BD3104">
        <v>10.63</v>
      </c>
      <c r="BE3104">
        <v>0.96</v>
      </c>
      <c r="BF3104">
        <v>3000</v>
      </c>
      <c r="BG3104">
        <v>81.7</v>
      </c>
      <c r="BK3104" t="s">
        <v>156</v>
      </c>
      <c r="BL3104" t="s">
        <v>156</v>
      </c>
      <c r="BM3104" t="s">
        <v>156</v>
      </c>
      <c r="BN3104" s="8">
        <v>43222</v>
      </c>
      <c r="BO3104">
        <v>4.3</v>
      </c>
      <c r="BQ3104" t="s">
        <v>155</v>
      </c>
      <c r="BV3104" s="8">
        <v>43406</v>
      </c>
      <c r="BW3104" t="s">
        <v>156</v>
      </c>
      <c r="BX3104" t="s">
        <v>156</v>
      </c>
      <c r="BY3104" t="s">
        <v>156</v>
      </c>
      <c r="CF3104" t="s">
        <v>159</v>
      </c>
      <c r="CN3104" t="s">
        <v>156</v>
      </c>
    </row>
    <row r="3105" spans="1:92" x14ac:dyDescent="0.3">
      <c r="A3105" t="s">
        <v>7698</v>
      </c>
      <c r="B3105" t="s">
        <v>7692</v>
      </c>
      <c r="C3105" t="s">
        <v>7693</v>
      </c>
      <c r="D3105" t="s">
        <v>7699</v>
      </c>
      <c r="E3105" t="s">
        <v>152</v>
      </c>
      <c r="F3105" t="s">
        <v>153</v>
      </c>
      <c r="G3105" t="s">
        <v>202</v>
      </c>
      <c r="I3105" t="s">
        <v>155</v>
      </c>
      <c r="J3105" t="s">
        <v>156</v>
      </c>
      <c r="U3105" s="8">
        <v>42797</v>
      </c>
      <c r="V3105" t="s">
        <v>157</v>
      </c>
      <c r="W3105" t="s">
        <v>157</v>
      </c>
      <c r="X3105" t="s">
        <v>156</v>
      </c>
      <c r="Z3105" t="s">
        <v>7695</v>
      </c>
      <c r="AZ3105">
        <v>4.4000000000000004</v>
      </c>
      <c r="BA3105">
        <v>1935</v>
      </c>
      <c r="BB3105">
        <v>129</v>
      </c>
      <c r="BC3105">
        <v>15</v>
      </c>
      <c r="BD3105">
        <v>10.63</v>
      </c>
      <c r="BE3105">
        <v>0.96</v>
      </c>
      <c r="BF3105">
        <v>4500</v>
      </c>
      <c r="BG3105">
        <v>81.7</v>
      </c>
      <c r="BK3105" t="s">
        <v>156</v>
      </c>
      <c r="BL3105" t="s">
        <v>156</v>
      </c>
      <c r="BM3105" t="s">
        <v>156</v>
      </c>
      <c r="BN3105" s="8">
        <v>43222</v>
      </c>
      <c r="BO3105">
        <v>4.3</v>
      </c>
      <c r="BQ3105" t="s">
        <v>155</v>
      </c>
      <c r="BV3105" s="8">
        <v>43406</v>
      </c>
      <c r="BW3105" t="s">
        <v>156</v>
      </c>
      <c r="BX3105" t="s">
        <v>156</v>
      </c>
      <c r="BY3105" t="s">
        <v>156</v>
      </c>
      <c r="CF3105" t="s">
        <v>159</v>
      </c>
      <c r="CN3105" t="s">
        <v>156</v>
      </c>
    </row>
    <row r="3106" spans="1:92" hidden="1" x14ac:dyDescent="0.3">
      <c r="A3106" t="s">
        <v>7700</v>
      </c>
      <c r="B3106" t="s">
        <v>598</v>
      </c>
      <c r="C3106" t="s">
        <v>599</v>
      </c>
      <c r="D3106">
        <v>9290019917</v>
      </c>
      <c r="E3106" t="s">
        <v>152</v>
      </c>
      <c r="F3106" t="s">
        <v>153</v>
      </c>
      <c r="G3106" t="s">
        <v>154</v>
      </c>
      <c r="I3106" t="s">
        <v>155</v>
      </c>
      <c r="J3106" t="s">
        <v>156</v>
      </c>
      <c r="U3106" s="8">
        <v>43384</v>
      </c>
      <c r="V3106" t="s">
        <v>157</v>
      </c>
      <c r="W3106" t="s">
        <v>157</v>
      </c>
      <c r="X3106" t="s">
        <v>156</v>
      </c>
      <c r="Z3106" t="s">
        <v>7701</v>
      </c>
      <c r="AZ3106">
        <v>4.4000000000000004</v>
      </c>
      <c r="BA3106">
        <v>1682</v>
      </c>
      <c r="BB3106">
        <v>129.4</v>
      </c>
      <c r="BC3106">
        <v>13</v>
      </c>
      <c r="BD3106">
        <v>15</v>
      </c>
      <c r="BE3106">
        <v>0.9</v>
      </c>
      <c r="BF3106">
        <v>4000</v>
      </c>
      <c r="BG3106">
        <v>82</v>
      </c>
      <c r="BK3106" t="s">
        <v>156</v>
      </c>
      <c r="BL3106" t="s">
        <v>156</v>
      </c>
      <c r="BM3106" t="s">
        <v>156</v>
      </c>
      <c r="BV3106" s="8">
        <v>43406</v>
      </c>
      <c r="BW3106" t="s">
        <v>156</v>
      </c>
      <c r="BX3106" t="s">
        <v>156</v>
      </c>
      <c r="BY3106" t="s">
        <v>156</v>
      </c>
      <c r="CF3106" t="s">
        <v>159</v>
      </c>
      <c r="CN3106" t="s">
        <v>156</v>
      </c>
    </row>
    <row r="3107" spans="1:92" hidden="1" x14ac:dyDescent="0.3">
      <c r="A3107" t="s">
        <v>7702</v>
      </c>
      <c r="B3107" t="s">
        <v>598</v>
      </c>
      <c r="C3107" t="s">
        <v>599</v>
      </c>
      <c r="D3107">
        <v>9290019918</v>
      </c>
      <c r="E3107" t="s">
        <v>152</v>
      </c>
      <c r="F3107" t="s">
        <v>153</v>
      </c>
      <c r="G3107" t="s">
        <v>154</v>
      </c>
      <c r="I3107" t="s">
        <v>155</v>
      </c>
      <c r="J3107" t="s">
        <v>156</v>
      </c>
      <c r="U3107" s="8">
        <v>43384</v>
      </c>
      <c r="V3107" t="s">
        <v>157</v>
      </c>
      <c r="W3107" t="s">
        <v>157</v>
      </c>
      <c r="X3107" t="s">
        <v>156</v>
      </c>
      <c r="Z3107" t="s">
        <v>7701</v>
      </c>
      <c r="AZ3107">
        <v>4.4000000000000004</v>
      </c>
      <c r="BA3107">
        <v>1760</v>
      </c>
      <c r="BB3107">
        <v>135.19999999999999</v>
      </c>
      <c r="BC3107">
        <v>13</v>
      </c>
      <c r="BD3107">
        <v>15</v>
      </c>
      <c r="BE3107">
        <v>0.9</v>
      </c>
      <c r="BF3107">
        <v>5000</v>
      </c>
      <c r="BG3107">
        <v>82</v>
      </c>
      <c r="BK3107" t="s">
        <v>156</v>
      </c>
      <c r="BL3107" t="s">
        <v>156</v>
      </c>
      <c r="BM3107" t="s">
        <v>156</v>
      </c>
      <c r="BV3107" s="8">
        <v>43406</v>
      </c>
      <c r="BW3107" t="s">
        <v>156</v>
      </c>
      <c r="BX3107" t="s">
        <v>156</v>
      </c>
      <c r="BY3107" t="s">
        <v>156</v>
      </c>
      <c r="CF3107" t="s">
        <v>159</v>
      </c>
      <c r="CN3107" t="s">
        <v>156</v>
      </c>
    </row>
    <row r="3108" spans="1:92" x14ac:dyDescent="0.3">
      <c r="A3108" t="s">
        <v>7703</v>
      </c>
      <c r="B3108" t="s">
        <v>7692</v>
      </c>
      <c r="C3108" t="s">
        <v>7693</v>
      </c>
      <c r="D3108" t="s">
        <v>7704</v>
      </c>
      <c r="E3108" t="s">
        <v>152</v>
      </c>
      <c r="F3108" t="s">
        <v>153</v>
      </c>
      <c r="G3108" t="s">
        <v>202</v>
      </c>
      <c r="I3108" t="s">
        <v>155</v>
      </c>
      <c r="J3108" t="s">
        <v>156</v>
      </c>
      <c r="U3108" s="8">
        <v>42797</v>
      </c>
      <c r="V3108" t="s">
        <v>157</v>
      </c>
      <c r="W3108" t="s">
        <v>157</v>
      </c>
      <c r="X3108" t="s">
        <v>156</v>
      </c>
      <c r="Z3108" t="s">
        <v>7695</v>
      </c>
      <c r="AZ3108">
        <v>4.4000000000000004</v>
      </c>
      <c r="BA3108">
        <v>1920</v>
      </c>
      <c r="BB3108">
        <v>128</v>
      </c>
      <c r="BC3108">
        <v>15</v>
      </c>
      <c r="BD3108">
        <v>10.63</v>
      </c>
      <c r="BE3108">
        <v>0.96</v>
      </c>
      <c r="BF3108">
        <v>4000</v>
      </c>
      <c r="BG3108">
        <v>81.7</v>
      </c>
      <c r="BK3108" t="s">
        <v>156</v>
      </c>
      <c r="BL3108" t="s">
        <v>156</v>
      </c>
      <c r="BM3108" t="s">
        <v>156</v>
      </c>
      <c r="BN3108" s="8">
        <v>43222</v>
      </c>
      <c r="BO3108">
        <v>4.3</v>
      </c>
      <c r="BQ3108" t="s">
        <v>155</v>
      </c>
      <c r="BV3108" s="8">
        <v>43406</v>
      </c>
      <c r="BW3108" t="s">
        <v>156</v>
      </c>
      <c r="BX3108" t="s">
        <v>156</v>
      </c>
      <c r="BY3108" t="s">
        <v>156</v>
      </c>
      <c r="CF3108" t="s">
        <v>159</v>
      </c>
      <c r="CN3108" t="s">
        <v>156</v>
      </c>
    </row>
    <row r="3109" spans="1:92" x14ac:dyDescent="0.3">
      <c r="A3109" t="s">
        <v>7705</v>
      </c>
      <c r="B3109" t="s">
        <v>7692</v>
      </c>
      <c r="C3109" t="s">
        <v>7693</v>
      </c>
      <c r="D3109" t="s">
        <v>7706</v>
      </c>
      <c r="E3109" t="s">
        <v>152</v>
      </c>
      <c r="F3109" t="s">
        <v>153</v>
      </c>
      <c r="G3109" t="s">
        <v>202</v>
      </c>
      <c r="I3109" t="s">
        <v>155</v>
      </c>
      <c r="J3109" t="s">
        <v>156</v>
      </c>
      <c r="U3109" s="8">
        <v>42797</v>
      </c>
      <c r="V3109" t="s">
        <v>157</v>
      </c>
      <c r="W3109" t="s">
        <v>157</v>
      </c>
      <c r="X3109" t="s">
        <v>156</v>
      </c>
      <c r="Z3109" t="s">
        <v>7695</v>
      </c>
      <c r="AZ3109">
        <v>4.4000000000000004</v>
      </c>
      <c r="BA3109">
        <v>1950</v>
      </c>
      <c r="BB3109">
        <v>130</v>
      </c>
      <c r="BC3109">
        <v>15</v>
      </c>
      <c r="BD3109">
        <v>10.47</v>
      </c>
      <c r="BE3109">
        <v>0.96</v>
      </c>
      <c r="BF3109">
        <v>5000</v>
      </c>
      <c r="BG3109">
        <v>83.1</v>
      </c>
      <c r="BK3109" t="s">
        <v>156</v>
      </c>
      <c r="BL3109" t="s">
        <v>156</v>
      </c>
      <c r="BM3109" t="s">
        <v>156</v>
      </c>
      <c r="BN3109" s="8">
        <v>43222</v>
      </c>
      <c r="BO3109">
        <v>4.3</v>
      </c>
      <c r="BQ3109" t="s">
        <v>155</v>
      </c>
      <c r="BV3109" s="8">
        <v>43406</v>
      </c>
      <c r="BW3109" t="s">
        <v>156</v>
      </c>
      <c r="BX3109" t="s">
        <v>156</v>
      </c>
      <c r="BY3109" t="s">
        <v>156</v>
      </c>
      <c r="CF3109" t="s">
        <v>159</v>
      </c>
      <c r="CN3109" t="s">
        <v>156</v>
      </c>
    </row>
    <row r="3110" spans="1:92" hidden="1" x14ac:dyDescent="0.3">
      <c r="A3110" t="s">
        <v>7707</v>
      </c>
      <c r="B3110" t="s">
        <v>1404</v>
      </c>
      <c r="C3110" t="s">
        <v>1405</v>
      </c>
      <c r="D3110" t="s">
        <v>7708</v>
      </c>
      <c r="E3110" t="s">
        <v>152</v>
      </c>
      <c r="F3110" t="s">
        <v>153</v>
      </c>
      <c r="G3110" t="s">
        <v>154</v>
      </c>
      <c r="I3110" t="s">
        <v>155</v>
      </c>
      <c r="J3110" t="s">
        <v>156</v>
      </c>
      <c r="U3110" s="8">
        <v>42796</v>
      </c>
      <c r="V3110" t="s">
        <v>157</v>
      </c>
      <c r="W3110" t="s">
        <v>157</v>
      </c>
      <c r="X3110" t="s">
        <v>156</v>
      </c>
      <c r="Z3110" t="s">
        <v>7709</v>
      </c>
      <c r="AZ3110">
        <v>4.4000000000000004</v>
      </c>
      <c r="BA3110">
        <v>2200</v>
      </c>
      <c r="BB3110">
        <v>124</v>
      </c>
      <c r="BC3110">
        <v>18</v>
      </c>
      <c r="BD3110">
        <v>10.199999999999999</v>
      </c>
      <c r="BE3110">
        <v>0.97</v>
      </c>
      <c r="BF3110">
        <v>5000</v>
      </c>
      <c r="BG3110">
        <v>82</v>
      </c>
      <c r="BK3110" t="s">
        <v>156</v>
      </c>
      <c r="BL3110" t="s">
        <v>156</v>
      </c>
      <c r="BM3110" t="s">
        <v>156</v>
      </c>
      <c r="BN3110" s="8">
        <v>43222</v>
      </c>
      <c r="BO3110">
        <v>4.3</v>
      </c>
      <c r="BQ3110" t="s">
        <v>155</v>
      </c>
      <c r="BV3110" s="8">
        <v>43406</v>
      </c>
      <c r="BW3110" t="s">
        <v>156</v>
      </c>
      <c r="BX3110" t="s">
        <v>156</v>
      </c>
      <c r="BY3110" t="s">
        <v>156</v>
      </c>
      <c r="CF3110" t="s">
        <v>159</v>
      </c>
      <c r="CN3110" t="s">
        <v>156</v>
      </c>
    </row>
    <row r="3111" spans="1:92" hidden="1" x14ac:dyDescent="0.3">
      <c r="A3111" t="s">
        <v>7710</v>
      </c>
      <c r="B3111" t="s">
        <v>1404</v>
      </c>
      <c r="C3111" t="s">
        <v>1405</v>
      </c>
      <c r="D3111" t="s">
        <v>7711</v>
      </c>
      <c r="E3111" t="s">
        <v>152</v>
      </c>
      <c r="F3111" t="s">
        <v>153</v>
      </c>
      <c r="G3111" t="s">
        <v>154</v>
      </c>
      <c r="I3111" t="s">
        <v>155</v>
      </c>
      <c r="J3111" t="s">
        <v>156</v>
      </c>
      <c r="U3111" s="8">
        <v>42796</v>
      </c>
      <c r="V3111" t="s">
        <v>157</v>
      </c>
      <c r="W3111" t="s">
        <v>157</v>
      </c>
      <c r="X3111" t="s">
        <v>156</v>
      </c>
      <c r="Z3111" t="s">
        <v>7712</v>
      </c>
      <c r="AZ3111">
        <v>4.4000000000000004</v>
      </c>
      <c r="BA3111">
        <v>1800</v>
      </c>
      <c r="BB3111">
        <v>124</v>
      </c>
      <c r="BC3111">
        <v>14.5</v>
      </c>
      <c r="BD3111">
        <v>14.44</v>
      </c>
      <c r="BE3111">
        <v>0.96</v>
      </c>
      <c r="BF3111">
        <v>5000</v>
      </c>
      <c r="BG3111">
        <v>82</v>
      </c>
      <c r="BK3111" t="s">
        <v>156</v>
      </c>
      <c r="BL3111" t="s">
        <v>156</v>
      </c>
      <c r="BM3111" t="s">
        <v>156</v>
      </c>
      <c r="BN3111" s="8">
        <v>43222</v>
      </c>
      <c r="BO3111">
        <v>4.3</v>
      </c>
      <c r="BQ3111" t="s">
        <v>155</v>
      </c>
      <c r="BV3111" s="8">
        <v>43406</v>
      </c>
      <c r="BW3111" t="s">
        <v>156</v>
      </c>
      <c r="BX3111" t="s">
        <v>156</v>
      </c>
      <c r="BY3111" t="s">
        <v>156</v>
      </c>
      <c r="CF3111" t="s">
        <v>159</v>
      </c>
      <c r="CN3111" t="s">
        <v>156</v>
      </c>
    </row>
    <row r="3112" spans="1:92" hidden="1" x14ac:dyDescent="0.3">
      <c r="A3112" t="s">
        <v>7713</v>
      </c>
      <c r="B3112" t="s">
        <v>1404</v>
      </c>
      <c r="C3112" t="s">
        <v>1405</v>
      </c>
      <c r="D3112" t="s">
        <v>7714</v>
      </c>
      <c r="E3112" t="s">
        <v>152</v>
      </c>
      <c r="F3112" t="s">
        <v>153</v>
      </c>
      <c r="G3112" t="s">
        <v>154</v>
      </c>
      <c r="I3112" t="s">
        <v>155</v>
      </c>
      <c r="J3112" t="s">
        <v>156</v>
      </c>
      <c r="U3112" s="8">
        <v>42796</v>
      </c>
      <c r="V3112" t="s">
        <v>157</v>
      </c>
      <c r="W3112" t="s">
        <v>157</v>
      </c>
      <c r="X3112" t="s">
        <v>156</v>
      </c>
      <c r="Z3112" t="s">
        <v>7709</v>
      </c>
      <c r="AZ3112">
        <v>4.4000000000000004</v>
      </c>
      <c r="BA3112">
        <v>2200</v>
      </c>
      <c r="BB3112">
        <v>124</v>
      </c>
      <c r="BC3112">
        <v>18</v>
      </c>
      <c r="BD3112">
        <v>9.83</v>
      </c>
      <c r="BE3112">
        <v>0.97</v>
      </c>
      <c r="BF3112">
        <v>4000</v>
      </c>
      <c r="BG3112">
        <v>82</v>
      </c>
      <c r="BK3112" t="s">
        <v>156</v>
      </c>
      <c r="BL3112" t="s">
        <v>156</v>
      </c>
      <c r="BM3112" t="s">
        <v>156</v>
      </c>
      <c r="BN3112" s="8">
        <v>43222</v>
      </c>
      <c r="BO3112">
        <v>4.3</v>
      </c>
      <c r="BQ3112" t="s">
        <v>155</v>
      </c>
      <c r="BV3112" s="8">
        <v>43406</v>
      </c>
      <c r="BW3112" t="s">
        <v>156</v>
      </c>
      <c r="BX3112" t="s">
        <v>156</v>
      </c>
      <c r="BY3112" t="s">
        <v>156</v>
      </c>
      <c r="CF3112" t="s">
        <v>159</v>
      </c>
      <c r="CN3112" t="s">
        <v>156</v>
      </c>
    </row>
    <row r="3113" spans="1:92" hidden="1" x14ac:dyDescent="0.3">
      <c r="A3113" t="s">
        <v>7715</v>
      </c>
      <c r="B3113" t="s">
        <v>1404</v>
      </c>
      <c r="C3113" t="s">
        <v>1405</v>
      </c>
      <c r="D3113" t="s">
        <v>7716</v>
      </c>
      <c r="E3113" t="s">
        <v>152</v>
      </c>
      <c r="F3113" t="s">
        <v>153</v>
      </c>
      <c r="G3113" t="s">
        <v>154</v>
      </c>
      <c r="I3113" t="s">
        <v>155</v>
      </c>
      <c r="J3113" t="s">
        <v>156</v>
      </c>
      <c r="U3113" s="8">
        <v>42796</v>
      </c>
      <c r="V3113" t="s">
        <v>157</v>
      </c>
      <c r="W3113" t="s">
        <v>157</v>
      </c>
      <c r="X3113" t="s">
        <v>156</v>
      </c>
      <c r="Z3113" t="s">
        <v>7712</v>
      </c>
      <c r="AZ3113">
        <v>4.4000000000000004</v>
      </c>
      <c r="BA3113">
        <v>1800</v>
      </c>
      <c r="BB3113">
        <v>124</v>
      </c>
      <c r="BC3113">
        <v>14.5</v>
      </c>
      <c r="BD3113">
        <v>13.61</v>
      </c>
      <c r="BE3113">
        <v>0.95</v>
      </c>
      <c r="BF3113">
        <v>4000</v>
      </c>
      <c r="BG3113">
        <v>82</v>
      </c>
      <c r="BK3113" t="s">
        <v>156</v>
      </c>
      <c r="BL3113" t="s">
        <v>156</v>
      </c>
      <c r="BM3113" t="s">
        <v>156</v>
      </c>
      <c r="BN3113" s="8">
        <v>43222</v>
      </c>
      <c r="BO3113">
        <v>4.3</v>
      </c>
      <c r="BQ3113" t="s">
        <v>155</v>
      </c>
      <c r="BV3113" s="8">
        <v>43406</v>
      </c>
      <c r="BW3113" t="s">
        <v>156</v>
      </c>
      <c r="BX3113" t="s">
        <v>156</v>
      </c>
      <c r="BY3113" t="s">
        <v>156</v>
      </c>
      <c r="CF3113" t="s">
        <v>159</v>
      </c>
      <c r="CN3113" t="s">
        <v>156</v>
      </c>
    </row>
    <row r="3114" spans="1:92" x14ac:dyDescent="0.3">
      <c r="A3114" t="s">
        <v>7717</v>
      </c>
      <c r="B3114" t="s">
        <v>7718</v>
      </c>
      <c r="C3114" t="s">
        <v>7719</v>
      </c>
      <c r="D3114" t="s">
        <v>7720</v>
      </c>
      <c r="E3114" t="s">
        <v>152</v>
      </c>
      <c r="F3114" t="s">
        <v>153</v>
      </c>
      <c r="G3114" t="s">
        <v>202</v>
      </c>
      <c r="I3114" t="s">
        <v>155</v>
      </c>
      <c r="J3114" t="s">
        <v>156</v>
      </c>
      <c r="U3114" s="8">
        <v>42795</v>
      </c>
      <c r="V3114" t="s">
        <v>157</v>
      </c>
      <c r="W3114" t="s">
        <v>157</v>
      </c>
      <c r="X3114" t="s">
        <v>156</v>
      </c>
      <c r="Y3114" t="s">
        <v>7721</v>
      </c>
      <c r="Z3114" t="s">
        <v>7722</v>
      </c>
      <c r="AZ3114">
        <v>4.4000000000000004</v>
      </c>
      <c r="BA3114">
        <v>2990</v>
      </c>
      <c r="BB3114">
        <v>125</v>
      </c>
      <c r="BC3114">
        <v>24</v>
      </c>
      <c r="BD3114">
        <v>10</v>
      </c>
      <c r="BE3114">
        <v>0.9</v>
      </c>
      <c r="BF3114">
        <v>3500</v>
      </c>
      <c r="BG3114">
        <v>80</v>
      </c>
      <c r="BK3114" t="s">
        <v>156</v>
      </c>
      <c r="BL3114" t="s">
        <v>156</v>
      </c>
      <c r="BM3114" t="s">
        <v>156</v>
      </c>
      <c r="BN3114" s="8">
        <v>43222</v>
      </c>
      <c r="BO3114">
        <v>4.3</v>
      </c>
      <c r="BQ3114" t="s">
        <v>155</v>
      </c>
      <c r="BV3114" s="8">
        <v>43406</v>
      </c>
      <c r="BW3114" t="s">
        <v>156</v>
      </c>
      <c r="BX3114" t="s">
        <v>156</v>
      </c>
      <c r="BY3114" t="s">
        <v>156</v>
      </c>
      <c r="CF3114" t="s">
        <v>159</v>
      </c>
      <c r="CN3114" t="s">
        <v>156</v>
      </c>
    </row>
    <row r="3115" spans="1:92" x14ac:dyDescent="0.3">
      <c r="A3115" t="s">
        <v>7723</v>
      </c>
      <c r="B3115" t="s">
        <v>4648</v>
      </c>
      <c r="C3115" t="s">
        <v>4649</v>
      </c>
      <c r="D3115" t="s">
        <v>7724</v>
      </c>
      <c r="E3115" t="s">
        <v>152</v>
      </c>
      <c r="F3115" t="s">
        <v>153</v>
      </c>
      <c r="G3115" t="s">
        <v>202</v>
      </c>
      <c r="I3115" t="s">
        <v>155</v>
      </c>
      <c r="J3115" t="s">
        <v>156</v>
      </c>
      <c r="U3115" s="8">
        <v>42795</v>
      </c>
      <c r="V3115" t="s">
        <v>157</v>
      </c>
      <c r="W3115" t="s">
        <v>157</v>
      </c>
      <c r="X3115" t="s">
        <v>156</v>
      </c>
      <c r="Z3115" t="s">
        <v>7725</v>
      </c>
      <c r="AZ3115">
        <v>4.4000000000000004</v>
      </c>
      <c r="BA3115">
        <v>1764</v>
      </c>
      <c r="BB3115">
        <v>138.41</v>
      </c>
      <c r="BC3115">
        <v>12.69</v>
      </c>
      <c r="BD3115">
        <v>20</v>
      </c>
      <c r="BE3115">
        <v>0.9</v>
      </c>
      <c r="BF3115">
        <v>3500</v>
      </c>
      <c r="BG3115">
        <v>82</v>
      </c>
      <c r="BK3115" t="s">
        <v>156</v>
      </c>
      <c r="BL3115" t="s">
        <v>156</v>
      </c>
      <c r="BM3115" t="s">
        <v>156</v>
      </c>
      <c r="BN3115" s="8">
        <v>43222</v>
      </c>
      <c r="BO3115">
        <v>4.3</v>
      </c>
      <c r="BQ3115" t="s">
        <v>155</v>
      </c>
      <c r="BV3115" s="8">
        <v>43406</v>
      </c>
      <c r="BW3115" t="s">
        <v>156</v>
      </c>
      <c r="BX3115" t="s">
        <v>156</v>
      </c>
      <c r="BY3115" t="s">
        <v>156</v>
      </c>
      <c r="CF3115" t="s">
        <v>159</v>
      </c>
      <c r="CN3115" t="s">
        <v>156</v>
      </c>
    </row>
    <row r="3116" spans="1:92" x14ac:dyDescent="0.3">
      <c r="A3116" t="s">
        <v>7726</v>
      </c>
      <c r="B3116" t="s">
        <v>4648</v>
      </c>
      <c r="C3116" t="s">
        <v>4649</v>
      </c>
      <c r="D3116" t="s">
        <v>7727</v>
      </c>
      <c r="E3116" t="s">
        <v>152</v>
      </c>
      <c r="F3116" t="s">
        <v>153</v>
      </c>
      <c r="G3116" t="s">
        <v>202</v>
      </c>
      <c r="I3116" t="s">
        <v>155</v>
      </c>
      <c r="J3116" t="s">
        <v>156</v>
      </c>
      <c r="U3116" s="8">
        <v>42795</v>
      </c>
      <c r="V3116" t="s">
        <v>157</v>
      </c>
      <c r="W3116" t="s">
        <v>157</v>
      </c>
      <c r="X3116" t="s">
        <v>156</v>
      </c>
      <c r="Z3116" t="s">
        <v>7725</v>
      </c>
      <c r="AZ3116">
        <v>4.4000000000000004</v>
      </c>
      <c r="BA3116">
        <v>1764</v>
      </c>
      <c r="BB3116">
        <v>138.41</v>
      </c>
      <c r="BC3116">
        <v>12.69</v>
      </c>
      <c r="BD3116">
        <v>20</v>
      </c>
      <c r="BE3116">
        <v>0.9</v>
      </c>
      <c r="BF3116">
        <v>4000</v>
      </c>
      <c r="BG3116">
        <v>82</v>
      </c>
      <c r="BK3116" t="s">
        <v>156</v>
      </c>
      <c r="BL3116" t="s">
        <v>156</v>
      </c>
      <c r="BM3116" t="s">
        <v>156</v>
      </c>
      <c r="BN3116" s="8">
        <v>43222</v>
      </c>
      <c r="BO3116">
        <v>4.3</v>
      </c>
      <c r="BQ3116" t="s">
        <v>155</v>
      </c>
      <c r="BV3116" s="8">
        <v>43406</v>
      </c>
      <c r="BW3116" t="s">
        <v>156</v>
      </c>
      <c r="BX3116" t="s">
        <v>156</v>
      </c>
      <c r="BY3116" t="s">
        <v>156</v>
      </c>
      <c r="CF3116" t="s">
        <v>159</v>
      </c>
      <c r="CN3116" t="s">
        <v>156</v>
      </c>
    </row>
    <row r="3117" spans="1:92" x14ac:dyDescent="0.3">
      <c r="A3117" t="s">
        <v>7728</v>
      </c>
      <c r="B3117" t="s">
        <v>7718</v>
      </c>
      <c r="C3117" t="s">
        <v>7719</v>
      </c>
      <c r="D3117" t="s">
        <v>7729</v>
      </c>
      <c r="E3117" t="s">
        <v>152</v>
      </c>
      <c r="F3117" t="s">
        <v>153</v>
      </c>
      <c r="G3117" t="s">
        <v>202</v>
      </c>
      <c r="I3117" t="s">
        <v>155</v>
      </c>
      <c r="J3117" t="s">
        <v>156</v>
      </c>
      <c r="U3117" s="8">
        <v>42795</v>
      </c>
      <c r="V3117" t="s">
        <v>157</v>
      </c>
      <c r="W3117" t="s">
        <v>157</v>
      </c>
      <c r="X3117" t="s">
        <v>156</v>
      </c>
      <c r="Y3117" t="s">
        <v>7721</v>
      </c>
      <c r="Z3117" t="s">
        <v>7722</v>
      </c>
      <c r="AZ3117">
        <v>4.4000000000000004</v>
      </c>
      <c r="BA3117">
        <v>3200</v>
      </c>
      <c r="BB3117">
        <v>134</v>
      </c>
      <c r="BC3117">
        <v>24</v>
      </c>
      <c r="BD3117">
        <v>10</v>
      </c>
      <c r="BE3117">
        <v>0.9</v>
      </c>
      <c r="BF3117">
        <v>4500</v>
      </c>
      <c r="BG3117">
        <v>80</v>
      </c>
      <c r="BK3117" t="s">
        <v>156</v>
      </c>
      <c r="BL3117" t="s">
        <v>156</v>
      </c>
      <c r="BM3117" t="s">
        <v>156</v>
      </c>
      <c r="BN3117" s="8">
        <v>43222</v>
      </c>
      <c r="BO3117">
        <v>4.3</v>
      </c>
      <c r="BQ3117" t="s">
        <v>155</v>
      </c>
      <c r="BV3117" s="8">
        <v>43406</v>
      </c>
      <c r="BW3117" t="s">
        <v>156</v>
      </c>
      <c r="BX3117" t="s">
        <v>156</v>
      </c>
      <c r="BY3117" t="s">
        <v>156</v>
      </c>
      <c r="CF3117" t="s">
        <v>159</v>
      </c>
      <c r="CN3117" t="s">
        <v>156</v>
      </c>
    </row>
    <row r="3118" spans="1:92" x14ac:dyDescent="0.3">
      <c r="A3118" t="s">
        <v>7730</v>
      </c>
      <c r="B3118" t="s">
        <v>4648</v>
      </c>
      <c r="C3118" t="s">
        <v>4649</v>
      </c>
      <c r="D3118" t="s">
        <v>7731</v>
      </c>
      <c r="E3118" t="s">
        <v>152</v>
      </c>
      <c r="F3118" t="s">
        <v>153</v>
      </c>
      <c r="G3118" t="s">
        <v>202</v>
      </c>
      <c r="I3118" t="s">
        <v>155</v>
      </c>
      <c r="J3118" t="s">
        <v>156</v>
      </c>
      <c r="U3118" s="8">
        <v>42795</v>
      </c>
      <c r="V3118" t="s">
        <v>157</v>
      </c>
      <c r="W3118" t="s">
        <v>157</v>
      </c>
      <c r="X3118" t="s">
        <v>156</v>
      </c>
      <c r="Z3118" t="s">
        <v>7725</v>
      </c>
      <c r="AZ3118">
        <v>4.4000000000000004</v>
      </c>
      <c r="BA3118">
        <v>1764</v>
      </c>
      <c r="BB3118">
        <v>138.41</v>
      </c>
      <c r="BC3118">
        <v>12.69</v>
      </c>
      <c r="BD3118">
        <v>20</v>
      </c>
      <c r="BE3118">
        <v>0.9</v>
      </c>
      <c r="BF3118">
        <v>5000</v>
      </c>
      <c r="BG3118">
        <v>82</v>
      </c>
      <c r="BK3118" t="s">
        <v>156</v>
      </c>
      <c r="BL3118" t="s">
        <v>156</v>
      </c>
      <c r="BM3118" t="s">
        <v>156</v>
      </c>
      <c r="BN3118" s="8">
        <v>43222</v>
      </c>
      <c r="BO3118">
        <v>4.3</v>
      </c>
      <c r="BQ3118" t="s">
        <v>155</v>
      </c>
      <c r="BV3118" s="8">
        <v>43406</v>
      </c>
      <c r="BW3118" t="s">
        <v>156</v>
      </c>
      <c r="BX3118" t="s">
        <v>156</v>
      </c>
      <c r="BY3118" t="s">
        <v>156</v>
      </c>
      <c r="CF3118" t="s">
        <v>159</v>
      </c>
      <c r="CN3118" t="s">
        <v>156</v>
      </c>
    </row>
    <row r="3119" spans="1:92" x14ac:dyDescent="0.3">
      <c r="A3119" t="s">
        <v>7732</v>
      </c>
      <c r="B3119" t="s">
        <v>7718</v>
      </c>
      <c r="C3119" t="s">
        <v>7719</v>
      </c>
      <c r="D3119" t="s">
        <v>7733</v>
      </c>
      <c r="E3119" t="s">
        <v>152</v>
      </c>
      <c r="F3119" t="s">
        <v>153</v>
      </c>
      <c r="G3119" t="s">
        <v>202</v>
      </c>
      <c r="I3119" t="s">
        <v>155</v>
      </c>
      <c r="J3119" t="s">
        <v>162</v>
      </c>
      <c r="L3119">
        <v>3239</v>
      </c>
      <c r="M3119">
        <v>134.30000000000001</v>
      </c>
      <c r="N3119">
        <v>24.11</v>
      </c>
      <c r="O3119">
        <v>15.27</v>
      </c>
      <c r="P3119">
        <v>0.90200000000000002</v>
      </c>
      <c r="Q3119">
        <v>3085</v>
      </c>
      <c r="R3119">
        <v>83</v>
      </c>
      <c r="S3119">
        <v>5</v>
      </c>
      <c r="T3119">
        <v>50000</v>
      </c>
      <c r="U3119" s="8">
        <v>42795</v>
      </c>
      <c r="V3119" t="s">
        <v>157</v>
      </c>
      <c r="W3119" t="s">
        <v>157</v>
      </c>
      <c r="X3119" t="s">
        <v>156</v>
      </c>
      <c r="Y3119" t="s">
        <v>7721</v>
      </c>
      <c r="Z3119" t="s">
        <v>7722</v>
      </c>
      <c r="AP3119">
        <v>84.4</v>
      </c>
      <c r="AR3119">
        <v>1.28</v>
      </c>
      <c r="AS3119">
        <v>1.24</v>
      </c>
      <c r="AZ3119">
        <v>4.4000000000000004</v>
      </c>
      <c r="BA3119">
        <v>2990</v>
      </c>
      <c r="BB3119">
        <v>125</v>
      </c>
      <c r="BC3119">
        <v>24</v>
      </c>
      <c r="BD3119">
        <v>10</v>
      </c>
      <c r="BE3119">
        <v>0.9</v>
      </c>
      <c r="BF3119">
        <v>3000</v>
      </c>
      <c r="BG3119">
        <v>80</v>
      </c>
      <c r="BK3119" t="s">
        <v>156</v>
      </c>
      <c r="BL3119" t="s">
        <v>156</v>
      </c>
      <c r="BM3119" t="s">
        <v>156</v>
      </c>
      <c r="BN3119" s="8">
        <v>43222</v>
      </c>
      <c r="BO3119">
        <v>4.3</v>
      </c>
      <c r="BQ3119" t="s">
        <v>155</v>
      </c>
      <c r="BV3119" s="8">
        <v>43406</v>
      </c>
      <c r="BW3119" t="s">
        <v>156</v>
      </c>
      <c r="BX3119" t="s">
        <v>156</v>
      </c>
      <c r="BY3119" t="s">
        <v>156</v>
      </c>
      <c r="CF3119" t="s">
        <v>159</v>
      </c>
      <c r="CN3119" t="s">
        <v>156</v>
      </c>
    </row>
    <row r="3120" spans="1:92" x14ac:dyDescent="0.3">
      <c r="A3120" t="s">
        <v>7734</v>
      </c>
      <c r="B3120" t="s">
        <v>7718</v>
      </c>
      <c r="C3120" t="s">
        <v>7719</v>
      </c>
      <c r="D3120" t="s">
        <v>7735</v>
      </c>
      <c r="E3120" t="s">
        <v>152</v>
      </c>
      <c r="F3120" t="s">
        <v>153</v>
      </c>
      <c r="G3120" t="s">
        <v>202</v>
      </c>
      <c r="I3120" t="s">
        <v>155</v>
      </c>
      <c r="J3120" t="s">
        <v>156</v>
      </c>
      <c r="U3120" s="8">
        <v>42795</v>
      </c>
      <c r="V3120" t="s">
        <v>157</v>
      </c>
      <c r="W3120" t="s">
        <v>157</v>
      </c>
      <c r="X3120" t="s">
        <v>156</v>
      </c>
      <c r="Y3120" t="s">
        <v>7721</v>
      </c>
      <c r="Z3120" t="s">
        <v>7722</v>
      </c>
      <c r="AZ3120">
        <v>4.4000000000000004</v>
      </c>
      <c r="BA3120">
        <v>3200</v>
      </c>
      <c r="BB3120">
        <v>134</v>
      </c>
      <c r="BC3120">
        <v>24</v>
      </c>
      <c r="BD3120">
        <v>10</v>
      </c>
      <c r="BE3120">
        <v>0.9</v>
      </c>
      <c r="BF3120">
        <v>4000</v>
      </c>
      <c r="BG3120">
        <v>80</v>
      </c>
      <c r="BK3120" t="s">
        <v>156</v>
      </c>
      <c r="BL3120" t="s">
        <v>156</v>
      </c>
      <c r="BM3120" t="s">
        <v>156</v>
      </c>
      <c r="BN3120" s="8">
        <v>43222</v>
      </c>
      <c r="BO3120">
        <v>4.3</v>
      </c>
      <c r="BQ3120" t="s">
        <v>155</v>
      </c>
      <c r="BV3120" s="8">
        <v>43406</v>
      </c>
      <c r="BW3120" t="s">
        <v>156</v>
      </c>
      <c r="BX3120" t="s">
        <v>156</v>
      </c>
      <c r="BY3120" t="s">
        <v>156</v>
      </c>
      <c r="CF3120" t="s">
        <v>159</v>
      </c>
      <c r="CN3120" t="s">
        <v>156</v>
      </c>
    </row>
    <row r="3121" spans="1:92" x14ac:dyDescent="0.3">
      <c r="A3121" t="s">
        <v>7736</v>
      </c>
      <c r="B3121" t="s">
        <v>7718</v>
      </c>
      <c r="C3121" t="s">
        <v>7719</v>
      </c>
      <c r="D3121" t="s">
        <v>7737</v>
      </c>
      <c r="E3121" t="s">
        <v>152</v>
      </c>
      <c r="F3121" t="s">
        <v>153</v>
      </c>
      <c r="G3121" t="s">
        <v>202</v>
      </c>
      <c r="I3121" t="s">
        <v>155</v>
      </c>
      <c r="J3121" t="s">
        <v>156</v>
      </c>
      <c r="U3121" s="8">
        <v>42795</v>
      </c>
      <c r="V3121" t="s">
        <v>157</v>
      </c>
      <c r="W3121" t="s">
        <v>157</v>
      </c>
      <c r="X3121" t="s">
        <v>156</v>
      </c>
      <c r="Y3121" t="s">
        <v>7721</v>
      </c>
      <c r="Z3121" t="s">
        <v>7722</v>
      </c>
      <c r="AZ3121">
        <v>4.4000000000000004</v>
      </c>
      <c r="BA3121">
        <v>3200</v>
      </c>
      <c r="BB3121">
        <v>134</v>
      </c>
      <c r="BC3121">
        <v>24</v>
      </c>
      <c r="BD3121">
        <v>10</v>
      </c>
      <c r="BE3121">
        <v>0.9</v>
      </c>
      <c r="BF3121">
        <v>5000</v>
      </c>
      <c r="BG3121">
        <v>80</v>
      </c>
      <c r="BK3121" t="s">
        <v>156</v>
      </c>
      <c r="BL3121" t="s">
        <v>156</v>
      </c>
      <c r="BM3121" t="s">
        <v>156</v>
      </c>
      <c r="BN3121" s="8">
        <v>43222</v>
      </c>
      <c r="BO3121">
        <v>4.3</v>
      </c>
      <c r="BQ3121" t="s">
        <v>155</v>
      </c>
      <c r="BV3121" s="8">
        <v>43406</v>
      </c>
      <c r="BW3121" t="s">
        <v>156</v>
      </c>
      <c r="BX3121" t="s">
        <v>156</v>
      </c>
      <c r="BY3121" t="s">
        <v>156</v>
      </c>
      <c r="CF3121" t="s">
        <v>159</v>
      </c>
      <c r="CN3121" t="s">
        <v>156</v>
      </c>
    </row>
    <row r="3122" spans="1:92" x14ac:dyDescent="0.3">
      <c r="A3122" t="s">
        <v>7738</v>
      </c>
      <c r="B3122" t="s">
        <v>4648</v>
      </c>
      <c r="C3122" t="s">
        <v>4649</v>
      </c>
      <c r="D3122" t="s">
        <v>7739</v>
      </c>
      <c r="E3122" t="s">
        <v>152</v>
      </c>
      <c r="F3122" t="s">
        <v>153</v>
      </c>
      <c r="G3122" t="s">
        <v>202</v>
      </c>
      <c r="I3122" t="s">
        <v>155</v>
      </c>
      <c r="J3122" t="s">
        <v>162</v>
      </c>
      <c r="L3122">
        <v>1764</v>
      </c>
      <c r="M3122">
        <v>138.41</v>
      </c>
      <c r="N3122">
        <v>12.69</v>
      </c>
      <c r="O3122">
        <v>9.8699999999999992</v>
      </c>
      <c r="P3122">
        <v>0.90290000000000004</v>
      </c>
      <c r="Q3122">
        <v>2973</v>
      </c>
      <c r="R3122">
        <v>81.7</v>
      </c>
      <c r="S3122">
        <v>5</v>
      </c>
      <c r="T3122">
        <v>50000</v>
      </c>
      <c r="U3122" s="8">
        <v>42795</v>
      </c>
      <c r="V3122" t="s">
        <v>157</v>
      </c>
      <c r="W3122" t="s">
        <v>157</v>
      </c>
      <c r="X3122" t="s">
        <v>156</v>
      </c>
      <c r="Z3122" t="s">
        <v>7725</v>
      </c>
      <c r="AP3122">
        <v>92</v>
      </c>
      <c r="AR3122">
        <v>1.2</v>
      </c>
      <c r="AS3122">
        <v>1.36</v>
      </c>
      <c r="AZ3122">
        <v>4.4000000000000004</v>
      </c>
      <c r="BA3122">
        <v>1764</v>
      </c>
      <c r="BB3122">
        <v>138.41</v>
      </c>
      <c r="BC3122">
        <v>12.69</v>
      </c>
      <c r="BD3122">
        <v>20</v>
      </c>
      <c r="BE3122">
        <v>0.9</v>
      </c>
      <c r="BF3122">
        <v>3000</v>
      </c>
      <c r="BG3122">
        <v>82</v>
      </c>
      <c r="BK3122" t="s">
        <v>156</v>
      </c>
      <c r="BL3122" t="s">
        <v>156</v>
      </c>
      <c r="BM3122" t="s">
        <v>156</v>
      </c>
      <c r="BN3122" s="8">
        <v>43222</v>
      </c>
      <c r="BO3122">
        <v>4.3</v>
      </c>
      <c r="BQ3122" t="s">
        <v>155</v>
      </c>
      <c r="BV3122" s="8">
        <v>43406</v>
      </c>
      <c r="BW3122" t="s">
        <v>156</v>
      </c>
      <c r="BX3122" t="s">
        <v>156</v>
      </c>
      <c r="BY3122" t="s">
        <v>156</v>
      </c>
      <c r="CF3122" t="s">
        <v>159</v>
      </c>
      <c r="CN3122" t="s">
        <v>156</v>
      </c>
    </row>
    <row r="3123" spans="1:92" x14ac:dyDescent="0.3">
      <c r="A3123" t="s">
        <v>7740</v>
      </c>
      <c r="B3123" t="s">
        <v>4648</v>
      </c>
      <c r="C3123" t="s">
        <v>4649</v>
      </c>
      <c r="D3123" t="s">
        <v>7741</v>
      </c>
      <c r="E3123" t="s">
        <v>152</v>
      </c>
      <c r="F3123" t="s">
        <v>153</v>
      </c>
      <c r="G3123" t="s">
        <v>202</v>
      </c>
      <c r="I3123" t="s">
        <v>155</v>
      </c>
      <c r="J3123" t="s">
        <v>156</v>
      </c>
      <c r="U3123" s="8">
        <v>42795</v>
      </c>
      <c r="V3123" t="s">
        <v>157</v>
      </c>
      <c r="W3123" t="s">
        <v>157</v>
      </c>
      <c r="X3123" t="s">
        <v>156</v>
      </c>
      <c r="Z3123" t="s">
        <v>7725</v>
      </c>
      <c r="AZ3123">
        <v>4.4000000000000004</v>
      </c>
      <c r="BA3123">
        <v>1764</v>
      </c>
      <c r="BB3123">
        <v>138.41</v>
      </c>
      <c r="BC3123">
        <v>12.69</v>
      </c>
      <c r="BD3123">
        <v>20</v>
      </c>
      <c r="BE3123">
        <v>0.9</v>
      </c>
      <c r="BF3123">
        <v>4500</v>
      </c>
      <c r="BG3123">
        <v>82</v>
      </c>
      <c r="BK3123" t="s">
        <v>156</v>
      </c>
      <c r="BL3123" t="s">
        <v>156</v>
      </c>
      <c r="BM3123" t="s">
        <v>156</v>
      </c>
      <c r="BN3123" s="8">
        <v>43222</v>
      </c>
      <c r="BO3123">
        <v>4.3</v>
      </c>
      <c r="BQ3123" t="s">
        <v>155</v>
      </c>
      <c r="BV3123" s="8">
        <v>43406</v>
      </c>
      <c r="BW3123" t="s">
        <v>156</v>
      </c>
      <c r="BX3123" t="s">
        <v>156</v>
      </c>
      <c r="BY3123" t="s">
        <v>156</v>
      </c>
      <c r="CF3123" t="s">
        <v>159</v>
      </c>
      <c r="CN3123" t="s">
        <v>156</v>
      </c>
    </row>
    <row r="3124" spans="1:92" x14ac:dyDescent="0.3">
      <c r="A3124" t="s">
        <v>7742</v>
      </c>
      <c r="B3124" t="s">
        <v>766</v>
      </c>
      <c r="C3124" t="s">
        <v>1636</v>
      </c>
      <c r="D3124" t="s">
        <v>7743</v>
      </c>
      <c r="E3124" t="s">
        <v>152</v>
      </c>
      <c r="F3124" t="s">
        <v>153</v>
      </c>
      <c r="G3124" t="s">
        <v>202</v>
      </c>
      <c r="I3124" t="s">
        <v>155</v>
      </c>
      <c r="J3124" t="s">
        <v>162</v>
      </c>
      <c r="L3124">
        <v>2127.6999999999998</v>
      </c>
      <c r="M3124">
        <v>120.75</v>
      </c>
      <c r="N3124">
        <v>17.62</v>
      </c>
      <c r="O3124">
        <v>11.8</v>
      </c>
      <c r="P3124">
        <v>0.96699999999999997</v>
      </c>
      <c r="Q3124">
        <v>4089</v>
      </c>
      <c r="R3124">
        <v>81.7</v>
      </c>
      <c r="S3124">
        <v>5</v>
      </c>
      <c r="U3124" s="8">
        <v>42794</v>
      </c>
      <c r="V3124" t="s">
        <v>157</v>
      </c>
      <c r="W3124" t="s">
        <v>157</v>
      </c>
      <c r="X3124" t="s">
        <v>156</v>
      </c>
      <c r="Z3124" t="s">
        <v>7744</v>
      </c>
      <c r="AP3124">
        <v>86.1</v>
      </c>
      <c r="AR3124">
        <v>2</v>
      </c>
      <c r="AS3124">
        <v>1.18</v>
      </c>
      <c r="AZ3124">
        <v>4.4000000000000004</v>
      </c>
      <c r="BA3124">
        <v>2127.6999999999998</v>
      </c>
      <c r="BB3124">
        <v>120.75</v>
      </c>
      <c r="BC3124">
        <v>17.62</v>
      </c>
      <c r="BD3124">
        <v>11.8</v>
      </c>
      <c r="BE3124">
        <v>0.97</v>
      </c>
      <c r="BF3124">
        <v>4000</v>
      </c>
      <c r="BG3124">
        <v>80</v>
      </c>
      <c r="BK3124" t="s">
        <v>156</v>
      </c>
      <c r="BL3124" t="s">
        <v>156</v>
      </c>
      <c r="BM3124" t="s">
        <v>156</v>
      </c>
      <c r="BN3124" s="8">
        <v>43222</v>
      </c>
      <c r="BO3124">
        <v>4.3</v>
      </c>
      <c r="BQ3124" t="s">
        <v>155</v>
      </c>
      <c r="BV3124" s="8">
        <v>43406</v>
      </c>
      <c r="BW3124" t="s">
        <v>156</v>
      </c>
      <c r="BX3124" t="s">
        <v>156</v>
      </c>
      <c r="BY3124" t="s">
        <v>156</v>
      </c>
      <c r="CF3124" t="s">
        <v>159</v>
      </c>
      <c r="CN3124" t="s">
        <v>156</v>
      </c>
    </row>
    <row r="3125" spans="1:92" x14ac:dyDescent="0.3">
      <c r="A3125" t="s">
        <v>7745</v>
      </c>
      <c r="B3125" t="s">
        <v>766</v>
      </c>
      <c r="C3125" t="s">
        <v>1636</v>
      </c>
      <c r="D3125" t="s">
        <v>7746</v>
      </c>
      <c r="E3125" t="s">
        <v>152</v>
      </c>
      <c r="F3125" t="s">
        <v>153</v>
      </c>
      <c r="G3125" t="s">
        <v>202</v>
      </c>
      <c r="I3125" t="s">
        <v>155</v>
      </c>
      <c r="J3125" t="s">
        <v>162</v>
      </c>
      <c r="L3125">
        <v>2184.1999999999998</v>
      </c>
      <c r="M3125">
        <v>126.04</v>
      </c>
      <c r="N3125">
        <v>17.329999999999998</v>
      </c>
      <c r="O3125">
        <v>13.93</v>
      </c>
      <c r="P3125">
        <v>0.95599999999999996</v>
      </c>
      <c r="Q3125">
        <v>4986</v>
      </c>
      <c r="R3125">
        <v>80.2</v>
      </c>
      <c r="S3125">
        <v>5</v>
      </c>
      <c r="U3125" s="8">
        <v>42794</v>
      </c>
      <c r="V3125" t="s">
        <v>157</v>
      </c>
      <c r="W3125" t="s">
        <v>157</v>
      </c>
      <c r="X3125" t="s">
        <v>156</v>
      </c>
      <c r="Z3125" t="s">
        <v>7747</v>
      </c>
      <c r="AP3125">
        <v>84.5</v>
      </c>
      <c r="AR3125">
        <v>1.36</v>
      </c>
      <c r="AS3125">
        <v>1.2</v>
      </c>
      <c r="AZ3125">
        <v>4.4000000000000004</v>
      </c>
      <c r="BA3125">
        <v>2184.1999999999998</v>
      </c>
      <c r="BB3125">
        <v>126.04</v>
      </c>
      <c r="BC3125">
        <v>17.329999999999998</v>
      </c>
      <c r="BD3125">
        <v>13.93</v>
      </c>
      <c r="BE3125">
        <v>0.96</v>
      </c>
      <c r="BF3125">
        <v>5000</v>
      </c>
      <c r="BG3125">
        <v>80</v>
      </c>
      <c r="BK3125" t="s">
        <v>156</v>
      </c>
      <c r="BL3125" t="s">
        <v>156</v>
      </c>
      <c r="BM3125" t="s">
        <v>156</v>
      </c>
      <c r="BN3125" s="8">
        <v>43222</v>
      </c>
      <c r="BO3125">
        <v>4.3</v>
      </c>
      <c r="BQ3125" t="s">
        <v>155</v>
      </c>
      <c r="BV3125" s="8">
        <v>43406</v>
      </c>
      <c r="BW3125" t="s">
        <v>156</v>
      </c>
      <c r="BX3125" t="s">
        <v>156</v>
      </c>
      <c r="BY3125" t="s">
        <v>156</v>
      </c>
      <c r="CF3125" t="s">
        <v>159</v>
      </c>
      <c r="CN3125" t="s">
        <v>156</v>
      </c>
    </row>
    <row r="3126" spans="1:92" hidden="1" x14ac:dyDescent="0.3">
      <c r="A3126" t="s">
        <v>7748</v>
      </c>
      <c r="B3126" t="s">
        <v>598</v>
      </c>
      <c r="C3126" t="s">
        <v>599</v>
      </c>
      <c r="D3126">
        <v>9290019916</v>
      </c>
      <c r="E3126" t="s">
        <v>152</v>
      </c>
      <c r="F3126" t="s">
        <v>153</v>
      </c>
      <c r="G3126" t="s">
        <v>154</v>
      </c>
      <c r="I3126" t="s">
        <v>155</v>
      </c>
      <c r="J3126" t="s">
        <v>162</v>
      </c>
      <c r="L3126">
        <v>1840</v>
      </c>
      <c r="M3126">
        <v>135.30000000000001</v>
      </c>
      <c r="N3126">
        <v>13.6</v>
      </c>
      <c r="O3126">
        <v>13.48</v>
      </c>
      <c r="P3126">
        <v>0.95399999999999996</v>
      </c>
      <c r="Q3126">
        <v>3441</v>
      </c>
      <c r="R3126">
        <v>82.8</v>
      </c>
      <c r="S3126">
        <v>5</v>
      </c>
      <c r="T3126">
        <v>50000</v>
      </c>
      <c r="U3126" s="8">
        <v>43384</v>
      </c>
      <c r="V3126" t="s">
        <v>157</v>
      </c>
      <c r="W3126" t="s">
        <v>157</v>
      </c>
      <c r="X3126" t="s">
        <v>156</v>
      </c>
      <c r="Z3126" t="s">
        <v>7701</v>
      </c>
      <c r="AP3126">
        <v>81.69</v>
      </c>
      <c r="AR3126">
        <v>1.23</v>
      </c>
      <c r="AS3126">
        <v>1.29</v>
      </c>
      <c r="AZ3126">
        <v>4.4000000000000004</v>
      </c>
      <c r="BA3126">
        <v>1682</v>
      </c>
      <c r="BB3126">
        <v>129.4</v>
      </c>
      <c r="BC3126">
        <v>13</v>
      </c>
      <c r="BD3126">
        <v>15</v>
      </c>
      <c r="BE3126">
        <v>0.9</v>
      </c>
      <c r="BF3126">
        <v>3500</v>
      </c>
      <c r="BG3126">
        <v>82</v>
      </c>
      <c r="BK3126" t="s">
        <v>156</v>
      </c>
      <c r="BL3126" t="s">
        <v>156</v>
      </c>
      <c r="BM3126" t="s">
        <v>156</v>
      </c>
      <c r="BV3126" s="8">
        <v>43406</v>
      </c>
      <c r="BW3126" t="s">
        <v>156</v>
      </c>
      <c r="BX3126" t="s">
        <v>156</v>
      </c>
      <c r="BY3126" t="s">
        <v>156</v>
      </c>
      <c r="CF3126" t="s">
        <v>159</v>
      </c>
      <c r="CN3126" t="s">
        <v>156</v>
      </c>
    </row>
    <row r="3127" spans="1:92" hidden="1" x14ac:dyDescent="0.3">
      <c r="A3127" t="s">
        <v>7749</v>
      </c>
      <c r="B3127" t="s">
        <v>598</v>
      </c>
      <c r="C3127" t="s">
        <v>599</v>
      </c>
      <c r="D3127" t="s">
        <v>7750</v>
      </c>
      <c r="E3127" t="s">
        <v>152</v>
      </c>
      <c r="F3127" t="s">
        <v>153</v>
      </c>
      <c r="G3127" t="s">
        <v>154</v>
      </c>
      <c r="I3127" t="s">
        <v>155</v>
      </c>
      <c r="J3127" t="s">
        <v>156</v>
      </c>
      <c r="U3127" s="8">
        <v>43143</v>
      </c>
      <c r="V3127" t="s">
        <v>157</v>
      </c>
      <c r="W3127" t="s">
        <v>157</v>
      </c>
      <c r="X3127" t="s">
        <v>156</v>
      </c>
      <c r="Z3127" t="s">
        <v>7751</v>
      </c>
      <c r="AZ3127">
        <v>4.4000000000000004</v>
      </c>
      <c r="BA3127">
        <v>2100</v>
      </c>
      <c r="BB3127">
        <v>123.53</v>
      </c>
      <c r="BC3127">
        <v>17</v>
      </c>
      <c r="BD3127">
        <v>15</v>
      </c>
      <c r="BE3127">
        <v>0.9</v>
      </c>
      <c r="BF3127">
        <v>4000</v>
      </c>
      <c r="BG3127">
        <v>82</v>
      </c>
      <c r="BK3127" t="s">
        <v>156</v>
      </c>
      <c r="BL3127" t="s">
        <v>156</v>
      </c>
      <c r="BM3127" t="s">
        <v>156</v>
      </c>
      <c r="BV3127" s="8">
        <v>43406</v>
      </c>
      <c r="BW3127" t="s">
        <v>156</v>
      </c>
      <c r="BX3127" t="s">
        <v>156</v>
      </c>
      <c r="BY3127" t="s">
        <v>156</v>
      </c>
      <c r="CF3127" t="s">
        <v>159</v>
      </c>
      <c r="CN3127" t="s">
        <v>156</v>
      </c>
    </row>
    <row r="3128" spans="1:92" hidden="1" x14ac:dyDescent="0.3">
      <c r="A3128" t="s">
        <v>7752</v>
      </c>
      <c r="B3128" t="s">
        <v>7641</v>
      </c>
      <c r="C3128" t="s">
        <v>7642</v>
      </c>
      <c r="D3128" t="s">
        <v>7753</v>
      </c>
      <c r="E3128" t="s">
        <v>152</v>
      </c>
      <c r="F3128" t="s">
        <v>153</v>
      </c>
      <c r="G3128" t="s">
        <v>154</v>
      </c>
      <c r="I3128" t="s">
        <v>155</v>
      </c>
      <c r="J3128" t="s">
        <v>156</v>
      </c>
      <c r="U3128" s="8">
        <v>42793</v>
      </c>
      <c r="V3128" t="s">
        <v>157</v>
      </c>
      <c r="W3128" t="s">
        <v>157</v>
      </c>
      <c r="X3128" t="s">
        <v>156</v>
      </c>
      <c r="Z3128" t="s">
        <v>7754</v>
      </c>
      <c r="AZ3128">
        <v>4.4000000000000004</v>
      </c>
      <c r="BA3128">
        <v>2200</v>
      </c>
      <c r="BB3128">
        <v>122.22</v>
      </c>
      <c r="BC3128">
        <v>18</v>
      </c>
      <c r="BD3128">
        <v>7</v>
      </c>
      <c r="BE3128">
        <v>0.98</v>
      </c>
      <c r="BF3128">
        <v>5000</v>
      </c>
      <c r="BG3128">
        <v>80</v>
      </c>
      <c r="BK3128" t="s">
        <v>156</v>
      </c>
      <c r="BL3128" t="s">
        <v>156</v>
      </c>
      <c r="BM3128" t="s">
        <v>156</v>
      </c>
      <c r="BN3128" s="8">
        <v>43222</v>
      </c>
      <c r="BO3128">
        <v>4.3</v>
      </c>
      <c r="BQ3128" t="s">
        <v>155</v>
      </c>
      <c r="BV3128" s="8">
        <v>43406</v>
      </c>
      <c r="BW3128" t="s">
        <v>156</v>
      </c>
      <c r="BX3128" t="s">
        <v>156</v>
      </c>
      <c r="BY3128" t="s">
        <v>156</v>
      </c>
      <c r="CF3128" t="s">
        <v>159</v>
      </c>
      <c r="CN3128" t="s">
        <v>156</v>
      </c>
    </row>
    <row r="3129" spans="1:92" hidden="1" x14ac:dyDescent="0.3">
      <c r="A3129" t="s">
        <v>7755</v>
      </c>
      <c r="B3129" t="s">
        <v>598</v>
      </c>
      <c r="C3129" t="s">
        <v>599</v>
      </c>
      <c r="D3129" t="s">
        <v>7756</v>
      </c>
      <c r="E3129" t="s">
        <v>152</v>
      </c>
      <c r="F3129" t="s">
        <v>153</v>
      </c>
      <c r="G3129" t="s">
        <v>154</v>
      </c>
      <c r="I3129" t="s">
        <v>155</v>
      </c>
      <c r="J3129" t="s">
        <v>156</v>
      </c>
      <c r="U3129" s="8">
        <v>43143</v>
      </c>
      <c r="V3129" t="s">
        <v>157</v>
      </c>
      <c r="W3129" t="s">
        <v>157</v>
      </c>
      <c r="X3129" t="s">
        <v>156</v>
      </c>
      <c r="Z3129" t="s">
        <v>7751</v>
      </c>
      <c r="AZ3129">
        <v>4.4000000000000004</v>
      </c>
      <c r="BA3129">
        <v>2100</v>
      </c>
      <c r="BB3129">
        <v>123.53</v>
      </c>
      <c r="BC3129">
        <v>17</v>
      </c>
      <c r="BD3129">
        <v>15</v>
      </c>
      <c r="BE3129">
        <v>0.9</v>
      </c>
      <c r="BF3129">
        <v>5000</v>
      </c>
      <c r="BG3129">
        <v>82</v>
      </c>
      <c r="BK3129" t="s">
        <v>156</v>
      </c>
      <c r="BL3129" t="s">
        <v>156</v>
      </c>
      <c r="BM3129" t="s">
        <v>156</v>
      </c>
      <c r="BV3129" s="8">
        <v>43406</v>
      </c>
      <c r="BW3129" t="s">
        <v>156</v>
      </c>
      <c r="BX3129" t="s">
        <v>156</v>
      </c>
      <c r="BY3129" t="s">
        <v>156</v>
      </c>
      <c r="CF3129" t="s">
        <v>159</v>
      </c>
      <c r="CN3129" t="s">
        <v>156</v>
      </c>
    </row>
    <row r="3130" spans="1:92" hidden="1" x14ac:dyDescent="0.3">
      <c r="A3130" t="s">
        <v>7757</v>
      </c>
      <c r="B3130" t="s">
        <v>7641</v>
      </c>
      <c r="C3130" t="s">
        <v>7642</v>
      </c>
      <c r="D3130" t="s">
        <v>7758</v>
      </c>
      <c r="E3130" t="s">
        <v>152</v>
      </c>
      <c r="F3130" t="s">
        <v>153</v>
      </c>
      <c r="G3130" t="s">
        <v>154</v>
      </c>
      <c r="I3130" t="s">
        <v>155</v>
      </c>
      <c r="J3130" t="s">
        <v>162</v>
      </c>
      <c r="L3130">
        <v>2344.3000000000002</v>
      </c>
      <c r="M3130">
        <v>125.03</v>
      </c>
      <c r="N3130">
        <v>18.75</v>
      </c>
      <c r="O3130">
        <v>7</v>
      </c>
      <c r="P3130">
        <v>0.98299999999999998</v>
      </c>
      <c r="Q3130">
        <v>4107</v>
      </c>
      <c r="R3130">
        <v>84.9</v>
      </c>
      <c r="S3130">
        <v>5</v>
      </c>
      <c r="T3130">
        <v>50000</v>
      </c>
      <c r="U3130" s="8">
        <v>42793</v>
      </c>
      <c r="V3130" t="s">
        <v>157</v>
      </c>
      <c r="W3130" t="s">
        <v>157</v>
      </c>
      <c r="X3130" t="s">
        <v>156</v>
      </c>
      <c r="Z3130" t="s">
        <v>7754</v>
      </c>
      <c r="AP3130">
        <v>84.4</v>
      </c>
      <c r="AR3130">
        <v>1.32</v>
      </c>
      <c r="AS3130">
        <v>1.24</v>
      </c>
      <c r="AZ3130">
        <v>4.4000000000000004</v>
      </c>
      <c r="BA3130">
        <v>2200</v>
      </c>
      <c r="BB3130">
        <v>122.22</v>
      </c>
      <c r="BC3130">
        <v>18</v>
      </c>
      <c r="BD3130">
        <v>7</v>
      </c>
      <c r="BE3130">
        <v>0.98</v>
      </c>
      <c r="BF3130">
        <v>4000</v>
      </c>
      <c r="BG3130">
        <v>80</v>
      </c>
      <c r="BK3130" t="s">
        <v>156</v>
      </c>
      <c r="BL3130" t="s">
        <v>156</v>
      </c>
      <c r="BM3130" t="s">
        <v>156</v>
      </c>
      <c r="BN3130" s="8">
        <v>43222</v>
      </c>
      <c r="BO3130">
        <v>4.3</v>
      </c>
      <c r="BQ3130" t="s">
        <v>155</v>
      </c>
      <c r="BV3130" s="8">
        <v>43406</v>
      </c>
      <c r="BW3130" t="s">
        <v>156</v>
      </c>
      <c r="BX3130" t="s">
        <v>156</v>
      </c>
      <c r="BY3130" t="s">
        <v>156</v>
      </c>
      <c r="CF3130" t="s">
        <v>159</v>
      </c>
      <c r="CN3130" t="s">
        <v>156</v>
      </c>
    </row>
    <row r="3131" spans="1:92" hidden="1" x14ac:dyDescent="0.3">
      <c r="A3131" t="s">
        <v>7759</v>
      </c>
      <c r="B3131" t="s">
        <v>598</v>
      </c>
      <c r="C3131" t="s">
        <v>599</v>
      </c>
      <c r="D3131" t="s">
        <v>7760</v>
      </c>
      <c r="E3131" t="s">
        <v>152</v>
      </c>
      <c r="F3131" t="s">
        <v>153</v>
      </c>
      <c r="G3131" t="s">
        <v>154</v>
      </c>
      <c r="I3131" t="s">
        <v>155</v>
      </c>
      <c r="J3131" t="s">
        <v>162</v>
      </c>
      <c r="L3131">
        <v>2146</v>
      </c>
      <c r="M3131">
        <v>133</v>
      </c>
      <c r="N3131">
        <v>16.14</v>
      </c>
      <c r="O3131">
        <v>10.42</v>
      </c>
      <c r="P3131">
        <v>0.9778</v>
      </c>
      <c r="Q3131">
        <v>3965</v>
      </c>
      <c r="R3131">
        <v>83.5</v>
      </c>
      <c r="S3131">
        <v>5</v>
      </c>
      <c r="T3131">
        <v>50000</v>
      </c>
      <c r="U3131" s="8">
        <v>43122</v>
      </c>
      <c r="V3131" t="s">
        <v>157</v>
      </c>
      <c r="W3131" t="s">
        <v>157</v>
      </c>
      <c r="X3131" t="s">
        <v>156</v>
      </c>
      <c r="Z3131" t="s">
        <v>7761</v>
      </c>
      <c r="AP3131">
        <v>81.099999999999994</v>
      </c>
      <c r="AR3131">
        <v>1.23</v>
      </c>
      <c r="AS3131">
        <v>1.25</v>
      </c>
      <c r="AZ3131">
        <v>4.4000000000000004</v>
      </c>
      <c r="BA3131">
        <v>2200</v>
      </c>
      <c r="BB3131">
        <v>133.333</v>
      </c>
      <c r="BC3131">
        <v>16.5</v>
      </c>
      <c r="BD3131">
        <v>15</v>
      </c>
      <c r="BE3131">
        <v>0.9</v>
      </c>
      <c r="BF3131">
        <v>4000</v>
      </c>
      <c r="BG3131">
        <v>82</v>
      </c>
      <c r="BK3131" t="s">
        <v>156</v>
      </c>
      <c r="BL3131" t="s">
        <v>156</v>
      </c>
      <c r="BM3131" t="s">
        <v>156</v>
      </c>
      <c r="BV3131" s="8">
        <v>43406</v>
      </c>
      <c r="BW3131" t="s">
        <v>156</v>
      </c>
      <c r="BX3131" t="s">
        <v>156</v>
      </c>
      <c r="BY3131" t="s">
        <v>156</v>
      </c>
      <c r="CF3131" t="s">
        <v>159</v>
      </c>
      <c r="CN3131" t="s">
        <v>156</v>
      </c>
    </row>
    <row r="3132" spans="1:92" hidden="1" x14ac:dyDescent="0.3">
      <c r="A3132" t="s">
        <v>7762</v>
      </c>
      <c r="B3132" t="s">
        <v>1131</v>
      </c>
      <c r="C3132" t="s">
        <v>1132</v>
      </c>
      <c r="D3132">
        <v>91294</v>
      </c>
      <c r="E3132" t="s">
        <v>152</v>
      </c>
      <c r="F3132" t="s">
        <v>153</v>
      </c>
      <c r="G3132" t="s">
        <v>154</v>
      </c>
      <c r="I3132" t="s">
        <v>155</v>
      </c>
      <c r="J3132" t="s">
        <v>156</v>
      </c>
      <c r="U3132" s="8">
        <v>42793</v>
      </c>
      <c r="V3132" t="s">
        <v>189</v>
      </c>
      <c r="W3132" t="s">
        <v>478</v>
      </c>
      <c r="X3132" t="s">
        <v>156</v>
      </c>
      <c r="Z3132" t="s">
        <v>7763</v>
      </c>
      <c r="AZ3132">
        <v>4.4000000000000004</v>
      </c>
      <c r="BA3132">
        <v>2400</v>
      </c>
      <c r="BB3132">
        <v>120</v>
      </c>
      <c r="BC3132">
        <v>20</v>
      </c>
      <c r="BD3132">
        <v>7.64</v>
      </c>
      <c r="BE3132">
        <v>0.98</v>
      </c>
      <c r="BF3132">
        <v>5000</v>
      </c>
      <c r="BG3132">
        <v>83</v>
      </c>
      <c r="BK3132" t="s">
        <v>156</v>
      </c>
      <c r="BL3132" t="s">
        <v>156</v>
      </c>
      <c r="BM3132" t="s">
        <v>156</v>
      </c>
      <c r="BN3132" s="8">
        <v>43222</v>
      </c>
      <c r="BO3132">
        <v>4.3</v>
      </c>
      <c r="BQ3132" t="s">
        <v>155</v>
      </c>
      <c r="BV3132" s="8">
        <v>43406</v>
      </c>
      <c r="BW3132" t="s">
        <v>156</v>
      </c>
      <c r="BX3132" t="s">
        <v>156</v>
      </c>
      <c r="BY3132" t="s">
        <v>156</v>
      </c>
      <c r="CF3132" t="s">
        <v>159</v>
      </c>
      <c r="CN3132" t="s">
        <v>156</v>
      </c>
    </row>
    <row r="3133" spans="1:92" hidden="1" x14ac:dyDescent="0.3">
      <c r="A3133" t="s">
        <v>7764</v>
      </c>
      <c r="B3133" t="s">
        <v>241</v>
      </c>
      <c r="C3133" t="s">
        <v>242</v>
      </c>
      <c r="D3133" t="s">
        <v>7765</v>
      </c>
      <c r="E3133" t="s">
        <v>152</v>
      </c>
      <c r="F3133" t="s">
        <v>153</v>
      </c>
      <c r="G3133" t="s">
        <v>154</v>
      </c>
      <c r="I3133" t="s">
        <v>155</v>
      </c>
      <c r="J3133" t="s">
        <v>156</v>
      </c>
      <c r="U3133" s="8">
        <v>42788</v>
      </c>
      <c r="V3133" t="s">
        <v>157</v>
      </c>
      <c r="W3133" t="s">
        <v>157</v>
      </c>
      <c r="X3133" t="s">
        <v>156</v>
      </c>
      <c r="Y3133" t="s">
        <v>7766</v>
      </c>
      <c r="Z3133" t="s">
        <v>7767</v>
      </c>
      <c r="AZ3133">
        <v>4.4000000000000004</v>
      </c>
      <c r="BA3133">
        <v>2200</v>
      </c>
      <c r="BB3133">
        <v>122</v>
      </c>
      <c r="BC3133">
        <v>18</v>
      </c>
      <c r="BD3133">
        <v>20</v>
      </c>
      <c r="BE3133">
        <v>0.9</v>
      </c>
      <c r="BF3133">
        <v>4000</v>
      </c>
      <c r="BG3133">
        <v>82</v>
      </c>
      <c r="BK3133" t="s">
        <v>156</v>
      </c>
      <c r="BL3133" t="s">
        <v>156</v>
      </c>
      <c r="BM3133" t="s">
        <v>156</v>
      </c>
      <c r="BN3133" s="8">
        <v>43278</v>
      </c>
      <c r="BO3133">
        <v>4.3</v>
      </c>
      <c r="BQ3133" t="s">
        <v>155</v>
      </c>
      <c r="BV3133" s="8">
        <v>43406</v>
      </c>
      <c r="BW3133" t="s">
        <v>156</v>
      </c>
      <c r="BX3133" t="s">
        <v>156</v>
      </c>
      <c r="BY3133" t="s">
        <v>156</v>
      </c>
      <c r="CF3133" t="s">
        <v>159</v>
      </c>
      <c r="CN3133" t="s">
        <v>156</v>
      </c>
    </row>
    <row r="3134" spans="1:92" hidden="1" x14ac:dyDescent="0.3">
      <c r="A3134" t="s">
        <v>7768</v>
      </c>
      <c r="B3134" t="s">
        <v>241</v>
      </c>
      <c r="C3134" t="s">
        <v>242</v>
      </c>
      <c r="D3134" t="s">
        <v>7769</v>
      </c>
      <c r="E3134" t="s">
        <v>152</v>
      </c>
      <c r="F3134" t="s">
        <v>153</v>
      </c>
      <c r="G3134" t="s">
        <v>154</v>
      </c>
      <c r="I3134" t="s">
        <v>155</v>
      </c>
      <c r="J3134" t="s">
        <v>156</v>
      </c>
      <c r="U3134" s="8">
        <v>42788</v>
      </c>
      <c r="V3134" t="s">
        <v>157</v>
      </c>
      <c r="W3134" t="s">
        <v>157</v>
      </c>
      <c r="X3134" t="s">
        <v>156</v>
      </c>
      <c r="Y3134" t="s">
        <v>7766</v>
      </c>
      <c r="Z3134" t="s">
        <v>7767</v>
      </c>
      <c r="AZ3134">
        <v>4.4000000000000004</v>
      </c>
      <c r="BA3134">
        <v>2200</v>
      </c>
      <c r="BB3134">
        <v>122</v>
      </c>
      <c r="BC3134">
        <v>18</v>
      </c>
      <c r="BD3134">
        <v>20</v>
      </c>
      <c r="BE3134">
        <v>0.9</v>
      </c>
      <c r="BF3134">
        <v>5000</v>
      </c>
      <c r="BG3134">
        <v>82</v>
      </c>
      <c r="BK3134" t="s">
        <v>156</v>
      </c>
      <c r="BL3134" t="s">
        <v>156</v>
      </c>
      <c r="BM3134" t="s">
        <v>156</v>
      </c>
      <c r="BN3134" s="8">
        <v>43278</v>
      </c>
      <c r="BO3134">
        <v>4.3</v>
      </c>
      <c r="BQ3134" t="s">
        <v>155</v>
      </c>
      <c r="BV3134" s="8">
        <v>43406</v>
      </c>
      <c r="BW3134" t="s">
        <v>156</v>
      </c>
      <c r="BX3134" t="s">
        <v>156</v>
      </c>
      <c r="BY3134" t="s">
        <v>156</v>
      </c>
      <c r="CF3134" t="s">
        <v>159</v>
      </c>
      <c r="CN3134" t="s">
        <v>156</v>
      </c>
    </row>
    <row r="3135" spans="1:92" x14ac:dyDescent="0.3">
      <c r="A3135" t="s">
        <v>7770</v>
      </c>
      <c r="B3135" t="s">
        <v>7718</v>
      </c>
      <c r="C3135" t="s">
        <v>7719</v>
      </c>
      <c r="D3135" t="s">
        <v>7771</v>
      </c>
      <c r="E3135" t="s">
        <v>152</v>
      </c>
      <c r="F3135" t="s">
        <v>153</v>
      </c>
      <c r="G3135" t="s">
        <v>202</v>
      </c>
      <c r="I3135" t="s">
        <v>155</v>
      </c>
      <c r="J3135" t="s">
        <v>156</v>
      </c>
      <c r="U3135" s="8">
        <v>42788</v>
      </c>
      <c r="V3135" t="s">
        <v>157</v>
      </c>
      <c r="W3135" t="s">
        <v>157</v>
      </c>
      <c r="X3135" t="s">
        <v>156</v>
      </c>
      <c r="Y3135" t="s">
        <v>7772</v>
      </c>
      <c r="Z3135" t="s">
        <v>7773</v>
      </c>
      <c r="AZ3135">
        <v>4.4000000000000004</v>
      </c>
      <c r="BA3135">
        <v>1800</v>
      </c>
      <c r="BB3135">
        <v>150</v>
      </c>
      <c r="BC3135">
        <v>12</v>
      </c>
      <c r="BD3135">
        <v>10</v>
      </c>
      <c r="BE3135">
        <v>0.9</v>
      </c>
      <c r="BF3135">
        <v>5000</v>
      </c>
      <c r="BG3135">
        <v>80</v>
      </c>
      <c r="BK3135" t="s">
        <v>156</v>
      </c>
      <c r="BL3135" t="s">
        <v>156</v>
      </c>
      <c r="BM3135" t="s">
        <v>156</v>
      </c>
      <c r="BN3135" s="8">
        <v>43222</v>
      </c>
      <c r="BO3135">
        <v>4.3</v>
      </c>
      <c r="BQ3135" t="s">
        <v>155</v>
      </c>
      <c r="BV3135" s="8">
        <v>43406</v>
      </c>
      <c r="BW3135" t="s">
        <v>156</v>
      </c>
      <c r="BX3135" t="s">
        <v>156</v>
      </c>
      <c r="BY3135" t="s">
        <v>156</v>
      </c>
      <c r="CF3135" t="s">
        <v>159</v>
      </c>
      <c r="CN3135" t="s">
        <v>156</v>
      </c>
    </row>
    <row r="3136" spans="1:92" x14ac:dyDescent="0.3">
      <c r="A3136" t="s">
        <v>7774</v>
      </c>
      <c r="B3136" t="s">
        <v>7718</v>
      </c>
      <c r="C3136" t="s">
        <v>7719</v>
      </c>
      <c r="D3136" t="s">
        <v>7775</v>
      </c>
      <c r="E3136" t="s">
        <v>152</v>
      </c>
      <c r="F3136" t="s">
        <v>153</v>
      </c>
      <c r="G3136" t="s">
        <v>202</v>
      </c>
      <c r="I3136" t="s">
        <v>155</v>
      </c>
      <c r="J3136" t="s">
        <v>162</v>
      </c>
      <c r="L3136">
        <v>2289</v>
      </c>
      <c r="M3136">
        <v>132.80000000000001</v>
      </c>
      <c r="N3136">
        <v>17.23</v>
      </c>
      <c r="O3136">
        <v>13.6</v>
      </c>
      <c r="P3136">
        <v>0.91</v>
      </c>
      <c r="Q3136">
        <v>3066</v>
      </c>
      <c r="R3136">
        <v>82.8</v>
      </c>
      <c r="S3136">
        <v>5</v>
      </c>
      <c r="T3136">
        <v>50000</v>
      </c>
      <c r="U3136" s="8">
        <v>42788</v>
      </c>
      <c r="V3136" t="s">
        <v>157</v>
      </c>
      <c r="W3136" t="s">
        <v>157</v>
      </c>
      <c r="X3136" t="s">
        <v>156</v>
      </c>
      <c r="Y3136" t="s">
        <v>7772</v>
      </c>
      <c r="Z3136" t="s">
        <v>7776</v>
      </c>
      <c r="AP3136">
        <v>84.5</v>
      </c>
      <c r="AR3136">
        <v>1.28</v>
      </c>
      <c r="AS3136">
        <v>1.26</v>
      </c>
      <c r="AZ3136">
        <v>4.4000000000000004</v>
      </c>
      <c r="BA3136">
        <v>2150</v>
      </c>
      <c r="BB3136">
        <v>127</v>
      </c>
      <c r="BC3136">
        <v>17</v>
      </c>
      <c r="BD3136">
        <v>10</v>
      </c>
      <c r="BE3136">
        <v>0.9</v>
      </c>
      <c r="BF3136">
        <v>3000</v>
      </c>
      <c r="BG3136">
        <v>80</v>
      </c>
      <c r="BK3136" t="s">
        <v>156</v>
      </c>
      <c r="BL3136" t="s">
        <v>156</v>
      </c>
      <c r="BM3136" t="s">
        <v>156</v>
      </c>
      <c r="BN3136" s="8">
        <v>43222</v>
      </c>
      <c r="BO3136">
        <v>4.3</v>
      </c>
      <c r="BQ3136" t="s">
        <v>155</v>
      </c>
      <c r="BV3136" s="8">
        <v>43406</v>
      </c>
      <c r="BW3136" t="s">
        <v>156</v>
      </c>
      <c r="BX3136" t="s">
        <v>156</v>
      </c>
      <c r="BY3136" t="s">
        <v>156</v>
      </c>
      <c r="CF3136" t="s">
        <v>159</v>
      </c>
      <c r="CN3136" t="s">
        <v>156</v>
      </c>
    </row>
    <row r="3137" spans="1:92" x14ac:dyDescent="0.3">
      <c r="A3137" t="s">
        <v>7777</v>
      </c>
      <c r="B3137" t="s">
        <v>7718</v>
      </c>
      <c r="C3137" t="s">
        <v>7719</v>
      </c>
      <c r="D3137" t="s">
        <v>7778</v>
      </c>
      <c r="E3137" t="s">
        <v>152</v>
      </c>
      <c r="F3137" t="s">
        <v>153</v>
      </c>
      <c r="G3137" t="s">
        <v>202</v>
      </c>
      <c r="I3137" t="s">
        <v>155</v>
      </c>
      <c r="J3137" t="s">
        <v>156</v>
      </c>
      <c r="U3137" s="8">
        <v>42788</v>
      </c>
      <c r="V3137" t="s">
        <v>157</v>
      </c>
      <c r="W3137" t="s">
        <v>157</v>
      </c>
      <c r="X3137" t="s">
        <v>156</v>
      </c>
      <c r="Y3137" t="s">
        <v>7772</v>
      </c>
      <c r="Z3137" t="s">
        <v>7776</v>
      </c>
      <c r="AZ3137">
        <v>4.4000000000000004</v>
      </c>
      <c r="BA3137">
        <v>2300</v>
      </c>
      <c r="BB3137">
        <v>136</v>
      </c>
      <c r="BC3137">
        <v>17</v>
      </c>
      <c r="BD3137">
        <v>10</v>
      </c>
      <c r="BE3137">
        <v>0.9</v>
      </c>
      <c r="BF3137">
        <v>4500</v>
      </c>
      <c r="BG3137">
        <v>80</v>
      </c>
      <c r="BK3137" t="s">
        <v>156</v>
      </c>
      <c r="BL3137" t="s">
        <v>156</v>
      </c>
      <c r="BM3137" t="s">
        <v>156</v>
      </c>
      <c r="BN3137" s="8">
        <v>43222</v>
      </c>
      <c r="BO3137">
        <v>4.3</v>
      </c>
      <c r="BQ3137" t="s">
        <v>155</v>
      </c>
      <c r="BV3137" s="8">
        <v>43406</v>
      </c>
      <c r="BW3137" t="s">
        <v>156</v>
      </c>
      <c r="BX3137" t="s">
        <v>156</v>
      </c>
      <c r="BY3137" t="s">
        <v>156</v>
      </c>
      <c r="CF3137" t="s">
        <v>159</v>
      </c>
      <c r="CN3137" t="s">
        <v>156</v>
      </c>
    </row>
    <row r="3138" spans="1:92" x14ac:dyDescent="0.3">
      <c r="A3138" t="s">
        <v>7779</v>
      </c>
      <c r="B3138" t="s">
        <v>7718</v>
      </c>
      <c r="C3138" t="s">
        <v>7719</v>
      </c>
      <c r="D3138" t="s">
        <v>7780</v>
      </c>
      <c r="E3138" t="s">
        <v>152</v>
      </c>
      <c r="F3138" t="s">
        <v>153</v>
      </c>
      <c r="G3138" t="s">
        <v>202</v>
      </c>
      <c r="I3138" t="s">
        <v>155</v>
      </c>
      <c r="J3138" t="s">
        <v>156</v>
      </c>
      <c r="U3138" s="8">
        <v>42788</v>
      </c>
      <c r="V3138" t="s">
        <v>157</v>
      </c>
      <c r="W3138" t="s">
        <v>157</v>
      </c>
      <c r="X3138" t="s">
        <v>156</v>
      </c>
      <c r="Y3138" t="s">
        <v>7772</v>
      </c>
      <c r="Z3138" t="s">
        <v>7773</v>
      </c>
      <c r="AZ3138">
        <v>4.4000000000000004</v>
      </c>
      <c r="BA3138">
        <v>1800</v>
      </c>
      <c r="BB3138">
        <v>150</v>
      </c>
      <c r="BC3138">
        <v>12</v>
      </c>
      <c r="BD3138">
        <v>10</v>
      </c>
      <c r="BE3138">
        <v>0.9</v>
      </c>
      <c r="BF3138">
        <v>4000</v>
      </c>
      <c r="BG3138">
        <v>80</v>
      </c>
      <c r="BK3138" t="s">
        <v>156</v>
      </c>
      <c r="BL3138" t="s">
        <v>156</v>
      </c>
      <c r="BM3138" t="s">
        <v>156</v>
      </c>
      <c r="BN3138" s="8">
        <v>43222</v>
      </c>
      <c r="BO3138">
        <v>4.3</v>
      </c>
      <c r="BQ3138" t="s">
        <v>155</v>
      </c>
      <c r="BV3138" s="8">
        <v>43406</v>
      </c>
      <c r="BW3138" t="s">
        <v>156</v>
      </c>
      <c r="BX3138" t="s">
        <v>156</v>
      </c>
      <c r="BY3138" t="s">
        <v>156</v>
      </c>
      <c r="CF3138" t="s">
        <v>159</v>
      </c>
      <c r="CN3138" t="s">
        <v>156</v>
      </c>
    </row>
    <row r="3139" spans="1:92" x14ac:dyDescent="0.3">
      <c r="A3139" t="s">
        <v>7781</v>
      </c>
      <c r="B3139" t="s">
        <v>7718</v>
      </c>
      <c r="C3139" t="s">
        <v>7719</v>
      </c>
      <c r="D3139" t="s">
        <v>7782</v>
      </c>
      <c r="E3139" t="s">
        <v>152</v>
      </c>
      <c r="F3139" t="s">
        <v>153</v>
      </c>
      <c r="G3139" t="s">
        <v>202</v>
      </c>
      <c r="I3139" t="s">
        <v>155</v>
      </c>
      <c r="J3139" t="s">
        <v>156</v>
      </c>
      <c r="U3139" s="8">
        <v>42788</v>
      </c>
      <c r="V3139" t="s">
        <v>157</v>
      </c>
      <c r="W3139" t="s">
        <v>157</v>
      </c>
      <c r="X3139" t="s">
        <v>156</v>
      </c>
      <c r="Y3139" t="s">
        <v>7772</v>
      </c>
      <c r="Z3139" t="s">
        <v>7773</v>
      </c>
      <c r="AZ3139">
        <v>4.4000000000000004</v>
      </c>
      <c r="BA3139">
        <v>1800</v>
      </c>
      <c r="BB3139">
        <v>150</v>
      </c>
      <c r="BC3139">
        <v>12</v>
      </c>
      <c r="BD3139">
        <v>10</v>
      </c>
      <c r="BE3139">
        <v>0.9</v>
      </c>
      <c r="BF3139">
        <v>4500</v>
      </c>
      <c r="BG3139">
        <v>80</v>
      </c>
      <c r="BK3139" t="s">
        <v>156</v>
      </c>
      <c r="BL3139" t="s">
        <v>156</v>
      </c>
      <c r="BM3139" t="s">
        <v>156</v>
      </c>
      <c r="BN3139" s="8">
        <v>43222</v>
      </c>
      <c r="BO3139">
        <v>4.3</v>
      </c>
      <c r="BQ3139" t="s">
        <v>155</v>
      </c>
      <c r="BV3139" s="8">
        <v>43406</v>
      </c>
      <c r="BW3139" t="s">
        <v>156</v>
      </c>
      <c r="BX3139" t="s">
        <v>156</v>
      </c>
      <c r="BY3139" t="s">
        <v>156</v>
      </c>
      <c r="CF3139" t="s">
        <v>159</v>
      </c>
      <c r="CN3139" t="s">
        <v>156</v>
      </c>
    </row>
    <row r="3140" spans="1:92" hidden="1" x14ac:dyDescent="0.3">
      <c r="A3140" t="s">
        <v>7783</v>
      </c>
      <c r="B3140" t="s">
        <v>241</v>
      </c>
      <c r="C3140" t="s">
        <v>242</v>
      </c>
      <c r="D3140" t="s">
        <v>7784</v>
      </c>
      <c r="E3140" t="s">
        <v>152</v>
      </c>
      <c r="F3140" t="s">
        <v>153</v>
      </c>
      <c r="G3140" t="s">
        <v>154</v>
      </c>
      <c r="I3140" t="s">
        <v>155</v>
      </c>
      <c r="J3140" t="s">
        <v>156</v>
      </c>
      <c r="U3140" s="8">
        <v>42788</v>
      </c>
      <c r="V3140" t="s">
        <v>157</v>
      </c>
      <c r="W3140" t="s">
        <v>157</v>
      </c>
      <c r="X3140" t="s">
        <v>156</v>
      </c>
      <c r="Z3140" t="s">
        <v>7785</v>
      </c>
      <c r="AZ3140">
        <v>4.4000000000000004</v>
      </c>
      <c r="BA3140">
        <v>2450</v>
      </c>
      <c r="BB3140">
        <v>120</v>
      </c>
      <c r="BC3140">
        <v>21</v>
      </c>
      <c r="BD3140">
        <v>20</v>
      </c>
      <c r="BE3140">
        <v>0.9</v>
      </c>
      <c r="BF3140">
        <v>3500</v>
      </c>
      <c r="BG3140">
        <v>82</v>
      </c>
      <c r="BK3140" t="s">
        <v>156</v>
      </c>
      <c r="BL3140" t="s">
        <v>156</v>
      </c>
      <c r="BM3140" t="s">
        <v>156</v>
      </c>
      <c r="BN3140" s="8">
        <v>43222</v>
      </c>
      <c r="BO3140">
        <v>4.3</v>
      </c>
      <c r="BQ3140" t="s">
        <v>155</v>
      </c>
      <c r="BV3140" s="8">
        <v>43406</v>
      </c>
      <c r="BW3140" t="s">
        <v>156</v>
      </c>
      <c r="BX3140" t="s">
        <v>156</v>
      </c>
      <c r="BY3140" t="s">
        <v>156</v>
      </c>
      <c r="CF3140" t="s">
        <v>159</v>
      </c>
      <c r="CN3140" t="s">
        <v>156</v>
      </c>
    </row>
    <row r="3141" spans="1:92" x14ac:dyDescent="0.3">
      <c r="A3141" t="s">
        <v>7786</v>
      </c>
      <c r="B3141" t="s">
        <v>7718</v>
      </c>
      <c r="C3141" t="s">
        <v>7719</v>
      </c>
      <c r="D3141" t="s">
        <v>7787</v>
      </c>
      <c r="E3141" t="s">
        <v>152</v>
      </c>
      <c r="F3141" t="s">
        <v>153</v>
      </c>
      <c r="G3141" t="s">
        <v>202</v>
      </c>
      <c r="I3141" t="s">
        <v>155</v>
      </c>
      <c r="J3141" t="s">
        <v>156</v>
      </c>
      <c r="U3141" s="8">
        <v>42788</v>
      </c>
      <c r="V3141" t="s">
        <v>157</v>
      </c>
      <c r="W3141" t="s">
        <v>157</v>
      </c>
      <c r="X3141" t="s">
        <v>156</v>
      </c>
      <c r="Y3141" t="s">
        <v>7772</v>
      </c>
      <c r="Z3141" t="s">
        <v>7776</v>
      </c>
      <c r="AZ3141">
        <v>4.4000000000000004</v>
      </c>
      <c r="BA3141">
        <v>2150</v>
      </c>
      <c r="BB3141">
        <v>127</v>
      </c>
      <c r="BC3141">
        <v>17</v>
      </c>
      <c r="BD3141">
        <v>10</v>
      </c>
      <c r="BE3141">
        <v>0.9</v>
      </c>
      <c r="BF3141">
        <v>3500</v>
      </c>
      <c r="BG3141">
        <v>80</v>
      </c>
      <c r="BK3141" t="s">
        <v>156</v>
      </c>
      <c r="BL3141" t="s">
        <v>156</v>
      </c>
      <c r="BM3141" t="s">
        <v>156</v>
      </c>
      <c r="BN3141" s="8">
        <v>43222</v>
      </c>
      <c r="BO3141">
        <v>4.3</v>
      </c>
      <c r="BQ3141" t="s">
        <v>155</v>
      </c>
      <c r="BV3141" s="8">
        <v>43406</v>
      </c>
      <c r="BW3141" t="s">
        <v>156</v>
      </c>
      <c r="BX3141" t="s">
        <v>156</v>
      </c>
      <c r="BY3141" t="s">
        <v>156</v>
      </c>
      <c r="CF3141" t="s">
        <v>159</v>
      </c>
      <c r="CN3141" t="s">
        <v>156</v>
      </c>
    </row>
    <row r="3142" spans="1:92" x14ac:dyDescent="0.3">
      <c r="A3142" t="s">
        <v>7788</v>
      </c>
      <c r="B3142" t="s">
        <v>7718</v>
      </c>
      <c r="C3142" t="s">
        <v>7719</v>
      </c>
      <c r="D3142" t="s">
        <v>7789</v>
      </c>
      <c r="E3142" t="s">
        <v>152</v>
      </c>
      <c r="F3142" t="s">
        <v>153</v>
      </c>
      <c r="G3142" t="s">
        <v>202</v>
      </c>
      <c r="I3142" t="s">
        <v>155</v>
      </c>
      <c r="J3142" t="s">
        <v>156</v>
      </c>
      <c r="U3142" s="8">
        <v>42788</v>
      </c>
      <c r="V3142" t="s">
        <v>157</v>
      </c>
      <c r="W3142" t="s">
        <v>157</v>
      </c>
      <c r="X3142" t="s">
        <v>156</v>
      </c>
      <c r="Y3142" t="s">
        <v>7772</v>
      </c>
      <c r="Z3142" t="s">
        <v>7776</v>
      </c>
      <c r="AZ3142">
        <v>4.4000000000000004</v>
      </c>
      <c r="BA3142">
        <v>2300</v>
      </c>
      <c r="BB3142">
        <v>136</v>
      </c>
      <c r="BC3142">
        <v>17</v>
      </c>
      <c r="BD3142">
        <v>10</v>
      </c>
      <c r="BE3142">
        <v>0.9</v>
      </c>
      <c r="BF3142">
        <v>5000</v>
      </c>
      <c r="BG3142">
        <v>80</v>
      </c>
      <c r="BK3142" t="s">
        <v>156</v>
      </c>
      <c r="BL3142" t="s">
        <v>156</v>
      </c>
      <c r="BM3142" t="s">
        <v>156</v>
      </c>
      <c r="BN3142" s="8">
        <v>43222</v>
      </c>
      <c r="BO3142">
        <v>4.3</v>
      </c>
      <c r="BQ3142" t="s">
        <v>155</v>
      </c>
      <c r="BV3142" s="8">
        <v>43406</v>
      </c>
      <c r="BW3142" t="s">
        <v>156</v>
      </c>
      <c r="BX3142" t="s">
        <v>156</v>
      </c>
      <c r="BY3142" t="s">
        <v>156</v>
      </c>
      <c r="CF3142" t="s">
        <v>159</v>
      </c>
      <c r="CN3142" t="s">
        <v>156</v>
      </c>
    </row>
    <row r="3143" spans="1:92" x14ac:dyDescent="0.3">
      <c r="A3143" t="s">
        <v>7790</v>
      </c>
      <c r="B3143" t="s">
        <v>7718</v>
      </c>
      <c r="C3143" t="s">
        <v>7719</v>
      </c>
      <c r="D3143" t="s">
        <v>7791</v>
      </c>
      <c r="E3143" t="s">
        <v>152</v>
      </c>
      <c r="F3143" t="s">
        <v>153</v>
      </c>
      <c r="G3143" t="s">
        <v>202</v>
      </c>
      <c r="I3143" t="s">
        <v>155</v>
      </c>
      <c r="J3143" t="s">
        <v>156</v>
      </c>
      <c r="U3143" s="8">
        <v>42788</v>
      </c>
      <c r="V3143" t="s">
        <v>157</v>
      </c>
      <c r="W3143" t="s">
        <v>157</v>
      </c>
      <c r="X3143" t="s">
        <v>156</v>
      </c>
      <c r="Y3143" t="s">
        <v>7772</v>
      </c>
      <c r="Z3143" t="s">
        <v>7773</v>
      </c>
      <c r="AZ3143">
        <v>4.4000000000000004</v>
      </c>
      <c r="BA3143">
        <v>1680</v>
      </c>
      <c r="BB3143">
        <v>140</v>
      </c>
      <c r="BC3143">
        <v>12</v>
      </c>
      <c r="BD3143">
        <v>10</v>
      </c>
      <c r="BE3143">
        <v>0.9</v>
      </c>
      <c r="BF3143">
        <v>3500</v>
      </c>
      <c r="BG3143">
        <v>80</v>
      </c>
      <c r="BK3143" t="s">
        <v>156</v>
      </c>
      <c r="BL3143" t="s">
        <v>156</v>
      </c>
      <c r="BM3143" t="s">
        <v>156</v>
      </c>
      <c r="BN3143" s="8">
        <v>43222</v>
      </c>
      <c r="BO3143">
        <v>4.3</v>
      </c>
      <c r="BQ3143" t="s">
        <v>155</v>
      </c>
      <c r="BV3143" s="8">
        <v>43406</v>
      </c>
      <c r="BW3143" t="s">
        <v>156</v>
      </c>
      <c r="BX3143" t="s">
        <v>156</v>
      </c>
      <c r="BY3143" t="s">
        <v>156</v>
      </c>
      <c r="CF3143" t="s">
        <v>159</v>
      </c>
      <c r="CN3143" t="s">
        <v>156</v>
      </c>
    </row>
    <row r="3144" spans="1:92" hidden="1" x14ac:dyDescent="0.3">
      <c r="A3144" t="s">
        <v>7792</v>
      </c>
      <c r="B3144" t="s">
        <v>241</v>
      </c>
      <c r="C3144" t="s">
        <v>242</v>
      </c>
      <c r="D3144" t="s">
        <v>7793</v>
      </c>
      <c r="E3144" t="s">
        <v>152</v>
      </c>
      <c r="F3144" t="s">
        <v>153</v>
      </c>
      <c r="G3144" t="s">
        <v>154</v>
      </c>
      <c r="I3144" t="s">
        <v>155</v>
      </c>
      <c r="J3144" t="s">
        <v>156</v>
      </c>
      <c r="U3144" s="8">
        <v>42788</v>
      </c>
      <c r="V3144" t="s">
        <v>157</v>
      </c>
      <c r="W3144" t="s">
        <v>157</v>
      </c>
      <c r="X3144" t="s">
        <v>156</v>
      </c>
      <c r="Z3144" t="s">
        <v>7785</v>
      </c>
      <c r="AZ3144">
        <v>4.4000000000000004</v>
      </c>
      <c r="BA3144">
        <v>2600</v>
      </c>
      <c r="BB3144">
        <v>125</v>
      </c>
      <c r="BC3144">
        <v>21</v>
      </c>
      <c r="BD3144">
        <v>20</v>
      </c>
      <c r="BE3144">
        <v>0.9</v>
      </c>
      <c r="BF3144">
        <v>4000</v>
      </c>
      <c r="BG3144">
        <v>82</v>
      </c>
      <c r="BK3144" t="s">
        <v>156</v>
      </c>
      <c r="BL3144" t="s">
        <v>156</v>
      </c>
      <c r="BM3144" t="s">
        <v>156</v>
      </c>
      <c r="BN3144" s="8">
        <v>43222</v>
      </c>
      <c r="BO3144">
        <v>4.3</v>
      </c>
      <c r="BQ3144" t="s">
        <v>155</v>
      </c>
      <c r="BV3144" s="8">
        <v>43406</v>
      </c>
      <c r="BW3144" t="s">
        <v>156</v>
      </c>
      <c r="BX3144" t="s">
        <v>156</v>
      </c>
      <c r="BY3144" t="s">
        <v>156</v>
      </c>
      <c r="CF3144" t="s">
        <v>159</v>
      </c>
      <c r="CN3144" t="s">
        <v>156</v>
      </c>
    </row>
    <row r="3145" spans="1:92" hidden="1" x14ac:dyDescent="0.3">
      <c r="A3145" t="s">
        <v>7794</v>
      </c>
      <c r="B3145" t="s">
        <v>241</v>
      </c>
      <c r="C3145" t="s">
        <v>242</v>
      </c>
      <c r="D3145" t="s">
        <v>7795</v>
      </c>
      <c r="E3145" t="s">
        <v>152</v>
      </c>
      <c r="F3145" t="s">
        <v>153</v>
      </c>
      <c r="G3145" t="s">
        <v>154</v>
      </c>
      <c r="I3145" t="s">
        <v>155</v>
      </c>
      <c r="J3145" t="s">
        <v>156</v>
      </c>
      <c r="U3145" s="8">
        <v>42788</v>
      </c>
      <c r="V3145" t="s">
        <v>157</v>
      </c>
      <c r="W3145" t="s">
        <v>157</v>
      </c>
      <c r="X3145" t="s">
        <v>156</v>
      </c>
      <c r="Z3145" t="s">
        <v>7785</v>
      </c>
      <c r="AZ3145">
        <v>4.4000000000000004</v>
      </c>
      <c r="BA3145">
        <v>2600</v>
      </c>
      <c r="BB3145">
        <v>125</v>
      </c>
      <c r="BC3145">
        <v>21</v>
      </c>
      <c r="BD3145">
        <v>20</v>
      </c>
      <c r="BE3145">
        <v>0.9</v>
      </c>
      <c r="BF3145">
        <v>4500</v>
      </c>
      <c r="BG3145">
        <v>82</v>
      </c>
      <c r="BK3145" t="s">
        <v>156</v>
      </c>
      <c r="BL3145" t="s">
        <v>156</v>
      </c>
      <c r="BM3145" t="s">
        <v>156</v>
      </c>
      <c r="BN3145" s="8">
        <v>43222</v>
      </c>
      <c r="BO3145">
        <v>4.3</v>
      </c>
      <c r="BQ3145" t="s">
        <v>155</v>
      </c>
      <c r="BV3145" s="8">
        <v>43406</v>
      </c>
      <c r="BW3145" t="s">
        <v>156</v>
      </c>
      <c r="BX3145" t="s">
        <v>156</v>
      </c>
      <c r="BY3145" t="s">
        <v>156</v>
      </c>
      <c r="CF3145" t="s">
        <v>159</v>
      </c>
      <c r="CN3145" t="s">
        <v>156</v>
      </c>
    </row>
    <row r="3146" spans="1:92" hidden="1" x14ac:dyDescent="0.3">
      <c r="A3146" t="s">
        <v>7796</v>
      </c>
      <c r="B3146" t="s">
        <v>241</v>
      </c>
      <c r="C3146" t="s">
        <v>242</v>
      </c>
      <c r="D3146" t="s">
        <v>7797</v>
      </c>
      <c r="E3146" t="s">
        <v>152</v>
      </c>
      <c r="F3146" t="s">
        <v>153</v>
      </c>
      <c r="G3146" t="s">
        <v>154</v>
      </c>
      <c r="I3146" t="s">
        <v>155</v>
      </c>
      <c r="J3146" t="s">
        <v>156</v>
      </c>
      <c r="U3146" s="8">
        <v>42788</v>
      </c>
      <c r="V3146" t="s">
        <v>157</v>
      </c>
      <c r="W3146" t="s">
        <v>157</v>
      </c>
      <c r="X3146" t="s">
        <v>156</v>
      </c>
      <c r="Z3146" t="s">
        <v>7785</v>
      </c>
      <c r="AZ3146">
        <v>4.4000000000000004</v>
      </c>
      <c r="BA3146">
        <v>2600</v>
      </c>
      <c r="BB3146">
        <v>125</v>
      </c>
      <c r="BC3146">
        <v>21</v>
      </c>
      <c r="BD3146">
        <v>20</v>
      </c>
      <c r="BE3146">
        <v>0.9</v>
      </c>
      <c r="BF3146">
        <v>5000</v>
      </c>
      <c r="BG3146">
        <v>82</v>
      </c>
      <c r="BK3146" t="s">
        <v>156</v>
      </c>
      <c r="BL3146" t="s">
        <v>156</v>
      </c>
      <c r="BM3146" t="s">
        <v>156</v>
      </c>
      <c r="BN3146" s="8">
        <v>43222</v>
      </c>
      <c r="BO3146">
        <v>4.3</v>
      </c>
      <c r="BQ3146" t="s">
        <v>155</v>
      </c>
      <c r="BV3146" s="8">
        <v>43406</v>
      </c>
      <c r="BW3146" t="s">
        <v>156</v>
      </c>
      <c r="BX3146" t="s">
        <v>156</v>
      </c>
      <c r="BY3146" t="s">
        <v>156</v>
      </c>
      <c r="CF3146" t="s">
        <v>159</v>
      </c>
      <c r="CN3146" t="s">
        <v>156</v>
      </c>
    </row>
    <row r="3147" spans="1:92" hidden="1" x14ac:dyDescent="0.3">
      <c r="A3147" t="s">
        <v>7798</v>
      </c>
      <c r="B3147" t="s">
        <v>241</v>
      </c>
      <c r="C3147" t="s">
        <v>242</v>
      </c>
      <c r="D3147" t="s">
        <v>7799</v>
      </c>
      <c r="E3147" t="s">
        <v>152</v>
      </c>
      <c r="F3147" t="s">
        <v>153</v>
      </c>
      <c r="G3147" t="s">
        <v>154</v>
      </c>
      <c r="I3147" t="s">
        <v>155</v>
      </c>
      <c r="J3147" t="s">
        <v>162</v>
      </c>
      <c r="L3147">
        <v>2555</v>
      </c>
      <c r="M3147">
        <v>123.7</v>
      </c>
      <c r="N3147">
        <v>20.65</v>
      </c>
      <c r="O3147">
        <v>7.48</v>
      </c>
      <c r="P3147">
        <v>0.98609999999999998</v>
      </c>
      <c r="Q3147">
        <v>3092</v>
      </c>
      <c r="R3147">
        <v>84.6</v>
      </c>
      <c r="S3147">
        <v>5</v>
      </c>
      <c r="T3147">
        <v>50000</v>
      </c>
      <c r="U3147" s="8">
        <v>42788</v>
      </c>
      <c r="V3147" t="s">
        <v>157</v>
      </c>
      <c r="W3147" t="s">
        <v>157</v>
      </c>
      <c r="X3147" t="s">
        <v>156</v>
      </c>
      <c r="Z3147" t="s">
        <v>7785</v>
      </c>
      <c r="AP3147">
        <v>82.9</v>
      </c>
      <c r="AR3147">
        <v>1.28</v>
      </c>
      <c r="AS3147">
        <v>1.38</v>
      </c>
      <c r="AZ3147">
        <v>4.4000000000000004</v>
      </c>
      <c r="BA3147">
        <v>2450</v>
      </c>
      <c r="BB3147">
        <v>120</v>
      </c>
      <c r="BC3147">
        <v>21</v>
      </c>
      <c r="BD3147">
        <v>20</v>
      </c>
      <c r="BE3147">
        <v>0.9</v>
      </c>
      <c r="BF3147">
        <v>3000</v>
      </c>
      <c r="BG3147">
        <v>82</v>
      </c>
      <c r="BK3147" t="s">
        <v>156</v>
      </c>
      <c r="BL3147" t="s">
        <v>156</v>
      </c>
      <c r="BM3147" t="s">
        <v>156</v>
      </c>
      <c r="BN3147" s="8">
        <v>43222</v>
      </c>
      <c r="BO3147">
        <v>4.3</v>
      </c>
      <c r="BQ3147" t="s">
        <v>155</v>
      </c>
      <c r="BV3147" s="8">
        <v>43406</v>
      </c>
      <c r="BW3147" t="s">
        <v>156</v>
      </c>
      <c r="BX3147" t="s">
        <v>156</v>
      </c>
      <c r="BY3147" t="s">
        <v>156</v>
      </c>
      <c r="CF3147" t="s">
        <v>159</v>
      </c>
      <c r="CN3147" t="s">
        <v>156</v>
      </c>
    </row>
    <row r="3148" spans="1:92" hidden="1" x14ac:dyDescent="0.3">
      <c r="A3148" t="s">
        <v>7800</v>
      </c>
      <c r="B3148" t="s">
        <v>241</v>
      </c>
      <c r="C3148" t="s">
        <v>242</v>
      </c>
      <c r="D3148" t="s">
        <v>7801</v>
      </c>
      <c r="E3148" t="s">
        <v>152</v>
      </c>
      <c r="F3148" t="s">
        <v>153</v>
      </c>
      <c r="G3148" t="s">
        <v>154</v>
      </c>
      <c r="I3148" t="s">
        <v>155</v>
      </c>
      <c r="J3148" t="s">
        <v>156</v>
      </c>
      <c r="U3148" s="8">
        <v>42788</v>
      </c>
      <c r="V3148" t="s">
        <v>157</v>
      </c>
      <c r="W3148" t="s">
        <v>157</v>
      </c>
      <c r="X3148" t="s">
        <v>156</v>
      </c>
      <c r="Y3148" t="s">
        <v>7766</v>
      </c>
      <c r="Z3148" t="s">
        <v>7767</v>
      </c>
      <c r="AZ3148">
        <v>4.4000000000000004</v>
      </c>
      <c r="BA3148">
        <v>2200</v>
      </c>
      <c r="BB3148">
        <v>122</v>
      </c>
      <c r="BC3148">
        <v>18</v>
      </c>
      <c r="BD3148">
        <v>20</v>
      </c>
      <c r="BE3148">
        <v>0.9</v>
      </c>
      <c r="BF3148">
        <v>4500</v>
      </c>
      <c r="BG3148">
        <v>82</v>
      </c>
      <c r="BK3148" t="s">
        <v>156</v>
      </c>
      <c r="BL3148" t="s">
        <v>156</v>
      </c>
      <c r="BM3148" t="s">
        <v>156</v>
      </c>
      <c r="BN3148" s="8">
        <v>43278</v>
      </c>
      <c r="BO3148">
        <v>4.3</v>
      </c>
      <c r="BQ3148" t="s">
        <v>155</v>
      </c>
      <c r="BV3148" s="8">
        <v>43406</v>
      </c>
      <c r="BW3148" t="s">
        <v>156</v>
      </c>
      <c r="BX3148" t="s">
        <v>156</v>
      </c>
      <c r="BY3148" t="s">
        <v>156</v>
      </c>
      <c r="CF3148" t="s">
        <v>159</v>
      </c>
      <c r="CN3148" t="s">
        <v>156</v>
      </c>
    </row>
    <row r="3149" spans="1:92" x14ac:dyDescent="0.3">
      <c r="A3149" t="s">
        <v>7802</v>
      </c>
      <c r="B3149" t="s">
        <v>7718</v>
      </c>
      <c r="C3149" t="s">
        <v>7719</v>
      </c>
      <c r="D3149" t="s">
        <v>7803</v>
      </c>
      <c r="E3149" t="s">
        <v>152</v>
      </c>
      <c r="F3149" t="s">
        <v>153</v>
      </c>
      <c r="G3149" t="s">
        <v>202</v>
      </c>
      <c r="I3149" t="s">
        <v>155</v>
      </c>
      <c r="J3149" t="s">
        <v>156</v>
      </c>
      <c r="U3149" s="8">
        <v>42788</v>
      </c>
      <c r="V3149" t="s">
        <v>157</v>
      </c>
      <c r="W3149" t="s">
        <v>157</v>
      </c>
      <c r="X3149" t="s">
        <v>156</v>
      </c>
      <c r="Y3149" t="s">
        <v>7772</v>
      </c>
      <c r="Z3149" t="s">
        <v>7776</v>
      </c>
      <c r="AZ3149">
        <v>4.4000000000000004</v>
      </c>
      <c r="BA3149">
        <v>2300</v>
      </c>
      <c r="BB3149">
        <v>136</v>
      </c>
      <c r="BC3149">
        <v>17</v>
      </c>
      <c r="BD3149">
        <v>10</v>
      </c>
      <c r="BE3149">
        <v>0.9</v>
      </c>
      <c r="BF3149">
        <v>4000</v>
      </c>
      <c r="BG3149">
        <v>80</v>
      </c>
      <c r="BK3149" t="s">
        <v>156</v>
      </c>
      <c r="BL3149" t="s">
        <v>156</v>
      </c>
      <c r="BM3149" t="s">
        <v>156</v>
      </c>
      <c r="BN3149" s="8">
        <v>43222</v>
      </c>
      <c r="BO3149">
        <v>4.3</v>
      </c>
      <c r="BQ3149" t="s">
        <v>155</v>
      </c>
      <c r="BV3149" s="8">
        <v>43406</v>
      </c>
      <c r="BW3149" t="s">
        <v>156</v>
      </c>
      <c r="BX3149" t="s">
        <v>156</v>
      </c>
      <c r="BY3149" t="s">
        <v>156</v>
      </c>
      <c r="CF3149" t="s">
        <v>159</v>
      </c>
      <c r="CN3149" t="s">
        <v>156</v>
      </c>
    </row>
    <row r="3150" spans="1:92" x14ac:dyDescent="0.3">
      <c r="A3150" t="s">
        <v>7804</v>
      </c>
      <c r="B3150" t="s">
        <v>7718</v>
      </c>
      <c r="C3150" t="s">
        <v>7719</v>
      </c>
      <c r="D3150" t="s">
        <v>7805</v>
      </c>
      <c r="E3150" t="s">
        <v>152</v>
      </c>
      <c r="F3150" t="s">
        <v>153</v>
      </c>
      <c r="G3150" t="s">
        <v>202</v>
      </c>
      <c r="I3150" t="s">
        <v>155</v>
      </c>
      <c r="J3150" t="s">
        <v>162</v>
      </c>
      <c r="L3150">
        <v>1823</v>
      </c>
      <c r="M3150">
        <v>150.80000000000001</v>
      </c>
      <c r="N3150">
        <v>12.09</v>
      </c>
      <c r="O3150">
        <v>14.63</v>
      </c>
      <c r="P3150">
        <v>0.9</v>
      </c>
      <c r="Q3150">
        <v>3056</v>
      </c>
      <c r="R3150">
        <v>83.2</v>
      </c>
      <c r="S3150">
        <v>5</v>
      </c>
      <c r="T3150">
        <v>50000</v>
      </c>
      <c r="U3150" s="8">
        <v>42788</v>
      </c>
      <c r="V3150" t="s">
        <v>157</v>
      </c>
      <c r="W3150" t="s">
        <v>157</v>
      </c>
      <c r="X3150" t="s">
        <v>156</v>
      </c>
      <c r="Y3150" t="s">
        <v>7772</v>
      </c>
      <c r="Z3150" t="s">
        <v>7773</v>
      </c>
      <c r="AP3150">
        <v>84.6</v>
      </c>
      <c r="AR3150">
        <v>1.28</v>
      </c>
      <c r="AS3150">
        <v>1.26</v>
      </c>
      <c r="AZ3150">
        <v>4.4000000000000004</v>
      </c>
      <c r="BA3150">
        <v>1680</v>
      </c>
      <c r="BB3150">
        <v>140</v>
      </c>
      <c r="BC3150">
        <v>12</v>
      </c>
      <c r="BD3150">
        <v>10</v>
      </c>
      <c r="BE3150">
        <v>0.9</v>
      </c>
      <c r="BF3150">
        <v>3000</v>
      </c>
      <c r="BG3150">
        <v>80</v>
      </c>
      <c r="BK3150" t="s">
        <v>156</v>
      </c>
      <c r="BL3150" t="s">
        <v>156</v>
      </c>
      <c r="BM3150" t="s">
        <v>156</v>
      </c>
      <c r="BN3150" s="8">
        <v>43222</v>
      </c>
      <c r="BO3150">
        <v>4.3</v>
      </c>
      <c r="BQ3150" t="s">
        <v>155</v>
      </c>
      <c r="BV3150" s="8">
        <v>43406</v>
      </c>
      <c r="BW3150" t="s">
        <v>156</v>
      </c>
      <c r="BX3150" t="s">
        <v>156</v>
      </c>
      <c r="BY3150" t="s">
        <v>156</v>
      </c>
      <c r="CF3150" t="s">
        <v>159</v>
      </c>
      <c r="CN3150" t="s">
        <v>156</v>
      </c>
    </row>
    <row r="3151" spans="1:92" hidden="1" x14ac:dyDescent="0.3">
      <c r="A3151" t="s">
        <v>7806</v>
      </c>
      <c r="B3151" t="s">
        <v>241</v>
      </c>
      <c r="C3151" t="s">
        <v>242</v>
      </c>
      <c r="D3151" t="s">
        <v>7807</v>
      </c>
      <c r="E3151" t="s">
        <v>152</v>
      </c>
      <c r="F3151" t="s">
        <v>153</v>
      </c>
      <c r="G3151" t="s">
        <v>154</v>
      </c>
      <c r="I3151" t="s">
        <v>155</v>
      </c>
      <c r="J3151" t="s">
        <v>156</v>
      </c>
      <c r="U3151" s="8">
        <v>42786</v>
      </c>
      <c r="V3151" t="s">
        <v>157</v>
      </c>
      <c r="W3151" t="s">
        <v>157</v>
      </c>
      <c r="X3151" t="s">
        <v>156</v>
      </c>
      <c r="Y3151" t="s">
        <v>7808</v>
      </c>
      <c r="Z3151" t="s">
        <v>7809</v>
      </c>
      <c r="AZ3151">
        <v>4.4000000000000004</v>
      </c>
      <c r="BA3151">
        <v>1800</v>
      </c>
      <c r="BB3151">
        <v>124</v>
      </c>
      <c r="BC3151">
        <v>14.5</v>
      </c>
      <c r="BD3151">
        <v>20</v>
      </c>
      <c r="BE3151">
        <v>0.9</v>
      </c>
      <c r="BF3151">
        <v>4500</v>
      </c>
      <c r="BG3151">
        <v>82</v>
      </c>
      <c r="BK3151" t="s">
        <v>156</v>
      </c>
      <c r="BL3151" t="s">
        <v>156</v>
      </c>
      <c r="BM3151" t="s">
        <v>156</v>
      </c>
      <c r="BN3151" s="8">
        <v>43278</v>
      </c>
      <c r="BO3151">
        <v>4.3</v>
      </c>
      <c r="BQ3151" t="s">
        <v>155</v>
      </c>
      <c r="BV3151" s="8">
        <v>43406</v>
      </c>
      <c r="BW3151" t="s">
        <v>156</v>
      </c>
      <c r="BX3151" t="s">
        <v>156</v>
      </c>
      <c r="BY3151" t="s">
        <v>156</v>
      </c>
      <c r="CF3151" t="s">
        <v>159</v>
      </c>
      <c r="CN3151" t="s">
        <v>156</v>
      </c>
    </row>
    <row r="3152" spans="1:92" hidden="1" x14ac:dyDescent="0.3">
      <c r="A3152" t="s">
        <v>7810</v>
      </c>
      <c r="B3152" t="s">
        <v>241</v>
      </c>
      <c r="C3152" t="s">
        <v>242</v>
      </c>
      <c r="D3152" t="s">
        <v>7811</v>
      </c>
      <c r="E3152" t="s">
        <v>152</v>
      </c>
      <c r="F3152" t="s">
        <v>153</v>
      </c>
      <c r="G3152" t="s">
        <v>154</v>
      </c>
      <c r="I3152" t="s">
        <v>155</v>
      </c>
      <c r="J3152" t="s">
        <v>156</v>
      </c>
      <c r="U3152" s="8">
        <v>42786</v>
      </c>
      <c r="V3152" t="s">
        <v>157</v>
      </c>
      <c r="W3152" t="s">
        <v>157</v>
      </c>
      <c r="X3152" t="s">
        <v>156</v>
      </c>
      <c r="Y3152" t="s">
        <v>7808</v>
      </c>
      <c r="Z3152" t="s">
        <v>7809</v>
      </c>
      <c r="AZ3152">
        <v>4.4000000000000004</v>
      </c>
      <c r="BA3152">
        <v>1800</v>
      </c>
      <c r="BB3152">
        <v>124</v>
      </c>
      <c r="BC3152">
        <v>14.5</v>
      </c>
      <c r="BD3152">
        <v>20</v>
      </c>
      <c r="BE3152">
        <v>0.9</v>
      </c>
      <c r="BF3152">
        <v>4000</v>
      </c>
      <c r="BG3152">
        <v>82</v>
      </c>
      <c r="BK3152" t="s">
        <v>156</v>
      </c>
      <c r="BL3152" t="s">
        <v>156</v>
      </c>
      <c r="BM3152" t="s">
        <v>156</v>
      </c>
      <c r="BN3152" s="8">
        <v>43278</v>
      </c>
      <c r="BO3152">
        <v>4.3</v>
      </c>
      <c r="BQ3152" t="s">
        <v>155</v>
      </c>
      <c r="BV3152" s="8">
        <v>43406</v>
      </c>
      <c r="BW3152" t="s">
        <v>156</v>
      </c>
      <c r="BX3152" t="s">
        <v>156</v>
      </c>
      <c r="BY3152" t="s">
        <v>156</v>
      </c>
      <c r="CF3152" t="s">
        <v>159</v>
      </c>
      <c r="CN3152" t="s">
        <v>156</v>
      </c>
    </row>
    <row r="3153" spans="1:92" hidden="1" x14ac:dyDescent="0.3">
      <c r="A3153" t="s">
        <v>7812</v>
      </c>
      <c r="B3153" t="s">
        <v>241</v>
      </c>
      <c r="C3153" t="s">
        <v>242</v>
      </c>
      <c r="D3153" t="s">
        <v>7813</v>
      </c>
      <c r="E3153" t="s">
        <v>152</v>
      </c>
      <c r="F3153" t="s">
        <v>153</v>
      </c>
      <c r="G3153" t="s">
        <v>154</v>
      </c>
      <c r="I3153" t="s">
        <v>155</v>
      </c>
      <c r="J3153" t="s">
        <v>156</v>
      </c>
      <c r="U3153" s="8">
        <v>42786</v>
      </c>
      <c r="V3153" t="s">
        <v>157</v>
      </c>
      <c r="W3153" t="s">
        <v>157</v>
      </c>
      <c r="X3153" t="s">
        <v>156</v>
      </c>
      <c r="Y3153" t="s">
        <v>7808</v>
      </c>
      <c r="Z3153" t="s">
        <v>7809</v>
      </c>
      <c r="AZ3153">
        <v>4.4000000000000004</v>
      </c>
      <c r="BA3153">
        <v>1800</v>
      </c>
      <c r="BB3153">
        <v>124</v>
      </c>
      <c r="BC3153">
        <v>14.5</v>
      </c>
      <c r="BD3153">
        <v>20</v>
      </c>
      <c r="BE3153">
        <v>0.9</v>
      </c>
      <c r="BF3153">
        <v>5000</v>
      </c>
      <c r="BG3153">
        <v>82</v>
      </c>
      <c r="BK3153" t="s">
        <v>156</v>
      </c>
      <c r="BL3153" t="s">
        <v>156</v>
      </c>
      <c r="BM3153" t="s">
        <v>156</v>
      </c>
      <c r="BN3153" s="8">
        <v>43278</v>
      </c>
      <c r="BO3153">
        <v>4.3</v>
      </c>
      <c r="BQ3153" t="s">
        <v>155</v>
      </c>
      <c r="BV3153" s="8">
        <v>43406</v>
      </c>
      <c r="BW3153" t="s">
        <v>156</v>
      </c>
      <c r="BX3153" t="s">
        <v>156</v>
      </c>
      <c r="BY3153" t="s">
        <v>156</v>
      </c>
      <c r="CF3153" t="s">
        <v>159</v>
      </c>
      <c r="CN3153" t="s">
        <v>156</v>
      </c>
    </row>
    <row r="3154" spans="1:92" x14ac:dyDescent="0.3">
      <c r="A3154" t="s">
        <v>7814</v>
      </c>
      <c r="B3154" t="s">
        <v>415</v>
      </c>
      <c r="C3154" t="s">
        <v>416</v>
      </c>
      <c r="D3154" t="s">
        <v>7815</v>
      </c>
      <c r="E3154" t="s">
        <v>152</v>
      </c>
      <c r="F3154" t="s">
        <v>153</v>
      </c>
      <c r="G3154" t="s">
        <v>202</v>
      </c>
      <c r="I3154" t="s">
        <v>155</v>
      </c>
      <c r="J3154" t="s">
        <v>156</v>
      </c>
      <c r="U3154" s="8">
        <v>42781</v>
      </c>
      <c r="V3154" t="s">
        <v>157</v>
      </c>
      <c r="W3154" t="s">
        <v>157</v>
      </c>
      <c r="X3154" t="s">
        <v>1343</v>
      </c>
      <c r="Y3154" t="s">
        <v>7816</v>
      </c>
      <c r="Z3154" t="s">
        <v>7817</v>
      </c>
      <c r="AZ3154">
        <v>4.4000000000000004</v>
      </c>
      <c r="BA3154">
        <v>2600</v>
      </c>
      <c r="BB3154">
        <v>130</v>
      </c>
      <c r="BC3154">
        <v>20</v>
      </c>
      <c r="BD3154">
        <v>5.79</v>
      </c>
      <c r="BE3154">
        <v>0.9</v>
      </c>
      <c r="BF3154">
        <v>5000</v>
      </c>
      <c r="BG3154">
        <v>80</v>
      </c>
      <c r="BK3154" t="s">
        <v>156</v>
      </c>
      <c r="BL3154" t="s">
        <v>156</v>
      </c>
      <c r="BM3154" t="s">
        <v>156</v>
      </c>
      <c r="BN3154" s="8">
        <v>43374</v>
      </c>
      <c r="BO3154">
        <v>4.3</v>
      </c>
      <c r="BQ3154" t="s">
        <v>155</v>
      </c>
      <c r="BV3154" s="8">
        <v>43406</v>
      </c>
      <c r="BW3154" t="s">
        <v>156</v>
      </c>
      <c r="BX3154" t="s">
        <v>156</v>
      </c>
      <c r="BY3154" t="s">
        <v>156</v>
      </c>
      <c r="CF3154" t="s">
        <v>159</v>
      </c>
      <c r="CN3154" t="s">
        <v>156</v>
      </c>
    </row>
    <row r="3155" spans="1:92" x14ac:dyDescent="0.3">
      <c r="A3155" t="s">
        <v>7818</v>
      </c>
      <c r="B3155" t="s">
        <v>415</v>
      </c>
      <c r="C3155" t="s">
        <v>416</v>
      </c>
      <c r="D3155" t="s">
        <v>7819</v>
      </c>
      <c r="E3155" t="s">
        <v>152</v>
      </c>
      <c r="F3155" t="s">
        <v>153</v>
      </c>
      <c r="G3155" t="s">
        <v>202</v>
      </c>
      <c r="I3155" t="s">
        <v>155</v>
      </c>
      <c r="J3155" t="s">
        <v>156</v>
      </c>
      <c r="U3155" s="8">
        <v>42781</v>
      </c>
      <c r="V3155" t="s">
        <v>157</v>
      </c>
      <c r="W3155" t="s">
        <v>157</v>
      </c>
      <c r="X3155" t="s">
        <v>1343</v>
      </c>
      <c r="Y3155" t="s">
        <v>2905</v>
      </c>
      <c r="Z3155" t="s">
        <v>7820</v>
      </c>
      <c r="AZ3155">
        <v>4.4000000000000004</v>
      </c>
      <c r="BA3155">
        <v>1800</v>
      </c>
      <c r="BB3155">
        <v>150</v>
      </c>
      <c r="BC3155">
        <v>12</v>
      </c>
      <c r="BD3155">
        <v>11.66</v>
      </c>
      <c r="BE3155">
        <v>0.9</v>
      </c>
      <c r="BF3155">
        <v>5000</v>
      </c>
      <c r="BG3155">
        <v>80</v>
      </c>
      <c r="BK3155" t="s">
        <v>156</v>
      </c>
      <c r="BL3155" t="s">
        <v>156</v>
      </c>
      <c r="BM3155" t="s">
        <v>156</v>
      </c>
      <c r="BN3155" s="8">
        <v>43374</v>
      </c>
      <c r="BO3155">
        <v>4.3</v>
      </c>
      <c r="BQ3155" t="s">
        <v>155</v>
      </c>
      <c r="BV3155" s="8">
        <v>43406</v>
      </c>
      <c r="BW3155" t="s">
        <v>156</v>
      </c>
      <c r="BX3155" t="s">
        <v>156</v>
      </c>
      <c r="BY3155" t="s">
        <v>156</v>
      </c>
      <c r="CF3155" t="s">
        <v>159</v>
      </c>
      <c r="CN3155" t="s">
        <v>156</v>
      </c>
    </row>
    <row r="3156" spans="1:92" hidden="1" x14ac:dyDescent="0.3">
      <c r="A3156" t="s">
        <v>7821</v>
      </c>
      <c r="B3156" t="s">
        <v>415</v>
      </c>
      <c r="C3156" t="s">
        <v>416</v>
      </c>
      <c r="D3156" t="s">
        <v>7822</v>
      </c>
      <c r="E3156" t="s">
        <v>152</v>
      </c>
      <c r="F3156" t="s">
        <v>153</v>
      </c>
      <c r="G3156" t="s">
        <v>154</v>
      </c>
      <c r="I3156" t="s">
        <v>155</v>
      </c>
      <c r="J3156" t="s">
        <v>156</v>
      </c>
      <c r="U3156" s="8">
        <v>42781</v>
      </c>
      <c r="V3156" t="s">
        <v>157</v>
      </c>
      <c r="W3156" t="s">
        <v>157</v>
      </c>
      <c r="X3156" t="s">
        <v>156</v>
      </c>
      <c r="Y3156" t="s">
        <v>2905</v>
      </c>
      <c r="Z3156" t="s">
        <v>7823</v>
      </c>
      <c r="AZ3156">
        <v>4.4000000000000004</v>
      </c>
      <c r="BA3156">
        <v>2077</v>
      </c>
      <c r="BB3156">
        <v>138.74</v>
      </c>
      <c r="BC3156">
        <v>14.97</v>
      </c>
      <c r="BD3156">
        <v>9.48</v>
      </c>
      <c r="BE3156">
        <v>0.90510000000000002</v>
      </c>
      <c r="BF3156">
        <v>5000</v>
      </c>
      <c r="BG3156">
        <v>83.6</v>
      </c>
      <c r="BK3156" t="s">
        <v>156</v>
      </c>
      <c r="BL3156" t="s">
        <v>156</v>
      </c>
      <c r="BM3156" t="s">
        <v>156</v>
      </c>
      <c r="BN3156" s="8">
        <v>43374</v>
      </c>
      <c r="BO3156">
        <v>4.3</v>
      </c>
      <c r="BQ3156" t="s">
        <v>155</v>
      </c>
      <c r="BV3156" s="8">
        <v>43406</v>
      </c>
      <c r="BW3156" t="s">
        <v>156</v>
      </c>
      <c r="BX3156" t="s">
        <v>156</v>
      </c>
      <c r="BY3156" t="s">
        <v>156</v>
      </c>
      <c r="CF3156" t="s">
        <v>159</v>
      </c>
      <c r="CN3156" t="s">
        <v>156</v>
      </c>
    </row>
    <row r="3157" spans="1:92" x14ac:dyDescent="0.3">
      <c r="A3157" t="s">
        <v>7824</v>
      </c>
      <c r="B3157" t="s">
        <v>415</v>
      </c>
      <c r="C3157" t="s">
        <v>416</v>
      </c>
      <c r="D3157" t="s">
        <v>7825</v>
      </c>
      <c r="E3157" t="s">
        <v>152</v>
      </c>
      <c r="F3157" t="s">
        <v>153</v>
      </c>
      <c r="G3157" t="s">
        <v>202</v>
      </c>
      <c r="I3157" t="s">
        <v>155</v>
      </c>
      <c r="J3157" t="s">
        <v>156</v>
      </c>
      <c r="U3157" s="8">
        <v>42781</v>
      </c>
      <c r="V3157" t="s">
        <v>157</v>
      </c>
      <c r="W3157" t="s">
        <v>157</v>
      </c>
      <c r="X3157" t="s">
        <v>1343</v>
      </c>
      <c r="Y3157" t="s">
        <v>2905</v>
      </c>
      <c r="Z3157" t="s">
        <v>7826</v>
      </c>
      <c r="AZ3157">
        <v>4.4000000000000004</v>
      </c>
      <c r="BA3157">
        <v>2250</v>
      </c>
      <c r="BB3157">
        <v>125</v>
      </c>
      <c r="BC3157">
        <v>18</v>
      </c>
      <c r="BD3157">
        <v>7.7</v>
      </c>
      <c r="BE3157">
        <v>0.9</v>
      </c>
      <c r="BF3157">
        <v>3500</v>
      </c>
      <c r="BG3157">
        <v>80</v>
      </c>
      <c r="BK3157" t="s">
        <v>156</v>
      </c>
      <c r="BL3157" t="s">
        <v>156</v>
      </c>
      <c r="BM3157" t="s">
        <v>156</v>
      </c>
      <c r="BN3157" s="8">
        <v>43374</v>
      </c>
      <c r="BO3157">
        <v>4.3</v>
      </c>
      <c r="BQ3157" t="s">
        <v>155</v>
      </c>
      <c r="BV3157" s="8">
        <v>43406</v>
      </c>
      <c r="BW3157" t="s">
        <v>156</v>
      </c>
      <c r="BX3157" t="s">
        <v>156</v>
      </c>
      <c r="BY3157" t="s">
        <v>156</v>
      </c>
      <c r="CF3157" t="s">
        <v>159</v>
      </c>
      <c r="CN3157" t="s">
        <v>156</v>
      </c>
    </row>
    <row r="3158" spans="1:92" hidden="1" x14ac:dyDescent="0.3">
      <c r="A3158" t="s">
        <v>7827</v>
      </c>
      <c r="B3158" t="s">
        <v>415</v>
      </c>
      <c r="C3158" t="s">
        <v>416</v>
      </c>
      <c r="D3158" t="s">
        <v>7828</v>
      </c>
      <c r="E3158" t="s">
        <v>152</v>
      </c>
      <c r="F3158" t="s">
        <v>153</v>
      </c>
      <c r="G3158" t="s">
        <v>154</v>
      </c>
      <c r="I3158" t="s">
        <v>155</v>
      </c>
      <c r="J3158" t="s">
        <v>156</v>
      </c>
      <c r="U3158" s="8">
        <v>42781</v>
      </c>
      <c r="V3158" t="s">
        <v>157</v>
      </c>
      <c r="W3158" t="s">
        <v>157</v>
      </c>
      <c r="X3158" t="s">
        <v>156</v>
      </c>
      <c r="Y3158" t="s">
        <v>2905</v>
      </c>
      <c r="Z3158" t="s">
        <v>7829</v>
      </c>
      <c r="AZ3158">
        <v>4.4000000000000004</v>
      </c>
      <c r="BA3158">
        <v>2395</v>
      </c>
      <c r="BB3158">
        <v>128.83000000000001</v>
      </c>
      <c r="BC3158">
        <v>18.59</v>
      </c>
      <c r="BD3158">
        <v>10.69</v>
      </c>
      <c r="BE3158">
        <v>0.97389999999999999</v>
      </c>
      <c r="BF3158">
        <v>3500</v>
      </c>
      <c r="BG3158">
        <v>82.6</v>
      </c>
      <c r="BK3158" t="s">
        <v>156</v>
      </c>
      <c r="BL3158" t="s">
        <v>156</v>
      </c>
      <c r="BM3158" t="s">
        <v>156</v>
      </c>
      <c r="BN3158" s="8">
        <v>43374</v>
      </c>
      <c r="BO3158">
        <v>4.3</v>
      </c>
      <c r="BQ3158" t="s">
        <v>155</v>
      </c>
      <c r="BV3158" s="8">
        <v>43406</v>
      </c>
      <c r="BW3158" t="s">
        <v>156</v>
      </c>
      <c r="BX3158" t="s">
        <v>156</v>
      </c>
      <c r="BY3158" t="s">
        <v>156</v>
      </c>
      <c r="CF3158" t="s">
        <v>159</v>
      </c>
      <c r="CN3158" t="s">
        <v>156</v>
      </c>
    </row>
    <row r="3159" spans="1:92" x14ac:dyDescent="0.3">
      <c r="A3159" t="s">
        <v>7830</v>
      </c>
      <c r="B3159" t="s">
        <v>415</v>
      </c>
      <c r="C3159" t="s">
        <v>416</v>
      </c>
      <c r="D3159" t="s">
        <v>7831</v>
      </c>
      <c r="E3159" t="s">
        <v>152</v>
      </c>
      <c r="F3159" t="s">
        <v>153</v>
      </c>
      <c r="G3159" t="s">
        <v>202</v>
      </c>
      <c r="I3159" t="s">
        <v>155</v>
      </c>
      <c r="J3159" t="s">
        <v>156</v>
      </c>
      <c r="U3159" s="8">
        <v>42781</v>
      </c>
      <c r="V3159" t="s">
        <v>157</v>
      </c>
      <c r="W3159" t="s">
        <v>157</v>
      </c>
      <c r="X3159" t="s">
        <v>1343</v>
      </c>
      <c r="Y3159" t="s">
        <v>7816</v>
      </c>
      <c r="Z3159" t="s">
        <v>7817</v>
      </c>
      <c r="AZ3159">
        <v>4.4000000000000004</v>
      </c>
      <c r="BA3159">
        <v>2600</v>
      </c>
      <c r="BB3159">
        <v>130</v>
      </c>
      <c r="BC3159">
        <v>20</v>
      </c>
      <c r="BD3159">
        <v>5.79</v>
      </c>
      <c r="BE3159">
        <v>0.9</v>
      </c>
      <c r="BF3159">
        <v>4000</v>
      </c>
      <c r="BG3159">
        <v>80</v>
      </c>
      <c r="BK3159" t="s">
        <v>156</v>
      </c>
      <c r="BL3159" t="s">
        <v>156</v>
      </c>
      <c r="BM3159" t="s">
        <v>156</v>
      </c>
      <c r="BN3159" s="8">
        <v>43374</v>
      </c>
      <c r="BO3159">
        <v>4.3</v>
      </c>
      <c r="BQ3159" t="s">
        <v>155</v>
      </c>
      <c r="BV3159" s="8">
        <v>43406</v>
      </c>
      <c r="BW3159" t="s">
        <v>156</v>
      </c>
      <c r="BX3159" t="s">
        <v>156</v>
      </c>
      <c r="BY3159" t="s">
        <v>156</v>
      </c>
      <c r="CF3159" t="s">
        <v>159</v>
      </c>
      <c r="CN3159" t="s">
        <v>156</v>
      </c>
    </row>
    <row r="3160" spans="1:92" x14ac:dyDescent="0.3">
      <c r="A3160" t="s">
        <v>7832</v>
      </c>
      <c r="B3160" t="s">
        <v>415</v>
      </c>
      <c r="C3160" t="s">
        <v>416</v>
      </c>
      <c r="D3160" t="s">
        <v>7833</v>
      </c>
      <c r="E3160" t="s">
        <v>152</v>
      </c>
      <c r="F3160" t="s">
        <v>153</v>
      </c>
      <c r="G3160" t="s">
        <v>202</v>
      </c>
      <c r="I3160" t="s">
        <v>155</v>
      </c>
      <c r="J3160" t="s">
        <v>156</v>
      </c>
      <c r="U3160" s="8">
        <v>42781</v>
      </c>
      <c r="V3160" t="s">
        <v>157</v>
      </c>
      <c r="W3160" t="s">
        <v>157</v>
      </c>
      <c r="X3160" t="s">
        <v>1343</v>
      </c>
      <c r="Y3160" t="s">
        <v>2905</v>
      </c>
      <c r="Z3160" t="s">
        <v>7820</v>
      </c>
      <c r="AZ3160">
        <v>4.4000000000000004</v>
      </c>
      <c r="BA3160">
        <v>1800</v>
      </c>
      <c r="BB3160">
        <v>150</v>
      </c>
      <c r="BC3160">
        <v>12</v>
      </c>
      <c r="BD3160">
        <v>11.66</v>
      </c>
      <c r="BE3160">
        <v>0.9</v>
      </c>
      <c r="BF3160">
        <v>4000</v>
      </c>
      <c r="BG3160">
        <v>80</v>
      </c>
      <c r="BK3160" t="s">
        <v>156</v>
      </c>
      <c r="BL3160" t="s">
        <v>156</v>
      </c>
      <c r="BM3160" t="s">
        <v>156</v>
      </c>
      <c r="BN3160" s="8">
        <v>43374</v>
      </c>
      <c r="BO3160">
        <v>4.3</v>
      </c>
      <c r="BQ3160" t="s">
        <v>155</v>
      </c>
      <c r="BV3160" s="8">
        <v>43406</v>
      </c>
      <c r="BW3160" t="s">
        <v>156</v>
      </c>
      <c r="BX3160" t="s">
        <v>156</v>
      </c>
      <c r="BY3160" t="s">
        <v>156</v>
      </c>
      <c r="CF3160" t="s">
        <v>159</v>
      </c>
      <c r="CN3160" t="s">
        <v>156</v>
      </c>
    </row>
    <row r="3161" spans="1:92" x14ac:dyDescent="0.3">
      <c r="A3161" t="s">
        <v>7834</v>
      </c>
      <c r="B3161" t="s">
        <v>415</v>
      </c>
      <c r="C3161" t="s">
        <v>416</v>
      </c>
      <c r="D3161" t="s">
        <v>7835</v>
      </c>
      <c r="E3161" t="s">
        <v>152</v>
      </c>
      <c r="F3161" t="s">
        <v>153</v>
      </c>
      <c r="G3161" t="s">
        <v>202</v>
      </c>
      <c r="I3161" t="s">
        <v>155</v>
      </c>
      <c r="J3161" t="s">
        <v>156</v>
      </c>
      <c r="U3161" s="8">
        <v>42781</v>
      </c>
      <c r="V3161" t="s">
        <v>157</v>
      </c>
      <c r="W3161" t="s">
        <v>157</v>
      </c>
      <c r="X3161" t="s">
        <v>1343</v>
      </c>
      <c r="Y3161" t="s">
        <v>2905</v>
      </c>
      <c r="Z3161" t="s">
        <v>7836</v>
      </c>
      <c r="AZ3161">
        <v>4.4000000000000004</v>
      </c>
      <c r="BA3161">
        <v>1680</v>
      </c>
      <c r="BB3161">
        <v>140</v>
      </c>
      <c r="BC3161">
        <v>12</v>
      </c>
      <c r="BD3161">
        <v>14.16</v>
      </c>
      <c r="BE3161">
        <v>0.9</v>
      </c>
      <c r="BF3161">
        <v>4000</v>
      </c>
      <c r="BG3161">
        <v>80</v>
      </c>
      <c r="BK3161" t="s">
        <v>156</v>
      </c>
      <c r="BL3161" t="s">
        <v>156</v>
      </c>
      <c r="BM3161" t="s">
        <v>156</v>
      </c>
      <c r="BN3161" s="8">
        <v>43374</v>
      </c>
      <c r="BO3161">
        <v>4.3</v>
      </c>
      <c r="BQ3161" t="s">
        <v>155</v>
      </c>
      <c r="BV3161" s="8">
        <v>43406</v>
      </c>
      <c r="BW3161" t="s">
        <v>156</v>
      </c>
      <c r="BX3161" t="s">
        <v>156</v>
      </c>
      <c r="BY3161" t="s">
        <v>156</v>
      </c>
      <c r="CF3161" t="s">
        <v>159</v>
      </c>
      <c r="CN3161" t="s">
        <v>156</v>
      </c>
    </row>
    <row r="3162" spans="1:92" hidden="1" x14ac:dyDescent="0.3">
      <c r="A3162" t="s">
        <v>7837</v>
      </c>
      <c r="B3162" t="s">
        <v>415</v>
      </c>
      <c r="C3162" t="s">
        <v>416</v>
      </c>
      <c r="D3162" t="s">
        <v>7838</v>
      </c>
      <c r="E3162" t="s">
        <v>152</v>
      </c>
      <c r="F3162" t="s">
        <v>153</v>
      </c>
      <c r="G3162" t="s">
        <v>154</v>
      </c>
      <c r="I3162" t="s">
        <v>155</v>
      </c>
      <c r="J3162" t="s">
        <v>156</v>
      </c>
      <c r="U3162" s="8">
        <v>42781</v>
      </c>
      <c r="V3162" t="s">
        <v>157</v>
      </c>
      <c r="W3162" t="s">
        <v>157</v>
      </c>
      <c r="X3162" t="s">
        <v>156</v>
      </c>
      <c r="Y3162" t="s">
        <v>2905</v>
      </c>
      <c r="Z3162" t="s">
        <v>7839</v>
      </c>
      <c r="AZ3162">
        <v>4.4000000000000004</v>
      </c>
      <c r="BA3162">
        <v>1836</v>
      </c>
      <c r="BB3162">
        <v>123.64</v>
      </c>
      <c r="BC3162">
        <v>14.85</v>
      </c>
      <c r="BD3162">
        <v>9.35</v>
      </c>
      <c r="BE3162">
        <v>0.9073</v>
      </c>
      <c r="BF3162">
        <v>4000</v>
      </c>
      <c r="BG3162">
        <v>85.2</v>
      </c>
      <c r="BK3162" t="s">
        <v>156</v>
      </c>
      <c r="BL3162" t="s">
        <v>156</v>
      </c>
      <c r="BM3162" t="s">
        <v>156</v>
      </c>
      <c r="BN3162" s="8">
        <v>43374</v>
      </c>
      <c r="BO3162">
        <v>4.3</v>
      </c>
      <c r="BQ3162" t="s">
        <v>155</v>
      </c>
      <c r="BV3162" s="8">
        <v>43406</v>
      </c>
      <c r="BW3162" t="s">
        <v>156</v>
      </c>
      <c r="BX3162" t="s">
        <v>156</v>
      </c>
      <c r="BY3162" t="s">
        <v>156</v>
      </c>
      <c r="CF3162" t="s">
        <v>159</v>
      </c>
      <c r="CN3162" t="s">
        <v>156</v>
      </c>
    </row>
    <row r="3163" spans="1:92" x14ac:dyDescent="0.3">
      <c r="A3163" t="s">
        <v>7840</v>
      </c>
      <c r="B3163" t="s">
        <v>415</v>
      </c>
      <c r="C3163" t="s">
        <v>416</v>
      </c>
      <c r="D3163" t="s">
        <v>7841</v>
      </c>
      <c r="E3163" t="s">
        <v>152</v>
      </c>
      <c r="F3163" t="s">
        <v>153</v>
      </c>
      <c r="G3163" t="s">
        <v>202</v>
      </c>
      <c r="I3163" t="s">
        <v>155</v>
      </c>
      <c r="J3163" t="s">
        <v>156</v>
      </c>
      <c r="U3163" s="8">
        <v>42781</v>
      </c>
      <c r="V3163" t="s">
        <v>157</v>
      </c>
      <c r="W3163" t="s">
        <v>157</v>
      </c>
      <c r="X3163" t="s">
        <v>1343</v>
      </c>
      <c r="Y3163" t="s">
        <v>7816</v>
      </c>
      <c r="Z3163" t="s">
        <v>7817</v>
      </c>
      <c r="AZ3163">
        <v>4.4000000000000004</v>
      </c>
      <c r="BA3163">
        <v>2600</v>
      </c>
      <c r="BB3163">
        <v>130</v>
      </c>
      <c r="BC3163">
        <v>20</v>
      </c>
      <c r="BD3163">
        <v>5.79</v>
      </c>
      <c r="BE3163">
        <v>0.9</v>
      </c>
      <c r="BF3163">
        <v>4500</v>
      </c>
      <c r="BG3163">
        <v>80</v>
      </c>
      <c r="BK3163" t="s">
        <v>156</v>
      </c>
      <c r="BL3163" t="s">
        <v>156</v>
      </c>
      <c r="BM3163" t="s">
        <v>156</v>
      </c>
      <c r="BN3163" s="8">
        <v>43374</v>
      </c>
      <c r="BO3163">
        <v>4.3</v>
      </c>
      <c r="BQ3163" t="s">
        <v>155</v>
      </c>
      <c r="BV3163" s="8">
        <v>43406</v>
      </c>
      <c r="BW3163" t="s">
        <v>156</v>
      </c>
      <c r="BX3163" t="s">
        <v>156</v>
      </c>
      <c r="BY3163" t="s">
        <v>156</v>
      </c>
      <c r="CF3163" t="s">
        <v>159</v>
      </c>
      <c r="CN3163" t="s">
        <v>156</v>
      </c>
    </row>
    <row r="3164" spans="1:92" x14ac:dyDescent="0.3">
      <c r="A3164" t="s">
        <v>7842</v>
      </c>
      <c r="B3164" t="s">
        <v>415</v>
      </c>
      <c r="C3164" t="s">
        <v>416</v>
      </c>
      <c r="D3164" t="s">
        <v>7843</v>
      </c>
      <c r="E3164" t="s">
        <v>152</v>
      </c>
      <c r="F3164" t="s">
        <v>153</v>
      </c>
      <c r="G3164" t="s">
        <v>202</v>
      </c>
      <c r="I3164" t="s">
        <v>155</v>
      </c>
      <c r="J3164" t="s">
        <v>156</v>
      </c>
      <c r="U3164" s="8">
        <v>42781</v>
      </c>
      <c r="V3164" t="s">
        <v>157</v>
      </c>
      <c r="W3164" t="s">
        <v>157</v>
      </c>
      <c r="X3164" t="s">
        <v>1343</v>
      </c>
      <c r="Y3164" t="s">
        <v>2905</v>
      </c>
      <c r="Z3164" t="s">
        <v>7826</v>
      </c>
      <c r="AZ3164">
        <v>4.4000000000000004</v>
      </c>
      <c r="BA3164">
        <v>2340</v>
      </c>
      <c r="BB3164">
        <v>130</v>
      </c>
      <c r="BC3164">
        <v>18</v>
      </c>
      <c r="BD3164">
        <v>7.7</v>
      </c>
      <c r="BE3164">
        <v>0.9</v>
      </c>
      <c r="BF3164">
        <v>4500</v>
      </c>
      <c r="BG3164">
        <v>80</v>
      </c>
      <c r="BK3164" t="s">
        <v>156</v>
      </c>
      <c r="BL3164" t="s">
        <v>156</v>
      </c>
      <c r="BM3164" t="s">
        <v>156</v>
      </c>
      <c r="BN3164" s="8">
        <v>43374</v>
      </c>
      <c r="BO3164">
        <v>4.3</v>
      </c>
      <c r="BQ3164" t="s">
        <v>155</v>
      </c>
      <c r="BV3164" s="8">
        <v>43406</v>
      </c>
      <c r="BW3164" t="s">
        <v>156</v>
      </c>
      <c r="BX3164" t="s">
        <v>156</v>
      </c>
      <c r="BY3164" t="s">
        <v>156</v>
      </c>
      <c r="CF3164" t="s">
        <v>159</v>
      </c>
      <c r="CN3164" t="s">
        <v>156</v>
      </c>
    </row>
    <row r="3165" spans="1:92" x14ac:dyDescent="0.3">
      <c r="A3165" t="s">
        <v>7844</v>
      </c>
      <c r="B3165" t="s">
        <v>415</v>
      </c>
      <c r="C3165" t="s">
        <v>416</v>
      </c>
      <c r="D3165" t="s">
        <v>7845</v>
      </c>
      <c r="E3165" t="s">
        <v>152</v>
      </c>
      <c r="F3165" t="s">
        <v>153</v>
      </c>
      <c r="G3165" t="s">
        <v>202</v>
      </c>
      <c r="I3165" t="s">
        <v>155</v>
      </c>
      <c r="J3165" t="s">
        <v>156</v>
      </c>
      <c r="U3165" s="8">
        <v>42781</v>
      </c>
      <c r="V3165" t="s">
        <v>157</v>
      </c>
      <c r="W3165" t="s">
        <v>157</v>
      </c>
      <c r="X3165" t="s">
        <v>1343</v>
      </c>
      <c r="Y3165" t="s">
        <v>7816</v>
      </c>
      <c r="Z3165" t="s">
        <v>7846</v>
      </c>
      <c r="AZ3165">
        <v>4.4000000000000004</v>
      </c>
      <c r="BA3165">
        <v>2600</v>
      </c>
      <c r="BB3165">
        <v>130</v>
      </c>
      <c r="BC3165">
        <v>20</v>
      </c>
      <c r="BD3165">
        <v>20</v>
      </c>
      <c r="BE3165">
        <v>0.9</v>
      </c>
      <c r="BF3165">
        <v>4500</v>
      </c>
      <c r="BG3165">
        <v>80</v>
      </c>
      <c r="BK3165" t="s">
        <v>156</v>
      </c>
      <c r="BL3165" t="s">
        <v>156</v>
      </c>
      <c r="BM3165" t="s">
        <v>156</v>
      </c>
      <c r="BN3165" s="8">
        <v>43374</v>
      </c>
      <c r="BO3165">
        <v>4.3</v>
      </c>
      <c r="BQ3165" t="s">
        <v>155</v>
      </c>
      <c r="BV3165" s="8">
        <v>43406</v>
      </c>
      <c r="BW3165" t="s">
        <v>156</v>
      </c>
      <c r="BX3165" t="s">
        <v>156</v>
      </c>
      <c r="BY3165" t="s">
        <v>156</v>
      </c>
      <c r="CF3165" t="s">
        <v>159</v>
      </c>
      <c r="CN3165" t="s">
        <v>156</v>
      </c>
    </row>
    <row r="3166" spans="1:92" hidden="1" x14ac:dyDescent="0.3">
      <c r="A3166" t="s">
        <v>7847</v>
      </c>
      <c r="B3166" t="s">
        <v>415</v>
      </c>
      <c r="C3166" t="s">
        <v>416</v>
      </c>
      <c r="D3166" t="s">
        <v>7848</v>
      </c>
      <c r="E3166" t="s">
        <v>152</v>
      </c>
      <c r="F3166" t="s">
        <v>153</v>
      </c>
      <c r="G3166" t="s">
        <v>154</v>
      </c>
      <c r="I3166" t="s">
        <v>155</v>
      </c>
      <c r="J3166" t="s">
        <v>156</v>
      </c>
      <c r="U3166" s="8">
        <v>42781</v>
      </c>
      <c r="V3166" t="s">
        <v>157</v>
      </c>
      <c r="W3166" t="s">
        <v>157</v>
      </c>
      <c r="X3166" t="s">
        <v>156</v>
      </c>
      <c r="Y3166" t="s">
        <v>2905</v>
      </c>
      <c r="Z3166" t="s">
        <v>7849</v>
      </c>
      <c r="AZ3166">
        <v>4.4000000000000004</v>
      </c>
      <c r="BA3166">
        <v>2911</v>
      </c>
      <c r="BB3166">
        <v>134.96</v>
      </c>
      <c r="BC3166">
        <v>21.57</v>
      </c>
      <c r="BD3166">
        <v>5.97</v>
      </c>
      <c r="BE3166">
        <v>0.9133</v>
      </c>
      <c r="BF3166">
        <v>4500</v>
      </c>
      <c r="BG3166">
        <v>84.5</v>
      </c>
      <c r="BK3166" t="s">
        <v>156</v>
      </c>
      <c r="BL3166" t="s">
        <v>156</v>
      </c>
      <c r="BM3166" t="s">
        <v>156</v>
      </c>
      <c r="BN3166" s="8">
        <v>43374</v>
      </c>
      <c r="BO3166">
        <v>4.3</v>
      </c>
      <c r="BQ3166" t="s">
        <v>155</v>
      </c>
      <c r="BV3166" s="8">
        <v>43406</v>
      </c>
      <c r="BW3166" t="s">
        <v>156</v>
      </c>
      <c r="BX3166" t="s">
        <v>156</v>
      </c>
      <c r="BY3166" t="s">
        <v>156</v>
      </c>
      <c r="CF3166" t="s">
        <v>159</v>
      </c>
      <c r="CN3166" t="s">
        <v>156</v>
      </c>
    </row>
    <row r="3167" spans="1:92" x14ac:dyDescent="0.3">
      <c r="A3167" t="s">
        <v>7850</v>
      </c>
      <c r="B3167" t="s">
        <v>415</v>
      </c>
      <c r="C3167" t="s">
        <v>416</v>
      </c>
      <c r="D3167" t="s">
        <v>7851</v>
      </c>
      <c r="E3167" t="s">
        <v>152</v>
      </c>
      <c r="F3167" t="s">
        <v>153</v>
      </c>
      <c r="G3167" t="s">
        <v>202</v>
      </c>
      <c r="I3167" t="s">
        <v>155</v>
      </c>
      <c r="J3167" t="s">
        <v>156</v>
      </c>
      <c r="U3167" s="8">
        <v>42781</v>
      </c>
      <c r="V3167" t="s">
        <v>157</v>
      </c>
      <c r="W3167" t="s">
        <v>157</v>
      </c>
      <c r="X3167" t="s">
        <v>1343</v>
      </c>
      <c r="Y3167" t="s">
        <v>2905</v>
      </c>
      <c r="Z3167" t="s">
        <v>7852</v>
      </c>
      <c r="AZ3167">
        <v>4.4000000000000004</v>
      </c>
      <c r="BA3167">
        <v>2160</v>
      </c>
      <c r="BB3167">
        <v>120</v>
      </c>
      <c r="BC3167">
        <v>18</v>
      </c>
      <c r="BD3167">
        <v>7.63</v>
      </c>
      <c r="BE3167">
        <v>0.9</v>
      </c>
      <c r="BF3167">
        <v>3500</v>
      </c>
      <c r="BG3167">
        <v>80</v>
      </c>
      <c r="BK3167" t="s">
        <v>156</v>
      </c>
      <c r="BL3167" t="s">
        <v>156</v>
      </c>
      <c r="BM3167" t="s">
        <v>156</v>
      </c>
      <c r="BN3167" s="8">
        <v>43374</v>
      </c>
      <c r="BO3167">
        <v>4.3</v>
      </c>
      <c r="BQ3167" t="s">
        <v>155</v>
      </c>
      <c r="BV3167" s="8">
        <v>43406</v>
      </c>
      <c r="BW3167" t="s">
        <v>156</v>
      </c>
      <c r="BX3167" t="s">
        <v>156</v>
      </c>
      <c r="BY3167" t="s">
        <v>156</v>
      </c>
      <c r="CF3167" t="s">
        <v>159</v>
      </c>
      <c r="CN3167" t="s">
        <v>156</v>
      </c>
    </row>
    <row r="3168" spans="1:92" x14ac:dyDescent="0.3">
      <c r="A3168" t="s">
        <v>7853</v>
      </c>
      <c r="B3168" t="s">
        <v>415</v>
      </c>
      <c r="C3168" t="s">
        <v>416</v>
      </c>
      <c r="D3168" t="s">
        <v>7854</v>
      </c>
      <c r="E3168" t="s">
        <v>152</v>
      </c>
      <c r="F3168" t="s">
        <v>153</v>
      </c>
      <c r="G3168" t="s">
        <v>202</v>
      </c>
      <c r="I3168" t="s">
        <v>155</v>
      </c>
      <c r="J3168" t="s">
        <v>156</v>
      </c>
      <c r="U3168" s="8">
        <v>42781</v>
      </c>
      <c r="V3168" t="s">
        <v>157</v>
      </c>
      <c r="W3168" t="s">
        <v>157</v>
      </c>
      <c r="X3168" t="s">
        <v>1343</v>
      </c>
      <c r="Y3168" t="s">
        <v>7816</v>
      </c>
      <c r="Z3168" t="s">
        <v>7846</v>
      </c>
      <c r="AZ3168">
        <v>4.4000000000000004</v>
      </c>
      <c r="BA3168">
        <v>2600</v>
      </c>
      <c r="BB3168">
        <v>130</v>
      </c>
      <c r="BC3168">
        <v>20</v>
      </c>
      <c r="BD3168">
        <v>20</v>
      </c>
      <c r="BE3168">
        <v>0.9</v>
      </c>
      <c r="BF3168">
        <v>4000</v>
      </c>
      <c r="BG3168">
        <v>80</v>
      </c>
      <c r="BK3168" t="s">
        <v>156</v>
      </c>
      <c r="BL3168" t="s">
        <v>156</v>
      </c>
      <c r="BM3168" t="s">
        <v>156</v>
      </c>
      <c r="BN3168" s="8">
        <v>43374</v>
      </c>
      <c r="BO3168">
        <v>4.3</v>
      </c>
      <c r="BQ3168" t="s">
        <v>155</v>
      </c>
      <c r="BV3168" s="8">
        <v>43406</v>
      </c>
      <c r="BW3168" t="s">
        <v>156</v>
      </c>
      <c r="BX3168" t="s">
        <v>156</v>
      </c>
      <c r="BY3168" t="s">
        <v>156</v>
      </c>
      <c r="CF3168" t="s">
        <v>159</v>
      </c>
      <c r="CN3168" t="s">
        <v>156</v>
      </c>
    </row>
    <row r="3169" spans="1:92" hidden="1" x14ac:dyDescent="0.3">
      <c r="A3169" t="s">
        <v>7855</v>
      </c>
      <c r="B3169" t="s">
        <v>415</v>
      </c>
      <c r="C3169" t="s">
        <v>416</v>
      </c>
      <c r="D3169" t="s">
        <v>7856</v>
      </c>
      <c r="E3169" t="s">
        <v>152</v>
      </c>
      <c r="F3169" t="s">
        <v>153</v>
      </c>
      <c r="G3169" t="s">
        <v>154</v>
      </c>
      <c r="I3169" t="s">
        <v>155</v>
      </c>
      <c r="J3169" t="s">
        <v>156</v>
      </c>
      <c r="U3169" s="8">
        <v>42781</v>
      </c>
      <c r="V3169" t="s">
        <v>157</v>
      </c>
      <c r="W3169" t="s">
        <v>157</v>
      </c>
      <c r="X3169" t="s">
        <v>156</v>
      </c>
      <c r="Y3169" t="s">
        <v>2905</v>
      </c>
      <c r="Z3169" t="s">
        <v>7823</v>
      </c>
      <c r="AZ3169">
        <v>4.4000000000000004</v>
      </c>
      <c r="BA3169">
        <v>2028</v>
      </c>
      <c r="BB3169">
        <v>136.02000000000001</v>
      </c>
      <c r="BC3169">
        <v>14.91</v>
      </c>
      <c r="BD3169">
        <v>9.08</v>
      </c>
      <c r="BE3169">
        <v>0.90680000000000005</v>
      </c>
      <c r="BF3169">
        <v>4000</v>
      </c>
      <c r="BG3169">
        <v>85.1</v>
      </c>
      <c r="BK3169" t="s">
        <v>156</v>
      </c>
      <c r="BL3169" t="s">
        <v>156</v>
      </c>
      <c r="BM3169" t="s">
        <v>156</v>
      </c>
      <c r="BN3169" s="8">
        <v>43374</v>
      </c>
      <c r="BO3169">
        <v>4.3</v>
      </c>
      <c r="BQ3169" t="s">
        <v>155</v>
      </c>
      <c r="BV3169" s="8">
        <v>43406</v>
      </c>
      <c r="BW3169" t="s">
        <v>156</v>
      </c>
      <c r="BX3169" t="s">
        <v>156</v>
      </c>
      <c r="BY3169" t="s">
        <v>156</v>
      </c>
      <c r="CF3169" t="s">
        <v>159</v>
      </c>
      <c r="CN3169" t="s">
        <v>156</v>
      </c>
    </row>
    <row r="3170" spans="1:92" x14ac:dyDescent="0.3">
      <c r="A3170" t="s">
        <v>7857</v>
      </c>
      <c r="B3170" t="s">
        <v>415</v>
      </c>
      <c r="C3170" t="s">
        <v>416</v>
      </c>
      <c r="D3170" t="s">
        <v>7858</v>
      </c>
      <c r="E3170" t="s">
        <v>152</v>
      </c>
      <c r="F3170" t="s">
        <v>153</v>
      </c>
      <c r="G3170" t="s">
        <v>202</v>
      </c>
      <c r="I3170" t="s">
        <v>155</v>
      </c>
      <c r="J3170" t="s">
        <v>156</v>
      </c>
      <c r="U3170" s="8">
        <v>42781</v>
      </c>
      <c r="V3170" t="s">
        <v>157</v>
      </c>
      <c r="W3170" t="s">
        <v>157</v>
      </c>
      <c r="X3170" t="s">
        <v>1343</v>
      </c>
      <c r="Y3170" t="s">
        <v>2905</v>
      </c>
      <c r="Z3170" t="s">
        <v>7836</v>
      </c>
      <c r="AZ3170">
        <v>4.4000000000000004</v>
      </c>
      <c r="BA3170">
        <v>1680</v>
      </c>
      <c r="BB3170">
        <v>140</v>
      </c>
      <c r="BC3170">
        <v>12</v>
      </c>
      <c r="BD3170">
        <v>14.16</v>
      </c>
      <c r="BE3170">
        <v>0.9</v>
      </c>
      <c r="BF3170">
        <v>4500</v>
      </c>
      <c r="BG3170">
        <v>80</v>
      </c>
      <c r="BK3170" t="s">
        <v>156</v>
      </c>
      <c r="BL3170" t="s">
        <v>156</v>
      </c>
      <c r="BM3170" t="s">
        <v>156</v>
      </c>
      <c r="BN3170" s="8">
        <v>43374</v>
      </c>
      <c r="BO3170">
        <v>4.3</v>
      </c>
      <c r="BQ3170" t="s">
        <v>155</v>
      </c>
      <c r="BV3170" s="8">
        <v>43406</v>
      </c>
      <c r="BW3170" t="s">
        <v>156</v>
      </c>
      <c r="BX3170" t="s">
        <v>156</v>
      </c>
      <c r="BY3170" t="s">
        <v>156</v>
      </c>
      <c r="CF3170" t="s">
        <v>159</v>
      </c>
      <c r="CN3170" t="s">
        <v>156</v>
      </c>
    </row>
    <row r="3171" spans="1:92" hidden="1" x14ac:dyDescent="0.3">
      <c r="A3171" t="s">
        <v>7859</v>
      </c>
      <c r="B3171" t="s">
        <v>415</v>
      </c>
      <c r="C3171" t="s">
        <v>416</v>
      </c>
      <c r="D3171" t="s">
        <v>7860</v>
      </c>
      <c r="E3171" t="s">
        <v>152</v>
      </c>
      <c r="F3171" t="s">
        <v>153</v>
      </c>
      <c r="G3171" t="s">
        <v>154</v>
      </c>
      <c r="I3171" t="s">
        <v>155</v>
      </c>
      <c r="J3171" t="s">
        <v>162</v>
      </c>
      <c r="L3171">
        <v>1771</v>
      </c>
      <c r="M3171">
        <v>119.74</v>
      </c>
      <c r="N3171">
        <v>14.76</v>
      </c>
      <c r="O3171">
        <v>9.08</v>
      </c>
      <c r="P3171">
        <v>0.90469999999999995</v>
      </c>
      <c r="Q3171">
        <v>2885</v>
      </c>
      <c r="R3171">
        <v>82.6</v>
      </c>
      <c r="S3171">
        <v>5</v>
      </c>
      <c r="U3171" s="8">
        <v>42781</v>
      </c>
      <c r="V3171" t="s">
        <v>157</v>
      </c>
      <c r="W3171" t="s">
        <v>157</v>
      </c>
      <c r="X3171" t="s">
        <v>156</v>
      </c>
      <c r="Y3171" t="s">
        <v>2905</v>
      </c>
      <c r="Z3171" t="s">
        <v>7839</v>
      </c>
      <c r="AP3171">
        <v>89.9</v>
      </c>
      <c r="AR3171">
        <v>1.1599999999999999</v>
      </c>
      <c r="AS3171">
        <v>1.36</v>
      </c>
      <c r="AZ3171">
        <v>4.4000000000000004</v>
      </c>
      <c r="BA3171">
        <v>1778</v>
      </c>
      <c r="BB3171">
        <v>120.46</v>
      </c>
      <c r="BC3171">
        <v>14.76</v>
      </c>
      <c r="BD3171">
        <v>9.08</v>
      </c>
      <c r="BE3171">
        <v>0.90469999999999995</v>
      </c>
      <c r="BF3171">
        <v>3000</v>
      </c>
      <c r="BG3171">
        <v>82.6</v>
      </c>
      <c r="BK3171" t="s">
        <v>156</v>
      </c>
      <c r="BL3171" t="s">
        <v>156</v>
      </c>
      <c r="BM3171" t="s">
        <v>156</v>
      </c>
      <c r="BN3171" s="8">
        <v>43374</v>
      </c>
      <c r="BO3171">
        <v>4.3</v>
      </c>
      <c r="BQ3171" t="s">
        <v>155</v>
      </c>
      <c r="BV3171" s="8">
        <v>43406</v>
      </c>
      <c r="BW3171" t="s">
        <v>156</v>
      </c>
      <c r="BX3171" t="s">
        <v>156</v>
      </c>
      <c r="BY3171" t="s">
        <v>156</v>
      </c>
      <c r="CF3171" t="s">
        <v>159</v>
      </c>
      <c r="CN3171" t="s">
        <v>156</v>
      </c>
    </row>
    <row r="3172" spans="1:92" hidden="1" x14ac:dyDescent="0.3">
      <c r="A3172" t="s">
        <v>7861</v>
      </c>
      <c r="B3172" t="s">
        <v>415</v>
      </c>
      <c r="C3172" t="s">
        <v>416</v>
      </c>
      <c r="D3172" t="s">
        <v>7862</v>
      </c>
      <c r="E3172" t="s">
        <v>152</v>
      </c>
      <c r="F3172" t="s">
        <v>153</v>
      </c>
      <c r="G3172" t="s">
        <v>154</v>
      </c>
      <c r="I3172" t="s">
        <v>155</v>
      </c>
      <c r="J3172" t="s">
        <v>162</v>
      </c>
      <c r="L3172">
        <v>2368</v>
      </c>
      <c r="M3172">
        <v>127.24</v>
      </c>
      <c r="N3172">
        <v>18.61</v>
      </c>
      <c r="O3172">
        <v>10.69</v>
      </c>
      <c r="P3172">
        <v>0.97389999999999999</v>
      </c>
      <c r="Q3172">
        <v>2886</v>
      </c>
      <c r="R3172">
        <v>82.6</v>
      </c>
      <c r="S3172">
        <v>5</v>
      </c>
      <c r="T3172">
        <v>50000</v>
      </c>
      <c r="U3172" s="8">
        <v>42781</v>
      </c>
      <c r="V3172" t="s">
        <v>157</v>
      </c>
      <c r="W3172" t="s">
        <v>157</v>
      </c>
      <c r="X3172" t="s">
        <v>156</v>
      </c>
      <c r="Y3172" t="s">
        <v>2905</v>
      </c>
      <c r="Z3172" t="s">
        <v>7829</v>
      </c>
      <c r="AP3172">
        <v>91.7</v>
      </c>
      <c r="AR3172">
        <v>1.22</v>
      </c>
      <c r="AS3172">
        <v>1.4</v>
      </c>
      <c r="AZ3172">
        <v>4.4000000000000004</v>
      </c>
      <c r="BA3172">
        <v>2368</v>
      </c>
      <c r="BB3172">
        <v>127.24</v>
      </c>
      <c r="BC3172">
        <v>18.61</v>
      </c>
      <c r="BD3172">
        <v>10.69</v>
      </c>
      <c r="BE3172">
        <v>0.97389999999999999</v>
      </c>
      <c r="BF3172">
        <v>3000</v>
      </c>
      <c r="BG3172">
        <v>82.6</v>
      </c>
      <c r="BK3172" t="s">
        <v>156</v>
      </c>
      <c r="BL3172" t="s">
        <v>156</v>
      </c>
      <c r="BM3172" t="s">
        <v>156</v>
      </c>
      <c r="BN3172" s="8">
        <v>43374</v>
      </c>
      <c r="BO3172">
        <v>4.3</v>
      </c>
      <c r="BQ3172" t="s">
        <v>155</v>
      </c>
      <c r="BV3172" s="8">
        <v>43406</v>
      </c>
      <c r="BW3172" t="s">
        <v>156</v>
      </c>
      <c r="BX3172" t="s">
        <v>156</v>
      </c>
      <c r="BY3172" t="s">
        <v>156</v>
      </c>
      <c r="CF3172" t="s">
        <v>159</v>
      </c>
      <c r="CN3172" t="s">
        <v>156</v>
      </c>
    </row>
    <row r="3173" spans="1:92" x14ac:dyDescent="0.3">
      <c r="A3173" t="s">
        <v>7863</v>
      </c>
      <c r="B3173" t="s">
        <v>415</v>
      </c>
      <c r="C3173" t="s">
        <v>416</v>
      </c>
      <c r="D3173" t="s">
        <v>7864</v>
      </c>
      <c r="E3173" t="s">
        <v>152</v>
      </c>
      <c r="F3173" t="s">
        <v>153</v>
      </c>
      <c r="G3173" t="s">
        <v>202</v>
      </c>
      <c r="I3173" t="s">
        <v>155</v>
      </c>
      <c r="J3173" t="s">
        <v>162</v>
      </c>
      <c r="L3173">
        <v>1572.9</v>
      </c>
      <c r="M3173">
        <v>112.36</v>
      </c>
      <c r="N3173">
        <v>14</v>
      </c>
      <c r="O3173">
        <v>14.16</v>
      </c>
      <c r="P3173">
        <v>0.97560000000000002</v>
      </c>
      <c r="Q3173">
        <v>2900</v>
      </c>
      <c r="R3173">
        <v>83.8</v>
      </c>
      <c r="S3173">
        <v>5</v>
      </c>
      <c r="T3173">
        <v>50000</v>
      </c>
      <c r="U3173" s="8">
        <v>42781</v>
      </c>
      <c r="V3173" t="s">
        <v>157</v>
      </c>
      <c r="W3173" t="s">
        <v>157</v>
      </c>
      <c r="X3173" t="s">
        <v>1343</v>
      </c>
      <c r="Y3173" t="s">
        <v>2905</v>
      </c>
      <c r="Z3173" t="s">
        <v>7836</v>
      </c>
      <c r="AP3173">
        <v>84.5</v>
      </c>
      <c r="AR3173">
        <v>1.24</v>
      </c>
      <c r="AS3173">
        <v>1.42</v>
      </c>
      <c r="AZ3173">
        <v>4.4000000000000004</v>
      </c>
      <c r="BA3173">
        <v>1620</v>
      </c>
      <c r="BB3173">
        <v>135</v>
      </c>
      <c r="BC3173">
        <v>12</v>
      </c>
      <c r="BD3173">
        <v>14.16</v>
      </c>
      <c r="BE3173">
        <v>0.9</v>
      </c>
      <c r="BF3173">
        <v>3000</v>
      </c>
      <c r="BG3173">
        <v>80</v>
      </c>
      <c r="BK3173" t="s">
        <v>156</v>
      </c>
      <c r="BL3173" t="s">
        <v>156</v>
      </c>
      <c r="BM3173" t="s">
        <v>156</v>
      </c>
      <c r="BN3173" s="8">
        <v>43374</v>
      </c>
      <c r="BO3173">
        <v>4.3</v>
      </c>
      <c r="BQ3173" t="s">
        <v>155</v>
      </c>
      <c r="BV3173" s="8">
        <v>43406</v>
      </c>
      <c r="BW3173" t="s">
        <v>156</v>
      </c>
      <c r="BX3173" t="s">
        <v>156</v>
      </c>
      <c r="BY3173" t="s">
        <v>156</v>
      </c>
      <c r="CF3173" t="s">
        <v>159</v>
      </c>
      <c r="CN3173" t="s">
        <v>156</v>
      </c>
    </row>
    <row r="3174" spans="1:92" x14ac:dyDescent="0.3">
      <c r="A3174" t="s">
        <v>7865</v>
      </c>
      <c r="B3174" t="s">
        <v>415</v>
      </c>
      <c r="C3174" t="s">
        <v>416</v>
      </c>
      <c r="D3174" t="s">
        <v>7866</v>
      </c>
      <c r="E3174" t="s">
        <v>152</v>
      </c>
      <c r="F3174" t="s">
        <v>153</v>
      </c>
      <c r="G3174" t="s">
        <v>202</v>
      </c>
      <c r="I3174" t="s">
        <v>155</v>
      </c>
      <c r="J3174" t="s">
        <v>156</v>
      </c>
      <c r="U3174" s="8">
        <v>42781</v>
      </c>
      <c r="V3174" t="s">
        <v>157</v>
      </c>
      <c r="W3174" t="s">
        <v>157</v>
      </c>
      <c r="X3174" t="s">
        <v>1343</v>
      </c>
      <c r="Y3174" t="s">
        <v>2905</v>
      </c>
      <c r="Z3174" t="s">
        <v>7826</v>
      </c>
      <c r="AZ3174">
        <v>4.4000000000000004</v>
      </c>
      <c r="BA3174">
        <v>2340</v>
      </c>
      <c r="BB3174">
        <v>130</v>
      </c>
      <c r="BC3174">
        <v>18</v>
      </c>
      <c r="BD3174">
        <v>7.7</v>
      </c>
      <c r="BE3174">
        <v>0.9</v>
      </c>
      <c r="BF3174">
        <v>5000</v>
      </c>
      <c r="BG3174">
        <v>80</v>
      </c>
      <c r="BK3174" t="s">
        <v>156</v>
      </c>
      <c r="BL3174" t="s">
        <v>156</v>
      </c>
      <c r="BM3174" t="s">
        <v>156</v>
      </c>
      <c r="BN3174" s="8">
        <v>43374</v>
      </c>
      <c r="BO3174">
        <v>4.3</v>
      </c>
      <c r="BQ3174" t="s">
        <v>155</v>
      </c>
      <c r="BV3174" s="8">
        <v>43406</v>
      </c>
      <c r="BW3174" t="s">
        <v>156</v>
      </c>
      <c r="BX3174" t="s">
        <v>156</v>
      </c>
      <c r="BY3174" t="s">
        <v>156</v>
      </c>
      <c r="CF3174" t="s">
        <v>159</v>
      </c>
      <c r="CN3174" t="s">
        <v>156</v>
      </c>
    </row>
    <row r="3175" spans="1:92" hidden="1" x14ac:dyDescent="0.3">
      <c r="A3175" t="s">
        <v>7867</v>
      </c>
      <c r="B3175" t="s">
        <v>415</v>
      </c>
      <c r="C3175" t="s">
        <v>416</v>
      </c>
      <c r="D3175" t="s">
        <v>7868</v>
      </c>
      <c r="E3175" t="s">
        <v>152</v>
      </c>
      <c r="F3175" t="s">
        <v>153</v>
      </c>
      <c r="G3175" t="s">
        <v>154</v>
      </c>
      <c r="I3175" t="s">
        <v>155</v>
      </c>
      <c r="J3175" t="s">
        <v>156</v>
      </c>
      <c r="U3175" s="8">
        <v>42781</v>
      </c>
      <c r="V3175" t="s">
        <v>157</v>
      </c>
      <c r="W3175" t="s">
        <v>157</v>
      </c>
      <c r="X3175" t="s">
        <v>156</v>
      </c>
      <c r="Y3175" t="s">
        <v>2905</v>
      </c>
      <c r="Z3175" t="s">
        <v>7869</v>
      </c>
      <c r="AZ3175">
        <v>4.4000000000000004</v>
      </c>
      <c r="BA3175">
        <v>2631</v>
      </c>
      <c r="BB3175">
        <v>120.63</v>
      </c>
      <c r="BC3175">
        <v>21.81</v>
      </c>
      <c r="BD3175">
        <v>6.39</v>
      </c>
      <c r="BE3175">
        <v>0.9093</v>
      </c>
      <c r="BF3175">
        <v>5000</v>
      </c>
      <c r="BG3175">
        <v>84</v>
      </c>
      <c r="BK3175" t="s">
        <v>156</v>
      </c>
      <c r="BL3175" t="s">
        <v>156</v>
      </c>
      <c r="BM3175" t="s">
        <v>156</v>
      </c>
      <c r="BN3175" s="8">
        <v>43374</v>
      </c>
      <c r="BO3175">
        <v>4.3</v>
      </c>
      <c r="BQ3175" t="s">
        <v>155</v>
      </c>
      <c r="BV3175" s="8">
        <v>43406</v>
      </c>
      <c r="BW3175" t="s">
        <v>156</v>
      </c>
      <c r="BX3175" t="s">
        <v>156</v>
      </c>
      <c r="BY3175" t="s">
        <v>156</v>
      </c>
      <c r="CF3175" t="s">
        <v>159</v>
      </c>
      <c r="CN3175" t="s">
        <v>156</v>
      </c>
    </row>
    <row r="3176" spans="1:92" x14ac:dyDescent="0.3">
      <c r="A3176" t="s">
        <v>7870</v>
      </c>
      <c r="B3176" t="s">
        <v>415</v>
      </c>
      <c r="C3176" t="s">
        <v>416</v>
      </c>
      <c r="D3176" t="s">
        <v>7871</v>
      </c>
      <c r="E3176" t="s">
        <v>152</v>
      </c>
      <c r="F3176" t="s">
        <v>153</v>
      </c>
      <c r="G3176" t="s">
        <v>202</v>
      </c>
      <c r="I3176" t="s">
        <v>155</v>
      </c>
      <c r="J3176" t="s">
        <v>156</v>
      </c>
      <c r="U3176" s="8">
        <v>42781</v>
      </c>
      <c r="V3176" t="s">
        <v>157</v>
      </c>
      <c r="W3176" t="s">
        <v>157</v>
      </c>
      <c r="X3176" t="s">
        <v>1343</v>
      </c>
      <c r="Y3176" t="s">
        <v>7816</v>
      </c>
      <c r="Z3176" t="s">
        <v>7817</v>
      </c>
      <c r="AZ3176">
        <v>4.4000000000000004</v>
      </c>
      <c r="BA3176">
        <v>2600</v>
      </c>
      <c r="BB3176">
        <v>130</v>
      </c>
      <c r="BC3176">
        <v>20</v>
      </c>
      <c r="BD3176">
        <v>5.79</v>
      </c>
      <c r="BE3176">
        <v>0.9</v>
      </c>
      <c r="BF3176">
        <v>3500</v>
      </c>
      <c r="BG3176">
        <v>80</v>
      </c>
      <c r="BK3176" t="s">
        <v>156</v>
      </c>
      <c r="BL3176" t="s">
        <v>156</v>
      </c>
      <c r="BM3176" t="s">
        <v>156</v>
      </c>
      <c r="BN3176" s="8">
        <v>43374</v>
      </c>
      <c r="BO3176">
        <v>4.3</v>
      </c>
      <c r="BQ3176" t="s">
        <v>155</v>
      </c>
      <c r="BV3176" s="8">
        <v>43406</v>
      </c>
      <c r="BW3176" t="s">
        <v>156</v>
      </c>
      <c r="BX3176" t="s">
        <v>156</v>
      </c>
      <c r="BY3176" t="s">
        <v>156</v>
      </c>
      <c r="CF3176" t="s">
        <v>159</v>
      </c>
      <c r="CN3176" t="s">
        <v>156</v>
      </c>
    </row>
    <row r="3177" spans="1:92" x14ac:dyDescent="0.3">
      <c r="A3177" t="s">
        <v>7872</v>
      </c>
      <c r="B3177" t="s">
        <v>415</v>
      </c>
      <c r="C3177" t="s">
        <v>416</v>
      </c>
      <c r="D3177" t="s">
        <v>7873</v>
      </c>
      <c r="E3177" t="s">
        <v>152</v>
      </c>
      <c r="F3177" t="s">
        <v>153</v>
      </c>
      <c r="G3177" t="s">
        <v>202</v>
      </c>
      <c r="I3177" t="s">
        <v>155</v>
      </c>
      <c r="J3177" t="s">
        <v>156</v>
      </c>
      <c r="U3177" s="8">
        <v>42781</v>
      </c>
      <c r="V3177" t="s">
        <v>157</v>
      </c>
      <c r="W3177" t="s">
        <v>157</v>
      </c>
      <c r="X3177" t="s">
        <v>1343</v>
      </c>
      <c r="Y3177" t="s">
        <v>2905</v>
      </c>
      <c r="Z3177" t="s">
        <v>7820</v>
      </c>
      <c r="AZ3177">
        <v>4.4000000000000004</v>
      </c>
      <c r="BA3177">
        <v>1680</v>
      </c>
      <c r="BB3177">
        <v>140</v>
      </c>
      <c r="BC3177">
        <v>12</v>
      </c>
      <c r="BD3177">
        <v>11.66</v>
      </c>
      <c r="BE3177">
        <v>0.9</v>
      </c>
      <c r="BF3177">
        <v>3500</v>
      </c>
      <c r="BG3177">
        <v>80</v>
      </c>
      <c r="BK3177" t="s">
        <v>156</v>
      </c>
      <c r="BL3177" t="s">
        <v>156</v>
      </c>
      <c r="BM3177" t="s">
        <v>156</v>
      </c>
      <c r="BN3177" s="8">
        <v>43374</v>
      </c>
      <c r="BO3177">
        <v>4.3</v>
      </c>
      <c r="BQ3177" t="s">
        <v>155</v>
      </c>
      <c r="BV3177" s="8">
        <v>43406</v>
      </c>
      <c r="BW3177" t="s">
        <v>156</v>
      </c>
      <c r="BX3177" t="s">
        <v>156</v>
      </c>
      <c r="BY3177" t="s">
        <v>156</v>
      </c>
      <c r="CF3177" t="s">
        <v>159</v>
      </c>
      <c r="CN3177" t="s">
        <v>156</v>
      </c>
    </row>
    <row r="3178" spans="1:92" hidden="1" x14ac:dyDescent="0.3">
      <c r="A3178" t="s">
        <v>7874</v>
      </c>
      <c r="B3178" t="s">
        <v>415</v>
      </c>
      <c r="C3178" t="s">
        <v>416</v>
      </c>
      <c r="D3178" t="s">
        <v>7875</v>
      </c>
      <c r="E3178" t="s">
        <v>152</v>
      </c>
      <c r="F3178" t="s">
        <v>153</v>
      </c>
      <c r="G3178" t="s">
        <v>154</v>
      </c>
      <c r="I3178" t="s">
        <v>155</v>
      </c>
      <c r="J3178" t="s">
        <v>156</v>
      </c>
      <c r="U3178" s="8">
        <v>42781</v>
      </c>
      <c r="V3178" t="s">
        <v>157</v>
      </c>
      <c r="W3178" t="s">
        <v>157</v>
      </c>
      <c r="X3178" t="s">
        <v>156</v>
      </c>
      <c r="Y3178" t="s">
        <v>2905</v>
      </c>
      <c r="Z3178" t="s">
        <v>7839</v>
      </c>
      <c r="AZ3178">
        <v>4.4000000000000004</v>
      </c>
      <c r="BA3178">
        <v>1807</v>
      </c>
      <c r="BB3178">
        <v>122.01</v>
      </c>
      <c r="BC3178">
        <v>14.81</v>
      </c>
      <c r="BD3178">
        <v>9.08</v>
      </c>
      <c r="BE3178">
        <v>0.90469999999999995</v>
      </c>
      <c r="BF3178">
        <v>3500</v>
      </c>
      <c r="BG3178">
        <v>82.6</v>
      </c>
      <c r="BK3178" t="s">
        <v>156</v>
      </c>
      <c r="BL3178" t="s">
        <v>156</v>
      </c>
      <c r="BM3178" t="s">
        <v>156</v>
      </c>
      <c r="BN3178" s="8">
        <v>43374</v>
      </c>
      <c r="BO3178">
        <v>4.3</v>
      </c>
      <c r="BQ3178" t="s">
        <v>155</v>
      </c>
      <c r="BV3178" s="8">
        <v>43406</v>
      </c>
      <c r="BW3178" t="s">
        <v>156</v>
      </c>
      <c r="BX3178" t="s">
        <v>156</v>
      </c>
      <c r="BY3178" t="s">
        <v>156</v>
      </c>
      <c r="CF3178" t="s">
        <v>159</v>
      </c>
      <c r="CN3178" t="s">
        <v>156</v>
      </c>
    </row>
    <row r="3179" spans="1:92" x14ac:dyDescent="0.3">
      <c r="A3179" t="s">
        <v>7876</v>
      </c>
      <c r="B3179" t="s">
        <v>415</v>
      </c>
      <c r="C3179" t="s">
        <v>416</v>
      </c>
      <c r="D3179" t="s">
        <v>7877</v>
      </c>
      <c r="E3179" t="s">
        <v>152</v>
      </c>
      <c r="F3179" t="s">
        <v>153</v>
      </c>
      <c r="G3179" t="s">
        <v>202</v>
      </c>
      <c r="I3179" t="s">
        <v>155</v>
      </c>
      <c r="J3179" t="s">
        <v>156</v>
      </c>
      <c r="U3179" s="8">
        <v>42781</v>
      </c>
      <c r="V3179" t="s">
        <v>157</v>
      </c>
      <c r="W3179" t="s">
        <v>157</v>
      </c>
      <c r="X3179" t="s">
        <v>1343</v>
      </c>
      <c r="Y3179" t="s">
        <v>2905</v>
      </c>
      <c r="Z3179" t="s">
        <v>7820</v>
      </c>
      <c r="AZ3179">
        <v>4.4000000000000004</v>
      </c>
      <c r="BA3179">
        <v>1800</v>
      </c>
      <c r="BB3179">
        <v>150</v>
      </c>
      <c r="BC3179">
        <v>12</v>
      </c>
      <c r="BD3179">
        <v>11.66</v>
      </c>
      <c r="BE3179">
        <v>0.9</v>
      </c>
      <c r="BF3179">
        <v>4500</v>
      </c>
      <c r="BG3179">
        <v>80</v>
      </c>
      <c r="BK3179" t="s">
        <v>156</v>
      </c>
      <c r="BL3179" t="s">
        <v>156</v>
      </c>
      <c r="BM3179" t="s">
        <v>156</v>
      </c>
      <c r="BN3179" s="8">
        <v>43374</v>
      </c>
      <c r="BO3179">
        <v>4.3</v>
      </c>
      <c r="BQ3179" t="s">
        <v>155</v>
      </c>
      <c r="BV3179" s="8">
        <v>43406</v>
      </c>
      <c r="BW3179" t="s">
        <v>156</v>
      </c>
      <c r="BX3179" t="s">
        <v>156</v>
      </c>
      <c r="BY3179" t="s">
        <v>156</v>
      </c>
      <c r="CF3179" t="s">
        <v>159</v>
      </c>
      <c r="CN3179" t="s">
        <v>156</v>
      </c>
    </row>
    <row r="3180" spans="1:92" x14ac:dyDescent="0.3">
      <c r="A3180" t="s">
        <v>7878</v>
      </c>
      <c r="B3180" t="s">
        <v>415</v>
      </c>
      <c r="C3180" t="s">
        <v>416</v>
      </c>
      <c r="D3180" t="s">
        <v>7879</v>
      </c>
      <c r="E3180" t="s">
        <v>152</v>
      </c>
      <c r="F3180" t="s">
        <v>153</v>
      </c>
      <c r="G3180" t="s">
        <v>202</v>
      </c>
      <c r="I3180" t="s">
        <v>155</v>
      </c>
      <c r="J3180" t="s">
        <v>162</v>
      </c>
      <c r="L3180">
        <v>2034.7</v>
      </c>
      <c r="M3180">
        <v>114.76</v>
      </c>
      <c r="N3180">
        <v>17.73</v>
      </c>
      <c r="O3180">
        <v>7.63</v>
      </c>
      <c r="P3180">
        <v>0.97270000000000001</v>
      </c>
      <c r="Q3180">
        <v>2884</v>
      </c>
      <c r="R3180">
        <v>81.900000000000006</v>
      </c>
      <c r="S3180">
        <v>5</v>
      </c>
      <c r="T3180">
        <v>50000</v>
      </c>
      <c r="U3180" s="8">
        <v>42781</v>
      </c>
      <c r="V3180" t="s">
        <v>157</v>
      </c>
      <c r="W3180" t="s">
        <v>157</v>
      </c>
      <c r="X3180" t="s">
        <v>1343</v>
      </c>
      <c r="Y3180" t="s">
        <v>2905</v>
      </c>
      <c r="Z3180" t="s">
        <v>7852</v>
      </c>
      <c r="AP3180">
        <v>84.2</v>
      </c>
      <c r="AR3180">
        <v>1.24</v>
      </c>
      <c r="AS3180">
        <v>1.42</v>
      </c>
      <c r="AZ3180">
        <v>4.4000000000000004</v>
      </c>
      <c r="BA3180">
        <v>2160</v>
      </c>
      <c r="BB3180">
        <v>120</v>
      </c>
      <c r="BC3180">
        <v>18</v>
      </c>
      <c r="BD3180">
        <v>7.63</v>
      </c>
      <c r="BE3180">
        <v>0.9</v>
      </c>
      <c r="BF3180">
        <v>3000</v>
      </c>
      <c r="BG3180">
        <v>80</v>
      </c>
      <c r="BK3180" t="s">
        <v>156</v>
      </c>
      <c r="BL3180" t="s">
        <v>156</v>
      </c>
      <c r="BM3180" t="s">
        <v>156</v>
      </c>
      <c r="BN3180" s="8">
        <v>43374</v>
      </c>
      <c r="BO3180">
        <v>4.3</v>
      </c>
      <c r="BQ3180" t="s">
        <v>155</v>
      </c>
      <c r="BV3180" s="8">
        <v>43406</v>
      </c>
      <c r="BW3180" t="s">
        <v>156</v>
      </c>
      <c r="BX3180" t="s">
        <v>156</v>
      </c>
      <c r="BY3180" t="s">
        <v>156</v>
      </c>
      <c r="CF3180" t="s">
        <v>159</v>
      </c>
      <c r="CN3180" t="s">
        <v>156</v>
      </c>
    </row>
    <row r="3181" spans="1:92" hidden="1" x14ac:dyDescent="0.3">
      <c r="A3181" t="s">
        <v>7880</v>
      </c>
      <c r="B3181" t="s">
        <v>415</v>
      </c>
      <c r="C3181" t="s">
        <v>416</v>
      </c>
      <c r="D3181" t="s">
        <v>7881</v>
      </c>
      <c r="E3181" t="s">
        <v>152</v>
      </c>
      <c r="F3181" t="s">
        <v>153</v>
      </c>
      <c r="G3181" t="s">
        <v>154</v>
      </c>
      <c r="I3181" t="s">
        <v>155</v>
      </c>
      <c r="J3181" t="s">
        <v>156</v>
      </c>
      <c r="U3181" s="8">
        <v>42781</v>
      </c>
      <c r="V3181" t="s">
        <v>157</v>
      </c>
      <c r="W3181" t="s">
        <v>157</v>
      </c>
      <c r="X3181" t="s">
        <v>156</v>
      </c>
      <c r="Y3181" t="s">
        <v>2905</v>
      </c>
      <c r="Z3181" t="s">
        <v>7823</v>
      </c>
      <c r="AZ3181">
        <v>4.4000000000000004</v>
      </c>
      <c r="BA3181">
        <v>2053</v>
      </c>
      <c r="BB3181">
        <v>137.41999999999999</v>
      </c>
      <c r="BC3181">
        <v>14.94</v>
      </c>
      <c r="BD3181">
        <v>9.08</v>
      </c>
      <c r="BE3181">
        <v>0.90680000000000005</v>
      </c>
      <c r="BF3181">
        <v>4500</v>
      </c>
      <c r="BG3181">
        <v>85.1</v>
      </c>
      <c r="BK3181" t="s">
        <v>156</v>
      </c>
      <c r="BL3181" t="s">
        <v>156</v>
      </c>
      <c r="BM3181" t="s">
        <v>156</v>
      </c>
      <c r="BN3181" s="8">
        <v>43374</v>
      </c>
      <c r="BO3181">
        <v>4.3</v>
      </c>
      <c r="BQ3181" t="s">
        <v>155</v>
      </c>
      <c r="BV3181" s="8">
        <v>43406</v>
      </c>
      <c r="BW3181" t="s">
        <v>156</v>
      </c>
      <c r="BX3181" t="s">
        <v>156</v>
      </c>
      <c r="BY3181" t="s">
        <v>156</v>
      </c>
      <c r="CF3181" t="s">
        <v>159</v>
      </c>
      <c r="CN3181" t="s">
        <v>156</v>
      </c>
    </row>
    <row r="3182" spans="1:92" hidden="1" x14ac:dyDescent="0.3">
      <c r="A3182" t="s">
        <v>7882</v>
      </c>
      <c r="B3182" t="s">
        <v>415</v>
      </c>
      <c r="C3182" t="s">
        <v>416</v>
      </c>
      <c r="D3182" t="s">
        <v>7883</v>
      </c>
      <c r="E3182" t="s">
        <v>152</v>
      </c>
      <c r="F3182" t="s">
        <v>153</v>
      </c>
      <c r="G3182" t="s">
        <v>154</v>
      </c>
      <c r="I3182" t="s">
        <v>155</v>
      </c>
      <c r="J3182" t="s">
        <v>156</v>
      </c>
      <c r="U3182" s="8">
        <v>42781</v>
      </c>
      <c r="V3182" t="s">
        <v>157</v>
      </c>
      <c r="W3182" t="s">
        <v>157</v>
      </c>
      <c r="X3182" t="s">
        <v>156</v>
      </c>
      <c r="Y3182" t="s">
        <v>2905</v>
      </c>
      <c r="Z3182" t="s">
        <v>7829</v>
      </c>
      <c r="AZ3182">
        <v>4.4000000000000004</v>
      </c>
      <c r="BA3182">
        <v>2451</v>
      </c>
      <c r="BB3182">
        <v>132.13</v>
      </c>
      <c r="BC3182">
        <v>18.55</v>
      </c>
      <c r="BD3182">
        <v>11.06</v>
      </c>
      <c r="BE3182">
        <v>0.97150000000000003</v>
      </c>
      <c r="BF3182">
        <v>4500</v>
      </c>
      <c r="BG3182">
        <v>85.1</v>
      </c>
      <c r="BK3182" t="s">
        <v>156</v>
      </c>
      <c r="BL3182" t="s">
        <v>156</v>
      </c>
      <c r="BM3182" t="s">
        <v>156</v>
      </c>
      <c r="BN3182" s="8">
        <v>43374</v>
      </c>
      <c r="BO3182">
        <v>4.3</v>
      </c>
      <c r="BQ3182" t="s">
        <v>155</v>
      </c>
      <c r="BV3182" s="8">
        <v>43406</v>
      </c>
      <c r="BW3182" t="s">
        <v>156</v>
      </c>
      <c r="BX3182" t="s">
        <v>156</v>
      </c>
      <c r="BY3182" t="s">
        <v>156</v>
      </c>
      <c r="CF3182" t="s">
        <v>159</v>
      </c>
      <c r="CN3182" t="s">
        <v>156</v>
      </c>
    </row>
    <row r="3183" spans="1:92" hidden="1" x14ac:dyDescent="0.3">
      <c r="A3183" t="s">
        <v>7884</v>
      </c>
      <c r="B3183" t="s">
        <v>415</v>
      </c>
      <c r="C3183" t="s">
        <v>416</v>
      </c>
      <c r="D3183" t="s">
        <v>7885</v>
      </c>
      <c r="E3183" t="s">
        <v>152</v>
      </c>
      <c r="F3183" t="s">
        <v>153</v>
      </c>
      <c r="G3183" t="s">
        <v>154</v>
      </c>
      <c r="I3183" t="s">
        <v>155</v>
      </c>
      <c r="J3183" t="s">
        <v>156</v>
      </c>
      <c r="U3183" s="8">
        <v>42781</v>
      </c>
      <c r="V3183" t="s">
        <v>157</v>
      </c>
      <c r="W3183" t="s">
        <v>157</v>
      </c>
      <c r="X3183" t="s">
        <v>156</v>
      </c>
      <c r="Y3183" t="s">
        <v>2905</v>
      </c>
      <c r="Z3183" t="s">
        <v>7839</v>
      </c>
      <c r="AZ3183">
        <v>4.4000000000000004</v>
      </c>
      <c r="BA3183">
        <v>1912</v>
      </c>
      <c r="BB3183">
        <v>123.66</v>
      </c>
      <c r="BC3183">
        <v>14.86</v>
      </c>
      <c r="BD3183">
        <v>9.35</v>
      </c>
      <c r="BE3183">
        <v>0.9073</v>
      </c>
      <c r="BF3183">
        <v>4500</v>
      </c>
      <c r="BG3183">
        <v>85.2</v>
      </c>
      <c r="BK3183" t="s">
        <v>156</v>
      </c>
      <c r="BL3183" t="s">
        <v>156</v>
      </c>
      <c r="BM3183" t="s">
        <v>156</v>
      </c>
      <c r="BN3183" s="8">
        <v>43374</v>
      </c>
      <c r="BO3183">
        <v>4.3</v>
      </c>
      <c r="BQ3183" t="s">
        <v>155</v>
      </c>
      <c r="BV3183" s="8">
        <v>43406</v>
      </c>
      <c r="BW3183" t="s">
        <v>156</v>
      </c>
      <c r="BX3183" t="s">
        <v>156</v>
      </c>
      <c r="BY3183" t="s">
        <v>156</v>
      </c>
      <c r="CF3183" t="s">
        <v>159</v>
      </c>
      <c r="CN3183" t="s">
        <v>156</v>
      </c>
    </row>
    <row r="3184" spans="1:92" x14ac:dyDescent="0.3">
      <c r="A3184" t="s">
        <v>7886</v>
      </c>
      <c r="B3184" t="s">
        <v>415</v>
      </c>
      <c r="C3184" t="s">
        <v>416</v>
      </c>
      <c r="D3184" t="s">
        <v>7887</v>
      </c>
      <c r="E3184" t="s">
        <v>152</v>
      </c>
      <c r="F3184" t="s">
        <v>153</v>
      </c>
      <c r="G3184" t="s">
        <v>202</v>
      </c>
      <c r="I3184" t="s">
        <v>155</v>
      </c>
      <c r="J3184" t="s">
        <v>156</v>
      </c>
      <c r="U3184" s="8">
        <v>42781</v>
      </c>
      <c r="V3184" t="s">
        <v>157</v>
      </c>
      <c r="W3184" t="s">
        <v>157</v>
      </c>
      <c r="X3184" t="s">
        <v>1343</v>
      </c>
      <c r="Y3184" t="s">
        <v>2905</v>
      </c>
      <c r="Z3184" t="s">
        <v>7836</v>
      </c>
      <c r="AZ3184">
        <v>4.4000000000000004</v>
      </c>
      <c r="BA3184">
        <v>1680</v>
      </c>
      <c r="BB3184">
        <v>140</v>
      </c>
      <c r="BC3184">
        <v>12</v>
      </c>
      <c r="BD3184">
        <v>14.16</v>
      </c>
      <c r="BE3184">
        <v>0.9</v>
      </c>
      <c r="BF3184">
        <v>5000</v>
      </c>
      <c r="BG3184">
        <v>80</v>
      </c>
      <c r="BK3184" t="s">
        <v>156</v>
      </c>
      <c r="BL3184" t="s">
        <v>156</v>
      </c>
      <c r="BM3184" t="s">
        <v>156</v>
      </c>
      <c r="BN3184" s="8">
        <v>43374</v>
      </c>
      <c r="BO3184">
        <v>4.3</v>
      </c>
      <c r="BQ3184" t="s">
        <v>155</v>
      </c>
      <c r="BV3184" s="8">
        <v>43406</v>
      </c>
      <c r="BW3184" t="s">
        <v>156</v>
      </c>
      <c r="BX3184" t="s">
        <v>156</v>
      </c>
      <c r="BY3184" t="s">
        <v>156</v>
      </c>
      <c r="CF3184" t="s">
        <v>159</v>
      </c>
      <c r="CN3184" t="s">
        <v>156</v>
      </c>
    </row>
    <row r="3185" spans="1:92" x14ac:dyDescent="0.3">
      <c r="A3185" t="s">
        <v>7888</v>
      </c>
      <c r="B3185" t="s">
        <v>415</v>
      </c>
      <c r="C3185" t="s">
        <v>416</v>
      </c>
      <c r="D3185" t="s">
        <v>7889</v>
      </c>
      <c r="E3185" t="s">
        <v>152</v>
      </c>
      <c r="F3185" t="s">
        <v>153</v>
      </c>
      <c r="G3185" t="s">
        <v>202</v>
      </c>
      <c r="I3185" t="s">
        <v>155</v>
      </c>
      <c r="J3185" t="s">
        <v>156</v>
      </c>
      <c r="U3185" s="8">
        <v>42781</v>
      </c>
      <c r="V3185" t="s">
        <v>157</v>
      </c>
      <c r="W3185" t="s">
        <v>157</v>
      </c>
      <c r="X3185" t="s">
        <v>1343</v>
      </c>
      <c r="Y3185" t="s">
        <v>7816</v>
      </c>
      <c r="Z3185" t="s">
        <v>7846</v>
      </c>
      <c r="AZ3185">
        <v>4.4000000000000004</v>
      </c>
      <c r="BA3185">
        <v>2600</v>
      </c>
      <c r="BB3185">
        <v>130</v>
      </c>
      <c r="BC3185">
        <v>20</v>
      </c>
      <c r="BD3185">
        <v>20</v>
      </c>
      <c r="BE3185">
        <v>0.9</v>
      </c>
      <c r="BF3185">
        <v>5000</v>
      </c>
      <c r="BG3185">
        <v>80</v>
      </c>
      <c r="BK3185" t="s">
        <v>156</v>
      </c>
      <c r="BL3185" t="s">
        <v>156</v>
      </c>
      <c r="BM3185" t="s">
        <v>156</v>
      </c>
      <c r="BN3185" s="8">
        <v>43374</v>
      </c>
      <c r="BO3185">
        <v>4.3</v>
      </c>
      <c r="BQ3185" t="s">
        <v>155</v>
      </c>
      <c r="BV3185" s="8">
        <v>43406</v>
      </c>
      <c r="BW3185" t="s">
        <v>156</v>
      </c>
      <c r="BX3185" t="s">
        <v>156</v>
      </c>
      <c r="BY3185" t="s">
        <v>156</v>
      </c>
      <c r="CF3185" t="s">
        <v>159</v>
      </c>
      <c r="CN3185" t="s">
        <v>156</v>
      </c>
    </row>
    <row r="3186" spans="1:92" hidden="1" x14ac:dyDescent="0.3">
      <c r="A3186" t="s">
        <v>7890</v>
      </c>
      <c r="B3186" t="s">
        <v>415</v>
      </c>
      <c r="C3186" t="s">
        <v>416</v>
      </c>
      <c r="D3186" t="s">
        <v>7891</v>
      </c>
      <c r="E3186" t="s">
        <v>152</v>
      </c>
      <c r="F3186" t="s">
        <v>153</v>
      </c>
      <c r="G3186" t="s">
        <v>154</v>
      </c>
      <c r="I3186" t="s">
        <v>155</v>
      </c>
      <c r="J3186" t="s">
        <v>156</v>
      </c>
      <c r="U3186" s="8">
        <v>42781</v>
      </c>
      <c r="V3186" t="s">
        <v>157</v>
      </c>
      <c r="W3186" t="s">
        <v>157</v>
      </c>
      <c r="X3186" t="s">
        <v>156</v>
      </c>
      <c r="Y3186" t="s">
        <v>2905</v>
      </c>
      <c r="Z3186" t="s">
        <v>7849</v>
      </c>
      <c r="AZ3186">
        <v>4.4000000000000004</v>
      </c>
      <c r="BA3186">
        <v>2937</v>
      </c>
      <c r="BB3186">
        <v>135.85</v>
      </c>
      <c r="BC3186">
        <v>21.62</v>
      </c>
      <c r="BD3186">
        <v>6.12</v>
      </c>
      <c r="BE3186">
        <v>0.91169999999999995</v>
      </c>
      <c r="BF3186">
        <v>5000</v>
      </c>
      <c r="BG3186">
        <v>84</v>
      </c>
      <c r="BK3186" t="s">
        <v>156</v>
      </c>
      <c r="BL3186" t="s">
        <v>156</v>
      </c>
      <c r="BM3186" t="s">
        <v>156</v>
      </c>
      <c r="BN3186" s="8">
        <v>43374</v>
      </c>
      <c r="BO3186">
        <v>4.3</v>
      </c>
      <c r="BQ3186" t="s">
        <v>155</v>
      </c>
      <c r="BV3186" s="8">
        <v>43406</v>
      </c>
      <c r="BW3186" t="s">
        <v>156</v>
      </c>
      <c r="BX3186" t="s">
        <v>156</v>
      </c>
      <c r="BY3186" t="s">
        <v>156</v>
      </c>
      <c r="CF3186" t="s">
        <v>159</v>
      </c>
      <c r="CN3186" t="s">
        <v>156</v>
      </c>
    </row>
    <row r="3187" spans="1:92" x14ac:dyDescent="0.3">
      <c r="A3187" t="s">
        <v>7892</v>
      </c>
      <c r="B3187" t="s">
        <v>415</v>
      </c>
      <c r="C3187" t="s">
        <v>416</v>
      </c>
      <c r="D3187" t="s">
        <v>7893</v>
      </c>
      <c r="E3187" t="s">
        <v>152</v>
      </c>
      <c r="F3187" t="s">
        <v>153</v>
      </c>
      <c r="G3187" t="s">
        <v>202</v>
      </c>
      <c r="I3187" t="s">
        <v>155</v>
      </c>
      <c r="J3187" t="s">
        <v>156</v>
      </c>
      <c r="U3187" s="8">
        <v>42781</v>
      </c>
      <c r="V3187" t="s">
        <v>157</v>
      </c>
      <c r="W3187" t="s">
        <v>157</v>
      </c>
      <c r="X3187" t="s">
        <v>1343</v>
      </c>
      <c r="Y3187" t="s">
        <v>7816</v>
      </c>
      <c r="Z3187" t="s">
        <v>7846</v>
      </c>
      <c r="AZ3187">
        <v>4.4000000000000004</v>
      </c>
      <c r="BA3187">
        <v>2600</v>
      </c>
      <c r="BB3187">
        <v>130</v>
      </c>
      <c r="BC3187">
        <v>20</v>
      </c>
      <c r="BD3187">
        <v>20</v>
      </c>
      <c r="BE3187">
        <v>0.9</v>
      </c>
      <c r="BF3187">
        <v>3500</v>
      </c>
      <c r="BG3187">
        <v>80</v>
      </c>
      <c r="BK3187" t="s">
        <v>156</v>
      </c>
      <c r="BL3187" t="s">
        <v>156</v>
      </c>
      <c r="BM3187" t="s">
        <v>156</v>
      </c>
      <c r="BN3187" s="8">
        <v>43374</v>
      </c>
      <c r="BO3187">
        <v>4.3</v>
      </c>
      <c r="BQ3187" t="s">
        <v>155</v>
      </c>
      <c r="BV3187" s="8">
        <v>43406</v>
      </c>
      <c r="BW3187" t="s">
        <v>156</v>
      </c>
      <c r="BX3187" t="s">
        <v>156</v>
      </c>
      <c r="BY3187" t="s">
        <v>156</v>
      </c>
      <c r="CF3187" t="s">
        <v>159</v>
      </c>
      <c r="CN3187" t="s">
        <v>156</v>
      </c>
    </row>
    <row r="3188" spans="1:92" x14ac:dyDescent="0.3">
      <c r="A3188" t="s">
        <v>7894</v>
      </c>
      <c r="B3188" t="s">
        <v>415</v>
      </c>
      <c r="C3188" t="s">
        <v>416</v>
      </c>
      <c r="D3188" t="s">
        <v>7895</v>
      </c>
      <c r="E3188" t="s">
        <v>152</v>
      </c>
      <c r="F3188" t="s">
        <v>153</v>
      </c>
      <c r="G3188" t="s">
        <v>202</v>
      </c>
      <c r="I3188" t="s">
        <v>155</v>
      </c>
      <c r="J3188" t="s">
        <v>156</v>
      </c>
      <c r="U3188" s="8">
        <v>42781</v>
      </c>
      <c r="V3188" t="s">
        <v>157</v>
      </c>
      <c r="W3188" t="s">
        <v>157</v>
      </c>
      <c r="X3188" t="s">
        <v>1343</v>
      </c>
      <c r="Y3188" t="s">
        <v>2905</v>
      </c>
      <c r="Z3188" t="s">
        <v>7852</v>
      </c>
      <c r="AZ3188">
        <v>4.4000000000000004</v>
      </c>
      <c r="BA3188">
        <v>2160</v>
      </c>
      <c r="BB3188">
        <v>120</v>
      </c>
      <c r="BC3188">
        <v>18</v>
      </c>
      <c r="BD3188">
        <v>7.63</v>
      </c>
      <c r="BE3188">
        <v>0.9</v>
      </c>
      <c r="BF3188">
        <v>4000</v>
      </c>
      <c r="BG3188">
        <v>80</v>
      </c>
      <c r="BK3188" t="s">
        <v>156</v>
      </c>
      <c r="BL3188" t="s">
        <v>156</v>
      </c>
      <c r="BM3188" t="s">
        <v>156</v>
      </c>
      <c r="BN3188" s="8">
        <v>43374</v>
      </c>
      <c r="BO3188">
        <v>4.3</v>
      </c>
      <c r="BQ3188" t="s">
        <v>155</v>
      </c>
      <c r="BV3188" s="8">
        <v>43406</v>
      </c>
      <c r="BW3188" t="s">
        <v>156</v>
      </c>
      <c r="BX3188" t="s">
        <v>156</v>
      </c>
      <c r="BY3188" t="s">
        <v>156</v>
      </c>
      <c r="CF3188" t="s">
        <v>159</v>
      </c>
      <c r="CN3188" t="s">
        <v>156</v>
      </c>
    </row>
    <row r="3189" spans="1:92" x14ac:dyDescent="0.3">
      <c r="A3189" t="s">
        <v>7896</v>
      </c>
      <c r="B3189" t="s">
        <v>415</v>
      </c>
      <c r="C3189" t="s">
        <v>416</v>
      </c>
      <c r="D3189" t="s">
        <v>7897</v>
      </c>
      <c r="E3189" t="s">
        <v>152</v>
      </c>
      <c r="F3189" t="s">
        <v>153</v>
      </c>
      <c r="G3189" t="s">
        <v>202</v>
      </c>
      <c r="I3189" t="s">
        <v>155</v>
      </c>
      <c r="J3189" t="s">
        <v>156</v>
      </c>
      <c r="U3189" s="8">
        <v>42781</v>
      </c>
      <c r="V3189" t="s">
        <v>157</v>
      </c>
      <c r="W3189" t="s">
        <v>157</v>
      </c>
      <c r="X3189" t="s">
        <v>1343</v>
      </c>
      <c r="Y3189" t="s">
        <v>2905</v>
      </c>
      <c r="Z3189" t="s">
        <v>7826</v>
      </c>
      <c r="AZ3189">
        <v>4.4000000000000004</v>
      </c>
      <c r="BA3189">
        <v>2340</v>
      </c>
      <c r="BB3189">
        <v>130</v>
      </c>
      <c r="BC3189">
        <v>18</v>
      </c>
      <c r="BD3189">
        <v>7.7</v>
      </c>
      <c r="BE3189">
        <v>0.9</v>
      </c>
      <c r="BF3189">
        <v>4000</v>
      </c>
      <c r="BG3189">
        <v>80</v>
      </c>
      <c r="BK3189" t="s">
        <v>156</v>
      </c>
      <c r="BL3189" t="s">
        <v>156</v>
      </c>
      <c r="BM3189" t="s">
        <v>156</v>
      </c>
      <c r="BN3189" s="8">
        <v>43374</v>
      </c>
      <c r="BO3189">
        <v>4.3</v>
      </c>
      <c r="BQ3189" t="s">
        <v>155</v>
      </c>
      <c r="BV3189" s="8">
        <v>43406</v>
      </c>
      <c r="BW3189" t="s">
        <v>156</v>
      </c>
      <c r="BX3189" t="s">
        <v>156</v>
      </c>
      <c r="BY3189" t="s">
        <v>156</v>
      </c>
      <c r="CF3189" t="s">
        <v>159</v>
      </c>
      <c r="CN3189" t="s">
        <v>156</v>
      </c>
    </row>
    <row r="3190" spans="1:92" hidden="1" x14ac:dyDescent="0.3">
      <c r="A3190" t="s">
        <v>7898</v>
      </c>
      <c r="B3190" t="s">
        <v>415</v>
      </c>
      <c r="C3190" t="s">
        <v>416</v>
      </c>
      <c r="D3190" t="s">
        <v>7899</v>
      </c>
      <c r="E3190" t="s">
        <v>152</v>
      </c>
      <c r="F3190" t="s">
        <v>153</v>
      </c>
      <c r="G3190" t="s">
        <v>154</v>
      </c>
      <c r="I3190" t="s">
        <v>155</v>
      </c>
      <c r="J3190" t="s">
        <v>156</v>
      </c>
      <c r="U3190" s="8">
        <v>42781</v>
      </c>
      <c r="V3190" t="s">
        <v>157</v>
      </c>
      <c r="W3190" t="s">
        <v>157</v>
      </c>
      <c r="X3190" t="s">
        <v>156</v>
      </c>
      <c r="Y3190" t="s">
        <v>2905</v>
      </c>
      <c r="Z3190" t="s">
        <v>7829</v>
      </c>
      <c r="AZ3190">
        <v>4.4000000000000004</v>
      </c>
      <c r="BA3190">
        <v>2421</v>
      </c>
      <c r="BB3190">
        <v>130.37</v>
      </c>
      <c r="BC3190">
        <v>18.57</v>
      </c>
      <c r="BD3190">
        <v>11.06</v>
      </c>
      <c r="BE3190">
        <v>0.97150000000000003</v>
      </c>
      <c r="BF3190">
        <v>4000</v>
      </c>
      <c r="BG3190">
        <v>85.1</v>
      </c>
      <c r="BK3190" t="s">
        <v>156</v>
      </c>
      <c r="BL3190" t="s">
        <v>156</v>
      </c>
      <c r="BM3190" t="s">
        <v>156</v>
      </c>
      <c r="BN3190" s="8">
        <v>43374</v>
      </c>
      <c r="BO3190">
        <v>4.3</v>
      </c>
      <c r="BQ3190" t="s">
        <v>155</v>
      </c>
      <c r="BV3190" s="8">
        <v>43406</v>
      </c>
      <c r="BW3190" t="s">
        <v>156</v>
      </c>
      <c r="BX3190" t="s">
        <v>156</v>
      </c>
      <c r="BY3190" t="s">
        <v>156</v>
      </c>
      <c r="CF3190" t="s">
        <v>159</v>
      </c>
      <c r="CN3190" t="s">
        <v>156</v>
      </c>
    </row>
    <row r="3191" spans="1:92" hidden="1" x14ac:dyDescent="0.3">
      <c r="A3191" t="s">
        <v>7900</v>
      </c>
      <c r="B3191" t="s">
        <v>415</v>
      </c>
      <c r="C3191" t="s">
        <v>416</v>
      </c>
      <c r="D3191" t="s">
        <v>7901</v>
      </c>
      <c r="E3191" t="s">
        <v>152</v>
      </c>
      <c r="F3191" t="s">
        <v>153</v>
      </c>
      <c r="G3191" t="s">
        <v>154</v>
      </c>
      <c r="I3191" t="s">
        <v>155</v>
      </c>
      <c r="J3191" t="s">
        <v>162</v>
      </c>
      <c r="L3191">
        <v>1968</v>
      </c>
      <c r="M3191">
        <v>132.53</v>
      </c>
      <c r="N3191">
        <v>14.82</v>
      </c>
      <c r="O3191">
        <v>9.11</v>
      </c>
      <c r="P3191">
        <v>0.90720000000000001</v>
      </c>
      <c r="Q3191">
        <v>2871</v>
      </c>
      <c r="R3191">
        <v>82.6</v>
      </c>
      <c r="S3191">
        <v>5</v>
      </c>
      <c r="U3191" s="8">
        <v>42781</v>
      </c>
      <c r="V3191" t="s">
        <v>157</v>
      </c>
      <c r="W3191" t="s">
        <v>157</v>
      </c>
      <c r="X3191" t="s">
        <v>156</v>
      </c>
      <c r="Y3191" t="s">
        <v>2905</v>
      </c>
      <c r="Z3191" t="s">
        <v>7823</v>
      </c>
      <c r="AP3191">
        <v>92</v>
      </c>
      <c r="AR3191">
        <v>1.2</v>
      </c>
      <c r="AS3191">
        <v>1.44</v>
      </c>
      <c r="AZ3191">
        <v>4.4000000000000004</v>
      </c>
      <c r="BA3191">
        <v>1972</v>
      </c>
      <c r="BB3191">
        <v>133.06</v>
      </c>
      <c r="BC3191">
        <v>14.82</v>
      </c>
      <c r="BD3191">
        <v>9.11</v>
      </c>
      <c r="BE3191">
        <v>0.90720000000000001</v>
      </c>
      <c r="BF3191">
        <v>3000</v>
      </c>
      <c r="BG3191">
        <v>82.6</v>
      </c>
      <c r="BK3191" t="s">
        <v>156</v>
      </c>
      <c r="BL3191" t="s">
        <v>156</v>
      </c>
      <c r="BM3191" t="s">
        <v>156</v>
      </c>
      <c r="BN3191" s="8">
        <v>43374</v>
      </c>
      <c r="BO3191">
        <v>4.3</v>
      </c>
      <c r="BQ3191" t="s">
        <v>155</v>
      </c>
      <c r="BV3191" s="8">
        <v>43406</v>
      </c>
      <c r="BW3191" t="s">
        <v>156</v>
      </c>
      <c r="BX3191" t="s">
        <v>156</v>
      </c>
      <c r="BY3191" t="s">
        <v>156</v>
      </c>
      <c r="CF3191" t="s">
        <v>159</v>
      </c>
      <c r="CN3191" t="s">
        <v>156</v>
      </c>
    </row>
    <row r="3192" spans="1:92" hidden="1" x14ac:dyDescent="0.3">
      <c r="A3192" t="s">
        <v>7902</v>
      </c>
      <c r="B3192" t="s">
        <v>415</v>
      </c>
      <c r="C3192" t="s">
        <v>416</v>
      </c>
      <c r="D3192" t="s">
        <v>7903</v>
      </c>
      <c r="E3192" t="s">
        <v>152</v>
      </c>
      <c r="F3192" t="s">
        <v>153</v>
      </c>
      <c r="G3192" t="s">
        <v>154</v>
      </c>
      <c r="I3192" t="s">
        <v>155</v>
      </c>
      <c r="J3192" t="s">
        <v>162</v>
      </c>
      <c r="L3192">
        <v>2834</v>
      </c>
      <c r="M3192">
        <v>131.33000000000001</v>
      </c>
      <c r="N3192">
        <v>21.58</v>
      </c>
      <c r="O3192">
        <v>6.08</v>
      </c>
      <c r="P3192">
        <v>0.91259999999999997</v>
      </c>
      <c r="Q3192">
        <v>2893</v>
      </c>
      <c r="R3192">
        <v>82.4</v>
      </c>
      <c r="S3192">
        <v>5</v>
      </c>
      <c r="T3192">
        <v>50000</v>
      </c>
      <c r="U3192" s="8">
        <v>42781</v>
      </c>
      <c r="V3192" t="s">
        <v>157</v>
      </c>
      <c r="W3192" t="s">
        <v>157</v>
      </c>
      <c r="X3192" t="s">
        <v>156</v>
      </c>
      <c r="Y3192" t="s">
        <v>2905</v>
      </c>
      <c r="Z3192" t="s">
        <v>7849</v>
      </c>
      <c r="AP3192">
        <v>91.3</v>
      </c>
      <c r="AR3192">
        <v>1.22</v>
      </c>
      <c r="AS3192">
        <v>1.4</v>
      </c>
      <c r="AZ3192">
        <v>4.4000000000000004</v>
      </c>
      <c r="BA3192">
        <v>2834</v>
      </c>
      <c r="BB3192">
        <v>131.33000000000001</v>
      </c>
      <c r="BC3192">
        <v>21.58</v>
      </c>
      <c r="BD3192">
        <v>6.08</v>
      </c>
      <c r="BE3192">
        <v>0.91259999999999997</v>
      </c>
      <c r="BF3192">
        <v>3000</v>
      </c>
      <c r="BG3192">
        <v>82.4</v>
      </c>
      <c r="BK3192" t="s">
        <v>156</v>
      </c>
      <c r="BL3192" t="s">
        <v>156</v>
      </c>
      <c r="BM3192" t="s">
        <v>156</v>
      </c>
      <c r="BN3192" s="8">
        <v>43374</v>
      </c>
      <c r="BO3192">
        <v>4.3</v>
      </c>
      <c r="BQ3192" t="s">
        <v>155</v>
      </c>
      <c r="BV3192" s="8">
        <v>43406</v>
      </c>
      <c r="BW3192" t="s">
        <v>156</v>
      </c>
      <c r="BX3192" t="s">
        <v>156</v>
      </c>
      <c r="BY3192" t="s">
        <v>156</v>
      </c>
      <c r="CF3192" t="s">
        <v>159</v>
      </c>
      <c r="CN3192" t="s">
        <v>156</v>
      </c>
    </row>
    <row r="3193" spans="1:92" x14ac:dyDescent="0.3">
      <c r="A3193" t="s">
        <v>7904</v>
      </c>
      <c r="B3193" t="s">
        <v>415</v>
      </c>
      <c r="C3193" t="s">
        <v>416</v>
      </c>
      <c r="D3193" t="s">
        <v>7905</v>
      </c>
      <c r="E3193" t="s">
        <v>152</v>
      </c>
      <c r="F3193" t="s">
        <v>153</v>
      </c>
      <c r="G3193" t="s">
        <v>202</v>
      </c>
      <c r="I3193" t="s">
        <v>155</v>
      </c>
      <c r="J3193" t="s">
        <v>162</v>
      </c>
      <c r="L3193">
        <v>1700.7</v>
      </c>
      <c r="M3193">
        <v>123.07</v>
      </c>
      <c r="N3193">
        <v>13.82</v>
      </c>
      <c r="O3193">
        <v>11.66</v>
      </c>
      <c r="P3193">
        <v>0.95850000000000002</v>
      </c>
      <c r="Q3193">
        <v>2877</v>
      </c>
      <c r="R3193">
        <v>82</v>
      </c>
      <c r="S3193">
        <v>5</v>
      </c>
      <c r="T3193">
        <v>50000</v>
      </c>
      <c r="U3193" s="8">
        <v>42781</v>
      </c>
      <c r="V3193" t="s">
        <v>157</v>
      </c>
      <c r="W3193" t="s">
        <v>157</v>
      </c>
      <c r="X3193" t="s">
        <v>1343</v>
      </c>
      <c r="Y3193" t="s">
        <v>2905</v>
      </c>
      <c r="Z3193" t="s">
        <v>7820</v>
      </c>
      <c r="AP3193">
        <v>88.6</v>
      </c>
      <c r="AR3193">
        <v>1.26</v>
      </c>
      <c r="AS3193">
        <v>1.44</v>
      </c>
      <c r="AZ3193">
        <v>4.4000000000000004</v>
      </c>
      <c r="BA3193">
        <v>1680</v>
      </c>
      <c r="BB3193">
        <v>140</v>
      </c>
      <c r="BC3193">
        <v>12</v>
      </c>
      <c r="BD3193">
        <v>11.66</v>
      </c>
      <c r="BE3193">
        <v>0.9</v>
      </c>
      <c r="BF3193">
        <v>3000</v>
      </c>
      <c r="BG3193">
        <v>80</v>
      </c>
      <c r="BK3193" t="s">
        <v>156</v>
      </c>
      <c r="BL3193" t="s">
        <v>156</v>
      </c>
      <c r="BM3193" t="s">
        <v>156</v>
      </c>
      <c r="BN3193" s="8">
        <v>43374</v>
      </c>
      <c r="BO3193">
        <v>4.3</v>
      </c>
      <c r="BQ3193" t="s">
        <v>155</v>
      </c>
      <c r="BV3193" s="8">
        <v>43406</v>
      </c>
      <c r="BW3193" t="s">
        <v>156</v>
      </c>
      <c r="BX3193" t="s">
        <v>156</v>
      </c>
      <c r="BY3193" t="s">
        <v>156</v>
      </c>
      <c r="CF3193" t="s">
        <v>159</v>
      </c>
      <c r="CN3193" t="s">
        <v>156</v>
      </c>
    </row>
    <row r="3194" spans="1:92" x14ac:dyDescent="0.3">
      <c r="A3194" t="s">
        <v>7906</v>
      </c>
      <c r="B3194" t="s">
        <v>415</v>
      </c>
      <c r="C3194" t="s">
        <v>416</v>
      </c>
      <c r="D3194" t="s">
        <v>7907</v>
      </c>
      <c r="E3194" t="s">
        <v>152</v>
      </c>
      <c r="F3194" t="s">
        <v>153</v>
      </c>
      <c r="G3194" t="s">
        <v>202</v>
      </c>
      <c r="I3194" t="s">
        <v>155</v>
      </c>
      <c r="J3194" t="s">
        <v>162</v>
      </c>
      <c r="L3194">
        <v>2195.5</v>
      </c>
      <c r="M3194">
        <v>123.34</v>
      </c>
      <c r="N3194">
        <v>17.8</v>
      </c>
      <c r="O3194">
        <v>7.7</v>
      </c>
      <c r="P3194">
        <v>0.97270000000000001</v>
      </c>
      <c r="Q3194">
        <v>2896</v>
      </c>
      <c r="R3194">
        <v>81.900000000000006</v>
      </c>
      <c r="S3194">
        <v>5</v>
      </c>
      <c r="T3194">
        <v>50000</v>
      </c>
      <c r="U3194" s="8">
        <v>42781</v>
      </c>
      <c r="V3194" t="s">
        <v>157</v>
      </c>
      <c r="W3194" t="s">
        <v>157</v>
      </c>
      <c r="X3194" t="s">
        <v>1343</v>
      </c>
      <c r="Y3194" t="s">
        <v>2905</v>
      </c>
      <c r="Z3194" t="s">
        <v>7826</v>
      </c>
      <c r="AP3194">
        <v>89.3</v>
      </c>
      <c r="AR3194">
        <v>1.28</v>
      </c>
      <c r="AS3194">
        <v>1.44</v>
      </c>
      <c r="AZ3194">
        <v>4.4000000000000004</v>
      </c>
      <c r="BA3194">
        <v>2250</v>
      </c>
      <c r="BB3194">
        <v>125</v>
      </c>
      <c r="BC3194">
        <v>18</v>
      </c>
      <c r="BD3194">
        <v>7.7</v>
      </c>
      <c r="BE3194">
        <v>0.9</v>
      </c>
      <c r="BF3194">
        <v>3000</v>
      </c>
      <c r="BG3194">
        <v>80</v>
      </c>
      <c r="BK3194" t="s">
        <v>156</v>
      </c>
      <c r="BL3194" t="s">
        <v>156</v>
      </c>
      <c r="BM3194" t="s">
        <v>156</v>
      </c>
      <c r="BN3194" s="8">
        <v>43374</v>
      </c>
      <c r="BO3194">
        <v>4.3</v>
      </c>
      <c r="BQ3194" t="s">
        <v>155</v>
      </c>
      <c r="BV3194" s="8">
        <v>43406</v>
      </c>
      <c r="BW3194" t="s">
        <v>156</v>
      </c>
      <c r="BX3194" t="s">
        <v>156</v>
      </c>
      <c r="BY3194" t="s">
        <v>156</v>
      </c>
      <c r="CF3194" t="s">
        <v>159</v>
      </c>
      <c r="CN3194" t="s">
        <v>156</v>
      </c>
    </row>
    <row r="3195" spans="1:92" x14ac:dyDescent="0.3">
      <c r="A3195" t="s">
        <v>7908</v>
      </c>
      <c r="B3195" t="s">
        <v>415</v>
      </c>
      <c r="C3195" t="s">
        <v>416</v>
      </c>
      <c r="D3195" t="s">
        <v>7909</v>
      </c>
      <c r="E3195" t="s">
        <v>152</v>
      </c>
      <c r="F3195" t="s">
        <v>153</v>
      </c>
      <c r="G3195" t="s">
        <v>202</v>
      </c>
      <c r="I3195" t="s">
        <v>155</v>
      </c>
      <c r="J3195" t="s">
        <v>162</v>
      </c>
      <c r="L3195">
        <v>2589.3000000000002</v>
      </c>
      <c r="M3195">
        <v>124.41</v>
      </c>
      <c r="N3195">
        <v>20.81</v>
      </c>
      <c r="O3195">
        <v>5.83</v>
      </c>
      <c r="P3195">
        <v>0.97909999999999997</v>
      </c>
      <c r="Q3195">
        <v>2898</v>
      </c>
      <c r="R3195">
        <v>81.8</v>
      </c>
      <c r="S3195">
        <v>5</v>
      </c>
      <c r="T3195">
        <v>50000</v>
      </c>
      <c r="U3195" s="8">
        <v>42781</v>
      </c>
      <c r="V3195" t="s">
        <v>157</v>
      </c>
      <c r="W3195" t="s">
        <v>157</v>
      </c>
      <c r="X3195" t="s">
        <v>1343</v>
      </c>
      <c r="Y3195" t="s">
        <v>7816</v>
      </c>
      <c r="Z3195" t="s">
        <v>7846</v>
      </c>
      <c r="AP3195">
        <v>88.9</v>
      </c>
      <c r="AR3195">
        <v>1.26</v>
      </c>
      <c r="AS3195">
        <v>1.42</v>
      </c>
      <c r="AZ3195">
        <v>4.4000000000000004</v>
      </c>
      <c r="BA3195">
        <v>2600</v>
      </c>
      <c r="BB3195">
        <v>130</v>
      </c>
      <c r="BC3195">
        <v>20</v>
      </c>
      <c r="BD3195">
        <v>20</v>
      </c>
      <c r="BE3195">
        <v>0.9</v>
      </c>
      <c r="BF3195">
        <v>3000</v>
      </c>
      <c r="BG3195">
        <v>80</v>
      </c>
      <c r="BK3195" t="s">
        <v>156</v>
      </c>
      <c r="BL3195" t="s">
        <v>156</v>
      </c>
      <c r="BM3195" t="s">
        <v>156</v>
      </c>
      <c r="BN3195" s="8">
        <v>43374</v>
      </c>
      <c r="BO3195">
        <v>4.3</v>
      </c>
      <c r="BQ3195" t="s">
        <v>155</v>
      </c>
      <c r="BV3195" s="8">
        <v>43406</v>
      </c>
      <c r="BW3195" t="s">
        <v>156</v>
      </c>
      <c r="BX3195" t="s">
        <v>156</v>
      </c>
      <c r="BY3195" t="s">
        <v>156</v>
      </c>
      <c r="CF3195" t="s">
        <v>159</v>
      </c>
      <c r="CN3195" t="s">
        <v>156</v>
      </c>
    </row>
    <row r="3196" spans="1:92" x14ac:dyDescent="0.3">
      <c r="A3196" t="s">
        <v>7910</v>
      </c>
      <c r="B3196" t="s">
        <v>415</v>
      </c>
      <c r="C3196" t="s">
        <v>416</v>
      </c>
      <c r="D3196" t="s">
        <v>7911</v>
      </c>
      <c r="E3196" t="s">
        <v>152</v>
      </c>
      <c r="F3196" t="s">
        <v>153</v>
      </c>
      <c r="G3196" t="s">
        <v>202</v>
      </c>
      <c r="I3196" t="s">
        <v>155</v>
      </c>
      <c r="J3196" t="s">
        <v>156</v>
      </c>
      <c r="U3196" s="8">
        <v>42781</v>
      </c>
      <c r="V3196" t="s">
        <v>157</v>
      </c>
      <c r="W3196" t="s">
        <v>157</v>
      </c>
      <c r="X3196" t="s">
        <v>1343</v>
      </c>
      <c r="Y3196" t="s">
        <v>2905</v>
      </c>
      <c r="Z3196" t="s">
        <v>7836</v>
      </c>
      <c r="AZ3196">
        <v>4.4000000000000004</v>
      </c>
      <c r="BA3196">
        <v>1620</v>
      </c>
      <c r="BB3196">
        <v>135</v>
      </c>
      <c r="BC3196">
        <v>12</v>
      </c>
      <c r="BD3196">
        <v>14.16</v>
      </c>
      <c r="BE3196">
        <v>0.9</v>
      </c>
      <c r="BF3196">
        <v>3500</v>
      </c>
      <c r="BG3196">
        <v>80</v>
      </c>
      <c r="BK3196" t="s">
        <v>156</v>
      </c>
      <c r="BL3196" t="s">
        <v>156</v>
      </c>
      <c r="BM3196" t="s">
        <v>156</v>
      </c>
      <c r="BN3196" s="8">
        <v>43374</v>
      </c>
      <c r="BO3196">
        <v>4.3</v>
      </c>
      <c r="BQ3196" t="s">
        <v>155</v>
      </c>
      <c r="BV3196" s="8">
        <v>43406</v>
      </c>
      <c r="BW3196" t="s">
        <v>156</v>
      </c>
      <c r="BX3196" t="s">
        <v>156</v>
      </c>
      <c r="BY3196" t="s">
        <v>156</v>
      </c>
      <c r="CF3196" t="s">
        <v>159</v>
      </c>
      <c r="CN3196" t="s">
        <v>156</v>
      </c>
    </row>
    <row r="3197" spans="1:92" hidden="1" x14ac:dyDescent="0.3">
      <c r="A3197" t="s">
        <v>7912</v>
      </c>
      <c r="B3197" t="s">
        <v>415</v>
      </c>
      <c r="C3197" t="s">
        <v>416</v>
      </c>
      <c r="D3197" t="s">
        <v>7913</v>
      </c>
      <c r="E3197" t="s">
        <v>152</v>
      </c>
      <c r="F3197" t="s">
        <v>153</v>
      </c>
      <c r="G3197" t="s">
        <v>154</v>
      </c>
      <c r="I3197" t="s">
        <v>155</v>
      </c>
      <c r="J3197" t="s">
        <v>156</v>
      </c>
      <c r="U3197" s="8">
        <v>42781</v>
      </c>
      <c r="V3197" t="s">
        <v>157</v>
      </c>
      <c r="W3197" t="s">
        <v>157</v>
      </c>
      <c r="X3197" t="s">
        <v>156</v>
      </c>
      <c r="Y3197" t="s">
        <v>2905</v>
      </c>
      <c r="Z3197" t="s">
        <v>7849</v>
      </c>
      <c r="AZ3197">
        <v>4.4000000000000004</v>
      </c>
      <c r="BA3197">
        <v>2860</v>
      </c>
      <c r="BB3197">
        <v>132.71</v>
      </c>
      <c r="BC3197">
        <v>21.55</v>
      </c>
      <c r="BD3197">
        <v>6.08</v>
      </c>
      <c r="BE3197">
        <v>0.91259999999999997</v>
      </c>
      <c r="BF3197">
        <v>3500</v>
      </c>
      <c r="BG3197">
        <v>82.4</v>
      </c>
      <c r="BK3197" t="s">
        <v>156</v>
      </c>
      <c r="BL3197" t="s">
        <v>156</v>
      </c>
      <c r="BM3197" t="s">
        <v>156</v>
      </c>
      <c r="BN3197" s="8">
        <v>43374</v>
      </c>
      <c r="BO3197">
        <v>4.3</v>
      </c>
      <c r="BQ3197" t="s">
        <v>155</v>
      </c>
      <c r="BV3197" s="8">
        <v>43406</v>
      </c>
      <c r="BW3197" t="s">
        <v>156</v>
      </c>
      <c r="BX3197" t="s">
        <v>156</v>
      </c>
      <c r="BY3197" t="s">
        <v>156</v>
      </c>
      <c r="CF3197" t="s">
        <v>159</v>
      </c>
      <c r="CN3197" t="s">
        <v>156</v>
      </c>
    </row>
    <row r="3198" spans="1:92" hidden="1" x14ac:dyDescent="0.3">
      <c r="A3198" t="s">
        <v>7914</v>
      </c>
      <c r="B3198" t="s">
        <v>415</v>
      </c>
      <c r="C3198" t="s">
        <v>416</v>
      </c>
      <c r="D3198" t="s">
        <v>7915</v>
      </c>
      <c r="E3198" t="s">
        <v>152</v>
      </c>
      <c r="F3198" t="s">
        <v>153</v>
      </c>
      <c r="G3198" t="s">
        <v>154</v>
      </c>
      <c r="I3198" t="s">
        <v>155</v>
      </c>
      <c r="J3198" t="s">
        <v>156</v>
      </c>
      <c r="U3198" s="8">
        <v>42781</v>
      </c>
      <c r="V3198" t="s">
        <v>157</v>
      </c>
      <c r="W3198" t="s">
        <v>157</v>
      </c>
      <c r="X3198" t="s">
        <v>156</v>
      </c>
      <c r="Y3198" t="s">
        <v>2905</v>
      </c>
      <c r="Z3198" t="s">
        <v>7823</v>
      </c>
      <c r="AZ3198">
        <v>4.4000000000000004</v>
      </c>
      <c r="BA3198">
        <v>2000</v>
      </c>
      <c r="BB3198">
        <v>134.59</v>
      </c>
      <c r="BC3198">
        <v>14.86</v>
      </c>
      <c r="BD3198">
        <v>9.11</v>
      </c>
      <c r="BE3198">
        <v>0.90720000000000001</v>
      </c>
      <c r="BF3198">
        <v>3500</v>
      </c>
      <c r="BG3198">
        <v>82.6</v>
      </c>
      <c r="BK3198" t="s">
        <v>156</v>
      </c>
      <c r="BL3198" t="s">
        <v>156</v>
      </c>
      <c r="BM3198" t="s">
        <v>156</v>
      </c>
      <c r="BN3198" s="8">
        <v>43374</v>
      </c>
      <c r="BO3198">
        <v>4.3</v>
      </c>
      <c r="BQ3198" t="s">
        <v>155</v>
      </c>
      <c r="BV3198" s="8">
        <v>43406</v>
      </c>
      <c r="BW3198" t="s">
        <v>156</v>
      </c>
      <c r="BX3198" t="s">
        <v>156</v>
      </c>
      <c r="BY3198" t="s">
        <v>156</v>
      </c>
      <c r="CF3198" t="s">
        <v>159</v>
      </c>
      <c r="CN3198" t="s">
        <v>156</v>
      </c>
    </row>
    <row r="3199" spans="1:92" hidden="1" x14ac:dyDescent="0.3">
      <c r="A3199" t="s">
        <v>7916</v>
      </c>
      <c r="B3199" t="s">
        <v>415</v>
      </c>
      <c r="C3199" t="s">
        <v>416</v>
      </c>
      <c r="D3199" t="s">
        <v>7917</v>
      </c>
      <c r="E3199" t="s">
        <v>152</v>
      </c>
      <c r="F3199" t="s">
        <v>153</v>
      </c>
      <c r="G3199" t="s">
        <v>154</v>
      </c>
      <c r="I3199" t="s">
        <v>155</v>
      </c>
      <c r="J3199" t="s">
        <v>156</v>
      </c>
      <c r="U3199" s="8">
        <v>42781</v>
      </c>
      <c r="V3199" t="s">
        <v>157</v>
      </c>
      <c r="W3199" t="s">
        <v>157</v>
      </c>
      <c r="X3199" t="s">
        <v>156</v>
      </c>
      <c r="Y3199" t="s">
        <v>2905</v>
      </c>
      <c r="Z3199" t="s">
        <v>7849</v>
      </c>
      <c r="AZ3199">
        <v>4.4000000000000004</v>
      </c>
      <c r="BA3199">
        <v>2885</v>
      </c>
      <c r="BB3199">
        <v>134.12</v>
      </c>
      <c r="BC3199">
        <v>21.51</v>
      </c>
      <c r="BD3199">
        <v>5.97</v>
      </c>
      <c r="BE3199">
        <v>0.9133</v>
      </c>
      <c r="BF3199">
        <v>4000</v>
      </c>
      <c r="BG3199">
        <v>84.5</v>
      </c>
      <c r="BK3199" t="s">
        <v>156</v>
      </c>
      <c r="BL3199" t="s">
        <v>156</v>
      </c>
      <c r="BM3199" t="s">
        <v>156</v>
      </c>
      <c r="BN3199" s="8">
        <v>43374</v>
      </c>
      <c r="BO3199">
        <v>4.3</v>
      </c>
      <c r="BQ3199" t="s">
        <v>155</v>
      </c>
      <c r="BV3199" s="8">
        <v>43406</v>
      </c>
      <c r="BW3199" t="s">
        <v>156</v>
      </c>
      <c r="BX3199" t="s">
        <v>156</v>
      </c>
      <c r="BY3199" t="s">
        <v>156</v>
      </c>
      <c r="CF3199" t="s">
        <v>159</v>
      </c>
      <c r="CN3199" t="s">
        <v>156</v>
      </c>
    </row>
    <row r="3200" spans="1:92" x14ac:dyDescent="0.3">
      <c r="A3200" t="s">
        <v>7918</v>
      </c>
      <c r="B3200" t="s">
        <v>415</v>
      </c>
      <c r="C3200" t="s">
        <v>416</v>
      </c>
      <c r="D3200" t="s">
        <v>7919</v>
      </c>
      <c r="E3200" t="s">
        <v>152</v>
      </c>
      <c r="F3200" t="s">
        <v>153</v>
      </c>
      <c r="G3200" t="s">
        <v>202</v>
      </c>
      <c r="I3200" t="s">
        <v>155</v>
      </c>
      <c r="J3200" t="s">
        <v>156</v>
      </c>
      <c r="U3200" s="8">
        <v>42781</v>
      </c>
      <c r="V3200" t="s">
        <v>157</v>
      </c>
      <c r="W3200" t="s">
        <v>157</v>
      </c>
      <c r="X3200" t="s">
        <v>1343</v>
      </c>
      <c r="Y3200" t="s">
        <v>2905</v>
      </c>
      <c r="Z3200" t="s">
        <v>7852</v>
      </c>
      <c r="AZ3200">
        <v>4.4000000000000004</v>
      </c>
      <c r="BA3200">
        <v>2160</v>
      </c>
      <c r="BB3200">
        <v>120</v>
      </c>
      <c r="BC3200">
        <v>18</v>
      </c>
      <c r="BD3200">
        <v>7.63</v>
      </c>
      <c r="BE3200">
        <v>0.9</v>
      </c>
      <c r="BF3200">
        <v>4500</v>
      </c>
      <c r="BG3200">
        <v>80</v>
      </c>
      <c r="BK3200" t="s">
        <v>156</v>
      </c>
      <c r="BL3200" t="s">
        <v>156</v>
      </c>
      <c r="BM3200" t="s">
        <v>156</v>
      </c>
      <c r="BN3200" s="8">
        <v>43374</v>
      </c>
      <c r="BO3200">
        <v>4.3</v>
      </c>
      <c r="BQ3200" t="s">
        <v>155</v>
      </c>
      <c r="BV3200" s="8">
        <v>43406</v>
      </c>
      <c r="BW3200" t="s">
        <v>156</v>
      </c>
      <c r="BX3200" t="s">
        <v>156</v>
      </c>
      <c r="BY3200" t="s">
        <v>156</v>
      </c>
      <c r="CF3200" t="s">
        <v>159</v>
      </c>
      <c r="CN3200" t="s">
        <v>156</v>
      </c>
    </row>
    <row r="3201" spans="1:92" x14ac:dyDescent="0.3">
      <c r="A3201" t="s">
        <v>7920</v>
      </c>
      <c r="B3201" t="s">
        <v>415</v>
      </c>
      <c r="C3201" t="s">
        <v>416</v>
      </c>
      <c r="D3201" t="s">
        <v>7921</v>
      </c>
      <c r="E3201" t="s">
        <v>152</v>
      </c>
      <c r="F3201" t="s">
        <v>153</v>
      </c>
      <c r="G3201" t="s">
        <v>202</v>
      </c>
      <c r="I3201" t="s">
        <v>155</v>
      </c>
      <c r="J3201" t="s">
        <v>156</v>
      </c>
      <c r="U3201" s="8">
        <v>42781</v>
      </c>
      <c r="V3201" t="s">
        <v>157</v>
      </c>
      <c r="W3201" t="s">
        <v>157</v>
      </c>
      <c r="X3201" t="s">
        <v>1343</v>
      </c>
      <c r="Y3201" t="s">
        <v>2905</v>
      </c>
      <c r="Z3201" t="s">
        <v>7852</v>
      </c>
      <c r="AZ3201">
        <v>4.4000000000000004</v>
      </c>
      <c r="BA3201">
        <v>2160</v>
      </c>
      <c r="BB3201">
        <v>120</v>
      </c>
      <c r="BC3201">
        <v>18</v>
      </c>
      <c r="BD3201">
        <v>7.63</v>
      </c>
      <c r="BE3201">
        <v>0.9</v>
      </c>
      <c r="BF3201">
        <v>5000</v>
      </c>
      <c r="BG3201">
        <v>80</v>
      </c>
      <c r="BK3201" t="s">
        <v>156</v>
      </c>
      <c r="BL3201" t="s">
        <v>156</v>
      </c>
      <c r="BM3201" t="s">
        <v>156</v>
      </c>
      <c r="BN3201" s="8">
        <v>43374</v>
      </c>
      <c r="BO3201">
        <v>4.3</v>
      </c>
      <c r="BQ3201" t="s">
        <v>155</v>
      </c>
      <c r="BV3201" s="8">
        <v>43406</v>
      </c>
      <c r="BW3201" t="s">
        <v>156</v>
      </c>
      <c r="BX3201" t="s">
        <v>156</v>
      </c>
      <c r="BY3201" t="s">
        <v>156</v>
      </c>
      <c r="CF3201" t="s">
        <v>159</v>
      </c>
      <c r="CN3201" t="s">
        <v>156</v>
      </c>
    </row>
    <row r="3202" spans="1:92" hidden="1" x14ac:dyDescent="0.3">
      <c r="A3202" t="s">
        <v>7922</v>
      </c>
      <c r="B3202" t="s">
        <v>415</v>
      </c>
      <c r="C3202" t="s">
        <v>416</v>
      </c>
      <c r="D3202" t="s">
        <v>7923</v>
      </c>
      <c r="E3202" t="s">
        <v>152</v>
      </c>
      <c r="F3202" t="s">
        <v>153</v>
      </c>
      <c r="G3202" t="s">
        <v>154</v>
      </c>
      <c r="I3202" t="s">
        <v>155</v>
      </c>
      <c r="J3202" t="s">
        <v>156</v>
      </c>
      <c r="U3202" s="8">
        <v>42781</v>
      </c>
      <c r="V3202" t="s">
        <v>157</v>
      </c>
      <c r="W3202" t="s">
        <v>157</v>
      </c>
      <c r="X3202" t="s">
        <v>156</v>
      </c>
      <c r="Y3202" t="s">
        <v>2905</v>
      </c>
      <c r="Z3202" t="s">
        <v>7839</v>
      </c>
      <c r="AZ3202">
        <v>4.4000000000000004</v>
      </c>
      <c r="BA3202">
        <v>1987</v>
      </c>
      <c r="BB3202">
        <v>133.62</v>
      </c>
      <c r="BC3202">
        <v>14.87</v>
      </c>
      <c r="BD3202">
        <v>9.31</v>
      </c>
      <c r="BE3202">
        <v>0.90549999999999997</v>
      </c>
      <c r="BF3202">
        <v>5000</v>
      </c>
      <c r="BG3202">
        <v>83.8</v>
      </c>
      <c r="BK3202" t="s">
        <v>156</v>
      </c>
      <c r="BL3202" t="s">
        <v>156</v>
      </c>
      <c r="BM3202" t="s">
        <v>156</v>
      </c>
      <c r="BN3202" s="8">
        <v>43374</v>
      </c>
      <c r="BO3202">
        <v>4.3</v>
      </c>
      <c r="BQ3202" t="s">
        <v>155</v>
      </c>
      <c r="BV3202" s="8">
        <v>43406</v>
      </c>
      <c r="BW3202" t="s">
        <v>156</v>
      </c>
      <c r="BX3202" t="s">
        <v>156</v>
      </c>
      <c r="BY3202" t="s">
        <v>156</v>
      </c>
      <c r="CF3202" t="s">
        <v>159</v>
      </c>
      <c r="CN3202" t="s">
        <v>156</v>
      </c>
    </row>
    <row r="3203" spans="1:92" hidden="1" x14ac:dyDescent="0.3">
      <c r="A3203" t="s">
        <v>7924</v>
      </c>
      <c r="B3203" t="s">
        <v>415</v>
      </c>
      <c r="C3203" t="s">
        <v>416</v>
      </c>
      <c r="D3203" t="s">
        <v>7925</v>
      </c>
      <c r="E3203" t="s">
        <v>152</v>
      </c>
      <c r="F3203" t="s">
        <v>153</v>
      </c>
      <c r="G3203" t="s">
        <v>154</v>
      </c>
      <c r="I3203" t="s">
        <v>155</v>
      </c>
      <c r="J3203" t="s">
        <v>156</v>
      </c>
      <c r="U3203" s="8">
        <v>42781</v>
      </c>
      <c r="V3203" t="s">
        <v>157</v>
      </c>
      <c r="W3203" t="s">
        <v>157</v>
      </c>
      <c r="X3203" t="s">
        <v>156</v>
      </c>
      <c r="Y3203" t="s">
        <v>2905</v>
      </c>
      <c r="Z3203" t="s">
        <v>7829</v>
      </c>
      <c r="AZ3203">
        <v>4.4000000000000004</v>
      </c>
      <c r="BA3203">
        <v>2481</v>
      </c>
      <c r="BB3203">
        <v>133.88999999999999</v>
      </c>
      <c r="BC3203">
        <v>18.53</v>
      </c>
      <c r="BD3203">
        <v>10.89</v>
      </c>
      <c r="BE3203">
        <v>0.97289999999999999</v>
      </c>
      <c r="BF3203">
        <v>5000</v>
      </c>
      <c r="BG3203">
        <v>84</v>
      </c>
      <c r="BK3203" t="s">
        <v>156</v>
      </c>
      <c r="BL3203" t="s">
        <v>156</v>
      </c>
      <c r="BM3203" t="s">
        <v>156</v>
      </c>
      <c r="BN3203" s="8">
        <v>43374</v>
      </c>
      <c r="BO3203">
        <v>4.3</v>
      </c>
      <c r="BQ3203" t="s">
        <v>155</v>
      </c>
      <c r="BV3203" s="8">
        <v>43406</v>
      </c>
      <c r="BW3203" t="s">
        <v>156</v>
      </c>
      <c r="BX3203" t="s">
        <v>156</v>
      </c>
      <c r="BY3203" t="s">
        <v>156</v>
      </c>
      <c r="CF3203" t="s">
        <v>159</v>
      </c>
      <c r="CN3203" t="s">
        <v>156</v>
      </c>
    </row>
    <row r="3204" spans="1:92" x14ac:dyDescent="0.3">
      <c r="A3204" t="s">
        <v>7926</v>
      </c>
      <c r="B3204" t="s">
        <v>415</v>
      </c>
      <c r="C3204" t="s">
        <v>416</v>
      </c>
      <c r="D3204" t="s">
        <v>7927</v>
      </c>
      <c r="E3204" t="s">
        <v>152</v>
      </c>
      <c r="F3204" t="s">
        <v>153</v>
      </c>
      <c r="G3204" t="s">
        <v>202</v>
      </c>
      <c r="I3204" t="s">
        <v>155</v>
      </c>
      <c r="J3204" t="s">
        <v>162</v>
      </c>
      <c r="L3204">
        <v>2395</v>
      </c>
      <c r="M3204">
        <v>114.8</v>
      </c>
      <c r="N3204">
        <v>20.86</v>
      </c>
      <c r="O3204">
        <v>5.79</v>
      </c>
      <c r="P3204">
        <v>0.97989999999999999</v>
      </c>
      <c r="Q3204">
        <v>2887</v>
      </c>
      <c r="R3204">
        <v>81.900000000000006</v>
      </c>
      <c r="S3204">
        <v>5</v>
      </c>
      <c r="T3204">
        <v>50000</v>
      </c>
      <c r="U3204" s="8">
        <v>42781</v>
      </c>
      <c r="V3204" t="s">
        <v>157</v>
      </c>
      <c r="W3204" t="s">
        <v>157</v>
      </c>
      <c r="X3204" t="s">
        <v>1343</v>
      </c>
      <c r="Y3204" t="s">
        <v>7816</v>
      </c>
      <c r="Z3204" t="s">
        <v>7817</v>
      </c>
      <c r="AP3204">
        <v>84.7</v>
      </c>
      <c r="AR3204">
        <v>1.22</v>
      </c>
      <c r="AS3204">
        <v>1.38</v>
      </c>
      <c r="AZ3204">
        <v>4.4000000000000004</v>
      </c>
      <c r="BA3204">
        <v>2600</v>
      </c>
      <c r="BB3204">
        <v>130</v>
      </c>
      <c r="BC3204">
        <v>20</v>
      </c>
      <c r="BD3204">
        <v>5.79</v>
      </c>
      <c r="BE3204">
        <v>0.9</v>
      </c>
      <c r="BF3204">
        <v>3000</v>
      </c>
      <c r="BG3204">
        <v>80</v>
      </c>
      <c r="BK3204" t="s">
        <v>156</v>
      </c>
      <c r="BL3204" t="s">
        <v>156</v>
      </c>
      <c r="BM3204" t="s">
        <v>156</v>
      </c>
      <c r="BN3204" s="8">
        <v>43374</v>
      </c>
      <c r="BO3204">
        <v>4.3</v>
      </c>
      <c r="BQ3204" t="s">
        <v>155</v>
      </c>
      <c r="BV3204" s="8">
        <v>43406</v>
      </c>
      <c r="BW3204" t="s">
        <v>156</v>
      </c>
      <c r="BX3204" t="s">
        <v>156</v>
      </c>
      <c r="BY3204" t="s">
        <v>156</v>
      </c>
      <c r="CF3204" t="s">
        <v>159</v>
      </c>
      <c r="CN3204" t="s">
        <v>156</v>
      </c>
    </row>
    <row r="3205" spans="1:92" x14ac:dyDescent="0.3">
      <c r="A3205" t="s">
        <v>7928</v>
      </c>
      <c r="B3205" t="s">
        <v>918</v>
      </c>
      <c r="C3205" t="s">
        <v>2690</v>
      </c>
      <c r="D3205" t="s">
        <v>7929</v>
      </c>
      <c r="E3205" t="s">
        <v>152</v>
      </c>
      <c r="F3205" t="s">
        <v>153</v>
      </c>
      <c r="G3205" t="s">
        <v>202</v>
      </c>
      <c r="I3205" t="s">
        <v>155</v>
      </c>
      <c r="J3205" t="s">
        <v>156</v>
      </c>
      <c r="U3205" s="8">
        <v>42780</v>
      </c>
      <c r="V3205" t="s">
        <v>2108</v>
      </c>
      <c r="W3205" t="s">
        <v>2108</v>
      </c>
      <c r="X3205" t="s">
        <v>1343</v>
      </c>
      <c r="Y3205" t="s">
        <v>7930</v>
      </c>
      <c r="Z3205" t="s">
        <v>7931</v>
      </c>
      <c r="AZ3205">
        <v>4.4000000000000004</v>
      </c>
      <c r="BA3205">
        <v>2400</v>
      </c>
      <c r="BB3205">
        <v>130</v>
      </c>
      <c r="BC3205">
        <v>18</v>
      </c>
      <c r="BD3205">
        <v>20</v>
      </c>
      <c r="BE3205">
        <v>0.9</v>
      </c>
      <c r="BF3205">
        <v>3500</v>
      </c>
      <c r="BG3205">
        <v>83</v>
      </c>
      <c r="BK3205" t="s">
        <v>156</v>
      </c>
      <c r="BL3205" t="s">
        <v>156</v>
      </c>
      <c r="BM3205" t="s">
        <v>156</v>
      </c>
      <c r="BN3205" s="8">
        <v>43222</v>
      </c>
      <c r="BO3205">
        <v>4.3</v>
      </c>
      <c r="BQ3205" t="s">
        <v>155</v>
      </c>
      <c r="BV3205" s="8">
        <v>43406</v>
      </c>
      <c r="BW3205" t="s">
        <v>156</v>
      </c>
      <c r="BX3205" t="s">
        <v>156</v>
      </c>
      <c r="BY3205" t="s">
        <v>156</v>
      </c>
      <c r="CF3205" t="s">
        <v>159</v>
      </c>
      <c r="CN3205" t="s">
        <v>156</v>
      </c>
    </row>
    <row r="3206" spans="1:92" x14ac:dyDescent="0.3">
      <c r="A3206" t="s">
        <v>7932</v>
      </c>
      <c r="B3206" t="s">
        <v>918</v>
      </c>
      <c r="C3206" t="s">
        <v>2690</v>
      </c>
      <c r="D3206" t="s">
        <v>7933</v>
      </c>
      <c r="E3206" t="s">
        <v>152</v>
      </c>
      <c r="F3206" t="s">
        <v>153</v>
      </c>
      <c r="G3206" t="s">
        <v>202</v>
      </c>
      <c r="I3206" t="s">
        <v>155</v>
      </c>
      <c r="J3206" t="s">
        <v>156</v>
      </c>
      <c r="U3206" s="8">
        <v>42780</v>
      </c>
      <c r="V3206" t="s">
        <v>2108</v>
      </c>
      <c r="W3206" t="s">
        <v>2108</v>
      </c>
      <c r="X3206" t="s">
        <v>1343</v>
      </c>
      <c r="Y3206" t="s">
        <v>7930</v>
      </c>
      <c r="Z3206" t="s">
        <v>3305</v>
      </c>
      <c r="AZ3206">
        <v>4.4000000000000004</v>
      </c>
      <c r="BA3206">
        <v>2172</v>
      </c>
      <c r="BB3206">
        <v>133</v>
      </c>
      <c r="BC3206">
        <v>16.3</v>
      </c>
      <c r="BD3206">
        <v>20</v>
      </c>
      <c r="BE3206">
        <v>0.9</v>
      </c>
      <c r="BF3206">
        <v>3000</v>
      </c>
      <c r="BG3206">
        <v>83</v>
      </c>
      <c r="BK3206" t="s">
        <v>156</v>
      </c>
      <c r="BL3206" t="s">
        <v>156</v>
      </c>
      <c r="BM3206" t="s">
        <v>156</v>
      </c>
      <c r="BN3206" s="8">
        <v>43222</v>
      </c>
      <c r="BO3206">
        <v>4.3</v>
      </c>
      <c r="BQ3206" t="s">
        <v>155</v>
      </c>
      <c r="BV3206" s="8">
        <v>43406</v>
      </c>
      <c r="BW3206" t="s">
        <v>156</v>
      </c>
      <c r="BX3206" t="s">
        <v>156</v>
      </c>
      <c r="BY3206" t="s">
        <v>156</v>
      </c>
      <c r="CF3206" t="s">
        <v>159</v>
      </c>
      <c r="CN3206" t="s">
        <v>156</v>
      </c>
    </row>
    <row r="3207" spans="1:92" x14ac:dyDescent="0.3">
      <c r="A3207" t="s">
        <v>7934</v>
      </c>
      <c r="B3207" t="s">
        <v>918</v>
      </c>
      <c r="C3207" t="s">
        <v>2716</v>
      </c>
      <c r="D3207" t="s">
        <v>7935</v>
      </c>
      <c r="E3207" t="s">
        <v>152</v>
      </c>
      <c r="F3207" t="s">
        <v>153</v>
      </c>
      <c r="G3207" t="s">
        <v>202</v>
      </c>
      <c r="I3207" t="s">
        <v>155</v>
      </c>
      <c r="J3207" t="s">
        <v>162</v>
      </c>
      <c r="L3207">
        <v>2807</v>
      </c>
      <c r="M3207">
        <v>140.6</v>
      </c>
      <c r="N3207">
        <v>19.97</v>
      </c>
      <c r="O3207">
        <v>6.92</v>
      </c>
      <c r="P3207">
        <v>0.97340000000000004</v>
      </c>
      <c r="Q3207">
        <v>3079</v>
      </c>
      <c r="R3207">
        <v>83.5</v>
      </c>
      <c r="S3207">
        <v>5</v>
      </c>
      <c r="T3207">
        <v>50000</v>
      </c>
      <c r="U3207" s="8">
        <v>42780</v>
      </c>
      <c r="V3207" t="s">
        <v>157</v>
      </c>
      <c r="W3207" t="s">
        <v>157</v>
      </c>
      <c r="X3207" t="s">
        <v>1343</v>
      </c>
      <c r="Y3207" t="s">
        <v>7930</v>
      </c>
      <c r="Z3207" t="s">
        <v>7931</v>
      </c>
      <c r="AP3207">
        <v>91.7</v>
      </c>
      <c r="AR3207">
        <v>1.2</v>
      </c>
      <c r="AS3207">
        <v>1.4</v>
      </c>
      <c r="AZ3207">
        <v>4.4000000000000004</v>
      </c>
      <c r="BA3207">
        <v>2807</v>
      </c>
      <c r="BB3207">
        <v>140.6</v>
      </c>
      <c r="BC3207">
        <v>19.97</v>
      </c>
      <c r="BD3207">
        <v>20</v>
      </c>
      <c r="BE3207">
        <v>0.9</v>
      </c>
      <c r="BF3207">
        <v>3000</v>
      </c>
      <c r="BG3207">
        <v>83</v>
      </c>
      <c r="BK3207" t="s">
        <v>156</v>
      </c>
      <c r="BL3207" t="s">
        <v>156</v>
      </c>
      <c r="BM3207" t="s">
        <v>156</v>
      </c>
      <c r="BN3207" s="8">
        <v>43222</v>
      </c>
      <c r="BO3207">
        <v>4.3</v>
      </c>
      <c r="BQ3207" t="s">
        <v>155</v>
      </c>
      <c r="BV3207" s="8">
        <v>43406</v>
      </c>
      <c r="BW3207" t="s">
        <v>156</v>
      </c>
      <c r="BX3207" t="s">
        <v>156</v>
      </c>
      <c r="BY3207" t="s">
        <v>156</v>
      </c>
      <c r="CF3207" t="s">
        <v>159</v>
      </c>
      <c r="CN3207" t="s">
        <v>156</v>
      </c>
    </row>
    <row r="3208" spans="1:92" x14ac:dyDescent="0.3">
      <c r="A3208" t="s">
        <v>7936</v>
      </c>
      <c r="B3208" t="s">
        <v>918</v>
      </c>
      <c r="C3208" t="s">
        <v>2716</v>
      </c>
      <c r="D3208" t="s">
        <v>7937</v>
      </c>
      <c r="E3208" t="s">
        <v>152</v>
      </c>
      <c r="F3208" t="s">
        <v>153</v>
      </c>
      <c r="G3208" t="s">
        <v>202</v>
      </c>
      <c r="I3208" t="s">
        <v>155</v>
      </c>
      <c r="J3208" t="s">
        <v>162</v>
      </c>
      <c r="L3208">
        <v>2172</v>
      </c>
      <c r="M3208">
        <v>133.25</v>
      </c>
      <c r="N3208">
        <v>16.3</v>
      </c>
      <c r="O3208">
        <v>6.91</v>
      </c>
      <c r="P3208">
        <v>0.95720000000000005</v>
      </c>
      <c r="Q3208">
        <v>3012</v>
      </c>
      <c r="R3208">
        <v>81.8</v>
      </c>
      <c r="S3208">
        <v>5</v>
      </c>
      <c r="T3208">
        <v>50000</v>
      </c>
      <c r="U3208" s="8">
        <v>42780</v>
      </c>
      <c r="V3208" t="s">
        <v>2108</v>
      </c>
      <c r="W3208" t="s">
        <v>2108</v>
      </c>
      <c r="X3208" t="s">
        <v>1343</v>
      </c>
      <c r="Z3208" t="s">
        <v>3305</v>
      </c>
      <c r="AP3208">
        <v>90</v>
      </c>
      <c r="AR3208">
        <v>1.1599999999999999</v>
      </c>
      <c r="AS3208">
        <v>1.38</v>
      </c>
      <c r="AZ3208">
        <v>4.4000000000000004</v>
      </c>
      <c r="BA3208">
        <v>2172</v>
      </c>
      <c r="BB3208">
        <v>133</v>
      </c>
      <c r="BC3208">
        <v>16.3</v>
      </c>
      <c r="BD3208">
        <v>20</v>
      </c>
      <c r="BE3208">
        <v>0.9</v>
      </c>
      <c r="BF3208">
        <v>3000</v>
      </c>
      <c r="BG3208">
        <v>83</v>
      </c>
      <c r="BK3208" t="s">
        <v>156</v>
      </c>
      <c r="BL3208" t="s">
        <v>156</v>
      </c>
      <c r="BM3208" t="s">
        <v>156</v>
      </c>
      <c r="BN3208" s="8">
        <v>43222</v>
      </c>
      <c r="BO3208">
        <v>4.3</v>
      </c>
      <c r="BQ3208" t="s">
        <v>155</v>
      </c>
      <c r="BV3208" s="8">
        <v>43406</v>
      </c>
      <c r="BW3208" t="s">
        <v>156</v>
      </c>
      <c r="BX3208" t="s">
        <v>156</v>
      </c>
      <c r="BY3208" t="s">
        <v>156</v>
      </c>
      <c r="CF3208" t="s">
        <v>159</v>
      </c>
      <c r="CN3208" t="s">
        <v>156</v>
      </c>
    </row>
    <row r="3209" spans="1:92" x14ac:dyDescent="0.3">
      <c r="A3209" t="s">
        <v>7938</v>
      </c>
      <c r="B3209" t="s">
        <v>918</v>
      </c>
      <c r="C3209" t="s">
        <v>2716</v>
      </c>
      <c r="D3209" t="s">
        <v>7939</v>
      </c>
      <c r="E3209" t="s">
        <v>152</v>
      </c>
      <c r="F3209" t="s">
        <v>153</v>
      </c>
      <c r="G3209" t="s">
        <v>202</v>
      </c>
      <c r="I3209" t="s">
        <v>155</v>
      </c>
      <c r="J3209" t="s">
        <v>156</v>
      </c>
      <c r="U3209" s="8">
        <v>42780</v>
      </c>
      <c r="V3209" t="s">
        <v>2108</v>
      </c>
      <c r="W3209" t="s">
        <v>2108</v>
      </c>
      <c r="X3209" t="s">
        <v>1343</v>
      </c>
      <c r="Y3209" t="s">
        <v>7930</v>
      </c>
      <c r="Z3209" t="s">
        <v>7940</v>
      </c>
      <c r="AZ3209">
        <v>4.4000000000000004</v>
      </c>
      <c r="BA3209">
        <v>2172</v>
      </c>
      <c r="BB3209">
        <v>133</v>
      </c>
      <c r="BC3209">
        <v>16.3</v>
      </c>
      <c r="BD3209">
        <v>20</v>
      </c>
      <c r="BE3209">
        <v>0.9</v>
      </c>
      <c r="BF3209">
        <v>5000</v>
      </c>
      <c r="BG3209">
        <v>83</v>
      </c>
      <c r="BK3209" t="s">
        <v>156</v>
      </c>
      <c r="BL3209" t="s">
        <v>156</v>
      </c>
      <c r="BM3209" t="s">
        <v>156</v>
      </c>
      <c r="BN3209" s="8">
        <v>43222</v>
      </c>
      <c r="BO3209">
        <v>4.3</v>
      </c>
      <c r="BQ3209" t="s">
        <v>155</v>
      </c>
      <c r="BV3209" s="8">
        <v>43406</v>
      </c>
      <c r="BW3209" t="s">
        <v>156</v>
      </c>
      <c r="BX3209" t="s">
        <v>156</v>
      </c>
      <c r="BY3209" t="s">
        <v>156</v>
      </c>
      <c r="CF3209" t="s">
        <v>159</v>
      </c>
      <c r="CN3209" t="s">
        <v>156</v>
      </c>
    </row>
    <row r="3210" spans="1:92" x14ac:dyDescent="0.3">
      <c r="A3210" t="s">
        <v>7941</v>
      </c>
      <c r="B3210" t="s">
        <v>918</v>
      </c>
      <c r="C3210" t="s">
        <v>2690</v>
      </c>
      <c r="D3210" t="s">
        <v>7942</v>
      </c>
      <c r="E3210" t="s">
        <v>152</v>
      </c>
      <c r="F3210" t="s">
        <v>153</v>
      </c>
      <c r="G3210" t="s">
        <v>202</v>
      </c>
      <c r="I3210" t="s">
        <v>155</v>
      </c>
      <c r="J3210" t="s">
        <v>156</v>
      </c>
      <c r="U3210" s="8">
        <v>42780</v>
      </c>
      <c r="V3210" t="s">
        <v>2108</v>
      </c>
      <c r="W3210" t="s">
        <v>2108</v>
      </c>
      <c r="X3210" t="s">
        <v>1343</v>
      </c>
      <c r="Y3210" t="s">
        <v>7930</v>
      </c>
      <c r="Z3210" t="s">
        <v>7940</v>
      </c>
      <c r="AZ3210">
        <v>4.4000000000000004</v>
      </c>
      <c r="BA3210">
        <v>2580</v>
      </c>
      <c r="BB3210">
        <v>140</v>
      </c>
      <c r="BC3210">
        <v>18</v>
      </c>
      <c r="BD3210">
        <v>20</v>
      </c>
      <c r="BE3210">
        <v>0.9</v>
      </c>
      <c r="BF3210">
        <v>3000</v>
      </c>
      <c r="BG3210">
        <v>83</v>
      </c>
      <c r="BK3210" t="s">
        <v>156</v>
      </c>
      <c r="BL3210" t="s">
        <v>156</v>
      </c>
      <c r="BM3210" t="s">
        <v>156</v>
      </c>
      <c r="BN3210" s="8">
        <v>43222</v>
      </c>
      <c r="BO3210">
        <v>4.3</v>
      </c>
      <c r="BQ3210" t="s">
        <v>155</v>
      </c>
      <c r="BV3210" s="8">
        <v>43406</v>
      </c>
      <c r="BW3210" t="s">
        <v>156</v>
      </c>
      <c r="BX3210" t="s">
        <v>156</v>
      </c>
      <c r="BY3210" t="s">
        <v>156</v>
      </c>
      <c r="CF3210" t="s">
        <v>159</v>
      </c>
      <c r="CN3210" t="s">
        <v>156</v>
      </c>
    </row>
    <row r="3211" spans="1:92" x14ac:dyDescent="0.3">
      <c r="A3211" t="s">
        <v>7943</v>
      </c>
      <c r="B3211" t="s">
        <v>918</v>
      </c>
      <c r="C3211" t="s">
        <v>2690</v>
      </c>
      <c r="D3211" t="s">
        <v>7944</v>
      </c>
      <c r="E3211" t="s">
        <v>152</v>
      </c>
      <c r="F3211" t="s">
        <v>153</v>
      </c>
      <c r="G3211" t="s">
        <v>202</v>
      </c>
      <c r="I3211" t="s">
        <v>155</v>
      </c>
      <c r="J3211" t="s">
        <v>156</v>
      </c>
      <c r="U3211" s="8">
        <v>42780</v>
      </c>
      <c r="V3211" t="s">
        <v>157</v>
      </c>
      <c r="W3211" t="s">
        <v>157</v>
      </c>
      <c r="X3211" t="s">
        <v>1343</v>
      </c>
      <c r="Y3211" t="s">
        <v>7930</v>
      </c>
      <c r="Z3211" t="s">
        <v>7940</v>
      </c>
      <c r="AZ3211">
        <v>4.4000000000000004</v>
      </c>
      <c r="BA3211">
        <v>2807</v>
      </c>
      <c r="BB3211">
        <v>140.6</v>
      </c>
      <c r="BC3211">
        <v>19.97</v>
      </c>
      <c r="BD3211">
        <v>20</v>
      </c>
      <c r="BE3211">
        <v>0.9</v>
      </c>
      <c r="BF3211">
        <v>5000</v>
      </c>
      <c r="BG3211">
        <v>83</v>
      </c>
      <c r="BK3211" t="s">
        <v>156</v>
      </c>
      <c r="BL3211" t="s">
        <v>156</v>
      </c>
      <c r="BM3211" t="s">
        <v>156</v>
      </c>
      <c r="BN3211" s="8">
        <v>43222</v>
      </c>
      <c r="BO3211">
        <v>4.3</v>
      </c>
      <c r="BQ3211" t="s">
        <v>155</v>
      </c>
      <c r="BV3211" s="8">
        <v>43406</v>
      </c>
      <c r="BW3211" t="s">
        <v>156</v>
      </c>
      <c r="BX3211" t="s">
        <v>156</v>
      </c>
      <c r="BY3211" t="s">
        <v>156</v>
      </c>
      <c r="CF3211" t="s">
        <v>159</v>
      </c>
      <c r="CN3211" t="s">
        <v>156</v>
      </c>
    </row>
    <row r="3212" spans="1:92" x14ac:dyDescent="0.3">
      <c r="A3212" t="s">
        <v>7945</v>
      </c>
      <c r="B3212" t="s">
        <v>918</v>
      </c>
      <c r="C3212" t="s">
        <v>2690</v>
      </c>
      <c r="D3212" t="s">
        <v>7946</v>
      </c>
      <c r="E3212" t="s">
        <v>152</v>
      </c>
      <c r="F3212" t="s">
        <v>153</v>
      </c>
      <c r="G3212" t="s">
        <v>202</v>
      </c>
      <c r="I3212" t="s">
        <v>155</v>
      </c>
      <c r="J3212" t="s">
        <v>156</v>
      </c>
      <c r="U3212" s="8">
        <v>42780</v>
      </c>
      <c r="V3212" t="s">
        <v>2108</v>
      </c>
      <c r="W3212" t="s">
        <v>2108</v>
      </c>
      <c r="X3212" t="s">
        <v>1343</v>
      </c>
      <c r="Y3212" t="s">
        <v>7930</v>
      </c>
      <c r="Z3212" t="s">
        <v>3305</v>
      </c>
      <c r="AZ3212">
        <v>4.4000000000000004</v>
      </c>
      <c r="BA3212">
        <v>2400</v>
      </c>
      <c r="BB3212">
        <v>130</v>
      </c>
      <c r="BC3212">
        <v>18</v>
      </c>
      <c r="BD3212">
        <v>20</v>
      </c>
      <c r="BE3212">
        <v>0.9</v>
      </c>
      <c r="BF3212">
        <v>4000</v>
      </c>
      <c r="BG3212">
        <v>83</v>
      </c>
      <c r="BK3212" t="s">
        <v>156</v>
      </c>
      <c r="BL3212" t="s">
        <v>156</v>
      </c>
      <c r="BM3212" t="s">
        <v>156</v>
      </c>
      <c r="BN3212" s="8">
        <v>43222</v>
      </c>
      <c r="BO3212">
        <v>4.3</v>
      </c>
      <c r="BQ3212" t="s">
        <v>155</v>
      </c>
      <c r="BV3212" s="8">
        <v>43406</v>
      </c>
      <c r="BW3212" t="s">
        <v>156</v>
      </c>
      <c r="BX3212" t="s">
        <v>156</v>
      </c>
      <c r="BY3212" t="s">
        <v>156</v>
      </c>
      <c r="CF3212" t="s">
        <v>159</v>
      </c>
      <c r="CN3212" t="s">
        <v>156</v>
      </c>
    </row>
    <row r="3213" spans="1:92" x14ac:dyDescent="0.3">
      <c r="A3213" t="s">
        <v>7947</v>
      </c>
      <c r="B3213" t="s">
        <v>918</v>
      </c>
      <c r="C3213" t="s">
        <v>2690</v>
      </c>
      <c r="D3213" t="s">
        <v>7948</v>
      </c>
      <c r="E3213" t="s">
        <v>152</v>
      </c>
      <c r="F3213" t="s">
        <v>153</v>
      </c>
      <c r="G3213" t="s">
        <v>202</v>
      </c>
      <c r="I3213" t="s">
        <v>155</v>
      </c>
      <c r="J3213" t="s">
        <v>156</v>
      </c>
      <c r="U3213" s="8">
        <v>42780</v>
      </c>
      <c r="V3213" t="s">
        <v>2108</v>
      </c>
      <c r="W3213" t="s">
        <v>2108</v>
      </c>
      <c r="X3213" t="s">
        <v>1343</v>
      </c>
      <c r="Y3213" t="s">
        <v>7930</v>
      </c>
      <c r="Z3213" t="s">
        <v>7940</v>
      </c>
      <c r="AZ3213">
        <v>4.4000000000000004</v>
      </c>
      <c r="BA3213">
        <v>2580</v>
      </c>
      <c r="BB3213">
        <v>140</v>
      </c>
      <c r="BC3213">
        <v>18</v>
      </c>
      <c r="BD3213">
        <v>20</v>
      </c>
      <c r="BE3213">
        <v>0.9</v>
      </c>
      <c r="BF3213">
        <v>5000</v>
      </c>
      <c r="BG3213">
        <v>83</v>
      </c>
      <c r="BK3213" t="s">
        <v>156</v>
      </c>
      <c r="BL3213" t="s">
        <v>156</v>
      </c>
      <c r="BM3213" t="s">
        <v>156</v>
      </c>
      <c r="BN3213" s="8">
        <v>43222</v>
      </c>
      <c r="BO3213">
        <v>4.3</v>
      </c>
      <c r="BQ3213" t="s">
        <v>155</v>
      </c>
      <c r="BV3213" s="8">
        <v>43406</v>
      </c>
      <c r="BW3213" t="s">
        <v>156</v>
      </c>
      <c r="BX3213" t="s">
        <v>156</v>
      </c>
      <c r="BY3213" t="s">
        <v>156</v>
      </c>
      <c r="CF3213" t="s">
        <v>159</v>
      </c>
      <c r="CN3213" t="s">
        <v>156</v>
      </c>
    </row>
    <row r="3214" spans="1:92" x14ac:dyDescent="0.3">
      <c r="A3214" t="s">
        <v>7949</v>
      </c>
      <c r="B3214" t="s">
        <v>918</v>
      </c>
      <c r="C3214" t="s">
        <v>2690</v>
      </c>
      <c r="D3214" t="s">
        <v>7950</v>
      </c>
      <c r="E3214" t="s">
        <v>152</v>
      </c>
      <c r="F3214" t="s">
        <v>153</v>
      </c>
      <c r="G3214" t="s">
        <v>202</v>
      </c>
      <c r="I3214" t="s">
        <v>155</v>
      </c>
      <c r="J3214" t="s">
        <v>156</v>
      </c>
      <c r="U3214" s="8">
        <v>42780</v>
      </c>
      <c r="V3214" t="s">
        <v>157</v>
      </c>
      <c r="W3214" t="s">
        <v>157</v>
      </c>
      <c r="X3214" t="s">
        <v>1343</v>
      </c>
      <c r="Y3214" t="s">
        <v>7930</v>
      </c>
      <c r="Z3214" t="s">
        <v>3305</v>
      </c>
      <c r="AZ3214">
        <v>4.4000000000000004</v>
      </c>
      <c r="BA3214">
        <v>2697</v>
      </c>
      <c r="BB3214">
        <v>134.35</v>
      </c>
      <c r="BC3214">
        <v>20.079999999999998</v>
      </c>
      <c r="BD3214">
        <v>20</v>
      </c>
      <c r="BE3214">
        <v>0.9</v>
      </c>
      <c r="BF3214">
        <v>4000</v>
      </c>
      <c r="BG3214">
        <v>83</v>
      </c>
      <c r="BK3214" t="s">
        <v>156</v>
      </c>
      <c r="BL3214" t="s">
        <v>156</v>
      </c>
      <c r="BM3214" t="s">
        <v>156</v>
      </c>
      <c r="BN3214" s="8">
        <v>43222</v>
      </c>
      <c r="BO3214">
        <v>4.3</v>
      </c>
      <c r="BQ3214" t="s">
        <v>155</v>
      </c>
      <c r="BV3214" s="8">
        <v>43406</v>
      </c>
      <c r="BW3214" t="s">
        <v>156</v>
      </c>
      <c r="BX3214" t="s">
        <v>156</v>
      </c>
      <c r="BY3214" t="s">
        <v>156</v>
      </c>
      <c r="CF3214" t="s">
        <v>159</v>
      </c>
      <c r="CN3214" t="s">
        <v>156</v>
      </c>
    </row>
    <row r="3215" spans="1:92" x14ac:dyDescent="0.3">
      <c r="A3215" t="s">
        <v>7951</v>
      </c>
      <c r="B3215" t="s">
        <v>918</v>
      </c>
      <c r="C3215" t="s">
        <v>2690</v>
      </c>
      <c r="D3215" t="s">
        <v>7952</v>
      </c>
      <c r="E3215" t="s">
        <v>152</v>
      </c>
      <c r="F3215" t="s">
        <v>153</v>
      </c>
      <c r="G3215" t="s">
        <v>202</v>
      </c>
      <c r="I3215" t="s">
        <v>155</v>
      </c>
      <c r="J3215" t="s">
        <v>156</v>
      </c>
      <c r="U3215" s="8">
        <v>42780</v>
      </c>
      <c r="V3215" t="s">
        <v>2108</v>
      </c>
      <c r="W3215" t="s">
        <v>2108</v>
      </c>
      <c r="X3215" t="s">
        <v>1343</v>
      </c>
      <c r="Y3215" t="s">
        <v>7930</v>
      </c>
      <c r="Z3215" t="s">
        <v>3305</v>
      </c>
      <c r="AZ3215">
        <v>4.4000000000000004</v>
      </c>
      <c r="BA3215">
        <v>2172</v>
      </c>
      <c r="BB3215">
        <v>133</v>
      </c>
      <c r="BC3215">
        <v>16.3</v>
      </c>
      <c r="BD3215">
        <v>20</v>
      </c>
      <c r="BE3215">
        <v>0.9</v>
      </c>
      <c r="BF3215">
        <v>3500</v>
      </c>
      <c r="BG3215">
        <v>83</v>
      </c>
      <c r="BK3215" t="s">
        <v>156</v>
      </c>
      <c r="BL3215" t="s">
        <v>156</v>
      </c>
      <c r="BM3215" t="s">
        <v>156</v>
      </c>
      <c r="BN3215" s="8">
        <v>43222</v>
      </c>
      <c r="BO3215">
        <v>4.3</v>
      </c>
      <c r="BQ3215" t="s">
        <v>155</v>
      </c>
      <c r="BV3215" s="8">
        <v>43406</v>
      </c>
      <c r="BW3215" t="s">
        <v>156</v>
      </c>
      <c r="BX3215" t="s">
        <v>156</v>
      </c>
      <c r="BY3215" t="s">
        <v>156</v>
      </c>
      <c r="CF3215" t="s">
        <v>159</v>
      </c>
      <c r="CN3215" t="s">
        <v>156</v>
      </c>
    </row>
    <row r="3216" spans="1:92" x14ac:dyDescent="0.3">
      <c r="A3216" t="s">
        <v>7953</v>
      </c>
      <c r="B3216" t="s">
        <v>918</v>
      </c>
      <c r="C3216" t="s">
        <v>2690</v>
      </c>
      <c r="D3216" t="s">
        <v>7954</v>
      </c>
      <c r="E3216" t="s">
        <v>152</v>
      </c>
      <c r="F3216" t="s">
        <v>153</v>
      </c>
      <c r="G3216" t="s">
        <v>202</v>
      </c>
      <c r="I3216" t="s">
        <v>155</v>
      </c>
      <c r="J3216" t="s">
        <v>156</v>
      </c>
      <c r="U3216" s="8">
        <v>42780</v>
      </c>
      <c r="V3216" t="s">
        <v>157</v>
      </c>
      <c r="W3216" t="s">
        <v>157</v>
      </c>
      <c r="X3216" t="s">
        <v>1343</v>
      </c>
      <c r="Y3216" t="s">
        <v>7930</v>
      </c>
      <c r="Z3216" t="s">
        <v>3305</v>
      </c>
      <c r="AZ3216">
        <v>4.4000000000000004</v>
      </c>
      <c r="BA3216">
        <v>2807</v>
      </c>
      <c r="BB3216">
        <v>140.6</v>
      </c>
      <c r="BC3216">
        <v>19.97</v>
      </c>
      <c r="BD3216">
        <v>20</v>
      </c>
      <c r="BE3216">
        <v>0.9</v>
      </c>
      <c r="BF3216">
        <v>3500</v>
      </c>
      <c r="BG3216">
        <v>83</v>
      </c>
      <c r="BK3216" t="s">
        <v>156</v>
      </c>
      <c r="BL3216" t="s">
        <v>156</v>
      </c>
      <c r="BM3216" t="s">
        <v>156</v>
      </c>
      <c r="BN3216" s="8">
        <v>43222</v>
      </c>
      <c r="BO3216">
        <v>4.3</v>
      </c>
      <c r="BQ3216" t="s">
        <v>155</v>
      </c>
      <c r="BV3216" s="8">
        <v>43406</v>
      </c>
      <c r="BW3216" t="s">
        <v>156</v>
      </c>
      <c r="BX3216" t="s">
        <v>156</v>
      </c>
      <c r="BY3216" t="s">
        <v>156</v>
      </c>
      <c r="CF3216" t="s">
        <v>159</v>
      </c>
      <c r="CN3216" t="s">
        <v>156</v>
      </c>
    </row>
    <row r="3217" spans="1:92" x14ac:dyDescent="0.3">
      <c r="A3217" t="s">
        <v>7955</v>
      </c>
      <c r="B3217" t="s">
        <v>918</v>
      </c>
      <c r="C3217" t="s">
        <v>2690</v>
      </c>
      <c r="D3217" t="s">
        <v>7956</v>
      </c>
      <c r="E3217" t="s">
        <v>152</v>
      </c>
      <c r="F3217" t="s">
        <v>153</v>
      </c>
      <c r="G3217" t="s">
        <v>202</v>
      </c>
      <c r="I3217" t="s">
        <v>155</v>
      </c>
      <c r="J3217" t="s">
        <v>156</v>
      </c>
      <c r="U3217" s="8">
        <v>42780</v>
      </c>
      <c r="V3217" t="s">
        <v>157</v>
      </c>
      <c r="W3217" t="s">
        <v>157</v>
      </c>
      <c r="X3217" t="s">
        <v>1343</v>
      </c>
      <c r="Y3217" t="s">
        <v>7930</v>
      </c>
      <c r="Z3217" t="s">
        <v>3305</v>
      </c>
      <c r="AZ3217">
        <v>4.4000000000000004</v>
      </c>
      <c r="BA3217">
        <v>2697</v>
      </c>
      <c r="BB3217">
        <v>134.35</v>
      </c>
      <c r="BC3217">
        <v>20.079999999999998</v>
      </c>
      <c r="BD3217">
        <v>20</v>
      </c>
      <c r="BE3217">
        <v>0.9</v>
      </c>
      <c r="BF3217">
        <v>3500</v>
      </c>
      <c r="BG3217">
        <v>83</v>
      </c>
      <c r="BK3217" t="s">
        <v>156</v>
      </c>
      <c r="BL3217" t="s">
        <v>156</v>
      </c>
      <c r="BM3217" t="s">
        <v>156</v>
      </c>
      <c r="BN3217" s="8">
        <v>43222</v>
      </c>
      <c r="BO3217">
        <v>4.3</v>
      </c>
      <c r="BQ3217" t="s">
        <v>155</v>
      </c>
      <c r="BV3217" s="8">
        <v>43406</v>
      </c>
      <c r="BW3217" t="s">
        <v>156</v>
      </c>
      <c r="BX3217" t="s">
        <v>156</v>
      </c>
      <c r="BY3217" t="s">
        <v>156</v>
      </c>
      <c r="CF3217" t="s">
        <v>159</v>
      </c>
      <c r="CN3217" t="s">
        <v>156</v>
      </c>
    </row>
    <row r="3218" spans="1:92" x14ac:dyDescent="0.3">
      <c r="A3218" t="s">
        <v>7957</v>
      </c>
      <c r="B3218" t="s">
        <v>918</v>
      </c>
      <c r="C3218" t="s">
        <v>2690</v>
      </c>
      <c r="D3218" t="s">
        <v>7958</v>
      </c>
      <c r="E3218" t="s">
        <v>152</v>
      </c>
      <c r="F3218" t="s">
        <v>153</v>
      </c>
      <c r="G3218" t="s">
        <v>202</v>
      </c>
      <c r="I3218" t="s">
        <v>155</v>
      </c>
      <c r="J3218" t="s">
        <v>156</v>
      </c>
      <c r="U3218" s="8">
        <v>42780</v>
      </c>
      <c r="V3218" t="s">
        <v>2108</v>
      </c>
      <c r="W3218" t="s">
        <v>2108</v>
      </c>
      <c r="X3218" t="s">
        <v>1343</v>
      </c>
      <c r="Y3218" t="s">
        <v>7930</v>
      </c>
      <c r="Z3218" t="s">
        <v>3305</v>
      </c>
      <c r="AZ3218">
        <v>4.4000000000000004</v>
      </c>
      <c r="BA3218">
        <v>2580</v>
      </c>
      <c r="BB3218">
        <v>140</v>
      </c>
      <c r="BC3218">
        <v>18</v>
      </c>
      <c r="BD3218">
        <v>20</v>
      </c>
      <c r="BE3218">
        <v>0.9</v>
      </c>
      <c r="BF3218">
        <v>3500</v>
      </c>
      <c r="BG3218">
        <v>83</v>
      </c>
      <c r="BK3218" t="s">
        <v>156</v>
      </c>
      <c r="BL3218" t="s">
        <v>156</v>
      </c>
      <c r="BM3218" t="s">
        <v>156</v>
      </c>
      <c r="BN3218" s="8">
        <v>43222</v>
      </c>
      <c r="BO3218">
        <v>4.3</v>
      </c>
      <c r="BQ3218" t="s">
        <v>155</v>
      </c>
      <c r="BV3218" s="8">
        <v>43406</v>
      </c>
      <c r="BW3218" t="s">
        <v>156</v>
      </c>
      <c r="BX3218" t="s">
        <v>156</v>
      </c>
      <c r="BY3218" t="s">
        <v>156</v>
      </c>
      <c r="CF3218" t="s">
        <v>159</v>
      </c>
      <c r="CN3218" t="s">
        <v>156</v>
      </c>
    </row>
    <row r="3219" spans="1:92" x14ac:dyDescent="0.3">
      <c r="A3219" t="s">
        <v>7959</v>
      </c>
      <c r="B3219" t="s">
        <v>918</v>
      </c>
      <c r="C3219" t="s">
        <v>2690</v>
      </c>
      <c r="D3219" t="s">
        <v>7960</v>
      </c>
      <c r="E3219" t="s">
        <v>152</v>
      </c>
      <c r="F3219" t="s">
        <v>153</v>
      </c>
      <c r="G3219" t="s">
        <v>202</v>
      </c>
      <c r="I3219" t="s">
        <v>155</v>
      </c>
      <c r="J3219" t="s">
        <v>162</v>
      </c>
      <c r="L3219">
        <v>2399</v>
      </c>
      <c r="M3219">
        <v>130.56</v>
      </c>
      <c r="N3219">
        <v>18.3</v>
      </c>
      <c r="O3219">
        <v>6.74</v>
      </c>
      <c r="P3219">
        <v>0.94259999999999999</v>
      </c>
      <c r="Q3219">
        <v>3001</v>
      </c>
      <c r="R3219">
        <v>82.2</v>
      </c>
      <c r="S3219">
        <v>5</v>
      </c>
      <c r="T3219">
        <v>50000</v>
      </c>
      <c r="U3219" s="8">
        <v>42780</v>
      </c>
      <c r="V3219" t="s">
        <v>2108</v>
      </c>
      <c r="W3219" t="s">
        <v>2108</v>
      </c>
      <c r="X3219" t="s">
        <v>1343</v>
      </c>
      <c r="Y3219" t="s">
        <v>7930</v>
      </c>
      <c r="Z3219" t="s">
        <v>7931</v>
      </c>
      <c r="AP3219">
        <v>86.83</v>
      </c>
      <c r="AR3219">
        <v>1.22</v>
      </c>
      <c r="AS3219">
        <v>1.32</v>
      </c>
      <c r="AZ3219">
        <v>4.4000000000000004</v>
      </c>
      <c r="BA3219">
        <v>2400</v>
      </c>
      <c r="BB3219">
        <v>130</v>
      </c>
      <c r="BC3219">
        <v>18</v>
      </c>
      <c r="BD3219">
        <v>20</v>
      </c>
      <c r="BE3219">
        <v>0.9</v>
      </c>
      <c r="BF3219">
        <v>3000</v>
      </c>
      <c r="BG3219">
        <v>83</v>
      </c>
      <c r="BK3219" t="s">
        <v>156</v>
      </c>
      <c r="BL3219" t="s">
        <v>156</v>
      </c>
      <c r="BM3219" t="s">
        <v>156</v>
      </c>
      <c r="BN3219" s="8">
        <v>43222</v>
      </c>
      <c r="BO3219">
        <v>4.3</v>
      </c>
      <c r="BQ3219" t="s">
        <v>155</v>
      </c>
      <c r="BV3219" s="8">
        <v>43406</v>
      </c>
      <c r="BW3219" t="s">
        <v>156</v>
      </c>
      <c r="BX3219" t="s">
        <v>156</v>
      </c>
      <c r="BY3219" t="s">
        <v>156</v>
      </c>
      <c r="CF3219" t="s">
        <v>159</v>
      </c>
      <c r="CN3219" t="s">
        <v>156</v>
      </c>
    </row>
    <row r="3220" spans="1:92" x14ac:dyDescent="0.3">
      <c r="A3220" t="s">
        <v>7961</v>
      </c>
      <c r="B3220" t="s">
        <v>918</v>
      </c>
      <c r="C3220" t="s">
        <v>2716</v>
      </c>
      <c r="D3220" t="s">
        <v>7962</v>
      </c>
      <c r="E3220" t="s">
        <v>152</v>
      </c>
      <c r="F3220" t="s">
        <v>153</v>
      </c>
      <c r="G3220" t="s">
        <v>202</v>
      </c>
      <c r="I3220" t="s">
        <v>155</v>
      </c>
      <c r="J3220" t="s">
        <v>162</v>
      </c>
      <c r="L3220">
        <v>2172</v>
      </c>
      <c r="M3220">
        <v>133.25</v>
      </c>
      <c r="N3220">
        <v>16.3</v>
      </c>
      <c r="O3220">
        <v>6.91</v>
      </c>
      <c r="P3220">
        <v>0.95720000000000005</v>
      </c>
      <c r="Q3220">
        <v>3012</v>
      </c>
      <c r="R3220">
        <v>81.8</v>
      </c>
      <c r="S3220">
        <v>5</v>
      </c>
      <c r="T3220">
        <v>50000</v>
      </c>
      <c r="U3220" s="8">
        <v>42780</v>
      </c>
      <c r="V3220" t="s">
        <v>2108</v>
      </c>
      <c r="W3220" t="s">
        <v>2108</v>
      </c>
      <c r="X3220" t="s">
        <v>1343</v>
      </c>
      <c r="Y3220" t="s">
        <v>7930</v>
      </c>
      <c r="Z3220" t="s">
        <v>7931</v>
      </c>
      <c r="AP3220">
        <v>90</v>
      </c>
      <c r="AR3220">
        <v>1.1599999999999999</v>
      </c>
      <c r="AS3220">
        <v>1.38</v>
      </c>
      <c r="AZ3220">
        <v>4.4000000000000004</v>
      </c>
      <c r="BA3220">
        <v>2172</v>
      </c>
      <c r="BB3220">
        <v>133</v>
      </c>
      <c r="BC3220">
        <v>16.3</v>
      </c>
      <c r="BD3220">
        <v>20</v>
      </c>
      <c r="BE3220">
        <v>0.9</v>
      </c>
      <c r="BF3220">
        <v>3000</v>
      </c>
      <c r="BG3220">
        <v>83</v>
      </c>
      <c r="BK3220" t="s">
        <v>156</v>
      </c>
      <c r="BL3220" t="s">
        <v>156</v>
      </c>
      <c r="BM3220" t="s">
        <v>156</v>
      </c>
      <c r="BN3220" s="8">
        <v>43222</v>
      </c>
      <c r="BO3220">
        <v>4.3</v>
      </c>
      <c r="BQ3220" t="s">
        <v>155</v>
      </c>
      <c r="BV3220" s="8">
        <v>43406</v>
      </c>
      <c r="BW3220" t="s">
        <v>156</v>
      </c>
      <c r="BX3220" t="s">
        <v>156</v>
      </c>
      <c r="BY3220" t="s">
        <v>156</v>
      </c>
      <c r="CF3220" t="s">
        <v>159</v>
      </c>
      <c r="CN3220" t="s">
        <v>156</v>
      </c>
    </row>
    <row r="3221" spans="1:92" x14ac:dyDescent="0.3">
      <c r="A3221" t="s">
        <v>7963</v>
      </c>
      <c r="B3221" t="s">
        <v>5906</v>
      </c>
      <c r="C3221" t="s">
        <v>5907</v>
      </c>
      <c r="D3221" t="s">
        <v>7964</v>
      </c>
      <c r="E3221" t="s">
        <v>152</v>
      </c>
      <c r="F3221" t="s">
        <v>153</v>
      </c>
      <c r="G3221" t="s">
        <v>202</v>
      </c>
      <c r="I3221" t="s">
        <v>155</v>
      </c>
      <c r="J3221" t="s">
        <v>156</v>
      </c>
      <c r="U3221" s="8">
        <v>42779</v>
      </c>
      <c r="V3221" t="s">
        <v>157</v>
      </c>
      <c r="W3221" t="s">
        <v>157</v>
      </c>
      <c r="X3221" t="s">
        <v>156</v>
      </c>
      <c r="Z3221" t="s">
        <v>7965</v>
      </c>
      <c r="AZ3221">
        <v>4.4000000000000004</v>
      </c>
      <c r="BA3221">
        <v>2339.6999999999998</v>
      </c>
      <c r="BB3221">
        <v>132.1</v>
      </c>
      <c r="BC3221">
        <v>17.7</v>
      </c>
      <c r="BD3221">
        <v>18.100000000000001</v>
      </c>
      <c r="BE3221">
        <v>0.93</v>
      </c>
      <c r="BF3221">
        <v>5076</v>
      </c>
      <c r="BG3221">
        <v>84.9</v>
      </c>
      <c r="BK3221" t="s">
        <v>156</v>
      </c>
      <c r="BL3221" t="s">
        <v>156</v>
      </c>
      <c r="BM3221" t="s">
        <v>156</v>
      </c>
      <c r="BN3221" s="8">
        <v>43222</v>
      </c>
      <c r="BO3221">
        <v>4.3</v>
      </c>
      <c r="BQ3221" t="s">
        <v>155</v>
      </c>
      <c r="BV3221" s="8">
        <v>43406</v>
      </c>
      <c r="BW3221" t="s">
        <v>156</v>
      </c>
      <c r="BX3221" t="s">
        <v>156</v>
      </c>
      <c r="BY3221" t="s">
        <v>156</v>
      </c>
      <c r="CF3221" t="s">
        <v>159</v>
      </c>
      <c r="CN3221" t="s">
        <v>156</v>
      </c>
    </row>
    <row r="3222" spans="1:92" x14ac:dyDescent="0.3">
      <c r="A3222" t="s">
        <v>7966</v>
      </c>
      <c r="B3222" t="s">
        <v>5906</v>
      </c>
      <c r="C3222" t="s">
        <v>5907</v>
      </c>
      <c r="D3222" t="s">
        <v>7967</v>
      </c>
      <c r="E3222" t="s">
        <v>152</v>
      </c>
      <c r="F3222" t="s">
        <v>153</v>
      </c>
      <c r="G3222" t="s">
        <v>202</v>
      </c>
      <c r="I3222" t="s">
        <v>155</v>
      </c>
      <c r="J3222" t="s">
        <v>156</v>
      </c>
      <c r="U3222" s="8">
        <v>42779</v>
      </c>
      <c r="V3222" t="s">
        <v>157</v>
      </c>
      <c r="W3222" t="s">
        <v>157</v>
      </c>
      <c r="X3222" t="s">
        <v>156</v>
      </c>
      <c r="Z3222" t="s">
        <v>7968</v>
      </c>
      <c r="AZ3222">
        <v>4.4000000000000004</v>
      </c>
      <c r="BA3222">
        <v>2266.3000000000002</v>
      </c>
      <c r="BB3222">
        <v>128</v>
      </c>
      <c r="BC3222">
        <v>17.7</v>
      </c>
      <c r="BD3222">
        <v>18.8</v>
      </c>
      <c r="BE3222">
        <v>0.94</v>
      </c>
      <c r="BF3222">
        <v>5128</v>
      </c>
      <c r="BG3222">
        <v>87.1</v>
      </c>
      <c r="BK3222" t="s">
        <v>156</v>
      </c>
      <c r="BL3222" t="s">
        <v>156</v>
      </c>
      <c r="BM3222" t="s">
        <v>156</v>
      </c>
      <c r="BN3222" s="8">
        <v>43222</v>
      </c>
      <c r="BO3222">
        <v>4.3</v>
      </c>
      <c r="BQ3222" t="s">
        <v>155</v>
      </c>
      <c r="BV3222" s="8">
        <v>43406</v>
      </c>
      <c r="BW3222" t="s">
        <v>156</v>
      </c>
      <c r="BX3222" t="s">
        <v>156</v>
      </c>
      <c r="BY3222" t="s">
        <v>156</v>
      </c>
      <c r="CF3222" t="s">
        <v>159</v>
      </c>
      <c r="CN3222" t="s">
        <v>156</v>
      </c>
    </row>
    <row r="3223" spans="1:92" x14ac:dyDescent="0.3">
      <c r="A3223" t="s">
        <v>7969</v>
      </c>
      <c r="B3223" t="s">
        <v>7970</v>
      </c>
      <c r="C3223" t="s">
        <v>7970</v>
      </c>
      <c r="D3223" t="s">
        <v>7971</v>
      </c>
      <c r="E3223" t="s">
        <v>152</v>
      </c>
      <c r="F3223" t="s">
        <v>153</v>
      </c>
      <c r="G3223" t="s">
        <v>202</v>
      </c>
      <c r="I3223" t="s">
        <v>155</v>
      </c>
      <c r="J3223" t="s">
        <v>156</v>
      </c>
      <c r="U3223" s="8">
        <v>42779</v>
      </c>
      <c r="V3223" t="s">
        <v>157</v>
      </c>
      <c r="W3223" t="s">
        <v>157</v>
      </c>
      <c r="X3223" t="s">
        <v>1343</v>
      </c>
      <c r="Z3223" t="s">
        <v>7972</v>
      </c>
      <c r="AZ3223">
        <v>4.4000000000000004</v>
      </c>
      <c r="BA3223">
        <v>1800</v>
      </c>
      <c r="BB3223">
        <v>150</v>
      </c>
      <c r="BC3223">
        <v>12</v>
      </c>
      <c r="BD3223">
        <v>11.66</v>
      </c>
      <c r="BE3223">
        <v>0.9</v>
      </c>
      <c r="BF3223">
        <v>5000</v>
      </c>
      <c r="BG3223">
        <v>80</v>
      </c>
      <c r="BK3223" t="s">
        <v>156</v>
      </c>
      <c r="BL3223" t="s">
        <v>156</v>
      </c>
      <c r="BM3223" t="s">
        <v>156</v>
      </c>
      <c r="BN3223" s="8">
        <v>43222</v>
      </c>
      <c r="BO3223">
        <v>4.3</v>
      </c>
      <c r="BQ3223" t="s">
        <v>155</v>
      </c>
      <c r="BV3223" s="8">
        <v>43406</v>
      </c>
      <c r="BW3223" t="s">
        <v>156</v>
      </c>
      <c r="BX3223" t="s">
        <v>156</v>
      </c>
      <c r="BY3223" t="s">
        <v>156</v>
      </c>
      <c r="CF3223" t="s">
        <v>159</v>
      </c>
      <c r="CN3223" t="s">
        <v>156</v>
      </c>
    </row>
    <row r="3224" spans="1:92" x14ac:dyDescent="0.3">
      <c r="A3224" t="s">
        <v>7973</v>
      </c>
      <c r="B3224" t="s">
        <v>5906</v>
      </c>
      <c r="C3224" t="s">
        <v>5907</v>
      </c>
      <c r="D3224" t="s">
        <v>7974</v>
      </c>
      <c r="E3224" t="s">
        <v>152</v>
      </c>
      <c r="F3224" t="s">
        <v>153</v>
      </c>
      <c r="G3224" t="s">
        <v>202</v>
      </c>
      <c r="I3224" t="s">
        <v>155</v>
      </c>
      <c r="J3224" t="s">
        <v>162</v>
      </c>
      <c r="L3224">
        <v>2281.8200000000002</v>
      </c>
      <c r="M3224">
        <v>129.649</v>
      </c>
      <c r="N3224">
        <v>17.600000000000001</v>
      </c>
      <c r="O3224">
        <v>17.2</v>
      </c>
      <c r="P3224">
        <v>0.92600000000000005</v>
      </c>
      <c r="Q3224">
        <v>3073</v>
      </c>
      <c r="R3224">
        <v>83.2</v>
      </c>
      <c r="S3224">
        <v>5</v>
      </c>
      <c r="T3224">
        <v>50000</v>
      </c>
      <c r="U3224" s="8">
        <v>42779</v>
      </c>
      <c r="V3224" t="s">
        <v>157</v>
      </c>
      <c r="W3224" t="s">
        <v>157</v>
      </c>
      <c r="X3224" t="s">
        <v>156</v>
      </c>
      <c r="Z3224" t="s">
        <v>7965</v>
      </c>
      <c r="AP3224">
        <v>81.5</v>
      </c>
      <c r="AR3224">
        <v>1.06</v>
      </c>
      <c r="AS3224">
        <v>1.24</v>
      </c>
      <c r="AZ3224">
        <v>4.4000000000000004</v>
      </c>
      <c r="BA3224">
        <v>2281.8000000000002</v>
      </c>
      <c r="BB3224">
        <v>129.6</v>
      </c>
      <c r="BC3224">
        <v>17.600000000000001</v>
      </c>
      <c r="BD3224">
        <v>17.2</v>
      </c>
      <c r="BE3224">
        <v>0.93</v>
      </c>
      <c r="BF3224">
        <v>3073</v>
      </c>
      <c r="BG3224">
        <v>83.2</v>
      </c>
      <c r="BK3224" t="s">
        <v>156</v>
      </c>
      <c r="BL3224" t="s">
        <v>156</v>
      </c>
      <c r="BM3224" t="s">
        <v>156</v>
      </c>
      <c r="BN3224" s="8">
        <v>43222</v>
      </c>
      <c r="BO3224">
        <v>4.3</v>
      </c>
      <c r="BQ3224" t="s">
        <v>155</v>
      </c>
      <c r="BV3224" s="8">
        <v>43406</v>
      </c>
      <c r="BW3224" t="s">
        <v>156</v>
      </c>
      <c r="BX3224" t="s">
        <v>156</v>
      </c>
      <c r="BY3224" t="s">
        <v>156</v>
      </c>
      <c r="CF3224" t="s">
        <v>159</v>
      </c>
      <c r="CN3224" t="s">
        <v>156</v>
      </c>
    </row>
    <row r="3225" spans="1:92" x14ac:dyDescent="0.3">
      <c r="A3225" t="s">
        <v>7975</v>
      </c>
      <c r="B3225" t="s">
        <v>5906</v>
      </c>
      <c r="C3225" t="s">
        <v>5907</v>
      </c>
      <c r="D3225" t="s">
        <v>7976</v>
      </c>
      <c r="E3225" t="s">
        <v>152</v>
      </c>
      <c r="F3225" t="s">
        <v>153</v>
      </c>
      <c r="G3225" t="s">
        <v>202</v>
      </c>
      <c r="I3225" t="s">
        <v>155</v>
      </c>
      <c r="J3225" t="s">
        <v>156</v>
      </c>
      <c r="U3225" s="8">
        <v>42779</v>
      </c>
      <c r="V3225" t="s">
        <v>157</v>
      </c>
      <c r="W3225" t="s">
        <v>157</v>
      </c>
      <c r="X3225" t="s">
        <v>156</v>
      </c>
      <c r="Z3225" t="s">
        <v>7968</v>
      </c>
      <c r="AZ3225">
        <v>4.4000000000000004</v>
      </c>
      <c r="BA3225">
        <v>2210.1</v>
      </c>
      <c r="BB3225">
        <v>125.5</v>
      </c>
      <c r="BC3225">
        <v>17.600000000000001</v>
      </c>
      <c r="BD3225">
        <v>17.100000000000001</v>
      </c>
      <c r="BE3225">
        <v>0.93</v>
      </c>
      <c r="BF3225">
        <v>4000</v>
      </c>
      <c r="BG3225">
        <v>83.9</v>
      </c>
      <c r="BK3225" t="s">
        <v>156</v>
      </c>
      <c r="BL3225" t="s">
        <v>156</v>
      </c>
      <c r="BM3225" t="s">
        <v>156</v>
      </c>
      <c r="BN3225" s="8">
        <v>43222</v>
      </c>
      <c r="BO3225">
        <v>4.3</v>
      </c>
      <c r="BQ3225" t="s">
        <v>155</v>
      </c>
      <c r="BV3225" s="8">
        <v>43406</v>
      </c>
      <c r="BW3225" t="s">
        <v>156</v>
      </c>
      <c r="BX3225" t="s">
        <v>156</v>
      </c>
      <c r="BY3225" t="s">
        <v>156</v>
      </c>
      <c r="CF3225" t="s">
        <v>159</v>
      </c>
      <c r="CN3225" t="s">
        <v>156</v>
      </c>
    </row>
    <row r="3226" spans="1:92" x14ac:dyDescent="0.3">
      <c r="A3226" t="s">
        <v>7977</v>
      </c>
      <c r="B3226" t="s">
        <v>5906</v>
      </c>
      <c r="C3226" t="s">
        <v>5907</v>
      </c>
      <c r="D3226" t="s">
        <v>7978</v>
      </c>
      <c r="E3226" t="s">
        <v>152</v>
      </c>
      <c r="F3226" t="s">
        <v>153</v>
      </c>
      <c r="G3226" t="s">
        <v>202</v>
      </c>
      <c r="I3226" t="s">
        <v>155</v>
      </c>
      <c r="J3226" t="s">
        <v>156</v>
      </c>
      <c r="U3226" s="8">
        <v>42779</v>
      </c>
      <c r="V3226" t="s">
        <v>157</v>
      </c>
      <c r="W3226" t="s">
        <v>157</v>
      </c>
      <c r="X3226" t="s">
        <v>156</v>
      </c>
      <c r="Z3226" t="s">
        <v>7965</v>
      </c>
      <c r="AZ3226">
        <v>4.4000000000000004</v>
      </c>
      <c r="BA3226">
        <v>2281.8000000000002</v>
      </c>
      <c r="BB3226">
        <v>129.6</v>
      </c>
      <c r="BC3226">
        <v>17.600000000000001</v>
      </c>
      <c r="BD3226">
        <v>17.2</v>
      </c>
      <c r="BE3226">
        <v>0.93</v>
      </c>
      <c r="BF3226">
        <v>4000</v>
      </c>
      <c r="BG3226">
        <v>83.2</v>
      </c>
      <c r="BK3226" t="s">
        <v>156</v>
      </c>
      <c r="BL3226" t="s">
        <v>156</v>
      </c>
      <c r="BM3226" t="s">
        <v>156</v>
      </c>
      <c r="BN3226" s="8">
        <v>43222</v>
      </c>
      <c r="BO3226">
        <v>4.3</v>
      </c>
      <c r="BQ3226" t="s">
        <v>155</v>
      </c>
      <c r="BV3226" s="8">
        <v>43406</v>
      </c>
      <c r="BW3226" t="s">
        <v>156</v>
      </c>
      <c r="BX3226" t="s">
        <v>156</v>
      </c>
      <c r="BY3226" t="s">
        <v>156</v>
      </c>
      <c r="CF3226" t="s">
        <v>159</v>
      </c>
      <c r="CN3226" t="s">
        <v>156</v>
      </c>
    </row>
    <row r="3227" spans="1:92" x14ac:dyDescent="0.3">
      <c r="A3227" t="s">
        <v>7979</v>
      </c>
      <c r="B3227" t="s">
        <v>7970</v>
      </c>
      <c r="C3227" t="s">
        <v>7970</v>
      </c>
      <c r="D3227" t="s">
        <v>7980</v>
      </c>
      <c r="E3227" t="s">
        <v>152</v>
      </c>
      <c r="F3227" t="s">
        <v>153</v>
      </c>
      <c r="G3227" t="s">
        <v>202</v>
      </c>
      <c r="I3227" t="s">
        <v>155</v>
      </c>
      <c r="J3227" t="s">
        <v>156</v>
      </c>
      <c r="U3227" s="8">
        <v>42779</v>
      </c>
      <c r="V3227" t="s">
        <v>157</v>
      </c>
      <c r="W3227" t="s">
        <v>157</v>
      </c>
      <c r="X3227" t="s">
        <v>1343</v>
      </c>
      <c r="Z3227" t="s">
        <v>7972</v>
      </c>
      <c r="AZ3227">
        <v>4.4000000000000004</v>
      </c>
      <c r="BA3227">
        <v>1800</v>
      </c>
      <c r="BB3227">
        <v>150</v>
      </c>
      <c r="BC3227">
        <v>12</v>
      </c>
      <c r="BD3227">
        <v>11.66</v>
      </c>
      <c r="BE3227">
        <v>0.9</v>
      </c>
      <c r="BF3227">
        <v>4000</v>
      </c>
      <c r="BG3227">
        <v>80</v>
      </c>
      <c r="BK3227" t="s">
        <v>156</v>
      </c>
      <c r="BL3227" t="s">
        <v>156</v>
      </c>
      <c r="BM3227" t="s">
        <v>156</v>
      </c>
      <c r="BN3227" s="8">
        <v>43222</v>
      </c>
      <c r="BO3227">
        <v>4.3</v>
      </c>
      <c r="BQ3227" t="s">
        <v>155</v>
      </c>
      <c r="BV3227" s="8">
        <v>43406</v>
      </c>
      <c r="BW3227" t="s">
        <v>156</v>
      </c>
      <c r="BX3227" t="s">
        <v>156</v>
      </c>
      <c r="BY3227" t="s">
        <v>156</v>
      </c>
      <c r="CF3227" t="s">
        <v>159</v>
      </c>
      <c r="CN3227" t="s">
        <v>156</v>
      </c>
    </row>
    <row r="3228" spans="1:92" x14ac:dyDescent="0.3">
      <c r="A3228" t="s">
        <v>7981</v>
      </c>
      <c r="B3228" t="s">
        <v>7970</v>
      </c>
      <c r="C3228" t="s">
        <v>7970</v>
      </c>
      <c r="D3228" t="s">
        <v>7982</v>
      </c>
      <c r="E3228" t="s">
        <v>152</v>
      </c>
      <c r="F3228" t="s">
        <v>153</v>
      </c>
      <c r="G3228" t="s">
        <v>202</v>
      </c>
      <c r="I3228" t="s">
        <v>155</v>
      </c>
      <c r="J3228" t="s">
        <v>156</v>
      </c>
      <c r="U3228" s="8">
        <v>42779</v>
      </c>
      <c r="V3228" t="s">
        <v>157</v>
      </c>
      <c r="W3228" t="s">
        <v>157</v>
      </c>
      <c r="X3228" t="s">
        <v>1343</v>
      </c>
      <c r="Z3228" t="s">
        <v>7972</v>
      </c>
      <c r="AZ3228">
        <v>4.4000000000000004</v>
      </c>
      <c r="BA3228">
        <v>1800</v>
      </c>
      <c r="BB3228">
        <v>150</v>
      </c>
      <c r="BC3228">
        <v>12</v>
      </c>
      <c r="BD3228">
        <v>11.66</v>
      </c>
      <c r="BE3228">
        <v>0.9</v>
      </c>
      <c r="BF3228">
        <v>4500</v>
      </c>
      <c r="BG3228">
        <v>80</v>
      </c>
      <c r="BK3228" t="s">
        <v>156</v>
      </c>
      <c r="BL3228" t="s">
        <v>156</v>
      </c>
      <c r="BM3228" t="s">
        <v>156</v>
      </c>
      <c r="BN3228" s="8">
        <v>43222</v>
      </c>
      <c r="BO3228">
        <v>4.3</v>
      </c>
      <c r="BQ3228" t="s">
        <v>155</v>
      </c>
      <c r="BV3228" s="8">
        <v>43406</v>
      </c>
      <c r="BW3228" t="s">
        <v>156</v>
      </c>
      <c r="BX3228" t="s">
        <v>156</v>
      </c>
      <c r="BY3228" t="s">
        <v>156</v>
      </c>
      <c r="CF3228" t="s">
        <v>159</v>
      </c>
      <c r="CN3228" t="s">
        <v>156</v>
      </c>
    </row>
    <row r="3229" spans="1:92" x14ac:dyDescent="0.3">
      <c r="A3229" t="s">
        <v>7983</v>
      </c>
      <c r="B3229" t="s">
        <v>7970</v>
      </c>
      <c r="C3229" t="s">
        <v>7970</v>
      </c>
      <c r="D3229" t="s">
        <v>7984</v>
      </c>
      <c r="E3229" t="s">
        <v>152</v>
      </c>
      <c r="F3229" t="s">
        <v>153</v>
      </c>
      <c r="G3229" t="s">
        <v>202</v>
      </c>
      <c r="I3229" t="s">
        <v>155</v>
      </c>
      <c r="J3229" t="s">
        <v>162</v>
      </c>
      <c r="L3229">
        <v>1700.7</v>
      </c>
      <c r="M3229">
        <v>123.07</v>
      </c>
      <c r="N3229">
        <v>13.82</v>
      </c>
      <c r="O3229">
        <v>11.66</v>
      </c>
      <c r="P3229">
        <v>0.95850000000000002</v>
      </c>
      <c r="Q3229">
        <v>2877</v>
      </c>
      <c r="R3229">
        <v>82</v>
      </c>
      <c r="S3229">
        <v>5</v>
      </c>
      <c r="T3229">
        <v>50000</v>
      </c>
      <c r="U3229" s="8">
        <v>42779</v>
      </c>
      <c r="V3229" t="s">
        <v>157</v>
      </c>
      <c r="W3229" t="s">
        <v>157</v>
      </c>
      <c r="X3229" t="s">
        <v>1343</v>
      </c>
      <c r="Z3229" t="s">
        <v>7972</v>
      </c>
      <c r="AP3229">
        <v>88.6</v>
      </c>
      <c r="AR3229">
        <v>1.26</v>
      </c>
      <c r="AS3229">
        <v>1.44</v>
      </c>
      <c r="AZ3229">
        <v>4.4000000000000004</v>
      </c>
      <c r="BA3229">
        <v>1680</v>
      </c>
      <c r="BB3229">
        <v>140</v>
      </c>
      <c r="BC3229">
        <v>12</v>
      </c>
      <c r="BD3229">
        <v>11.66</v>
      </c>
      <c r="BE3229">
        <v>0.9</v>
      </c>
      <c r="BF3229">
        <v>3000</v>
      </c>
      <c r="BG3229">
        <v>80</v>
      </c>
      <c r="BK3229" t="s">
        <v>156</v>
      </c>
      <c r="BL3229" t="s">
        <v>156</v>
      </c>
      <c r="BM3229" t="s">
        <v>156</v>
      </c>
      <c r="BN3229" s="8">
        <v>43222</v>
      </c>
      <c r="BO3229">
        <v>4.3</v>
      </c>
      <c r="BQ3229" t="s">
        <v>155</v>
      </c>
      <c r="BV3229" s="8">
        <v>43406</v>
      </c>
      <c r="BW3229" t="s">
        <v>156</v>
      </c>
      <c r="BX3229" t="s">
        <v>156</v>
      </c>
      <c r="BY3229" t="s">
        <v>156</v>
      </c>
      <c r="CF3229" t="s">
        <v>159</v>
      </c>
      <c r="CN3229" t="s">
        <v>156</v>
      </c>
    </row>
    <row r="3230" spans="1:92" x14ac:dyDescent="0.3">
      <c r="A3230" t="s">
        <v>7985</v>
      </c>
      <c r="B3230" t="s">
        <v>7970</v>
      </c>
      <c r="C3230" t="s">
        <v>7970</v>
      </c>
      <c r="D3230" t="s">
        <v>7986</v>
      </c>
      <c r="E3230" t="s">
        <v>152</v>
      </c>
      <c r="F3230" t="s">
        <v>153</v>
      </c>
      <c r="G3230" t="s">
        <v>202</v>
      </c>
      <c r="I3230" t="s">
        <v>155</v>
      </c>
      <c r="J3230" t="s">
        <v>156</v>
      </c>
      <c r="U3230" s="8">
        <v>42779</v>
      </c>
      <c r="V3230" t="s">
        <v>157</v>
      </c>
      <c r="W3230" t="s">
        <v>157</v>
      </c>
      <c r="X3230" t="s">
        <v>1343</v>
      </c>
      <c r="Z3230" t="s">
        <v>7972</v>
      </c>
      <c r="AZ3230">
        <v>4.4000000000000004</v>
      </c>
      <c r="BA3230">
        <v>1680</v>
      </c>
      <c r="BB3230">
        <v>140</v>
      </c>
      <c r="BC3230">
        <v>12</v>
      </c>
      <c r="BD3230">
        <v>11.66</v>
      </c>
      <c r="BE3230">
        <v>0.9</v>
      </c>
      <c r="BF3230">
        <v>3500</v>
      </c>
      <c r="BG3230">
        <v>80</v>
      </c>
      <c r="BK3230" t="s">
        <v>156</v>
      </c>
      <c r="BL3230" t="s">
        <v>156</v>
      </c>
      <c r="BM3230" t="s">
        <v>156</v>
      </c>
      <c r="BN3230" s="8">
        <v>43222</v>
      </c>
      <c r="BO3230">
        <v>4.3</v>
      </c>
      <c r="BQ3230" t="s">
        <v>155</v>
      </c>
      <c r="BV3230" s="8">
        <v>43406</v>
      </c>
      <c r="BW3230" t="s">
        <v>156</v>
      </c>
      <c r="BX3230" t="s">
        <v>156</v>
      </c>
      <c r="BY3230" t="s">
        <v>156</v>
      </c>
      <c r="CF3230" t="s">
        <v>159</v>
      </c>
      <c r="CN3230" t="s">
        <v>156</v>
      </c>
    </row>
    <row r="3231" spans="1:92" x14ac:dyDescent="0.3">
      <c r="A3231" t="s">
        <v>7987</v>
      </c>
      <c r="B3231" t="s">
        <v>5906</v>
      </c>
      <c r="C3231" t="s">
        <v>5907</v>
      </c>
      <c r="D3231" t="s">
        <v>7988</v>
      </c>
      <c r="E3231" t="s">
        <v>152</v>
      </c>
      <c r="F3231" t="s">
        <v>153</v>
      </c>
      <c r="G3231" t="s">
        <v>202</v>
      </c>
      <c r="I3231" t="s">
        <v>155</v>
      </c>
      <c r="J3231" t="s">
        <v>162</v>
      </c>
      <c r="L3231">
        <v>2210.16</v>
      </c>
      <c r="M3231">
        <v>125.577</v>
      </c>
      <c r="N3231">
        <v>17.600000000000001</v>
      </c>
      <c r="O3231">
        <v>17.100000000000001</v>
      </c>
      <c r="P3231">
        <v>0.92600000000000005</v>
      </c>
      <c r="Q3231">
        <v>3018</v>
      </c>
      <c r="R3231">
        <v>83.9</v>
      </c>
      <c r="S3231">
        <v>5</v>
      </c>
      <c r="T3231">
        <v>50000</v>
      </c>
      <c r="U3231" s="8">
        <v>42779</v>
      </c>
      <c r="V3231" t="s">
        <v>157</v>
      </c>
      <c r="W3231" t="s">
        <v>157</v>
      </c>
      <c r="X3231" t="s">
        <v>156</v>
      </c>
      <c r="Z3231" t="s">
        <v>7968</v>
      </c>
      <c r="AP3231">
        <v>80.3</v>
      </c>
      <c r="AR3231">
        <v>1.04</v>
      </c>
      <c r="AS3231">
        <v>1.24</v>
      </c>
      <c r="AZ3231">
        <v>4.4000000000000004</v>
      </c>
      <c r="BA3231">
        <v>2210.1</v>
      </c>
      <c r="BB3231">
        <v>125.5</v>
      </c>
      <c r="BC3231">
        <v>17.600000000000001</v>
      </c>
      <c r="BD3231">
        <v>17.100000000000001</v>
      </c>
      <c r="BE3231">
        <v>0.93</v>
      </c>
      <c r="BF3231">
        <v>3018</v>
      </c>
      <c r="BG3231">
        <v>83.9</v>
      </c>
      <c r="BK3231" t="s">
        <v>156</v>
      </c>
      <c r="BL3231" t="s">
        <v>156</v>
      </c>
      <c r="BM3231" t="s">
        <v>156</v>
      </c>
      <c r="BN3231" s="8">
        <v>43222</v>
      </c>
      <c r="BO3231">
        <v>4.3</v>
      </c>
      <c r="BQ3231" t="s">
        <v>155</v>
      </c>
      <c r="BV3231" s="8">
        <v>43406</v>
      </c>
      <c r="BW3231" t="s">
        <v>156</v>
      </c>
      <c r="BX3231" t="s">
        <v>156</v>
      </c>
      <c r="BY3231" t="s">
        <v>156</v>
      </c>
      <c r="CF3231" t="s">
        <v>159</v>
      </c>
      <c r="CN3231" t="s">
        <v>156</v>
      </c>
    </row>
    <row r="3232" spans="1:92" hidden="1" x14ac:dyDescent="0.3">
      <c r="A3232" t="s">
        <v>7989</v>
      </c>
      <c r="B3232" t="s">
        <v>1449</v>
      </c>
      <c r="C3232" t="s">
        <v>1450</v>
      </c>
      <c r="D3232" t="s">
        <v>7990</v>
      </c>
      <c r="E3232" t="s">
        <v>152</v>
      </c>
      <c r="F3232" t="s">
        <v>153</v>
      </c>
      <c r="G3232" t="s">
        <v>154</v>
      </c>
      <c r="I3232" t="s">
        <v>155</v>
      </c>
      <c r="J3232" t="s">
        <v>156</v>
      </c>
      <c r="U3232" s="8">
        <v>42775</v>
      </c>
      <c r="V3232" t="s">
        <v>157</v>
      </c>
      <c r="W3232" t="s">
        <v>157</v>
      </c>
      <c r="X3232" t="s">
        <v>156</v>
      </c>
      <c r="Z3232" t="s">
        <v>7991</v>
      </c>
      <c r="AZ3232">
        <v>4.4000000000000004</v>
      </c>
      <c r="BA3232">
        <v>1800</v>
      </c>
      <c r="BB3232">
        <v>150</v>
      </c>
      <c r="BC3232">
        <v>12</v>
      </c>
      <c r="BD3232">
        <v>11.88</v>
      </c>
      <c r="BE3232">
        <v>0.9</v>
      </c>
      <c r="BF3232">
        <v>5000</v>
      </c>
      <c r="BG3232">
        <v>80.3</v>
      </c>
      <c r="BK3232" t="s">
        <v>156</v>
      </c>
      <c r="BL3232" t="s">
        <v>156</v>
      </c>
      <c r="BM3232" t="s">
        <v>156</v>
      </c>
      <c r="BN3232" s="8">
        <v>43222</v>
      </c>
      <c r="BO3232">
        <v>4.3</v>
      </c>
      <c r="BQ3232" t="s">
        <v>155</v>
      </c>
      <c r="BV3232" s="8">
        <v>43406</v>
      </c>
      <c r="BW3232" t="s">
        <v>156</v>
      </c>
      <c r="BX3232" t="s">
        <v>156</v>
      </c>
      <c r="BY3232" t="s">
        <v>156</v>
      </c>
      <c r="CF3232" t="s">
        <v>159</v>
      </c>
      <c r="CN3232" t="s">
        <v>156</v>
      </c>
    </row>
    <row r="3233" spans="1:92" hidden="1" x14ac:dyDescent="0.3">
      <c r="A3233" t="s">
        <v>7992</v>
      </c>
      <c r="B3233" t="s">
        <v>1449</v>
      </c>
      <c r="C3233" t="s">
        <v>1450</v>
      </c>
      <c r="D3233" t="s">
        <v>7993</v>
      </c>
      <c r="E3233" t="s">
        <v>152</v>
      </c>
      <c r="F3233" t="s">
        <v>153</v>
      </c>
      <c r="G3233" t="s">
        <v>154</v>
      </c>
      <c r="I3233" t="s">
        <v>155</v>
      </c>
      <c r="J3233" t="s">
        <v>162</v>
      </c>
      <c r="L3233">
        <v>1943</v>
      </c>
      <c r="M3233">
        <v>125.27</v>
      </c>
      <c r="N3233">
        <v>15.5</v>
      </c>
      <c r="O3233">
        <v>11.81</v>
      </c>
      <c r="P3233">
        <v>0.90410000000000001</v>
      </c>
      <c r="Q3233">
        <v>3933</v>
      </c>
      <c r="R3233">
        <v>80.900000000000006</v>
      </c>
      <c r="S3233">
        <v>5</v>
      </c>
      <c r="T3233">
        <v>50000</v>
      </c>
      <c r="U3233" s="8">
        <v>42775</v>
      </c>
      <c r="V3233" t="s">
        <v>157</v>
      </c>
      <c r="W3233" t="s">
        <v>157</v>
      </c>
      <c r="X3233" t="s">
        <v>156</v>
      </c>
      <c r="Z3233" t="s">
        <v>7991</v>
      </c>
      <c r="AP3233">
        <v>84.5</v>
      </c>
      <c r="AR3233">
        <v>1.24</v>
      </c>
      <c r="AS3233">
        <v>1.32</v>
      </c>
      <c r="AZ3233">
        <v>4.4000000000000004</v>
      </c>
      <c r="BA3233">
        <v>1800</v>
      </c>
      <c r="BB3233">
        <v>150</v>
      </c>
      <c r="BC3233">
        <v>12</v>
      </c>
      <c r="BD3233">
        <v>11.81</v>
      </c>
      <c r="BE3233">
        <v>0.9</v>
      </c>
      <c r="BF3233">
        <v>4000</v>
      </c>
      <c r="BG3233">
        <v>80.900000000000006</v>
      </c>
      <c r="BK3233" t="s">
        <v>156</v>
      </c>
      <c r="BL3233" t="s">
        <v>156</v>
      </c>
      <c r="BM3233" t="s">
        <v>156</v>
      </c>
      <c r="BN3233" s="8">
        <v>43222</v>
      </c>
      <c r="BO3233">
        <v>4.3</v>
      </c>
      <c r="BQ3233" t="s">
        <v>155</v>
      </c>
      <c r="BV3233" s="8">
        <v>43406</v>
      </c>
      <c r="BW3233" t="s">
        <v>156</v>
      </c>
      <c r="BX3233" t="s">
        <v>156</v>
      </c>
      <c r="BY3233" t="s">
        <v>156</v>
      </c>
      <c r="CF3233" t="s">
        <v>159</v>
      </c>
      <c r="CN3233" t="s">
        <v>156</v>
      </c>
    </row>
    <row r="3234" spans="1:92" hidden="1" x14ac:dyDescent="0.3">
      <c r="A3234" t="s">
        <v>7994</v>
      </c>
      <c r="B3234" t="s">
        <v>1449</v>
      </c>
      <c r="C3234" t="s">
        <v>1450</v>
      </c>
      <c r="D3234" t="s">
        <v>7995</v>
      </c>
      <c r="E3234" t="s">
        <v>152</v>
      </c>
      <c r="F3234" t="s">
        <v>153</v>
      </c>
      <c r="G3234" t="s">
        <v>154</v>
      </c>
      <c r="I3234" t="s">
        <v>155</v>
      </c>
      <c r="J3234" t="s">
        <v>156</v>
      </c>
      <c r="U3234" s="8">
        <v>42775</v>
      </c>
      <c r="V3234" t="s">
        <v>157</v>
      </c>
      <c r="W3234" t="s">
        <v>157</v>
      </c>
      <c r="X3234" t="s">
        <v>156</v>
      </c>
      <c r="Z3234" t="s">
        <v>7991</v>
      </c>
      <c r="AZ3234">
        <v>4.4000000000000004</v>
      </c>
      <c r="BA3234">
        <v>1800</v>
      </c>
      <c r="BB3234">
        <v>150</v>
      </c>
      <c r="BC3234">
        <v>12</v>
      </c>
      <c r="BD3234">
        <v>11.81</v>
      </c>
      <c r="BE3234">
        <v>0.9</v>
      </c>
      <c r="BF3234">
        <v>4500</v>
      </c>
      <c r="BG3234">
        <v>80.900000000000006</v>
      </c>
      <c r="BK3234" t="s">
        <v>156</v>
      </c>
      <c r="BL3234" t="s">
        <v>156</v>
      </c>
      <c r="BM3234" t="s">
        <v>156</v>
      </c>
      <c r="BN3234" s="8">
        <v>43222</v>
      </c>
      <c r="BO3234">
        <v>4.3</v>
      </c>
      <c r="BQ3234" t="s">
        <v>155</v>
      </c>
      <c r="BV3234" s="8">
        <v>43406</v>
      </c>
      <c r="BW3234" t="s">
        <v>156</v>
      </c>
      <c r="BX3234" t="s">
        <v>156</v>
      </c>
      <c r="BY3234" t="s">
        <v>156</v>
      </c>
      <c r="CF3234" t="s">
        <v>159</v>
      </c>
      <c r="CN3234" t="s">
        <v>156</v>
      </c>
    </row>
    <row r="3235" spans="1:92" hidden="1" x14ac:dyDescent="0.3">
      <c r="A3235" t="s">
        <v>7996</v>
      </c>
      <c r="B3235" t="s">
        <v>459</v>
      </c>
      <c r="C3235" t="s">
        <v>460</v>
      </c>
      <c r="D3235" t="s">
        <v>7997</v>
      </c>
      <c r="E3235" t="s">
        <v>152</v>
      </c>
      <c r="F3235" t="s">
        <v>153</v>
      </c>
      <c r="G3235" t="s">
        <v>154</v>
      </c>
      <c r="I3235" t="s">
        <v>155</v>
      </c>
      <c r="J3235" t="s">
        <v>156</v>
      </c>
      <c r="U3235" s="8">
        <v>42768</v>
      </c>
      <c r="V3235" t="s">
        <v>157</v>
      </c>
      <c r="W3235" t="s">
        <v>157</v>
      </c>
      <c r="X3235" t="s">
        <v>156</v>
      </c>
      <c r="Y3235" t="s">
        <v>6519</v>
      </c>
      <c r="Z3235" t="s">
        <v>7998</v>
      </c>
      <c r="AZ3235">
        <v>4.4000000000000004</v>
      </c>
      <c r="BA3235">
        <v>1900</v>
      </c>
      <c r="BB3235">
        <v>120</v>
      </c>
      <c r="BC3235">
        <v>16</v>
      </c>
      <c r="BD3235">
        <v>20</v>
      </c>
      <c r="BE3235">
        <v>0.9</v>
      </c>
      <c r="BF3235">
        <v>5000</v>
      </c>
      <c r="BG3235">
        <v>80</v>
      </c>
      <c r="BK3235" t="s">
        <v>156</v>
      </c>
      <c r="BL3235" t="s">
        <v>156</v>
      </c>
      <c r="BM3235" t="s">
        <v>156</v>
      </c>
      <c r="BN3235" s="8">
        <v>43222</v>
      </c>
      <c r="BO3235">
        <v>4.3</v>
      </c>
      <c r="BQ3235" t="s">
        <v>155</v>
      </c>
      <c r="BV3235" s="8">
        <v>43406</v>
      </c>
      <c r="BW3235" t="s">
        <v>156</v>
      </c>
      <c r="BX3235" t="s">
        <v>156</v>
      </c>
      <c r="BY3235" t="s">
        <v>156</v>
      </c>
      <c r="CF3235" t="s">
        <v>159</v>
      </c>
      <c r="CN3235" t="s">
        <v>156</v>
      </c>
    </row>
    <row r="3236" spans="1:92" hidden="1" x14ac:dyDescent="0.3">
      <c r="A3236" t="s">
        <v>7999</v>
      </c>
      <c r="B3236" t="s">
        <v>459</v>
      </c>
      <c r="C3236" t="s">
        <v>460</v>
      </c>
      <c r="D3236" t="s">
        <v>8000</v>
      </c>
      <c r="E3236" t="s">
        <v>152</v>
      </c>
      <c r="F3236" t="s">
        <v>153</v>
      </c>
      <c r="G3236" t="s">
        <v>154</v>
      </c>
      <c r="I3236" t="s">
        <v>155</v>
      </c>
      <c r="J3236" t="s">
        <v>156</v>
      </c>
      <c r="U3236" s="8">
        <v>42768</v>
      </c>
      <c r="V3236" t="s">
        <v>157</v>
      </c>
      <c r="W3236" t="s">
        <v>157</v>
      </c>
      <c r="X3236" t="s">
        <v>156</v>
      </c>
      <c r="Y3236" t="s">
        <v>6519</v>
      </c>
      <c r="Z3236" t="s">
        <v>7998</v>
      </c>
      <c r="AZ3236">
        <v>4.4000000000000004</v>
      </c>
      <c r="BA3236">
        <v>1900</v>
      </c>
      <c r="BB3236">
        <v>120</v>
      </c>
      <c r="BC3236">
        <v>16</v>
      </c>
      <c r="BD3236">
        <v>20</v>
      </c>
      <c r="BE3236">
        <v>0.9</v>
      </c>
      <c r="BF3236">
        <v>4000</v>
      </c>
      <c r="BG3236">
        <v>80</v>
      </c>
      <c r="BK3236" t="s">
        <v>156</v>
      </c>
      <c r="BL3236" t="s">
        <v>156</v>
      </c>
      <c r="BM3236" t="s">
        <v>156</v>
      </c>
      <c r="BN3236" s="8">
        <v>43222</v>
      </c>
      <c r="BO3236">
        <v>4.3</v>
      </c>
      <c r="BQ3236" t="s">
        <v>155</v>
      </c>
      <c r="BV3236" s="8">
        <v>43406</v>
      </c>
      <c r="BW3236" t="s">
        <v>156</v>
      </c>
      <c r="BX3236" t="s">
        <v>156</v>
      </c>
      <c r="BY3236" t="s">
        <v>156</v>
      </c>
      <c r="CF3236" t="s">
        <v>159</v>
      </c>
      <c r="CN3236" t="s">
        <v>156</v>
      </c>
    </row>
    <row r="3237" spans="1:92" hidden="1" x14ac:dyDescent="0.3">
      <c r="A3237" t="s">
        <v>8001</v>
      </c>
      <c r="B3237" t="s">
        <v>459</v>
      </c>
      <c r="C3237" t="s">
        <v>460</v>
      </c>
      <c r="D3237" t="s">
        <v>8002</v>
      </c>
      <c r="E3237" t="s">
        <v>152</v>
      </c>
      <c r="F3237" t="s">
        <v>153</v>
      </c>
      <c r="G3237" t="s">
        <v>154</v>
      </c>
      <c r="I3237" t="s">
        <v>155</v>
      </c>
      <c r="J3237" t="s">
        <v>162</v>
      </c>
      <c r="L3237">
        <v>1910.7</v>
      </c>
      <c r="M3237">
        <v>120.1</v>
      </c>
      <c r="N3237">
        <v>15.91</v>
      </c>
      <c r="O3237">
        <v>7.62</v>
      </c>
      <c r="P3237">
        <v>0.96050000000000002</v>
      </c>
      <c r="Q3237">
        <v>3056</v>
      </c>
      <c r="R3237">
        <v>82.7</v>
      </c>
      <c r="S3237">
        <v>5</v>
      </c>
      <c r="T3237">
        <v>50000</v>
      </c>
      <c r="U3237" s="8">
        <v>42768</v>
      </c>
      <c r="V3237" t="s">
        <v>157</v>
      </c>
      <c r="W3237" t="s">
        <v>157</v>
      </c>
      <c r="X3237" t="s">
        <v>156</v>
      </c>
      <c r="Y3237" t="s">
        <v>6519</v>
      </c>
      <c r="Z3237" t="s">
        <v>7998</v>
      </c>
      <c r="AP3237">
        <v>81.2</v>
      </c>
      <c r="AR3237">
        <v>1.36</v>
      </c>
      <c r="AS3237">
        <v>1.32</v>
      </c>
      <c r="AZ3237">
        <v>4.4000000000000004</v>
      </c>
      <c r="BA3237">
        <v>1900</v>
      </c>
      <c r="BB3237">
        <v>120</v>
      </c>
      <c r="BC3237">
        <v>16</v>
      </c>
      <c r="BD3237">
        <v>20</v>
      </c>
      <c r="BE3237">
        <v>0.9</v>
      </c>
      <c r="BF3237">
        <v>3000</v>
      </c>
      <c r="BG3237">
        <v>80</v>
      </c>
      <c r="BK3237" t="s">
        <v>156</v>
      </c>
      <c r="BL3237" t="s">
        <v>156</v>
      </c>
      <c r="BM3237" t="s">
        <v>156</v>
      </c>
      <c r="BN3237" s="8">
        <v>43222</v>
      </c>
      <c r="BO3237">
        <v>4.3</v>
      </c>
      <c r="BQ3237" t="s">
        <v>155</v>
      </c>
      <c r="BV3237" s="8">
        <v>43406</v>
      </c>
      <c r="BW3237" t="s">
        <v>156</v>
      </c>
      <c r="BX3237" t="s">
        <v>156</v>
      </c>
      <c r="BY3237" t="s">
        <v>156</v>
      </c>
      <c r="CF3237" t="s">
        <v>159</v>
      </c>
      <c r="CN3237" t="s">
        <v>156</v>
      </c>
    </row>
    <row r="3238" spans="1:92" hidden="1" x14ac:dyDescent="0.3">
      <c r="A3238" t="s">
        <v>8003</v>
      </c>
      <c r="B3238" t="s">
        <v>459</v>
      </c>
      <c r="C3238" t="s">
        <v>460</v>
      </c>
      <c r="D3238" t="s">
        <v>8004</v>
      </c>
      <c r="E3238" t="s">
        <v>152</v>
      </c>
      <c r="F3238" t="s">
        <v>153</v>
      </c>
      <c r="G3238" t="s">
        <v>154</v>
      </c>
      <c r="I3238" t="s">
        <v>155</v>
      </c>
      <c r="J3238" t="s">
        <v>156</v>
      </c>
      <c r="U3238" s="8">
        <v>42768</v>
      </c>
      <c r="V3238" t="s">
        <v>157</v>
      </c>
      <c r="W3238" t="s">
        <v>157</v>
      </c>
      <c r="X3238" t="s">
        <v>156</v>
      </c>
      <c r="Y3238" t="s">
        <v>6519</v>
      </c>
      <c r="Z3238" t="s">
        <v>7998</v>
      </c>
      <c r="AZ3238">
        <v>4.4000000000000004</v>
      </c>
      <c r="BA3238">
        <v>1900</v>
      </c>
      <c r="BB3238">
        <v>120</v>
      </c>
      <c r="BC3238">
        <v>16</v>
      </c>
      <c r="BD3238">
        <v>20</v>
      </c>
      <c r="BE3238">
        <v>0.9</v>
      </c>
      <c r="BF3238">
        <v>3500</v>
      </c>
      <c r="BG3238">
        <v>80</v>
      </c>
      <c r="BK3238" t="s">
        <v>156</v>
      </c>
      <c r="BL3238" t="s">
        <v>156</v>
      </c>
      <c r="BM3238" t="s">
        <v>156</v>
      </c>
      <c r="BN3238" s="8">
        <v>43222</v>
      </c>
      <c r="BO3238">
        <v>4.3</v>
      </c>
      <c r="BQ3238" t="s">
        <v>155</v>
      </c>
      <c r="BV3238" s="8">
        <v>43406</v>
      </c>
      <c r="BW3238" t="s">
        <v>156</v>
      </c>
      <c r="BX3238" t="s">
        <v>156</v>
      </c>
      <c r="BY3238" t="s">
        <v>156</v>
      </c>
      <c r="CF3238" t="s">
        <v>159</v>
      </c>
      <c r="CN3238" t="s">
        <v>156</v>
      </c>
    </row>
    <row r="3239" spans="1:92" hidden="1" x14ac:dyDescent="0.3">
      <c r="A3239" t="s">
        <v>8005</v>
      </c>
      <c r="B3239" t="s">
        <v>6524</v>
      </c>
      <c r="C3239" t="s">
        <v>6525</v>
      </c>
      <c r="D3239" t="s">
        <v>8006</v>
      </c>
      <c r="E3239" t="s">
        <v>152</v>
      </c>
      <c r="F3239" t="s">
        <v>153</v>
      </c>
      <c r="G3239" t="s">
        <v>154</v>
      </c>
      <c r="I3239" t="s">
        <v>155</v>
      </c>
      <c r="J3239" t="s">
        <v>156</v>
      </c>
      <c r="U3239" s="8">
        <v>42767</v>
      </c>
      <c r="V3239" t="s">
        <v>157</v>
      </c>
      <c r="W3239" t="s">
        <v>157</v>
      </c>
      <c r="X3239" t="s">
        <v>156</v>
      </c>
      <c r="Z3239" t="s">
        <v>8007</v>
      </c>
      <c r="AZ3239">
        <v>4.4000000000000004</v>
      </c>
      <c r="BA3239">
        <v>1800</v>
      </c>
      <c r="BB3239">
        <v>124</v>
      </c>
      <c r="BC3239">
        <v>14.5</v>
      </c>
      <c r="BD3239">
        <v>13.61</v>
      </c>
      <c r="BE3239">
        <v>0.95</v>
      </c>
      <c r="BF3239">
        <v>4000</v>
      </c>
      <c r="BG3239">
        <v>82</v>
      </c>
      <c r="BK3239" t="s">
        <v>156</v>
      </c>
      <c r="BL3239" t="s">
        <v>156</v>
      </c>
      <c r="BM3239" t="s">
        <v>156</v>
      </c>
      <c r="BN3239" s="8">
        <v>43222</v>
      </c>
      <c r="BO3239">
        <v>4.3</v>
      </c>
      <c r="BQ3239" t="s">
        <v>155</v>
      </c>
      <c r="BV3239" s="8">
        <v>43406</v>
      </c>
      <c r="BW3239" t="s">
        <v>156</v>
      </c>
      <c r="BX3239" t="s">
        <v>156</v>
      </c>
      <c r="BY3239" t="s">
        <v>156</v>
      </c>
      <c r="CF3239" t="s">
        <v>159</v>
      </c>
      <c r="CN3239" t="s">
        <v>156</v>
      </c>
    </row>
    <row r="3240" spans="1:92" hidden="1" x14ac:dyDescent="0.3">
      <c r="A3240" t="s">
        <v>8008</v>
      </c>
      <c r="B3240" t="s">
        <v>6524</v>
      </c>
      <c r="C3240" t="s">
        <v>6525</v>
      </c>
      <c r="D3240" t="s">
        <v>8009</v>
      </c>
      <c r="E3240" t="s">
        <v>152</v>
      </c>
      <c r="F3240" t="s">
        <v>153</v>
      </c>
      <c r="G3240" t="s">
        <v>154</v>
      </c>
      <c r="I3240" t="s">
        <v>155</v>
      </c>
      <c r="J3240" t="s">
        <v>156</v>
      </c>
      <c r="U3240" s="8">
        <v>42767</v>
      </c>
      <c r="V3240" t="s">
        <v>157</v>
      </c>
      <c r="W3240" t="s">
        <v>157</v>
      </c>
      <c r="X3240" t="s">
        <v>156</v>
      </c>
      <c r="Z3240" t="s">
        <v>8007</v>
      </c>
      <c r="AZ3240">
        <v>4.4000000000000004</v>
      </c>
      <c r="BA3240">
        <v>1800</v>
      </c>
      <c r="BB3240">
        <v>124</v>
      </c>
      <c r="BC3240">
        <v>14.5</v>
      </c>
      <c r="BD3240">
        <v>14.44</v>
      </c>
      <c r="BE3240">
        <v>0.96</v>
      </c>
      <c r="BF3240">
        <v>5000</v>
      </c>
      <c r="BG3240">
        <v>82</v>
      </c>
      <c r="BK3240" t="s">
        <v>156</v>
      </c>
      <c r="BL3240" t="s">
        <v>156</v>
      </c>
      <c r="BM3240" t="s">
        <v>156</v>
      </c>
      <c r="BN3240" s="8">
        <v>43222</v>
      </c>
      <c r="BO3240">
        <v>4.3</v>
      </c>
      <c r="BQ3240" t="s">
        <v>155</v>
      </c>
      <c r="BV3240" s="8">
        <v>43406</v>
      </c>
      <c r="BW3240" t="s">
        <v>156</v>
      </c>
      <c r="BX3240" t="s">
        <v>156</v>
      </c>
      <c r="BY3240" t="s">
        <v>156</v>
      </c>
      <c r="CF3240" t="s">
        <v>159</v>
      </c>
      <c r="CN3240" t="s">
        <v>156</v>
      </c>
    </row>
    <row r="3241" spans="1:92" x14ac:dyDescent="0.3">
      <c r="A3241" t="s">
        <v>8010</v>
      </c>
      <c r="B3241" t="s">
        <v>1970</v>
      </c>
      <c r="C3241" t="s">
        <v>6199</v>
      </c>
      <c r="D3241" t="s">
        <v>8011</v>
      </c>
      <c r="E3241" t="s">
        <v>152</v>
      </c>
      <c r="F3241" t="s">
        <v>153</v>
      </c>
      <c r="G3241" t="s">
        <v>202</v>
      </c>
      <c r="I3241" t="s">
        <v>155</v>
      </c>
      <c r="J3241" t="s">
        <v>162</v>
      </c>
      <c r="L3241">
        <v>2411</v>
      </c>
      <c r="M3241">
        <v>129.6</v>
      </c>
      <c r="N3241">
        <v>18.61</v>
      </c>
      <c r="O3241">
        <v>5.81</v>
      </c>
      <c r="P3241">
        <v>0.99</v>
      </c>
      <c r="Q3241">
        <v>3008</v>
      </c>
      <c r="R3241">
        <v>80.8</v>
      </c>
      <c r="S3241">
        <v>5</v>
      </c>
      <c r="T3241">
        <v>50000</v>
      </c>
      <c r="U3241" s="8">
        <v>42766</v>
      </c>
      <c r="V3241" t="s">
        <v>157</v>
      </c>
      <c r="W3241" t="s">
        <v>157</v>
      </c>
      <c r="X3241" t="s">
        <v>156</v>
      </c>
      <c r="Z3241" t="s">
        <v>8012</v>
      </c>
      <c r="AP3241">
        <v>84.5</v>
      </c>
      <c r="AR3241">
        <v>1.28</v>
      </c>
      <c r="AS3241">
        <v>1.3</v>
      </c>
      <c r="AZ3241">
        <v>4.4000000000000004</v>
      </c>
      <c r="BA3241">
        <v>2150</v>
      </c>
      <c r="BB3241">
        <v>127</v>
      </c>
      <c r="BC3241">
        <v>17</v>
      </c>
      <c r="BD3241">
        <v>10</v>
      </c>
      <c r="BE3241">
        <v>0.9</v>
      </c>
      <c r="BF3241">
        <v>3000</v>
      </c>
      <c r="BG3241">
        <v>80</v>
      </c>
      <c r="BK3241" t="s">
        <v>156</v>
      </c>
      <c r="BL3241" t="s">
        <v>156</v>
      </c>
      <c r="BM3241" t="s">
        <v>156</v>
      </c>
      <c r="BN3241" s="8">
        <v>43222</v>
      </c>
      <c r="BO3241">
        <v>4.3</v>
      </c>
      <c r="BQ3241" t="s">
        <v>155</v>
      </c>
      <c r="BV3241" s="8">
        <v>43406</v>
      </c>
      <c r="BW3241" t="s">
        <v>156</v>
      </c>
      <c r="BX3241" t="s">
        <v>156</v>
      </c>
      <c r="BY3241" t="s">
        <v>156</v>
      </c>
      <c r="CF3241" t="s">
        <v>159</v>
      </c>
      <c r="CN3241" t="s">
        <v>156</v>
      </c>
    </row>
    <row r="3242" spans="1:92" hidden="1" x14ac:dyDescent="0.3">
      <c r="A3242" t="s">
        <v>8013</v>
      </c>
      <c r="B3242" t="s">
        <v>4448</v>
      </c>
      <c r="C3242" t="s">
        <v>4449</v>
      </c>
      <c r="D3242" t="s">
        <v>8014</v>
      </c>
      <c r="E3242" t="s">
        <v>152</v>
      </c>
      <c r="F3242" t="s">
        <v>153</v>
      </c>
      <c r="G3242" t="s">
        <v>154</v>
      </c>
      <c r="I3242" t="s">
        <v>155</v>
      </c>
      <c r="J3242" t="s">
        <v>156</v>
      </c>
      <c r="U3242" s="8">
        <v>42766</v>
      </c>
      <c r="V3242" t="s">
        <v>157</v>
      </c>
      <c r="W3242" t="s">
        <v>157</v>
      </c>
      <c r="X3242" t="s">
        <v>156</v>
      </c>
      <c r="Z3242" t="s">
        <v>8015</v>
      </c>
      <c r="AZ3242">
        <v>4.4000000000000004</v>
      </c>
      <c r="BA3242">
        <v>2430.4</v>
      </c>
      <c r="BB3242">
        <v>124.15</v>
      </c>
      <c r="BC3242">
        <v>19.579999999999998</v>
      </c>
      <c r="BD3242">
        <v>10.98</v>
      </c>
      <c r="BE3242">
        <v>0.97</v>
      </c>
      <c r="BF3242">
        <v>4044</v>
      </c>
      <c r="BG3242">
        <v>83.7</v>
      </c>
      <c r="BK3242" t="s">
        <v>156</v>
      </c>
      <c r="BL3242" t="s">
        <v>156</v>
      </c>
      <c r="BM3242" t="s">
        <v>156</v>
      </c>
      <c r="BN3242" s="8">
        <v>43222</v>
      </c>
      <c r="BO3242">
        <v>4.3</v>
      </c>
      <c r="BQ3242" t="s">
        <v>155</v>
      </c>
      <c r="BV3242" s="8">
        <v>43406</v>
      </c>
      <c r="BW3242" t="s">
        <v>156</v>
      </c>
      <c r="BX3242" t="s">
        <v>156</v>
      </c>
      <c r="BY3242" t="s">
        <v>156</v>
      </c>
      <c r="CF3242" t="s">
        <v>159</v>
      </c>
      <c r="CN3242" t="s">
        <v>156</v>
      </c>
    </row>
    <row r="3243" spans="1:92" x14ac:dyDescent="0.3">
      <c r="A3243" t="s">
        <v>8016</v>
      </c>
      <c r="B3243" t="s">
        <v>1970</v>
      </c>
      <c r="C3243" t="s">
        <v>6199</v>
      </c>
      <c r="D3243" t="s">
        <v>8017</v>
      </c>
      <c r="E3243" t="s">
        <v>152</v>
      </c>
      <c r="F3243" t="s">
        <v>153</v>
      </c>
      <c r="G3243" t="s">
        <v>202</v>
      </c>
      <c r="I3243" t="s">
        <v>155</v>
      </c>
      <c r="J3243" t="s">
        <v>156</v>
      </c>
      <c r="U3243" s="8">
        <v>42766</v>
      </c>
      <c r="V3243" t="s">
        <v>157</v>
      </c>
      <c r="W3243" t="s">
        <v>157</v>
      </c>
      <c r="X3243" t="s">
        <v>156</v>
      </c>
      <c r="Z3243" t="s">
        <v>8018</v>
      </c>
      <c r="AZ3243">
        <v>4.4000000000000004</v>
      </c>
      <c r="BA3243">
        <v>1800</v>
      </c>
      <c r="BB3243">
        <v>150</v>
      </c>
      <c r="BC3243">
        <v>12</v>
      </c>
      <c r="BD3243">
        <v>10</v>
      </c>
      <c r="BE3243">
        <v>0.9</v>
      </c>
      <c r="BF3243">
        <v>5000</v>
      </c>
      <c r="BG3243">
        <v>80</v>
      </c>
      <c r="BK3243" t="s">
        <v>156</v>
      </c>
      <c r="BL3243" t="s">
        <v>156</v>
      </c>
      <c r="BM3243" t="s">
        <v>156</v>
      </c>
      <c r="BN3243" s="8">
        <v>43222</v>
      </c>
      <c r="BO3243">
        <v>4.3</v>
      </c>
      <c r="BQ3243" t="s">
        <v>155</v>
      </c>
      <c r="BV3243" s="8">
        <v>43406</v>
      </c>
      <c r="BW3243" t="s">
        <v>156</v>
      </c>
      <c r="BX3243" t="s">
        <v>156</v>
      </c>
      <c r="BY3243" t="s">
        <v>156</v>
      </c>
      <c r="CF3243" t="s">
        <v>159</v>
      </c>
      <c r="CN3243" t="s">
        <v>156</v>
      </c>
    </row>
    <row r="3244" spans="1:92" x14ac:dyDescent="0.3">
      <c r="A3244" t="s">
        <v>8019</v>
      </c>
      <c r="B3244" t="s">
        <v>1970</v>
      </c>
      <c r="C3244" t="s">
        <v>6199</v>
      </c>
      <c r="D3244" t="s">
        <v>8020</v>
      </c>
      <c r="E3244" t="s">
        <v>152</v>
      </c>
      <c r="F3244" t="s">
        <v>153</v>
      </c>
      <c r="G3244" t="s">
        <v>202</v>
      </c>
      <c r="I3244" t="s">
        <v>155</v>
      </c>
      <c r="J3244" t="s">
        <v>156</v>
      </c>
      <c r="U3244" s="8">
        <v>42766</v>
      </c>
      <c r="V3244" t="s">
        <v>157</v>
      </c>
      <c r="W3244" t="s">
        <v>157</v>
      </c>
      <c r="X3244" t="s">
        <v>156</v>
      </c>
      <c r="Z3244" t="s">
        <v>8021</v>
      </c>
      <c r="AZ3244">
        <v>4.4000000000000004</v>
      </c>
      <c r="BA3244">
        <v>1900</v>
      </c>
      <c r="BB3244">
        <v>127</v>
      </c>
      <c r="BC3244">
        <v>15</v>
      </c>
      <c r="BD3244">
        <v>10</v>
      </c>
      <c r="BE3244">
        <v>0.9</v>
      </c>
      <c r="BF3244">
        <v>5000</v>
      </c>
      <c r="BG3244">
        <v>80</v>
      </c>
      <c r="BK3244" t="s">
        <v>156</v>
      </c>
      <c r="BL3244" t="s">
        <v>156</v>
      </c>
      <c r="BM3244" t="s">
        <v>156</v>
      </c>
      <c r="BN3244" s="8">
        <v>43222</v>
      </c>
      <c r="BO3244">
        <v>4.3</v>
      </c>
      <c r="BQ3244" t="s">
        <v>155</v>
      </c>
      <c r="BV3244" s="8">
        <v>43406</v>
      </c>
      <c r="BW3244" t="s">
        <v>156</v>
      </c>
      <c r="BX3244" t="s">
        <v>156</v>
      </c>
      <c r="BY3244" t="s">
        <v>156</v>
      </c>
      <c r="CF3244" t="s">
        <v>159</v>
      </c>
      <c r="CN3244" t="s">
        <v>156</v>
      </c>
    </row>
    <row r="3245" spans="1:92" x14ac:dyDescent="0.3">
      <c r="A3245" t="s">
        <v>8022</v>
      </c>
      <c r="B3245" t="s">
        <v>1970</v>
      </c>
      <c r="C3245" t="s">
        <v>6199</v>
      </c>
      <c r="D3245" t="s">
        <v>8023</v>
      </c>
      <c r="E3245" t="s">
        <v>152</v>
      </c>
      <c r="F3245" t="s">
        <v>153</v>
      </c>
      <c r="G3245" t="s">
        <v>202</v>
      </c>
      <c r="I3245" t="s">
        <v>155</v>
      </c>
      <c r="J3245" t="s">
        <v>156</v>
      </c>
      <c r="U3245" s="8">
        <v>42766</v>
      </c>
      <c r="V3245" t="s">
        <v>157</v>
      </c>
      <c r="W3245" t="s">
        <v>157</v>
      </c>
      <c r="X3245" t="s">
        <v>156</v>
      </c>
      <c r="Z3245" t="s">
        <v>8021</v>
      </c>
      <c r="AZ3245">
        <v>4.4000000000000004</v>
      </c>
      <c r="BA3245">
        <v>1900</v>
      </c>
      <c r="BB3245">
        <v>127</v>
      </c>
      <c r="BC3245">
        <v>15</v>
      </c>
      <c r="BD3245">
        <v>10</v>
      </c>
      <c r="BE3245">
        <v>0.9</v>
      </c>
      <c r="BF3245">
        <v>4000</v>
      </c>
      <c r="BG3245">
        <v>80</v>
      </c>
      <c r="BK3245" t="s">
        <v>156</v>
      </c>
      <c r="BL3245" t="s">
        <v>156</v>
      </c>
      <c r="BM3245" t="s">
        <v>156</v>
      </c>
      <c r="BN3245" s="8">
        <v>43222</v>
      </c>
      <c r="BO3245">
        <v>4.3</v>
      </c>
      <c r="BQ3245" t="s">
        <v>155</v>
      </c>
      <c r="BV3245" s="8">
        <v>43406</v>
      </c>
      <c r="BW3245" t="s">
        <v>156</v>
      </c>
      <c r="BX3245" t="s">
        <v>156</v>
      </c>
      <c r="BY3245" t="s">
        <v>156</v>
      </c>
      <c r="CF3245" t="s">
        <v>159</v>
      </c>
      <c r="CN3245" t="s">
        <v>156</v>
      </c>
    </row>
    <row r="3246" spans="1:92" x14ac:dyDescent="0.3">
      <c r="A3246" t="s">
        <v>8024</v>
      </c>
      <c r="B3246" t="s">
        <v>1970</v>
      </c>
      <c r="C3246" t="s">
        <v>6199</v>
      </c>
      <c r="D3246" t="s">
        <v>8025</v>
      </c>
      <c r="E3246" t="s">
        <v>152</v>
      </c>
      <c r="F3246" t="s">
        <v>153</v>
      </c>
      <c r="G3246" t="s">
        <v>202</v>
      </c>
      <c r="I3246" t="s">
        <v>155</v>
      </c>
      <c r="J3246" t="s">
        <v>156</v>
      </c>
      <c r="U3246" s="8">
        <v>42766</v>
      </c>
      <c r="V3246" t="s">
        <v>157</v>
      </c>
      <c r="W3246" t="s">
        <v>157</v>
      </c>
      <c r="X3246" t="s">
        <v>156</v>
      </c>
      <c r="Z3246" t="s">
        <v>8018</v>
      </c>
      <c r="AZ3246">
        <v>4.4000000000000004</v>
      </c>
      <c r="BA3246">
        <v>1800</v>
      </c>
      <c r="BB3246">
        <v>150</v>
      </c>
      <c r="BC3246">
        <v>12</v>
      </c>
      <c r="BD3246">
        <v>10</v>
      </c>
      <c r="BE3246">
        <v>0.9</v>
      </c>
      <c r="BF3246">
        <v>4500</v>
      </c>
      <c r="BG3246">
        <v>80</v>
      </c>
      <c r="BK3246" t="s">
        <v>156</v>
      </c>
      <c r="BL3246" t="s">
        <v>156</v>
      </c>
      <c r="BM3246" t="s">
        <v>156</v>
      </c>
      <c r="BN3246" s="8">
        <v>43222</v>
      </c>
      <c r="BO3246">
        <v>4.3</v>
      </c>
      <c r="BQ3246" t="s">
        <v>155</v>
      </c>
      <c r="BV3246" s="8">
        <v>43406</v>
      </c>
      <c r="BW3246" t="s">
        <v>156</v>
      </c>
      <c r="BX3246" t="s">
        <v>156</v>
      </c>
      <c r="BY3246" t="s">
        <v>156</v>
      </c>
      <c r="CF3246" t="s">
        <v>159</v>
      </c>
      <c r="CN3246" t="s">
        <v>156</v>
      </c>
    </row>
    <row r="3247" spans="1:92" x14ac:dyDescent="0.3">
      <c r="A3247" t="s">
        <v>8026</v>
      </c>
      <c r="B3247" t="s">
        <v>1970</v>
      </c>
      <c r="C3247" t="s">
        <v>6199</v>
      </c>
      <c r="D3247" t="s">
        <v>8027</v>
      </c>
      <c r="E3247" t="s">
        <v>152</v>
      </c>
      <c r="F3247" t="s">
        <v>153</v>
      </c>
      <c r="G3247" t="s">
        <v>202</v>
      </c>
      <c r="I3247" t="s">
        <v>155</v>
      </c>
      <c r="J3247" t="s">
        <v>156</v>
      </c>
      <c r="U3247" s="8">
        <v>42766</v>
      </c>
      <c r="V3247" t="s">
        <v>157</v>
      </c>
      <c r="W3247" t="s">
        <v>157</v>
      </c>
      <c r="X3247" t="s">
        <v>156</v>
      </c>
      <c r="Z3247" t="s">
        <v>8021</v>
      </c>
      <c r="AZ3247">
        <v>4.4000000000000004</v>
      </c>
      <c r="BA3247">
        <v>1900</v>
      </c>
      <c r="BB3247">
        <v>127</v>
      </c>
      <c r="BC3247">
        <v>15</v>
      </c>
      <c r="BD3247">
        <v>10</v>
      </c>
      <c r="BE3247">
        <v>0.9</v>
      </c>
      <c r="BF3247">
        <v>4500</v>
      </c>
      <c r="BG3247">
        <v>80</v>
      </c>
      <c r="BK3247" t="s">
        <v>156</v>
      </c>
      <c r="BL3247" t="s">
        <v>156</v>
      </c>
      <c r="BM3247" t="s">
        <v>156</v>
      </c>
      <c r="BN3247" s="8">
        <v>43222</v>
      </c>
      <c r="BO3247">
        <v>4.3</v>
      </c>
      <c r="BQ3247" t="s">
        <v>155</v>
      </c>
      <c r="BV3247" s="8">
        <v>43406</v>
      </c>
      <c r="BW3247" t="s">
        <v>156</v>
      </c>
      <c r="BX3247" t="s">
        <v>156</v>
      </c>
      <c r="BY3247" t="s">
        <v>156</v>
      </c>
      <c r="CF3247" t="s">
        <v>159</v>
      </c>
      <c r="CN3247" t="s">
        <v>156</v>
      </c>
    </row>
    <row r="3248" spans="1:92" x14ac:dyDescent="0.3">
      <c r="A3248" t="s">
        <v>8028</v>
      </c>
      <c r="B3248" t="s">
        <v>1970</v>
      </c>
      <c r="C3248" t="s">
        <v>6199</v>
      </c>
      <c r="D3248" t="s">
        <v>8029</v>
      </c>
      <c r="E3248" t="s">
        <v>152</v>
      </c>
      <c r="F3248" t="s">
        <v>153</v>
      </c>
      <c r="G3248" t="s">
        <v>202</v>
      </c>
      <c r="I3248" t="s">
        <v>155</v>
      </c>
      <c r="J3248" t="s">
        <v>156</v>
      </c>
      <c r="U3248" s="8">
        <v>42766</v>
      </c>
      <c r="V3248" t="s">
        <v>157</v>
      </c>
      <c r="W3248" t="s">
        <v>157</v>
      </c>
      <c r="X3248" t="s">
        <v>156</v>
      </c>
      <c r="Z3248" t="s">
        <v>8012</v>
      </c>
      <c r="AZ3248">
        <v>4.4000000000000004</v>
      </c>
      <c r="BA3248">
        <v>2300</v>
      </c>
      <c r="BB3248">
        <v>136</v>
      </c>
      <c r="BC3248">
        <v>17</v>
      </c>
      <c r="BD3248">
        <v>10</v>
      </c>
      <c r="BE3248">
        <v>0.9</v>
      </c>
      <c r="BF3248">
        <v>4500</v>
      </c>
      <c r="BG3248">
        <v>80</v>
      </c>
      <c r="BK3248" t="s">
        <v>156</v>
      </c>
      <c r="BL3248" t="s">
        <v>156</v>
      </c>
      <c r="BM3248" t="s">
        <v>156</v>
      </c>
      <c r="BN3248" s="8">
        <v>43222</v>
      </c>
      <c r="BO3248">
        <v>4.3</v>
      </c>
      <c r="BQ3248" t="s">
        <v>155</v>
      </c>
      <c r="BV3248" s="8">
        <v>43406</v>
      </c>
      <c r="BW3248" t="s">
        <v>156</v>
      </c>
      <c r="BX3248" t="s">
        <v>156</v>
      </c>
      <c r="BY3248" t="s">
        <v>156</v>
      </c>
      <c r="CF3248" t="s">
        <v>159</v>
      </c>
      <c r="CN3248" t="s">
        <v>156</v>
      </c>
    </row>
    <row r="3249" spans="1:92" x14ac:dyDescent="0.3">
      <c r="A3249" t="s">
        <v>8030</v>
      </c>
      <c r="B3249" t="s">
        <v>1970</v>
      </c>
      <c r="C3249" t="s">
        <v>6199</v>
      </c>
      <c r="D3249" t="s">
        <v>8031</v>
      </c>
      <c r="E3249" t="s">
        <v>152</v>
      </c>
      <c r="F3249" t="s">
        <v>153</v>
      </c>
      <c r="G3249" t="s">
        <v>202</v>
      </c>
      <c r="I3249" t="s">
        <v>155</v>
      </c>
      <c r="J3249" t="s">
        <v>162</v>
      </c>
      <c r="L3249">
        <v>3112</v>
      </c>
      <c r="M3249">
        <v>120.7</v>
      </c>
      <c r="N3249">
        <v>25.79</v>
      </c>
      <c r="O3249">
        <v>5.71</v>
      </c>
      <c r="P3249">
        <v>0.99</v>
      </c>
      <c r="Q3249">
        <v>3018</v>
      </c>
      <c r="R3249">
        <v>80.3</v>
      </c>
      <c r="S3249">
        <v>5</v>
      </c>
      <c r="T3249">
        <v>50000</v>
      </c>
      <c r="U3249" s="8">
        <v>42766</v>
      </c>
      <c r="V3249" t="s">
        <v>157</v>
      </c>
      <c r="W3249" t="s">
        <v>157</v>
      </c>
      <c r="X3249" t="s">
        <v>156</v>
      </c>
      <c r="Z3249" t="s">
        <v>8032</v>
      </c>
      <c r="AP3249">
        <v>84.5</v>
      </c>
      <c r="AR3249">
        <v>1.3</v>
      </c>
      <c r="AS3249">
        <v>1.26</v>
      </c>
      <c r="AZ3249">
        <v>4.4000000000000004</v>
      </c>
      <c r="BA3249">
        <v>2990</v>
      </c>
      <c r="BB3249">
        <v>125</v>
      </c>
      <c r="BC3249">
        <v>24</v>
      </c>
      <c r="BD3249">
        <v>10</v>
      </c>
      <c r="BE3249">
        <v>0.9</v>
      </c>
      <c r="BF3249">
        <v>3000</v>
      </c>
      <c r="BG3249">
        <v>80</v>
      </c>
      <c r="BK3249" t="s">
        <v>156</v>
      </c>
      <c r="BL3249" t="s">
        <v>156</v>
      </c>
      <c r="BM3249" t="s">
        <v>156</v>
      </c>
      <c r="BN3249" s="8">
        <v>43222</v>
      </c>
      <c r="BO3249">
        <v>4.3</v>
      </c>
      <c r="BQ3249" t="s">
        <v>155</v>
      </c>
      <c r="BV3249" s="8">
        <v>43406</v>
      </c>
      <c r="BW3249" t="s">
        <v>156</v>
      </c>
      <c r="BX3249" t="s">
        <v>156</v>
      </c>
      <c r="BY3249" t="s">
        <v>156</v>
      </c>
      <c r="CF3249" t="s">
        <v>159</v>
      </c>
      <c r="CN3249" t="s">
        <v>156</v>
      </c>
    </row>
    <row r="3250" spans="1:92" hidden="1" x14ac:dyDescent="0.3">
      <c r="A3250" t="s">
        <v>8033</v>
      </c>
      <c r="B3250" t="s">
        <v>4448</v>
      </c>
      <c r="C3250" t="s">
        <v>4449</v>
      </c>
      <c r="D3250" t="s">
        <v>8034</v>
      </c>
      <c r="E3250" t="s">
        <v>152</v>
      </c>
      <c r="F3250" t="s">
        <v>153</v>
      </c>
      <c r="G3250" t="s">
        <v>154</v>
      </c>
      <c r="I3250" t="s">
        <v>155</v>
      </c>
      <c r="J3250" t="s">
        <v>156</v>
      </c>
      <c r="U3250" s="8">
        <v>42766</v>
      </c>
      <c r="V3250" t="s">
        <v>189</v>
      </c>
      <c r="W3250" t="s">
        <v>1973</v>
      </c>
      <c r="X3250" t="s">
        <v>156</v>
      </c>
      <c r="Z3250" t="s">
        <v>8015</v>
      </c>
      <c r="AZ3250">
        <v>4.4000000000000004</v>
      </c>
      <c r="BA3250">
        <v>2430.4</v>
      </c>
      <c r="BB3250">
        <v>124.15</v>
      </c>
      <c r="BC3250">
        <v>19.579999999999998</v>
      </c>
      <c r="BD3250">
        <v>10.98</v>
      </c>
      <c r="BE3250">
        <v>0.97</v>
      </c>
      <c r="BF3250">
        <v>4044</v>
      </c>
      <c r="BG3250">
        <v>83.7</v>
      </c>
      <c r="BK3250" t="s">
        <v>156</v>
      </c>
      <c r="BL3250" t="s">
        <v>156</v>
      </c>
      <c r="BM3250" t="s">
        <v>156</v>
      </c>
      <c r="BN3250" s="8">
        <v>43222</v>
      </c>
      <c r="BO3250">
        <v>4.3</v>
      </c>
      <c r="BQ3250" t="s">
        <v>155</v>
      </c>
      <c r="BV3250" s="8">
        <v>43406</v>
      </c>
      <c r="BW3250" t="s">
        <v>156</v>
      </c>
      <c r="BX3250" t="s">
        <v>156</v>
      </c>
      <c r="BY3250" t="s">
        <v>156</v>
      </c>
      <c r="CF3250" t="s">
        <v>159</v>
      </c>
      <c r="CN3250" t="s">
        <v>156</v>
      </c>
    </row>
    <row r="3251" spans="1:92" hidden="1" x14ac:dyDescent="0.3">
      <c r="A3251" t="s">
        <v>8035</v>
      </c>
      <c r="B3251" t="s">
        <v>598</v>
      </c>
      <c r="C3251" t="s">
        <v>599</v>
      </c>
      <c r="D3251">
        <v>9290013978</v>
      </c>
      <c r="E3251" t="s">
        <v>152</v>
      </c>
      <c r="F3251" t="s">
        <v>153</v>
      </c>
      <c r="G3251" t="s">
        <v>154</v>
      </c>
      <c r="I3251" t="s">
        <v>155</v>
      </c>
      <c r="J3251" t="s">
        <v>156</v>
      </c>
      <c r="U3251" s="8">
        <v>43048</v>
      </c>
      <c r="V3251" t="s">
        <v>157</v>
      </c>
      <c r="W3251" t="s">
        <v>157</v>
      </c>
      <c r="X3251" t="s">
        <v>156</v>
      </c>
      <c r="Z3251" t="s">
        <v>8036</v>
      </c>
      <c r="AZ3251">
        <v>4.4000000000000004</v>
      </c>
      <c r="BA3251">
        <v>2100</v>
      </c>
      <c r="BB3251">
        <v>131.25</v>
      </c>
      <c r="BC3251">
        <v>16</v>
      </c>
      <c r="BD3251">
        <v>15</v>
      </c>
      <c r="BE3251">
        <v>0.9</v>
      </c>
      <c r="BF3251">
        <v>4000</v>
      </c>
      <c r="BG3251">
        <v>82</v>
      </c>
      <c r="BK3251" t="s">
        <v>156</v>
      </c>
      <c r="BL3251" t="s">
        <v>156</v>
      </c>
      <c r="BM3251" t="s">
        <v>156</v>
      </c>
      <c r="BV3251" s="8">
        <v>43406</v>
      </c>
      <c r="BW3251" t="s">
        <v>156</v>
      </c>
      <c r="BX3251" t="s">
        <v>156</v>
      </c>
      <c r="BY3251" t="s">
        <v>156</v>
      </c>
      <c r="CF3251" t="s">
        <v>159</v>
      </c>
      <c r="CN3251" t="s">
        <v>156</v>
      </c>
    </row>
    <row r="3252" spans="1:92" hidden="1" x14ac:dyDescent="0.3">
      <c r="A3252" t="s">
        <v>8037</v>
      </c>
      <c r="B3252" t="s">
        <v>5607</v>
      </c>
      <c r="C3252" t="s">
        <v>8038</v>
      </c>
      <c r="D3252" t="s">
        <v>8039</v>
      </c>
      <c r="E3252" t="s">
        <v>152</v>
      </c>
      <c r="F3252" t="s">
        <v>153</v>
      </c>
      <c r="G3252" t="s">
        <v>154</v>
      </c>
      <c r="I3252" t="s">
        <v>155</v>
      </c>
      <c r="J3252" t="s">
        <v>156</v>
      </c>
      <c r="U3252" s="8">
        <v>42766</v>
      </c>
      <c r="V3252" t="s">
        <v>157</v>
      </c>
      <c r="W3252" t="s">
        <v>157</v>
      </c>
      <c r="X3252" t="s">
        <v>156</v>
      </c>
      <c r="Z3252" t="s">
        <v>8040</v>
      </c>
      <c r="AZ3252">
        <v>4.4000000000000004</v>
      </c>
      <c r="BA3252">
        <v>1800</v>
      </c>
      <c r="BB3252">
        <v>124</v>
      </c>
      <c r="BC3252">
        <v>14.5</v>
      </c>
      <c r="BD3252">
        <v>13.61</v>
      </c>
      <c r="BE3252">
        <v>0.95</v>
      </c>
      <c r="BF3252">
        <v>4000</v>
      </c>
      <c r="BG3252">
        <v>82</v>
      </c>
      <c r="BK3252" t="s">
        <v>156</v>
      </c>
      <c r="BL3252" t="s">
        <v>156</v>
      </c>
      <c r="BM3252" t="s">
        <v>156</v>
      </c>
      <c r="BN3252" s="8">
        <v>43222</v>
      </c>
      <c r="BO3252">
        <v>4.3</v>
      </c>
      <c r="BQ3252" t="s">
        <v>155</v>
      </c>
      <c r="BV3252" s="8">
        <v>43406</v>
      </c>
      <c r="BW3252" t="s">
        <v>156</v>
      </c>
      <c r="BX3252" t="s">
        <v>156</v>
      </c>
      <c r="BY3252" t="s">
        <v>156</v>
      </c>
      <c r="CF3252" t="s">
        <v>159</v>
      </c>
      <c r="CN3252" t="s">
        <v>156</v>
      </c>
    </row>
    <row r="3253" spans="1:92" hidden="1" x14ac:dyDescent="0.3">
      <c r="A3253" t="s">
        <v>8041</v>
      </c>
      <c r="B3253" t="s">
        <v>5607</v>
      </c>
      <c r="C3253" t="s">
        <v>8038</v>
      </c>
      <c r="D3253" t="s">
        <v>8042</v>
      </c>
      <c r="E3253" t="s">
        <v>152</v>
      </c>
      <c r="F3253" t="s">
        <v>153</v>
      </c>
      <c r="G3253" t="s">
        <v>154</v>
      </c>
      <c r="I3253" t="s">
        <v>155</v>
      </c>
      <c r="J3253" t="s">
        <v>156</v>
      </c>
      <c r="U3253" s="8">
        <v>42766</v>
      </c>
      <c r="V3253" t="s">
        <v>157</v>
      </c>
      <c r="W3253" t="s">
        <v>157</v>
      </c>
      <c r="X3253" t="s">
        <v>156</v>
      </c>
      <c r="Z3253" t="s">
        <v>8043</v>
      </c>
      <c r="AZ3253">
        <v>4.4000000000000004</v>
      </c>
      <c r="BA3253">
        <v>2200</v>
      </c>
      <c r="BB3253">
        <v>124</v>
      </c>
      <c r="BC3253">
        <v>18</v>
      </c>
      <c r="BD3253">
        <v>10.199999999999999</v>
      </c>
      <c r="BE3253">
        <v>0.97</v>
      </c>
      <c r="BF3253">
        <v>5000</v>
      </c>
      <c r="BG3253">
        <v>82</v>
      </c>
      <c r="BK3253" t="s">
        <v>156</v>
      </c>
      <c r="BL3253" t="s">
        <v>156</v>
      </c>
      <c r="BM3253" t="s">
        <v>156</v>
      </c>
      <c r="BN3253" s="8">
        <v>43222</v>
      </c>
      <c r="BO3253">
        <v>4.3</v>
      </c>
      <c r="BQ3253" t="s">
        <v>155</v>
      </c>
      <c r="BV3253" s="8">
        <v>43406</v>
      </c>
      <c r="BW3253" t="s">
        <v>156</v>
      </c>
      <c r="BX3253" t="s">
        <v>156</v>
      </c>
      <c r="BY3253" t="s">
        <v>156</v>
      </c>
      <c r="CF3253" t="s">
        <v>159</v>
      </c>
      <c r="CN3253" t="s">
        <v>156</v>
      </c>
    </row>
    <row r="3254" spans="1:92" hidden="1" x14ac:dyDescent="0.3">
      <c r="A3254" t="s">
        <v>8044</v>
      </c>
      <c r="B3254" t="s">
        <v>4448</v>
      </c>
      <c r="C3254" t="s">
        <v>4449</v>
      </c>
      <c r="D3254" t="s">
        <v>8045</v>
      </c>
      <c r="E3254" t="s">
        <v>152</v>
      </c>
      <c r="F3254" t="s">
        <v>153</v>
      </c>
      <c r="G3254" t="s">
        <v>154</v>
      </c>
      <c r="I3254" t="s">
        <v>155</v>
      </c>
      <c r="J3254" t="s">
        <v>156</v>
      </c>
      <c r="U3254" s="8">
        <v>42766</v>
      </c>
      <c r="V3254" t="s">
        <v>189</v>
      </c>
      <c r="W3254" t="s">
        <v>1973</v>
      </c>
      <c r="X3254" t="s">
        <v>156</v>
      </c>
      <c r="Z3254" t="s">
        <v>8015</v>
      </c>
      <c r="AZ3254">
        <v>4.4000000000000004</v>
      </c>
      <c r="BA3254">
        <v>2477</v>
      </c>
      <c r="BB3254">
        <v>126.43</v>
      </c>
      <c r="BC3254">
        <v>19.59</v>
      </c>
      <c r="BD3254">
        <v>11.05</v>
      </c>
      <c r="BE3254">
        <v>0.97</v>
      </c>
      <c r="BF3254">
        <v>4974</v>
      </c>
      <c r="BG3254">
        <v>82.8</v>
      </c>
      <c r="BK3254" t="s">
        <v>156</v>
      </c>
      <c r="BL3254" t="s">
        <v>156</v>
      </c>
      <c r="BM3254" t="s">
        <v>156</v>
      </c>
      <c r="BN3254" s="8">
        <v>43222</v>
      </c>
      <c r="BO3254">
        <v>4.3</v>
      </c>
      <c r="BQ3254" t="s">
        <v>155</v>
      </c>
      <c r="BV3254" s="8">
        <v>43406</v>
      </c>
      <c r="BW3254" t="s">
        <v>156</v>
      </c>
      <c r="BX3254" t="s">
        <v>156</v>
      </c>
      <c r="BY3254" t="s">
        <v>156</v>
      </c>
      <c r="CF3254" t="s">
        <v>159</v>
      </c>
      <c r="CN3254" t="s">
        <v>156</v>
      </c>
    </row>
    <row r="3255" spans="1:92" hidden="1" x14ac:dyDescent="0.3">
      <c r="A3255" t="s">
        <v>8046</v>
      </c>
      <c r="B3255" t="s">
        <v>598</v>
      </c>
      <c r="C3255" t="s">
        <v>599</v>
      </c>
      <c r="D3255">
        <v>9290013977</v>
      </c>
      <c r="E3255" t="s">
        <v>152</v>
      </c>
      <c r="F3255" t="s">
        <v>153</v>
      </c>
      <c r="G3255" t="s">
        <v>154</v>
      </c>
      <c r="I3255" t="s">
        <v>155</v>
      </c>
      <c r="J3255" t="s">
        <v>156</v>
      </c>
      <c r="U3255" s="8">
        <v>43048</v>
      </c>
      <c r="V3255" t="s">
        <v>157</v>
      </c>
      <c r="W3255" t="s">
        <v>157</v>
      </c>
      <c r="X3255" t="s">
        <v>156</v>
      </c>
      <c r="Z3255" t="s">
        <v>8036</v>
      </c>
      <c r="AZ3255">
        <v>4.4000000000000004</v>
      </c>
      <c r="BA3255">
        <v>2000</v>
      </c>
      <c r="BB3255">
        <v>125</v>
      </c>
      <c r="BC3255">
        <v>16</v>
      </c>
      <c r="BD3255">
        <v>15</v>
      </c>
      <c r="BE3255">
        <v>0.9</v>
      </c>
      <c r="BF3255">
        <v>3500</v>
      </c>
      <c r="BG3255">
        <v>82</v>
      </c>
      <c r="BK3255" t="s">
        <v>156</v>
      </c>
      <c r="BL3255" t="s">
        <v>156</v>
      </c>
      <c r="BM3255" t="s">
        <v>156</v>
      </c>
      <c r="BV3255" s="8">
        <v>43406</v>
      </c>
      <c r="BW3255" t="s">
        <v>156</v>
      </c>
      <c r="BX3255" t="s">
        <v>156</v>
      </c>
      <c r="BY3255" t="s">
        <v>156</v>
      </c>
      <c r="CF3255" t="s">
        <v>159</v>
      </c>
      <c r="CN3255" t="s">
        <v>156</v>
      </c>
    </row>
    <row r="3256" spans="1:92" hidden="1" x14ac:dyDescent="0.3">
      <c r="A3256" t="s">
        <v>8047</v>
      </c>
      <c r="B3256" t="s">
        <v>598</v>
      </c>
      <c r="C3256" t="s">
        <v>599</v>
      </c>
      <c r="D3256">
        <v>9290013979</v>
      </c>
      <c r="E3256" t="s">
        <v>152</v>
      </c>
      <c r="F3256" t="s">
        <v>153</v>
      </c>
      <c r="G3256" t="s">
        <v>154</v>
      </c>
      <c r="I3256" t="s">
        <v>155</v>
      </c>
      <c r="J3256" t="s">
        <v>156</v>
      </c>
      <c r="U3256" s="8">
        <v>43048</v>
      </c>
      <c r="V3256" t="s">
        <v>157</v>
      </c>
      <c r="W3256" t="s">
        <v>157</v>
      </c>
      <c r="X3256" t="s">
        <v>156</v>
      </c>
      <c r="Z3256" t="s">
        <v>8036</v>
      </c>
      <c r="AZ3256">
        <v>4.4000000000000004</v>
      </c>
      <c r="BA3256">
        <v>2100</v>
      </c>
      <c r="BB3256">
        <v>131.25</v>
      </c>
      <c r="BC3256">
        <v>16</v>
      </c>
      <c r="BD3256">
        <v>15</v>
      </c>
      <c r="BE3256">
        <v>0.9</v>
      </c>
      <c r="BF3256">
        <v>5000</v>
      </c>
      <c r="BG3256">
        <v>82</v>
      </c>
      <c r="BK3256" t="s">
        <v>156</v>
      </c>
      <c r="BL3256" t="s">
        <v>156</v>
      </c>
      <c r="BM3256" t="s">
        <v>156</v>
      </c>
      <c r="BV3256" s="8">
        <v>43406</v>
      </c>
      <c r="BW3256" t="s">
        <v>156</v>
      </c>
      <c r="BX3256" t="s">
        <v>156</v>
      </c>
      <c r="BY3256" t="s">
        <v>156</v>
      </c>
      <c r="CF3256" t="s">
        <v>159</v>
      </c>
      <c r="CN3256" t="s">
        <v>156</v>
      </c>
    </row>
    <row r="3257" spans="1:92" hidden="1" x14ac:dyDescent="0.3">
      <c r="A3257" t="s">
        <v>8048</v>
      </c>
      <c r="B3257" t="s">
        <v>5607</v>
      </c>
      <c r="C3257" t="s">
        <v>8038</v>
      </c>
      <c r="D3257" t="s">
        <v>8049</v>
      </c>
      <c r="E3257" t="s">
        <v>152</v>
      </c>
      <c r="F3257" t="s">
        <v>153</v>
      </c>
      <c r="G3257" t="s">
        <v>154</v>
      </c>
      <c r="I3257" t="s">
        <v>155</v>
      </c>
      <c r="J3257" t="s">
        <v>156</v>
      </c>
      <c r="U3257" s="8">
        <v>42766</v>
      </c>
      <c r="V3257" t="s">
        <v>157</v>
      </c>
      <c r="W3257" t="s">
        <v>157</v>
      </c>
      <c r="X3257" t="s">
        <v>156</v>
      </c>
      <c r="Z3257" t="s">
        <v>8040</v>
      </c>
      <c r="AZ3257">
        <v>4.4000000000000004</v>
      </c>
      <c r="BA3257">
        <v>1800</v>
      </c>
      <c r="BB3257">
        <v>124</v>
      </c>
      <c r="BC3257">
        <v>14.5</v>
      </c>
      <c r="BD3257">
        <v>14.44</v>
      </c>
      <c r="BE3257">
        <v>0.96</v>
      </c>
      <c r="BF3257">
        <v>5000</v>
      </c>
      <c r="BG3257">
        <v>82</v>
      </c>
      <c r="BK3257" t="s">
        <v>156</v>
      </c>
      <c r="BL3257" t="s">
        <v>156</v>
      </c>
      <c r="BM3257" t="s">
        <v>156</v>
      </c>
      <c r="BN3257" s="8">
        <v>43222</v>
      </c>
      <c r="BO3257">
        <v>4.3</v>
      </c>
      <c r="BQ3257" t="s">
        <v>155</v>
      </c>
      <c r="BV3257" s="8">
        <v>43406</v>
      </c>
      <c r="BW3257" t="s">
        <v>156</v>
      </c>
      <c r="BX3257" t="s">
        <v>156</v>
      </c>
      <c r="BY3257" t="s">
        <v>156</v>
      </c>
      <c r="CF3257" t="s">
        <v>159</v>
      </c>
      <c r="CN3257" t="s">
        <v>156</v>
      </c>
    </row>
    <row r="3258" spans="1:92" x14ac:dyDescent="0.3">
      <c r="A3258" t="s">
        <v>8050</v>
      </c>
      <c r="B3258" t="s">
        <v>1970</v>
      </c>
      <c r="C3258" t="s">
        <v>6199</v>
      </c>
      <c r="D3258" t="s">
        <v>8051</v>
      </c>
      <c r="E3258" t="s">
        <v>152</v>
      </c>
      <c r="F3258" t="s">
        <v>153</v>
      </c>
      <c r="G3258" t="s">
        <v>202</v>
      </c>
      <c r="I3258" t="s">
        <v>155</v>
      </c>
      <c r="J3258" t="s">
        <v>156</v>
      </c>
      <c r="U3258" s="8">
        <v>42766</v>
      </c>
      <c r="V3258" t="s">
        <v>157</v>
      </c>
      <c r="W3258" t="s">
        <v>157</v>
      </c>
      <c r="X3258" t="s">
        <v>156</v>
      </c>
      <c r="Z3258" t="s">
        <v>8012</v>
      </c>
      <c r="AZ3258">
        <v>4.4000000000000004</v>
      </c>
      <c r="BA3258">
        <v>2300</v>
      </c>
      <c r="BB3258">
        <v>136</v>
      </c>
      <c r="BC3258">
        <v>17</v>
      </c>
      <c r="BD3258">
        <v>10</v>
      </c>
      <c r="BE3258">
        <v>0.9</v>
      </c>
      <c r="BF3258">
        <v>5000</v>
      </c>
      <c r="BG3258">
        <v>80</v>
      </c>
      <c r="BK3258" t="s">
        <v>156</v>
      </c>
      <c r="BL3258" t="s">
        <v>156</v>
      </c>
      <c r="BM3258" t="s">
        <v>156</v>
      </c>
      <c r="BN3258" s="8">
        <v>43222</v>
      </c>
      <c r="BO3258">
        <v>4.3</v>
      </c>
      <c r="BQ3258" t="s">
        <v>155</v>
      </c>
      <c r="BV3258" s="8">
        <v>43406</v>
      </c>
      <c r="BW3258" t="s">
        <v>156</v>
      </c>
      <c r="BX3258" t="s">
        <v>156</v>
      </c>
      <c r="BY3258" t="s">
        <v>156</v>
      </c>
      <c r="CF3258" t="s">
        <v>159</v>
      </c>
      <c r="CN3258" t="s">
        <v>156</v>
      </c>
    </row>
    <row r="3259" spans="1:92" x14ac:dyDescent="0.3">
      <c r="A3259" t="s">
        <v>8052</v>
      </c>
      <c r="B3259" t="s">
        <v>1970</v>
      </c>
      <c r="C3259" t="s">
        <v>6199</v>
      </c>
      <c r="D3259" t="s">
        <v>8053</v>
      </c>
      <c r="E3259" t="s">
        <v>152</v>
      </c>
      <c r="F3259" t="s">
        <v>153</v>
      </c>
      <c r="G3259" t="s">
        <v>202</v>
      </c>
      <c r="I3259" t="s">
        <v>155</v>
      </c>
      <c r="J3259" t="s">
        <v>156</v>
      </c>
      <c r="U3259" s="8">
        <v>42766</v>
      </c>
      <c r="V3259" t="s">
        <v>157</v>
      </c>
      <c r="W3259" t="s">
        <v>157</v>
      </c>
      <c r="X3259" t="s">
        <v>156</v>
      </c>
      <c r="Z3259" t="s">
        <v>8018</v>
      </c>
      <c r="AZ3259">
        <v>4.4000000000000004</v>
      </c>
      <c r="BA3259">
        <v>1800</v>
      </c>
      <c r="BB3259">
        <v>150</v>
      </c>
      <c r="BC3259">
        <v>12</v>
      </c>
      <c r="BD3259">
        <v>10</v>
      </c>
      <c r="BE3259">
        <v>0.9</v>
      </c>
      <c r="BF3259">
        <v>4000</v>
      </c>
      <c r="BG3259">
        <v>80</v>
      </c>
      <c r="BK3259" t="s">
        <v>156</v>
      </c>
      <c r="BL3259" t="s">
        <v>156</v>
      </c>
      <c r="BM3259" t="s">
        <v>156</v>
      </c>
      <c r="BN3259" s="8">
        <v>43222</v>
      </c>
      <c r="BO3259">
        <v>4.3</v>
      </c>
      <c r="BQ3259" t="s">
        <v>155</v>
      </c>
      <c r="BV3259" s="8">
        <v>43406</v>
      </c>
      <c r="BW3259" t="s">
        <v>156</v>
      </c>
      <c r="BX3259" t="s">
        <v>156</v>
      </c>
      <c r="BY3259" t="s">
        <v>156</v>
      </c>
      <c r="CF3259" t="s">
        <v>159</v>
      </c>
      <c r="CN3259" t="s">
        <v>156</v>
      </c>
    </row>
    <row r="3260" spans="1:92" x14ac:dyDescent="0.3">
      <c r="A3260" t="s">
        <v>8054</v>
      </c>
      <c r="B3260" t="s">
        <v>1970</v>
      </c>
      <c r="C3260" t="s">
        <v>6199</v>
      </c>
      <c r="D3260" t="s">
        <v>8055</v>
      </c>
      <c r="E3260" t="s">
        <v>152</v>
      </c>
      <c r="F3260" t="s">
        <v>153</v>
      </c>
      <c r="G3260" t="s">
        <v>202</v>
      </c>
      <c r="I3260" t="s">
        <v>155</v>
      </c>
      <c r="J3260" t="s">
        <v>156</v>
      </c>
      <c r="U3260" s="8">
        <v>42766</v>
      </c>
      <c r="V3260" t="s">
        <v>157</v>
      </c>
      <c r="W3260" t="s">
        <v>157</v>
      </c>
      <c r="X3260" t="s">
        <v>156</v>
      </c>
      <c r="Z3260" t="s">
        <v>8032</v>
      </c>
      <c r="AZ3260">
        <v>4.4000000000000004</v>
      </c>
      <c r="BA3260">
        <v>3200</v>
      </c>
      <c r="BB3260">
        <v>134</v>
      </c>
      <c r="BC3260">
        <v>24</v>
      </c>
      <c r="BD3260">
        <v>10</v>
      </c>
      <c r="BE3260">
        <v>0.9</v>
      </c>
      <c r="BF3260">
        <v>4000</v>
      </c>
      <c r="BG3260">
        <v>80</v>
      </c>
      <c r="BK3260" t="s">
        <v>156</v>
      </c>
      <c r="BL3260" t="s">
        <v>156</v>
      </c>
      <c r="BM3260" t="s">
        <v>156</v>
      </c>
      <c r="BN3260" s="8">
        <v>43222</v>
      </c>
      <c r="BO3260">
        <v>4.3</v>
      </c>
      <c r="BQ3260" t="s">
        <v>155</v>
      </c>
      <c r="BV3260" s="8">
        <v>43406</v>
      </c>
      <c r="BW3260" t="s">
        <v>156</v>
      </c>
      <c r="BX3260" t="s">
        <v>156</v>
      </c>
      <c r="BY3260" t="s">
        <v>156</v>
      </c>
      <c r="CF3260" t="s">
        <v>159</v>
      </c>
      <c r="CN3260" t="s">
        <v>156</v>
      </c>
    </row>
    <row r="3261" spans="1:92" x14ac:dyDescent="0.3">
      <c r="A3261" t="s">
        <v>8056</v>
      </c>
      <c r="B3261" t="s">
        <v>1970</v>
      </c>
      <c r="C3261" t="s">
        <v>6199</v>
      </c>
      <c r="D3261" t="s">
        <v>8057</v>
      </c>
      <c r="E3261" t="s">
        <v>152</v>
      </c>
      <c r="F3261" t="s">
        <v>153</v>
      </c>
      <c r="G3261" t="s">
        <v>202</v>
      </c>
      <c r="I3261" t="s">
        <v>155</v>
      </c>
      <c r="J3261" t="s">
        <v>156</v>
      </c>
      <c r="U3261" s="8">
        <v>42766</v>
      </c>
      <c r="V3261" t="s">
        <v>157</v>
      </c>
      <c r="W3261" t="s">
        <v>157</v>
      </c>
      <c r="X3261" t="s">
        <v>156</v>
      </c>
      <c r="Z3261" t="s">
        <v>8032</v>
      </c>
      <c r="AZ3261">
        <v>4.4000000000000004</v>
      </c>
      <c r="BA3261">
        <v>3200</v>
      </c>
      <c r="BB3261">
        <v>134</v>
      </c>
      <c r="BC3261">
        <v>24</v>
      </c>
      <c r="BD3261">
        <v>10</v>
      </c>
      <c r="BE3261">
        <v>0.9</v>
      </c>
      <c r="BF3261">
        <v>4500</v>
      </c>
      <c r="BG3261">
        <v>80</v>
      </c>
      <c r="BK3261" t="s">
        <v>156</v>
      </c>
      <c r="BL3261" t="s">
        <v>156</v>
      </c>
      <c r="BM3261" t="s">
        <v>156</v>
      </c>
      <c r="BN3261" s="8">
        <v>43222</v>
      </c>
      <c r="BO3261">
        <v>4.3</v>
      </c>
      <c r="BQ3261" t="s">
        <v>155</v>
      </c>
      <c r="BV3261" s="8">
        <v>43406</v>
      </c>
      <c r="BW3261" t="s">
        <v>156</v>
      </c>
      <c r="BX3261" t="s">
        <v>156</v>
      </c>
      <c r="BY3261" t="s">
        <v>156</v>
      </c>
      <c r="CF3261" t="s">
        <v>159</v>
      </c>
      <c r="CN3261" t="s">
        <v>156</v>
      </c>
    </row>
    <row r="3262" spans="1:92" x14ac:dyDescent="0.3">
      <c r="A3262" t="s">
        <v>8058</v>
      </c>
      <c r="B3262" t="s">
        <v>1970</v>
      </c>
      <c r="C3262" t="s">
        <v>6199</v>
      </c>
      <c r="D3262" t="s">
        <v>8059</v>
      </c>
      <c r="E3262" t="s">
        <v>152</v>
      </c>
      <c r="F3262" t="s">
        <v>153</v>
      </c>
      <c r="G3262" t="s">
        <v>202</v>
      </c>
      <c r="I3262" t="s">
        <v>155</v>
      </c>
      <c r="J3262" t="s">
        <v>162</v>
      </c>
      <c r="L3262">
        <v>1758</v>
      </c>
      <c r="M3262">
        <v>123</v>
      </c>
      <c r="N3262">
        <v>14.29</v>
      </c>
      <c r="O3262">
        <v>5.91</v>
      </c>
      <c r="P3262">
        <v>0.99</v>
      </c>
      <c r="Q3262">
        <v>3011</v>
      </c>
      <c r="R3262">
        <v>80.8</v>
      </c>
      <c r="S3262">
        <v>5</v>
      </c>
      <c r="T3262">
        <v>50000</v>
      </c>
      <c r="U3262" s="8">
        <v>42766</v>
      </c>
      <c r="V3262" t="s">
        <v>157</v>
      </c>
      <c r="W3262" t="s">
        <v>157</v>
      </c>
      <c r="X3262" t="s">
        <v>156</v>
      </c>
      <c r="Z3262" t="s">
        <v>8018</v>
      </c>
      <c r="AP3262">
        <v>84.5</v>
      </c>
      <c r="AR3262">
        <v>1.3</v>
      </c>
      <c r="AS3262">
        <v>1.18</v>
      </c>
      <c r="AZ3262">
        <v>4.4000000000000004</v>
      </c>
      <c r="BA3262">
        <v>1680</v>
      </c>
      <c r="BB3262">
        <v>140</v>
      </c>
      <c r="BC3262">
        <v>12</v>
      </c>
      <c r="BD3262">
        <v>10</v>
      </c>
      <c r="BE3262">
        <v>0.9</v>
      </c>
      <c r="BF3262">
        <v>3000</v>
      </c>
      <c r="BG3262">
        <v>80</v>
      </c>
      <c r="BK3262" t="s">
        <v>156</v>
      </c>
      <c r="BL3262" t="s">
        <v>156</v>
      </c>
      <c r="BM3262" t="s">
        <v>156</v>
      </c>
      <c r="BN3262" s="8">
        <v>43222</v>
      </c>
      <c r="BO3262">
        <v>4.3</v>
      </c>
      <c r="BQ3262" t="s">
        <v>155</v>
      </c>
      <c r="BV3262" s="8">
        <v>43406</v>
      </c>
      <c r="BW3262" t="s">
        <v>156</v>
      </c>
      <c r="BX3262" t="s">
        <v>156</v>
      </c>
      <c r="BY3262" t="s">
        <v>156</v>
      </c>
      <c r="CF3262" t="s">
        <v>159</v>
      </c>
      <c r="CN3262" t="s">
        <v>156</v>
      </c>
    </row>
    <row r="3263" spans="1:92" hidden="1" x14ac:dyDescent="0.3">
      <c r="A3263" t="s">
        <v>8060</v>
      </c>
      <c r="B3263" t="s">
        <v>4448</v>
      </c>
      <c r="C3263" t="s">
        <v>4449</v>
      </c>
      <c r="D3263" t="s">
        <v>8061</v>
      </c>
      <c r="E3263" t="s">
        <v>152</v>
      </c>
      <c r="F3263" t="s">
        <v>153</v>
      </c>
      <c r="G3263" t="s">
        <v>154</v>
      </c>
      <c r="I3263" t="s">
        <v>155</v>
      </c>
      <c r="J3263" t="s">
        <v>156</v>
      </c>
      <c r="U3263" s="8">
        <v>42766</v>
      </c>
      <c r="V3263" t="s">
        <v>157</v>
      </c>
      <c r="W3263" t="s">
        <v>157</v>
      </c>
      <c r="X3263" t="s">
        <v>156</v>
      </c>
      <c r="Z3263" t="s">
        <v>8015</v>
      </c>
      <c r="AZ3263">
        <v>4.4000000000000004</v>
      </c>
      <c r="BA3263">
        <v>2477</v>
      </c>
      <c r="BB3263">
        <v>126.43</v>
      </c>
      <c r="BC3263">
        <v>19.59</v>
      </c>
      <c r="BD3263">
        <v>11.05</v>
      </c>
      <c r="BE3263">
        <v>0.97</v>
      </c>
      <c r="BF3263">
        <v>4974</v>
      </c>
      <c r="BG3263">
        <v>82.8</v>
      </c>
      <c r="BK3263" t="s">
        <v>156</v>
      </c>
      <c r="BL3263" t="s">
        <v>156</v>
      </c>
      <c r="BM3263" t="s">
        <v>156</v>
      </c>
      <c r="BN3263" s="8">
        <v>43222</v>
      </c>
      <c r="BO3263">
        <v>4.3</v>
      </c>
      <c r="BQ3263" t="s">
        <v>155</v>
      </c>
      <c r="BV3263" s="8">
        <v>43406</v>
      </c>
      <c r="BW3263" t="s">
        <v>156</v>
      </c>
      <c r="BX3263" t="s">
        <v>156</v>
      </c>
      <c r="BY3263" t="s">
        <v>156</v>
      </c>
      <c r="CF3263" t="s">
        <v>159</v>
      </c>
      <c r="CN3263" t="s">
        <v>156</v>
      </c>
    </row>
    <row r="3264" spans="1:92" x14ac:dyDescent="0.3">
      <c r="A3264" t="s">
        <v>8062</v>
      </c>
      <c r="B3264" t="s">
        <v>1970</v>
      </c>
      <c r="C3264" t="s">
        <v>6199</v>
      </c>
      <c r="D3264" t="s">
        <v>8063</v>
      </c>
      <c r="E3264" t="s">
        <v>152</v>
      </c>
      <c r="F3264" t="s">
        <v>153</v>
      </c>
      <c r="G3264" t="s">
        <v>202</v>
      </c>
      <c r="I3264" t="s">
        <v>155</v>
      </c>
      <c r="J3264" t="s">
        <v>156</v>
      </c>
      <c r="U3264" s="8">
        <v>42766</v>
      </c>
      <c r="V3264" t="s">
        <v>157</v>
      </c>
      <c r="W3264" t="s">
        <v>157</v>
      </c>
      <c r="X3264" t="s">
        <v>156</v>
      </c>
      <c r="Z3264" t="s">
        <v>8012</v>
      </c>
      <c r="AZ3264">
        <v>4.4000000000000004</v>
      </c>
      <c r="BA3264">
        <v>2150</v>
      </c>
      <c r="BB3264">
        <v>127</v>
      </c>
      <c r="BC3264">
        <v>17</v>
      </c>
      <c r="BD3264">
        <v>10</v>
      </c>
      <c r="BE3264">
        <v>0.9</v>
      </c>
      <c r="BF3264">
        <v>3500</v>
      </c>
      <c r="BG3264">
        <v>80</v>
      </c>
      <c r="BK3264" t="s">
        <v>156</v>
      </c>
      <c r="BL3264" t="s">
        <v>156</v>
      </c>
      <c r="BM3264" t="s">
        <v>156</v>
      </c>
      <c r="BN3264" s="8">
        <v>43222</v>
      </c>
      <c r="BO3264">
        <v>4.3</v>
      </c>
      <c r="BQ3264" t="s">
        <v>155</v>
      </c>
      <c r="BV3264" s="8">
        <v>43406</v>
      </c>
      <c r="BW3264" t="s">
        <v>156</v>
      </c>
      <c r="BX3264" t="s">
        <v>156</v>
      </c>
      <c r="BY3264" t="s">
        <v>156</v>
      </c>
      <c r="CF3264" t="s">
        <v>159</v>
      </c>
      <c r="CN3264" t="s">
        <v>156</v>
      </c>
    </row>
    <row r="3265" spans="1:92" x14ac:dyDescent="0.3">
      <c r="A3265" t="s">
        <v>8064</v>
      </c>
      <c r="B3265" t="s">
        <v>1970</v>
      </c>
      <c r="C3265" t="s">
        <v>6199</v>
      </c>
      <c r="D3265" t="s">
        <v>8065</v>
      </c>
      <c r="E3265" t="s">
        <v>152</v>
      </c>
      <c r="F3265" t="s">
        <v>153</v>
      </c>
      <c r="G3265" t="s">
        <v>202</v>
      </c>
      <c r="I3265" t="s">
        <v>155</v>
      </c>
      <c r="J3265" t="s">
        <v>156</v>
      </c>
      <c r="U3265" s="8">
        <v>42766</v>
      </c>
      <c r="V3265" t="s">
        <v>157</v>
      </c>
      <c r="W3265" t="s">
        <v>157</v>
      </c>
      <c r="X3265" t="s">
        <v>156</v>
      </c>
      <c r="Z3265" t="s">
        <v>8032</v>
      </c>
      <c r="AZ3265">
        <v>4.4000000000000004</v>
      </c>
      <c r="BA3265">
        <v>2990</v>
      </c>
      <c r="BB3265">
        <v>125</v>
      </c>
      <c r="BC3265">
        <v>24</v>
      </c>
      <c r="BD3265">
        <v>10</v>
      </c>
      <c r="BE3265">
        <v>0.9</v>
      </c>
      <c r="BF3265">
        <v>3500</v>
      </c>
      <c r="BG3265">
        <v>80</v>
      </c>
      <c r="BK3265" t="s">
        <v>156</v>
      </c>
      <c r="BL3265" t="s">
        <v>156</v>
      </c>
      <c r="BM3265" t="s">
        <v>156</v>
      </c>
      <c r="BN3265" s="8">
        <v>43222</v>
      </c>
      <c r="BO3265">
        <v>4.3</v>
      </c>
      <c r="BQ3265" t="s">
        <v>155</v>
      </c>
      <c r="BV3265" s="8">
        <v>43406</v>
      </c>
      <c r="BW3265" t="s">
        <v>156</v>
      </c>
      <c r="BX3265" t="s">
        <v>156</v>
      </c>
      <c r="BY3265" t="s">
        <v>156</v>
      </c>
      <c r="CF3265" t="s">
        <v>159</v>
      </c>
      <c r="CN3265" t="s">
        <v>156</v>
      </c>
    </row>
    <row r="3266" spans="1:92" x14ac:dyDescent="0.3">
      <c r="A3266" t="s">
        <v>8066</v>
      </c>
      <c r="B3266" t="s">
        <v>1970</v>
      </c>
      <c r="C3266" t="s">
        <v>6199</v>
      </c>
      <c r="D3266" t="s">
        <v>8067</v>
      </c>
      <c r="E3266" t="s">
        <v>152</v>
      </c>
      <c r="F3266" t="s">
        <v>153</v>
      </c>
      <c r="G3266" t="s">
        <v>202</v>
      </c>
      <c r="I3266" t="s">
        <v>155</v>
      </c>
      <c r="J3266" t="s">
        <v>156</v>
      </c>
      <c r="U3266" s="8">
        <v>42766</v>
      </c>
      <c r="V3266" t="s">
        <v>157</v>
      </c>
      <c r="W3266" t="s">
        <v>157</v>
      </c>
      <c r="X3266" t="s">
        <v>156</v>
      </c>
      <c r="Z3266" t="s">
        <v>8018</v>
      </c>
      <c r="AZ3266">
        <v>4.4000000000000004</v>
      </c>
      <c r="BA3266">
        <v>1680</v>
      </c>
      <c r="BB3266">
        <v>140</v>
      </c>
      <c r="BC3266">
        <v>12</v>
      </c>
      <c r="BD3266">
        <v>10</v>
      </c>
      <c r="BE3266">
        <v>0.9</v>
      </c>
      <c r="BF3266">
        <v>3500</v>
      </c>
      <c r="BG3266">
        <v>80</v>
      </c>
      <c r="BK3266" t="s">
        <v>156</v>
      </c>
      <c r="BL3266" t="s">
        <v>156</v>
      </c>
      <c r="BM3266" t="s">
        <v>156</v>
      </c>
      <c r="BN3266" s="8">
        <v>43222</v>
      </c>
      <c r="BO3266">
        <v>4.3</v>
      </c>
      <c r="BQ3266" t="s">
        <v>155</v>
      </c>
      <c r="BV3266" s="8">
        <v>43406</v>
      </c>
      <c r="BW3266" t="s">
        <v>156</v>
      </c>
      <c r="BX3266" t="s">
        <v>156</v>
      </c>
      <c r="BY3266" t="s">
        <v>156</v>
      </c>
      <c r="CF3266" t="s">
        <v>159</v>
      </c>
      <c r="CN3266" t="s">
        <v>156</v>
      </c>
    </row>
    <row r="3267" spans="1:92" x14ac:dyDescent="0.3">
      <c r="A3267" t="s">
        <v>8068</v>
      </c>
      <c r="B3267" t="s">
        <v>1970</v>
      </c>
      <c r="C3267" t="s">
        <v>6199</v>
      </c>
      <c r="D3267" t="s">
        <v>8069</v>
      </c>
      <c r="E3267" t="s">
        <v>152</v>
      </c>
      <c r="F3267" t="s">
        <v>153</v>
      </c>
      <c r="G3267" t="s">
        <v>202</v>
      </c>
      <c r="I3267" t="s">
        <v>155</v>
      </c>
      <c r="J3267" t="s">
        <v>156</v>
      </c>
      <c r="U3267" s="8">
        <v>42766</v>
      </c>
      <c r="V3267" t="s">
        <v>157</v>
      </c>
      <c r="W3267" t="s">
        <v>157</v>
      </c>
      <c r="X3267" t="s">
        <v>156</v>
      </c>
      <c r="Z3267" t="s">
        <v>8012</v>
      </c>
      <c r="AZ3267">
        <v>4.4000000000000004</v>
      </c>
      <c r="BA3267">
        <v>2300</v>
      </c>
      <c r="BB3267">
        <v>136</v>
      </c>
      <c r="BC3267">
        <v>17</v>
      </c>
      <c r="BD3267">
        <v>10</v>
      </c>
      <c r="BE3267">
        <v>0.9</v>
      </c>
      <c r="BF3267">
        <v>4000</v>
      </c>
      <c r="BG3267">
        <v>80</v>
      </c>
      <c r="BK3267" t="s">
        <v>156</v>
      </c>
      <c r="BL3267" t="s">
        <v>156</v>
      </c>
      <c r="BM3267" t="s">
        <v>156</v>
      </c>
      <c r="BN3267" s="8">
        <v>43222</v>
      </c>
      <c r="BO3267">
        <v>4.3</v>
      </c>
      <c r="BQ3267" t="s">
        <v>155</v>
      </c>
      <c r="BV3267" s="8">
        <v>43406</v>
      </c>
      <c r="BW3267" t="s">
        <v>156</v>
      </c>
      <c r="BX3267" t="s">
        <v>156</v>
      </c>
      <c r="BY3267" t="s">
        <v>156</v>
      </c>
      <c r="CF3267" t="s">
        <v>159</v>
      </c>
      <c r="CN3267" t="s">
        <v>156</v>
      </c>
    </row>
    <row r="3268" spans="1:92" hidden="1" x14ac:dyDescent="0.3">
      <c r="A3268" t="s">
        <v>8070</v>
      </c>
      <c r="B3268" t="s">
        <v>598</v>
      </c>
      <c r="C3268" t="s">
        <v>599</v>
      </c>
      <c r="D3268">
        <v>9290013976</v>
      </c>
      <c r="E3268" t="s">
        <v>152</v>
      </c>
      <c r="F3268" t="s">
        <v>153</v>
      </c>
      <c r="G3268" t="s">
        <v>154</v>
      </c>
      <c r="I3268" t="s">
        <v>155</v>
      </c>
      <c r="J3268" t="s">
        <v>162</v>
      </c>
      <c r="L3268">
        <v>2014</v>
      </c>
      <c r="M3268">
        <v>126.5</v>
      </c>
      <c r="N3268">
        <v>15.93</v>
      </c>
      <c r="O3268">
        <v>7.1</v>
      </c>
      <c r="P3268">
        <v>0.96940000000000004</v>
      </c>
      <c r="Q3268">
        <v>2989</v>
      </c>
      <c r="R3268">
        <v>82.3</v>
      </c>
      <c r="S3268">
        <v>5</v>
      </c>
      <c r="T3268">
        <v>50000</v>
      </c>
      <c r="U3268" s="8">
        <v>43048</v>
      </c>
      <c r="V3268" t="s">
        <v>157</v>
      </c>
      <c r="W3268" t="s">
        <v>157</v>
      </c>
      <c r="X3268" t="s">
        <v>156</v>
      </c>
      <c r="Z3268" t="s">
        <v>8036</v>
      </c>
      <c r="AP3268">
        <v>81.430000000000007</v>
      </c>
      <c r="AR3268">
        <v>1.26</v>
      </c>
      <c r="AS3268">
        <v>1.24</v>
      </c>
      <c r="AZ3268">
        <v>4.4000000000000004</v>
      </c>
      <c r="BA3268">
        <v>2000</v>
      </c>
      <c r="BB3268">
        <v>125</v>
      </c>
      <c r="BC3268">
        <v>16</v>
      </c>
      <c r="BD3268">
        <v>15</v>
      </c>
      <c r="BE3268">
        <v>0.9</v>
      </c>
      <c r="BF3268">
        <v>3000</v>
      </c>
      <c r="BG3268">
        <v>82</v>
      </c>
      <c r="BK3268" t="s">
        <v>156</v>
      </c>
      <c r="BL3268" t="s">
        <v>156</v>
      </c>
      <c r="BM3268" t="s">
        <v>156</v>
      </c>
      <c r="BV3268" s="8">
        <v>43406</v>
      </c>
      <c r="BW3268" t="s">
        <v>156</v>
      </c>
      <c r="BX3268" t="s">
        <v>156</v>
      </c>
      <c r="BY3268" t="s">
        <v>156</v>
      </c>
      <c r="CF3268" t="s">
        <v>159</v>
      </c>
      <c r="CN3268" t="s">
        <v>156</v>
      </c>
    </row>
    <row r="3269" spans="1:92" hidden="1" x14ac:dyDescent="0.3">
      <c r="A3269" t="s">
        <v>8071</v>
      </c>
      <c r="B3269" t="s">
        <v>5607</v>
      </c>
      <c r="C3269" t="s">
        <v>8038</v>
      </c>
      <c r="D3269" t="s">
        <v>8072</v>
      </c>
      <c r="E3269" t="s">
        <v>152</v>
      </c>
      <c r="F3269" t="s">
        <v>153</v>
      </c>
      <c r="G3269" t="s">
        <v>154</v>
      </c>
      <c r="I3269" t="s">
        <v>155</v>
      </c>
      <c r="J3269" t="s">
        <v>156</v>
      </c>
      <c r="U3269" s="8">
        <v>42766</v>
      </c>
      <c r="V3269" t="s">
        <v>157</v>
      </c>
      <c r="W3269" t="s">
        <v>157</v>
      </c>
      <c r="X3269" t="s">
        <v>156</v>
      </c>
      <c r="Z3269" t="s">
        <v>8043</v>
      </c>
      <c r="AZ3269">
        <v>4.4000000000000004</v>
      </c>
      <c r="BA3269">
        <v>2200</v>
      </c>
      <c r="BB3269">
        <v>124</v>
      </c>
      <c r="BC3269">
        <v>18</v>
      </c>
      <c r="BD3269">
        <v>9.83</v>
      </c>
      <c r="BE3269">
        <v>0.97</v>
      </c>
      <c r="BF3269">
        <v>4000</v>
      </c>
      <c r="BG3269">
        <v>82</v>
      </c>
      <c r="BK3269" t="s">
        <v>156</v>
      </c>
      <c r="BL3269" t="s">
        <v>156</v>
      </c>
      <c r="BM3269" t="s">
        <v>156</v>
      </c>
      <c r="BN3269" s="8">
        <v>43222</v>
      </c>
      <c r="BO3269">
        <v>4.3</v>
      </c>
      <c r="BQ3269" t="s">
        <v>155</v>
      </c>
      <c r="BV3269" s="8">
        <v>43406</v>
      </c>
      <c r="BW3269" t="s">
        <v>156</v>
      </c>
      <c r="BX3269" t="s">
        <v>156</v>
      </c>
      <c r="BY3269" t="s">
        <v>156</v>
      </c>
      <c r="CF3269" t="s">
        <v>159</v>
      </c>
      <c r="CN3269" t="s">
        <v>156</v>
      </c>
    </row>
    <row r="3270" spans="1:92" x14ac:dyDescent="0.3">
      <c r="A3270" t="s">
        <v>8073</v>
      </c>
      <c r="B3270" t="s">
        <v>1970</v>
      </c>
      <c r="C3270" t="s">
        <v>6199</v>
      </c>
      <c r="D3270" t="s">
        <v>8074</v>
      </c>
      <c r="E3270" t="s">
        <v>152</v>
      </c>
      <c r="F3270" t="s">
        <v>153</v>
      </c>
      <c r="G3270" t="s">
        <v>202</v>
      </c>
      <c r="I3270" t="s">
        <v>155</v>
      </c>
      <c r="J3270" t="s">
        <v>156</v>
      </c>
      <c r="U3270" s="8">
        <v>42766</v>
      </c>
      <c r="V3270" t="s">
        <v>157</v>
      </c>
      <c r="W3270" t="s">
        <v>157</v>
      </c>
      <c r="X3270" t="s">
        <v>156</v>
      </c>
      <c r="Z3270" t="s">
        <v>8032</v>
      </c>
      <c r="AZ3270">
        <v>4.4000000000000004</v>
      </c>
      <c r="BA3270">
        <v>3200</v>
      </c>
      <c r="BB3270">
        <v>134</v>
      </c>
      <c r="BC3270">
        <v>24</v>
      </c>
      <c r="BD3270">
        <v>10</v>
      </c>
      <c r="BE3270">
        <v>0.9</v>
      </c>
      <c r="BF3270">
        <v>5000</v>
      </c>
      <c r="BG3270">
        <v>80</v>
      </c>
      <c r="BK3270" t="s">
        <v>156</v>
      </c>
      <c r="BL3270" t="s">
        <v>156</v>
      </c>
      <c r="BM3270" t="s">
        <v>156</v>
      </c>
      <c r="BN3270" s="8">
        <v>43222</v>
      </c>
      <c r="BO3270">
        <v>4.3</v>
      </c>
      <c r="BQ3270" t="s">
        <v>155</v>
      </c>
      <c r="BV3270" s="8">
        <v>43406</v>
      </c>
      <c r="BW3270" t="s">
        <v>156</v>
      </c>
      <c r="BX3270" t="s">
        <v>156</v>
      </c>
      <c r="BY3270" t="s">
        <v>156</v>
      </c>
      <c r="CF3270" t="s">
        <v>159</v>
      </c>
      <c r="CN3270" t="s">
        <v>156</v>
      </c>
    </row>
    <row r="3271" spans="1:92" hidden="1" x14ac:dyDescent="0.3">
      <c r="A3271" t="s">
        <v>8075</v>
      </c>
      <c r="B3271" t="s">
        <v>598</v>
      </c>
      <c r="C3271" t="s">
        <v>599</v>
      </c>
      <c r="D3271">
        <v>9290013974</v>
      </c>
      <c r="E3271" t="s">
        <v>152</v>
      </c>
      <c r="F3271" t="s">
        <v>153</v>
      </c>
      <c r="G3271" t="s">
        <v>154</v>
      </c>
      <c r="I3271" t="s">
        <v>155</v>
      </c>
      <c r="J3271" t="s">
        <v>156</v>
      </c>
      <c r="U3271" s="8">
        <v>43018</v>
      </c>
      <c r="V3271" t="s">
        <v>157</v>
      </c>
      <c r="W3271" t="s">
        <v>157</v>
      </c>
      <c r="X3271" t="s">
        <v>156</v>
      </c>
      <c r="Z3271" t="s">
        <v>8076</v>
      </c>
      <c r="AZ3271">
        <v>4.4000000000000004</v>
      </c>
      <c r="BA3271">
        <v>1600</v>
      </c>
      <c r="BB3271">
        <v>123.08</v>
      </c>
      <c r="BC3271">
        <v>13</v>
      </c>
      <c r="BD3271">
        <v>20</v>
      </c>
      <c r="BE3271">
        <v>0.9</v>
      </c>
      <c r="BF3271">
        <v>4000</v>
      </c>
      <c r="BG3271">
        <v>82</v>
      </c>
      <c r="BK3271" t="s">
        <v>156</v>
      </c>
      <c r="BL3271" t="s">
        <v>156</v>
      </c>
      <c r="BM3271" t="s">
        <v>156</v>
      </c>
      <c r="BV3271" s="8">
        <v>43406</v>
      </c>
      <c r="BW3271" t="s">
        <v>156</v>
      </c>
      <c r="BX3271" t="s">
        <v>156</v>
      </c>
      <c r="BY3271" t="s">
        <v>156</v>
      </c>
      <c r="CF3271" t="s">
        <v>159</v>
      </c>
      <c r="CN3271" t="s">
        <v>156</v>
      </c>
    </row>
    <row r="3272" spans="1:92" hidden="1" x14ac:dyDescent="0.3">
      <c r="A3272" t="s">
        <v>8077</v>
      </c>
      <c r="B3272" t="s">
        <v>598</v>
      </c>
      <c r="C3272" t="s">
        <v>599</v>
      </c>
      <c r="D3272">
        <v>9290013975</v>
      </c>
      <c r="E3272" t="s">
        <v>152</v>
      </c>
      <c r="F3272" t="s">
        <v>153</v>
      </c>
      <c r="G3272" t="s">
        <v>154</v>
      </c>
      <c r="I3272" t="s">
        <v>155</v>
      </c>
      <c r="J3272" t="s">
        <v>156</v>
      </c>
      <c r="U3272" s="8">
        <v>43018</v>
      </c>
      <c r="V3272" t="s">
        <v>157</v>
      </c>
      <c r="W3272" t="s">
        <v>157</v>
      </c>
      <c r="X3272" t="s">
        <v>156</v>
      </c>
      <c r="Z3272" t="s">
        <v>8076</v>
      </c>
      <c r="AZ3272">
        <v>4.4000000000000004</v>
      </c>
      <c r="BA3272">
        <v>1600</v>
      </c>
      <c r="BB3272">
        <v>123.08</v>
      </c>
      <c r="BC3272">
        <v>13</v>
      </c>
      <c r="BD3272">
        <v>20</v>
      </c>
      <c r="BE3272">
        <v>0.9</v>
      </c>
      <c r="BF3272">
        <v>5000</v>
      </c>
      <c r="BG3272">
        <v>82</v>
      </c>
      <c r="BK3272" t="s">
        <v>156</v>
      </c>
      <c r="BL3272" t="s">
        <v>156</v>
      </c>
      <c r="BM3272" t="s">
        <v>156</v>
      </c>
      <c r="BV3272" s="8">
        <v>43406</v>
      </c>
      <c r="BW3272" t="s">
        <v>156</v>
      </c>
      <c r="BX3272" t="s">
        <v>156</v>
      </c>
      <c r="BY3272" t="s">
        <v>156</v>
      </c>
      <c r="CF3272" t="s">
        <v>159</v>
      </c>
      <c r="CN3272" t="s">
        <v>156</v>
      </c>
    </row>
    <row r="3273" spans="1:92" hidden="1" x14ac:dyDescent="0.3">
      <c r="A3273" t="s">
        <v>8078</v>
      </c>
      <c r="B3273" t="s">
        <v>781</v>
      </c>
      <c r="C3273" t="s">
        <v>782</v>
      </c>
      <c r="D3273" t="s">
        <v>8079</v>
      </c>
      <c r="E3273" t="s">
        <v>152</v>
      </c>
      <c r="F3273" t="s">
        <v>153</v>
      </c>
      <c r="G3273" t="s">
        <v>154</v>
      </c>
      <c r="I3273" t="s">
        <v>155</v>
      </c>
      <c r="J3273" t="s">
        <v>156</v>
      </c>
      <c r="U3273" s="8">
        <v>42765</v>
      </c>
      <c r="V3273" t="s">
        <v>157</v>
      </c>
      <c r="W3273" t="s">
        <v>157</v>
      </c>
      <c r="X3273" t="s">
        <v>156</v>
      </c>
      <c r="Z3273" t="s">
        <v>8080</v>
      </c>
      <c r="AZ3273">
        <v>4.4000000000000004</v>
      </c>
      <c r="BA3273">
        <v>1800</v>
      </c>
      <c r="BB3273">
        <v>124</v>
      </c>
      <c r="BC3273">
        <v>14.5</v>
      </c>
      <c r="BD3273">
        <v>14.44</v>
      </c>
      <c r="BE3273">
        <v>0.96</v>
      </c>
      <c r="BF3273">
        <v>5000</v>
      </c>
      <c r="BG3273">
        <v>82</v>
      </c>
      <c r="BK3273" t="s">
        <v>156</v>
      </c>
      <c r="BL3273" t="s">
        <v>156</v>
      </c>
      <c r="BM3273" t="s">
        <v>156</v>
      </c>
      <c r="BN3273" s="8">
        <v>43222</v>
      </c>
      <c r="BO3273">
        <v>4.3</v>
      </c>
      <c r="BQ3273" t="s">
        <v>155</v>
      </c>
      <c r="BV3273" s="8">
        <v>43406</v>
      </c>
      <c r="BW3273" t="s">
        <v>156</v>
      </c>
      <c r="BX3273" t="s">
        <v>156</v>
      </c>
      <c r="BY3273" t="s">
        <v>156</v>
      </c>
      <c r="CF3273" t="s">
        <v>159</v>
      </c>
      <c r="CN3273" t="s">
        <v>156</v>
      </c>
    </row>
    <row r="3274" spans="1:92" hidden="1" x14ac:dyDescent="0.3">
      <c r="A3274" t="s">
        <v>8081</v>
      </c>
      <c r="B3274" t="s">
        <v>598</v>
      </c>
      <c r="C3274" t="s">
        <v>599</v>
      </c>
      <c r="D3274">
        <v>9290012813</v>
      </c>
      <c r="E3274" t="s">
        <v>152</v>
      </c>
      <c r="F3274" t="s">
        <v>153</v>
      </c>
      <c r="G3274" t="s">
        <v>154</v>
      </c>
      <c r="I3274" t="s">
        <v>155</v>
      </c>
      <c r="J3274" t="s">
        <v>156</v>
      </c>
      <c r="U3274" s="8">
        <v>42922</v>
      </c>
      <c r="V3274" t="s">
        <v>189</v>
      </c>
      <c r="W3274" t="s">
        <v>478</v>
      </c>
      <c r="X3274" t="s">
        <v>162</v>
      </c>
      <c r="Z3274" t="s">
        <v>8082</v>
      </c>
      <c r="AZ3274">
        <v>4.4000000000000004</v>
      </c>
      <c r="BA3274">
        <v>2100</v>
      </c>
      <c r="BB3274">
        <v>123.53</v>
      </c>
      <c r="BC3274">
        <v>17</v>
      </c>
      <c r="BD3274">
        <v>15</v>
      </c>
      <c r="BE3274">
        <v>0.9</v>
      </c>
      <c r="BF3274">
        <v>4000</v>
      </c>
      <c r="BG3274">
        <v>82</v>
      </c>
      <c r="BK3274" t="s">
        <v>156</v>
      </c>
      <c r="BL3274" t="s">
        <v>156</v>
      </c>
      <c r="BM3274" t="s">
        <v>156</v>
      </c>
      <c r="BN3274" s="8">
        <v>43222</v>
      </c>
      <c r="BO3274">
        <v>4.3</v>
      </c>
      <c r="BQ3274" t="s">
        <v>155</v>
      </c>
      <c r="BV3274" s="8">
        <v>43406</v>
      </c>
      <c r="BW3274" t="s">
        <v>156</v>
      </c>
      <c r="BX3274" t="s">
        <v>156</v>
      </c>
      <c r="BY3274" t="s">
        <v>156</v>
      </c>
      <c r="CF3274" t="s">
        <v>159</v>
      </c>
      <c r="CN3274" t="s">
        <v>156</v>
      </c>
    </row>
    <row r="3275" spans="1:92" hidden="1" x14ac:dyDescent="0.3">
      <c r="A3275" t="s">
        <v>8083</v>
      </c>
      <c r="B3275" t="s">
        <v>781</v>
      </c>
      <c r="C3275" t="s">
        <v>782</v>
      </c>
      <c r="D3275" t="s">
        <v>8084</v>
      </c>
      <c r="E3275" t="s">
        <v>152</v>
      </c>
      <c r="F3275" t="s">
        <v>153</v>
      </c>
      <c r="G3275" t="s">
        <v>154</v>
      </c>
      <c r="I3275" t="s">
        <v>155</v>
      </c>
      <c r="J3275" t="s">
        <v>156</v>
      </c>
      <c r="U3275" s="8">
        <v>42765</v>
      </c>
      <c r="V3275" t="s">
        <v>157</v>
      </c>
      <c r="W3275" t="s">
        <v>157</v>
      </c>
      <c r="X3275" t="s">
        <v>156</v>
      </c>
      <c r="Z3275" t="s">
        <v>8080</v>
      </c>
      <c r="AZ3275">
        <v>4.4000000000000004</v>
      </c>
      <c r="BA3275">
        <v>1800</v>
      </c>
      <c r="BB3275">
        <v>124</v>
      </c>
      <c r="BC3275">
        <v>14.5</v>
      </c>
      <c r="BD3275">
        <v>13.61</v>
      </c>
      <c r="BE3275">
        <v>0.95</v>
      </c>
      <c r="BF3275">
        <v>4000</v>
      </c>
      <c r="BG3275">
        <v>82</v>
      </c>
      <c r="BK3275" t="s">
        <v>156</v>
      </c>
      <c r="BL3275" t="s">
        <v>156</v>
      </c>
      <c r="BM3275" t="s">
        <v>156</v>
      </c>
      <c r="BN3275" s="8">
        <v>43222</v>
      </c>
      <c r="BO3275">
        <v>4.3</v>
      </c>
      <c r="BQ3275" t="s">
        <v>155</v>
      </c>
      <c r="BV3275" s="8">
        <v>43406</v>
      </c>
      <c r="BW3275" t="s">
        <v>156</v>
      </c>
      <c r="BX3275" t="s">
        <v>156</v>
      </c>
      <c r="BY3275" t="s">
        <v>156</v>
      </c>
      <c r="CF3275" t="s">
        <v>159</v>
      </c>
      <c r="CN3275" t="s">
        <v>156</v>
      </c>
    </row>
    <row r="3276" spans="1:92" hidden="1" x14ac:dyDescent="0.3">
      <c r="A3276" t="s">
        <v>8085</v>
      </c>
      <c r="B3276" t="s">
        <v>598</v>
      </c>
      <c r="C3276" t="s">
        <v>599</v>
      </c>
      <c r="D3276">
        <v>9290012814</v>
      </c>
      <c r="E3276" t="s">
        <v>152</v>
      </c>
      <c r="F3276" t="s">
        <v>153</v>
      </c>
      <c r="G3276" t="s">
        <v>154</v>
      </c>
      <c r="I3276" t="s">
        <v>155</v>
      </c>
      <c r="J3276" t="s">
        <v>156</v>
      </c>
      <c r="U3276" s="8">
        <v>42922</v>
      </c>
      <c r="V3276" t="s">
        <v>189</v>
      </c>
      <c r="W3276" t="s">
        <v>478</v>
      </c>
      <c r="X3276" t="s">
        <v>162</v>
      </c>
      <c r="Z3276" t="s">
        <v>8082</v>
      </c>
      <c r="AZ3276">
        <v>4.4000000000000004</v>
      </c>
      <c r="BA3276">
        <v>2100</v>
      </c>
      <c r="BB3276">
        <v>123.53</v>
      </c>
      <c r="BC3276">
        <v>17</v>
      </c>
      <c r="BD3276">
        <v>15</v>
      </c>
      <c r="BE3276">
        <v>0.9</v>
      </c>
      <c r="BF3276">
        <v>5000</v>
      </c>
      <c r="BG3276">
        <v>82</v>
      </c>
      <c r="BK3276" t="s">
        <v>156</v>
      </c>
      <c r="BL3276" t="s">
        <v>156</v>
      </c>
      <c r="BM3276" t="s">
        <v>156</v>
      </c>
      <c r="BN3276" s="8">
        <v>43222</v>
      </c>
      <c r="BO3276">
        <v>4.3</v>
      </c>
      <c r="BQ3276" t="s">
        <v>155</v>
      </c>
      <c r="BV3276" s="8">
        <v>43406</v>
      </c>
      <c r="BW3276" t="s">
        <v>156</v>
      </c>
      <c r="BX3276" t="s">
        <v>156</v>
      </c>
      <c r="BY3276" t="s">
        <v>156</v>
      </c>
      <c r="CF3276" t="s">
        <v>159</v>
      </c>
      <c r="CN3276" t="s">
        <v>156</v>
      </c>
    </row>
    <row r="3277" spans="1:92" x14ac:dyDescent="0.3">
      <c r="A3277" t="s">
        <v>8086</v>
      </c>
      <c r="B3277" t="s">
        <v>8087</v>
      </c>
      <c r="C3277" t="s">
        <v>8088</v>
      </c>
      <c r="D3277" t="s">
        <v>8089</v>
      </c>
      <c r="E3277" t="s">
        <v>152</v>
      </c>
      <c r="F3277" t="s">
        <v>153</v>
      </c>
      <c r="G3277" t="s">
        <v>202</v>
      </c>
      <c r="I3277" t="s">
        <v>155</v>
      </c>
      <c r="J3277" t="s">
        <v>156</v>
      </c>
      <c r="U3277" s="8">
        <v>42761</v>
      </c>
      <c r="V3277" t="s">
        <v>2108</v>
      </c>
      <c r="W3277" t="s">
        <v>2108</v>
      </c>
      <c r="X3277" t="s">
        <v>156</v>
      </c>
      <c r="Z3277" t="s">
        <v>8090</v>
      </c>
      <c r="AZ3277">
        <v>4.4000000000000004</v>
      </c>
      <c r="BA3277">
        <v>1765</v>
      </c>
      <c r="BB3277">
        <v>137.54</v>
      </c>
      <c r="BC3277">
        <v>12.83</v>
      </c>
      <c r="BD3277">
        <v>10.98</v>
      </c>
      <c r="BE3277">
        <v>0.9</v>
      </c>
      <c r="BF3277">
        <v>4000</v>
      </c>
      <c r="BG3277">
        <v>83</v>
      </c>
      <c r="BK3277" t="s">
        <v>156</v>
      </c>
      <c r="BL3277" t="s">
        <v>156</v>
      </c>
      <c r="BM3277" t="s">
        <v>156</v>
      </c>
      <c r="BN3277" s="8">
        <v>43222</v>
      </c>
      <c r="BO3277">
        <v>4.3</v>
      </c>
      <c r="BQ3277" t="s">
        <v>155</v>
      </c>
      <c r="BV3277" s="8">
        <v>43406</v>
      </c>
      <c r="BW3277" t="s">
        <v>156</v>
      </c>
      <c r="BX3277" t="s">
        <v>156</v>
      </c>
      <c r="BY3277" t="s">
        <v>156</v>
      </c>
      <c r="CF3277" t="s">
        <v>159</v>
      </c>
      <c r="CN3277" t="s">
        <v>156</v>
      </c>
    </row>
    <row r="3278" spans="1:92" hidden="1" x14ac:dyDescent="0.3">
      <c r="A3278" t="s">
        <v>8091</v>
      </c>
      <c r="B3278" t="s">
        <v>6419</v>
      </c>
      <c r="C3278" t="s">
        <v>6420</v>
      </c>
      <c r="D3278" t="s">
        <v>8092</v>
      </c>
      <c r="E3278" t="s">
        <v>152</v>
      </c>
      <c r="F3278" t="s">
        <v>153</v>
      </c>
      <c r="G3278" t="s">
        <v>154</v>
      </c>
      <c r="I3278" t="s">
        <v>155</v>
      </c>
      <c r="J3278" t="s">
        <v>156</v>
      </c>
      <c r="U3278" s="8">
        <v>42761</v>
      </c>
      <c r="V3278" t="s">
        <v>157</v>
      </c>
      <c r="W3278" t="s">
        <v>157</v>
      </c>
      <c r="X3278" t="s">
        <v>156</v>
      </c>
      <c r="Z3278" t="s">
        <v>8093</v>
      </c>
      <c r="AZ3278">
        <v>4.4000000000000004</v>
      </c>
      <c r="BA3278">
        <v>2268.1</v>
      </c>
      <c r="BB3278">
        <v>127.37</v>
      </c>
      <c r="BC3278">
        <v>17.809999999999999</v>
      </c>
      <c r="BD3278">
        <v>15.57</v>
      </c>
      <c r="BE3278">
        <v>0.96</v>
      </c>
      <c r="BF3278">
        <v>4100</v>
      </c>
      <c r="BG3278">
        <v>83.2</v>
      </c>
      <c r="BK3278" t="s">
        <v>156</v>
      </c>
      <c r="BL3278" t="s">
        <v>156</v>
      </c>
      <c r="BM3278" t="s">
        <v>156</v>
      </c>
      <c r="BN3278" s="8">
        <v>43222</v>
      </c>
      <c r="BO3278">
        <v>4.3</v>
      </c>
      <c r="BQ3278" t="s">
        <v>155</v>
      </c>
      <c r="BV3278" s="8">
        <v>43406</v>
      </c>
      <c r="BW3278" t="s">
        <v>156</v>
      </c>
      <c r="BX3278" t="s">
        <v>156</v>
      </c>
      <c r="BY3278" t="s">
        <v>156</v>
      </c>
      <c r="CF3278" t="s">
        <v>159</v>
      </c>
      <c r="CN3278" t="s">
        <v>156</v>
      </c>
    </row>
    <row r="3279" spans="1:92" x14ac:dyDescent="0.3">
      <c r="A3279" t="s">
        <v>8094</v>
      </c>
      <c r="B3279" t="s">
        <v>8087</v>
      </c>
      <c r="C3279" t="s">
        <v>8088</v>
      </c>
      <c r="D3279" t="s">
        <v>8095</v>
      </c>
      <c r="E3279" t="s">
        <v>152</v>
      </c>
      <c r="F3279" t="s">
        <v>153</v>
      </c>
      <c r="G3279" t="s">
        <v>202</v>
      </c>
      <c r="I3279" t="s">
        <v>155</v>
      </c>
      <c r="J3279" t="s">
        <v>156</v>
      </c>
      <c r="U3279" s="8">
        <v>42761</v>
      </c>
      <c r="V3279" t="s">
        <v>2108</v>
      </c>
      <c r="W3279" t="s">
        <v>2108</v>
      </c>
      <c r="X3279" t="s">
        <v>156</v>
      </c>
      <c r="Z3279" t="s">
        <v>8090</v>
      </c>
      <c r="AZ3279">
        <v>4.4000000000000004</v>
      </c>
      <c r="BA3279">
        <v>1950</v>
      </c>
      <c r="BB3279">
        <v>129.07</v>
      </c>
      <c r="BC3279">
        <v>15.11</v>
      </c>
      <c r="BD3279">
        <v>13.91</v>
      </c>
      <c r="BE3279">
        <v>0.9</v>
      </c>
      <c r="BF3279">
        <v>4000</v>
      </c>
      <c r="BG3279">
        <v>83.5</v>
      </c>
      <c r="BK3279" t="s">
        <v>156</v>
      </c>
      <c r="BL3279" t="s">
        <v>156</v>
      </c>
      <c r="BM3279" t="s">
        <v>156</v>
      </c>
      <c r="BN3279" s="8">
        <v>43222</v>
      </c>
      <c r="BO3279">
        <v>4.3</v>
      </c>
      <c r="BQ3279" t="s">
        <v>155</v>
      </c>
      <c r="BV3279" s="8">
        <v>43406</v>
      </c>
      <c r="BW3279" t="s">
        <v>156</v>
      </c>
      <c r="BX3279" t="s">
        <v>156</v>
      </c>
      <c r="BY3279" t="s">
        <v>156</v>
      </c>
      <c r="CF3279" t="s">
        <v>159</v>
      </c>
      <c r="CN3279" t="s">
        <v>156</v>
      </c>
    </row>
    <row r="3280" spans="1:92" x14ac:dyDescent="0.3">
      <c r="A3280" t="s">
        <v>8096</v>
      </c>
      <c r="B3280" t="s">
        <v>8087</v>
      </c>
      <c r="C3280" t="s">
        <v>8088</v>
      </c>
      <c r="D3280" t="s">
        <v>8097</v>
      </c>
      <c r="E3280" t="s">
        <v>152</v>
      </c>
      <c r="F3280" t="s">
        <v>153</v>
      </c>
      <c r="G3280" t="s">
        <v>202</v>
      </c>
      <c r="I3280" t="s">
        <v>155</v>
      </c>
      <c r="J3280" t="s">
        <v>156</v>
      </c>
      <c r="U3280" s="8">
        <v>42761</v>
      </c>
      <c r="V3280" t="s">
        <v>2108</v>
      </c>
      <c r="W3280" t="s">
        <v>2108</v>
      </c>
      <c r="X3280" t="s">
        <v>156</v>
      </c>
      <c r="Z3280" t="s">
        <v>8090</v>
      </c>
      <c r="AZ3280">
        <v>4.4000000000000004</v>
      </c>
      <c r="BA3280">
        <v>1817</v>
      </c>
      <c r="BB3280">
        <v>142.29</v>
      </c>
      <c r="BC3280">
        <v>12.77</v>
      </c>
      <c r="BD3280">
        <v>11.03</v>
      </c>
      <c r="BE3280">
        <v>0.9</v>
      </c>
      <c r="BF3280">
        <v>5000</v>
      </c>
      <c r="BG3280">
        <v>83</v>
      </c>
      <c r="BK3280" t="s">
        <v>156</v>
      </c>
      <c r="BL3280" t="s">
        <v>156</v>
      </c>
      <c r="BM3280" t="s">
        <v>156</v>
      </c>
      <c r="BN3280" s="8">
        <v>43222</v>
      </c>
      <c r="BO3280">
        <v>4.3</v>
      </c>
      <c r="BQ3280" t="s">
        <v>155</v>
      </c>
      <c r="BV3280" s="8">
        <v>43406</v>
      </c>
      <c r="BW3280" t="s">
        <v>156</v>
      </c>
      <c r="BX3280" t="s">
        <v>156</v>
      </c>
      <c r="BY3280" t="s">
        <v>156</v>
      </c>
      <c r="CF3280" t="s">
        <v>159</v>
      </c>
      <c r="CN3280" t="s">
        <v>156</v>
      </c>
    </row>
    <row r="3281" spans="1:92" hidden="1" x14ac:dyDescent="0.3">
      <c r="A3281" t="s">
        <v>8098</v>
      </c>
      <c r="B3281" t="s">
        <v>6419</v>
      </c>
      <c r="C3281" t="s">
        <v>6420</v>
      </c>
      <c r="D3281" t="s">
        <v>8099</v>
      </c>
      <c r="E3281" t="s">
        <v>152</v>
      </c>
      <c r="F3281" t="s">
        <v>153</v>
      </c>
      <c r="G3281" t="s">
        <v>154</v>
      </c>
      <c r="I3281" t="s">
        <v>155</v>
      </c>
      <c r="J3281" t="s">
        <v>156</v>
      </c>
      <c r="U3281" s="8">
        <v>42761</v>
      </c>
      <c r="V3281" t="s">
        <v>157</v>
      </c>
      <c r="W3281" t="s">
        <v>157</v>
      </c>
      <c r="X3281" t="s">
        <v>156</v>
      </c>
      <c r="Z3281" t="s">
        <v>8093</v>
      </c>
      <c r="AZ3281">
        <v>4.4000000000000004</v>
      </c>
      <c r="BA3281">
        <v>2286.8000000000002</v>
      </c>
      <c r="BB3281">
        <v>127.52</v>
      </c>
      <c r="BC3281">
        <v>17.93</v>
      </c>
      <c r="BD3281">
        <v>15.39</v>
      </c>
      <c r="BE3281">
        <v>0.96</v>
      </c>
      <c r="BF3281">
        <v>5000</v>
      </c>
      <c r="BG3281">
        <v>83.3</v>
      </c>
      <c r="BK3281" t="s">
        <v>156</v>
      </c>
      <c r="BL3281" t="s">
        <v>156</v>
      </c>
      <c r="BM3281" t="s">
        <v>156</v>
      </c>
      <c r="BN3281" s="8">
        <v>43222</v>
      </c>
      <c r="BO3281">
        <v>4.3</v>
      </c>
      <c r="BQ3281" t="s">
        <v>155</v>
      </c>
      <c r="BV3281" s="8">
        <v>43406</v>
      </c>
      <c r="BW3281" t="s">
        <v>156</v>
      </c>
      <c r="BX3281" t="s">
        <v>156</v>
      </c>
      <c r="BY3281" t="s">
        <v>156</v>
      </c>
      <c r="CF3281" t="s">
        <v>159</v>
      </c>
      <c r="CN3281" t="s">
        <v>156</v>
      </c>
    </row>
    <row r="3282" spans="1:92" x14ac:dyDescent="0.3">
      <c r="A3282" t="s">
        <v>8100</v>
      </c>
      <c r="B3282" t="s">
        <v>8087</v>
      </c>
      <c r="C3282" t="s">
        <v>8088</v>
      </c>
      <c r="D3282" t="s">
        <v>8101</v>
      </c>
      <c r="E3282" t="s">
        <v>152</v>
      </c>
      <c r="F3282" t="s">
        <v>153</v>
      </c>
      <c r="G3282" t="s">
        <v>202</v>
      </c>
      <c r="I3282" t="s">
        <v>155</v>
      </c>
      <c r="J3282" t="s">
        <v>156</v>
      </c>
      <c r="U3282" s="8">
        <v>42761</v>
      </c>
      <c r="V3282" t="s">
        <v>2108</v>
      </c>
      <c r="W3282" t="s">
        <v>2108</v>
      </c>
      <c r="X3282" t="s">
        <v>156</v>
      </c>
      <c r="Z3282" t="s">
        <v>8090</v>
      </c>
      <c r="AZ3282">
        <v>4.4000000000000004</v>
      </c>
      <c r="BA3282">
        <v>1579</v>
      </c>
      <c r="BB3282">
        <v>123.05</v>
      </c>
      <c r="BC3282">
        <v>12.81</v>
      </c>
      <c r="BD3282">
        <v>10.76</v>
      </c>
      <c r="BE3282">
        <v>0.9</v>
      </c>
      <c r="BF3282">
        <v>4000</v>
      </c>
      <c r="BG3282">
        <v>83.6</v>
      </c>
      <c r="BK3282" t="s">
        <v>156</v>
      </c>
      <c r="BL3282" t="s">
        <v>156</v>
      </c>
      <c r="BM3282" t="s">
        <v>156</v>
      </c>
      <c r="BN3282" s="8">
        <v>43222</v>
      </c>
      <c r="BO3282">
        <v>4.3</v>
      </c>
      <c r="BQ3282" t="s">
        <v>155</v>
      </c>
      <c r="BV3282" s="8">
        <v>43406</v>
      </c>
      <c r="BW3282" t="s">
        <v>156</v>
      </c>
      <c r="BX3282" t="s">
        <v>156</v>
      </c>
      <c r="BY3282" t="s">
        <v>156</v>
      </c>
      <c r="CF3282" t="s">
        <v>159</v>
      </c>
      <c r="CN3282" t="s">
        <v>156</v>
      </c>
    </row>
    <row r="3283" spans="1:92" x14ac:dyDescent="0.3">
      <c r="A3283" t="s">
        <v>8102</v>
      </c>
      <c r="B3283" t="s">
        <v>8087</v>
      </c>
      <c r="C3283" t="s">
        <v>8088</v>
      </c>
      <c r="D3283" t="s">
        <v>8103</v>
      </c>
      <c r="E3283" t="s">
        <v>152</v>
      </c>
      <c r="F3283" t="s">
        <v>153</v>
      </c>
      <c r="G3283" t="s">
        <v>202</v>
      </c>
      <c r="I3283" t="s">
        <v>155</v>
      </c>
      <c r="J3283" t="s">
        <v>156</v>
      </c>
      <c r="U3283" s="8">
        <v>42761</v>
      </c>
      <c r="V3283" t="s">
        <v>2108</v>
      </c>
      <c r="W3283" t="s">
        <v>2108</v>
      </c>
      <c r="X3283" t="s">
        <v>156</v>
      </c>
      <c r="Z3283" t="s">
        <v>8090</v>
      </c>
      <c r="AZ3283">
        <v>4.4000000000000004</v>
      </c>
      <c r="BA3283">
        <v>1606</v>
      </c>
      <c r="BB3283">
        <v>127.13</v>
      </c>
      <c r="BC3283">
        <v>12.63</v>
      </c>
      <c r="BD3283">
        <v>10.43</v>
      </c>
      <c r="BE3283">
        <v>0.9</v>
      </c>
      <c r="BF3283">
        <v>5000</v>
      </c>
      <c r="BG3283">
        <v>83.7</v>
      </c>
      <c r="BK3283" t="s">
        <v>156</v>
      </c>
      <c r="BL3283" t="s">
        <v>156</v>
      </c>
      <c r="BM3283" t="s">
        <v>156</v>
      </c>
      <c r="BN3283" s="8">
        <v>43222</v>
      </c>
      <c r="BO3283">
        <v>4.3</v>
      </c>
      <c r="BQ3283" t="s">
        <v>155</v>
      </c>
      <c r="BV3283" s="8">
        <v>43406</v>
      </c>
      <c r="BW3283" t="s">
        <v>156</v>
      </c>
      <c r="BX3283" t="s">
        <v>156</v>
      </c>
      <c r="BY3283" t="s">
        <v>156</v>
      </c>
      <c r="CF3283" t="s">
        <v>159</v>
      </c>
      <c r="CN3283" t="s">
        <v>156</v>
      </c>
    </row>
    <row r="3284" spans="1:92" x14ac:dyDescent="0.3">
      <c r="A3284" t="s">
        <v>8104</v>
      </c>
      <c r="B3284" t="s">
        <v>8087</v>
      </c>
      <c r="C3284" t="s">
        <v>8088</v>
      </c>
      <c r="D3284" t="s">
        <v>8105</v>
      </c>
      <c r="E3284" t="s">
        <v>152</v>
      </c>
      <c r="F3284" t="s">
        <v>153</v>
      </c>
      <c r="G3284" t="s">
        <v>202</v>
      </c>
      <c r="I3284" t="s">
        <v>155</v>
      </c>
      <c r="J3284" t="s">
        <v>156</v>
      </c>
      <c r="U3284" s="8">
        <v>42761</v>
      </c>
      <c r="V3284" t="s">
        <v>2108</v>
      </c>
      <c r="W3284" t="s">
        <v>2108</v>
      </c>
      <c r="X3284" t="s">
        <v>156</v>
      </c>
      <c r="Z3284" t="s">
        <v>8090</v>
      </c>
      <c r="AZ3284">
        <v>4.4000000000000004</v>
      </c>
      <c r="BA3284">
        <v>2232</v>
      </c>
      <c r="BB3284">
        <v>146.18</v>
      </c>
      <c r="BC3284">
        <v>15.27</v>
      </c>
      <c r="BD3284">
        <v>12.44</v>
      </c>
      <c r="BE3284">
        <v>0.9</v>
      </c>
      <c r="BF3284">
        <v>5000</v>
      </c>
      <c r="BG3284">
        <v>84.2</v>
      </c>
      <c r="BK3284" t="s">
        <v>156</v>
      </c>
      <c r="BL3284" t="s">
        <v>156</v>
      </c>
      <c r="BM3284" t="s">
        <v>156</v>
      </c>
      <c r="BN3284" s="8">
        <v>43222</v>
      </c>
      <c r="BO3284">
        <v>4.3</v>
      </c>
      <c r="BQ3284" t="s">
        <v>155</v>
      </c>
      <c r="BV3284" s="8">
        <v>43406</v>
      </c>
      <c r="BW3284" t="s">
        <v>156</v>
      </c>
      <c r="BX3284" t="s">
        <v>156</v>
      </c>
      <c r="BY3284" t="s">
        <v>156</v>
      </c>
      <c r="CF3284" t="s">
        <v>159</v>
      </c>
      <c r="CN3284" t="s">
        <v>156</v>
      </c>
    </row>
    <row r="3285" spans="1:92" x14ac:dyDescent="0.3">
      <c r="A3285" t="s">
        <v>8106</v>
      </c>
      <c r="B3285" t="s">
        <v>8087</v>
      </c>
      <c r="C3285" t="s">
        <v>8088</v>
      </c>
      <c r="D3285" t="s">
        <v>8107</v>
      </c>
      <c r="E3285" t="s">
        <v>152</v>
      </c>
      <c r="F3285" t="s">
        <v>153</v>
      </c>
      <c r="G3285" t="s">
        <v>202</v>
      </c>
      <c r="I3285" t="s">
        <v>155</v>
      </c>
      <c r="J3285" t="s">
        <v>156</v>
      </c>
      <c r="U3285" s="8">
        <v>42761</v>
      </c>
      <c r="V3285" t="s">
        <v>2108</v>
      </c>
      <c r="W3285" t="s">
        <v>2108</v>
      </c>
      <c r="X3285" t="s">
        <v>156</v>
      </c>
      <c r="Z3285" t="s">
        <v>8090</v>
      </c>
      <c r="AZ3285">
        <v>4.4000000000000004</v>
      </c>
      <c r="BA3285">
        <v>2034</v>
      </c>
      <c r="BB3285">
        <v>134.15</v>
      </c>
      <c r="BC3285">
        <v>15.16</v>
      </c>
      <c r="BD3285">
        <v>13.47</v>
      </c>
      <c r="BE3285">
        <v>0.9</v>
      </c>
      <c r="BF3285">
        <v>5000</v>
      </c>
      <c r="BG3285">
        <v>84.3</v>
      </c>
      <c r="BK3285" t="s">
        <v>156</v>
      </c>
      <c r="BL3285" t="s">
        <v>156</v>
      </c>
      <c r="BM3285" t="s">
        <v>156</v>
      </c>
      <c r="BN3285" s="8">
        <v>43222</v>
      </c>
      <c r="BO3285">
        <v>4.3</v>
      </c>
      <c r="BQ3285" t="s">
        <v>155</v>
      </c>
      <c r="BV3285" s="8">
        <v>43406</v>
      </c>
      <c r="BW3285" t="s">
        <v>156</v>
      </c>
      <c r="BX3285" t="s">
        <v>156</v>
      </c>
      <c r="BY3285" t="s">
        <v>156</v>
      </c>
      <c r="CF3285" t="s">
        <v>159</v>
      </c>
      <c r="CN3285" t="s">
        <v>156</v>
      </c>
    </row>
    <row r="3286" spans="1:92" x14ac:dyDescent="0.3">
      <c r="A3286" t="s">
        <v>8108</v>
      </c>
      <c r="B3286" t="s">
        <v>8087</v>
      </c>
      <c r="C3286" t="s">
        <v>8088</v>
      </c>
      <c r="D3286" t="s">
        <v>8109</v>
      </c>
      <c r="E3286" t="s">
        <v>152</v>
      </c>
      <c r="F3286" t="s">
        <v>153</v>
      </c>
      <c r="G3286" t="s">
        <v>202</v>
      </c>
      <c r="I3286" t="s">
        <v>155</v>
      </c>
      <c r="J3286" t="s">
        <v>156</v>
      </c>
      <c r="U3286" s="8">
        <v>42761</v>
      </c>
      <c r="V3286" t="s">
        <v>2108</v>
      </c>
      <c r="W3286" t="s">
        <v>2108</v>
      </c>
      <c r="X3286" t="s">
        <v>156</v>
      </c>
      <c r="Z3286" t="s">
        <v>8090</v>
      </c>
      <c r="AZ3286">
        <v>4.4000000000000004</v>
      </c>
      <c r="BA3286">
        <v>2214</v>
      </c>
      <c r="BB3286">
        <v>128.72999999999999</v>
      </c>
      <c r="BC3286">
        <v>17.2</v>
      </c>
      <c r="BD3286">
        <v>14.05</v>
      </c>
      <c r="BE3286">
        <v>0.9</v>
      </c>
      <c r="BF3286">
        <v>5000</v>
      </c>
      <c r="BG3286">
        <v>84.3</v>
      </c>
      <c r="BK3286" t="s">
        <v>156</v>
      </c>
      <c r="BL3286" t="s">
        <v>156</v>
      </c>
      <c r="BM3286" t="s">
        <v>156</v>
      </c>
      <c r="BN3286" s="8">
        <v>43222</v>
      </c>
      <c r="BO3286">
        <v>4.3</v>
      </c>
      <c r="BQ3286" t="s">
        <v>155</v>
      </c>
      <c r="BV3286" s="8">
        <v>43406</v>
      </c>
      <c r="BW3286" t="s">
        <v>156</v>
      </c>
      <c r="BX3286" t="s">
        <v>156</v>
      </c>
      <c r="BY3286" t="s">
        <v>156</v>
      </c>
      <c r="CF3286" t="s">
        <v>159</v>
      </c>
      <c r="CN3286" t="s">
        <v>156</v>
      </c>
    </row>
    <row r="3287" spans="1:92" hidden="1" x14ac:dyDescent="0.3">
      <c r="A3287" t="s">
        <v>8110</v>
      </c>
      <c r="B3287" t="s">
        <v>6419</v>
      </c>
      <c r="C3287" t="s">
        <v>6420</v>
      </c>
      <c r="D3287" t="s">
        <v>8111</v>
      </c>
      <c r="E3287" t="s">
        <v>152</v>
      </c>
      <c r="F3287" t="s">
        <v>153</v>
      </c>
      <c r="G3287" t="s">
        <v>154</v>
      </c>
      <c r="I3287" t="s">
        <v>155</v>
      </c>
      <c r="J3287" t="s">
        <v>156</v>
      </c>
      <c r="U3287" s="8">
        <v>42761</v>
      </c>
      <c r="V3287" t="s">
        <v>157</v>
      </c>
      <c r="W3287" t="s">
        <v>157</v>
      </c>
      <c r="X3287" t="s">
        <v>156</v>
      </c>
      <c r="Z3287" t="s">
        <v>8093</v>
      </c>
      <c r="AZ3287">
        <v>4.4000000000000004</v>
      </c>
      <c r="BA3287">
        <v>2196.6</v>
      </c>
      <c r="BB3287">
        <v>121.77</v>
      </c>
      <c r="BC3287">
        <v>18.04</v>
      </c>
      <c r="BD3287">
        <v>15.34</v>
      </c>
      <c r="BE3287">
        <v>0.96</v>
      </c>
      <c r="BF3287">
        <v>3500</v>
      </c>
      <c r="BG3287">
        <v>84.5</v>
      </c>
      <c r="BK3287" t="s">
        <v>156</v>
      </c>
      <c r="BL3287" t="s">
        <v>156</v>
      </c>
      <c r="BM3287" t="s">
        <v>156</v>
      </c>
      <c r="BN3287" s="8">
        <v>43222</v>
      </c>
      <c r="BO3287">
        <v>4.3</v>
      </c>
      <c r="BQ3287" t="s">
        <v>155</v>
      </c>
      <c r="BV3287" s="8">
        <v>43406</v>
      </c>
      <c r="BW3287" t="s">
        <v>156</v>
      </c>
      <c r="BX3287" t="s">
        <v>156</v>
      </c>
      <c r="BY3287" t="s">
        <v>156</v>
      </c>
      <c r="CF3287" t="s">
        <v>159</v>
      </c>
      <c r="CN3287" t="s">
        <v>156</v>
      </c>
    </row>
    <row r="3288" spans="1:92" x14ac:dyDescent="0.3">
      <c r="A3288" t="s">
        <v>8112</v>
      </c>
      <c r="B3288" t="s">
        <v>8087</v>
      </c>
      <c r="C3288" t="s">
        <v>8088</v>
      </c>
      <c r="D3288" t="s">
        <v>8113</v>
      </c>
      <c r="E3288" t="s">
        <v>152</v>
      </c>
      <c r="F3288" t="s">
        <v>153</v>
      </c>
      <c r="G3288" t="s">
        <v>202</v>
      </c>
      <c r="I3288" t="s">
        <v>155</v>
      </c>
      <c r="J3288" t="s">
        <v>162</v>
      </c>
      <c r="L3288">
        <v>1586</v>
      </c>
      <c r="M3288">
        <v>120.06</v>
      </c>
      <c r="N3288">
        <v>13.21</v>
      </c>
      <c r="O3288">
        <v>13.14</v>
      </c>
      <c r="P3288">
        <v>0.90059999999999996</v>
      </c>
      <c r="Q3288">
        <v>2918</v>
      </c>
      <c r="R3288">
        <v>83.6</v>
      </c>
      <c r="S3288">
        <v>5</v>
      </c>
      <c r="T3288">
        <v>50000</v>
      </c>
      <c r="U3288" s="8">
        <v>42761</v>
      </c>
      <c r="V3288" t="s">
        <v>2108</v>
      </c>
      <c r="W3288" t="s">
        <v>2108</v>
      </c>
      <c r="X3288" t="s">
        <v>156</v>
      </c>
      <c r="Z3288" t="s">
        <v>8090</v>
      </c>
      <c r="AP3288">
        <v>89.5</v>
      </c>
      <c r="AR3288">
        <v>1.1599999999999999</v>
      </c>
      <c r="AS3288">
        <v>1.36</v>
      </c>
      <c r="AZ3288">
        <v>4.4000000000000004</v>
      </c>
      <c r="BA3288">
        <v>1579</v>
      </c>
      <c r="BB3288">
        <v>123.05</v>
      </c>
      <c r="BC3288">
        <v>12.81</v>
      </c>
      <c r="BD3288">
        <v>10.76</v>
      </c>
      <c r="BE3288">
        <v>0.9</v>
      </c>
      <c r="BF3288">
        <v>3000</v>
      </c>
      <c r="BG3288">
        <v>83.6</v>
      </c>
      <c r="BK3288" t="s">
        <v>156</v>
      </c>
      <c r="BL3288" t="s">
        <v>156</v>
      </c>
      <c r="BM3288" t="s">
        <v>156</v>
      </c>
      <c r="BN3288" s="8">
        <v>43222</v>
      </c>
      <c r="BO3288">
        <v>4.3</v>
      </c>
      <c r="BQ3288" t="s">
        <v>155</v>
      </c>
      <c r="BV3288" s="8">
        <v>43406</v>
      </c>
      <c r="BW3288" t="s">
        <v>156</v>
      </c>
      <c r="BX3288" t="s">
        <v>156</v>
      </c>
      <c r="BY3288" t="s">
        <v>156</v>
      </c>
      <c r="CF3288" t="s">
        <v>159</v>
      </c>
      <c r="CN3288" t="s">
        <v>156</v>
      </c>
    </row>
    <row r="3289" spans="1:92" x14ac:dyDescent="0.3">
      <c r="A3289" t="s">
        <v>8114</v>
      </c>
      <c r="B3289" t="s">
        <v>8087</v>
      </c>
      <c r="C3289" t="s">
        <v>8088</v>
      </c>
      <c r="D3289" t="s">
        <v>8115</v>
      </c>
      <c r="E3289" t="s">
        <v>152</v>
      </c>
      <c r="F3289" t="s">
        <v>153</v>
      </c>
      <c r="G3289" t="s">
        <v>202</v>
      </c>
      <c r="I3289" t="s">
        <v>155</v>
      </c>
      <c r="J3289" t="s">
        <v>156</v>
      </c>
      <c r="U3289" s="8">
        <v>42761</v>
      </c>
      <c r="V3289" t="s">
        <v>2108</v>
      </c>
      <c r="W3289" t="s">
        <v>2108</v>
      </c>
      <c r="X3289" t="s">
        <v>156</v>
      </c>
      <c r="Z3289" t="s">
        <v>8090</v>
      </c>
      <c r="AZ3289">
        <v>4.4000000000000004</v>
      </c>
      <c r="BA3289">
        <v>2146</v>
      </c>
      <c r="BB3289">
        <v>141.82</v>
      </c>
      <c r="BC3289">
        <v>15.13</v>
      </c>
      <c r="BD3289">
        <v>12.34</v>
      </c>
      <c r="BE3289">
        <v>0.9</v>
      </c>
      <c r="BF3289">
        <v>4000</v>
      </c>
      <c r="BG3289">
        <v>83.2</v>
      </c>
      <c r="BK3289" t="s">
        <v>156</v>
      </c>
      <c r="BL3289" t="s">
        <v>156</v>
      </c>
      <c r="BM3289" t="s">
        <v>156</v>
      </c>
      <c r="BN3289" s="8">
        <v>43222</v>
      </c>
      <c r="BO3289">
        <v>4.3</v>
      </c>
      <c r="BQ3289" t="s">
        <v>155</v>
      </c>
      <c r="BV3289" s="8">
        <v>43406</v>
      </c>
      <c r="BW3289" t="s">
        <v>156</v>
      </c>
      <c r="BX3289" t="s">
        <v>156</v>
      </c>
      <c r="BY3289" t="s">
        <v>156</v>
      </c>
      <c r="CF3289" t="s">
        <v>159</v>
      </c>
      <c r="CN3289" t="s">
        <v>156</v>
      </c>
    </row>
    <row r="3290" spans="1:92" x14ac:dyDescent="0.3">
      <c r="A3290" t="s">
        <v>8116</v>
      </c>
      <c r="B3290" t="s">
        <v>8087</v>
      </c>
      <c r="C3290" t="s">
        <v>8088</v>
      </c>
      <c r="D3290" t="s">
        <v>8117</v>
      </c>
      <c r="E3290" t="s">
        <v>152</v>
      </c>
      <c r="F3290" t="s">
        <v>153</v>
      </c>
      <c r="G3290" t="s">
        <v>202</v>
      </c>
      <c r="I3290" t="s">
        <v>155</v>
      </c>
      <c r="J3290" t="s">
        <v>156</v>
      </c>
      <c r="U3290" s="8">
        <v>42761</v>
      </c>
      <c r="V3290" t="s">
        <v>2108</v>
      </c>
      <c r="W3290" t="s">
        <v>2108</v>
      </c>
      <c r="X3290" t="s">
        <v>156</v>
      </c>
      <c r="Z3290" t="s">
        <v>8090</v>
      </c>
      <c r="AZ3290">
        <v>4.4000000000000004</v>
      </c>
      <c r="BA3290">
        <v>2367</v>
      </c>
      <c r="BB3290">
        <v>138.66</v>
      </c>
      <c r="BC3290">
        <v>17.07</v>
      </c>
      <c r="BD3290">
        <v>14.07</v>
      </c>
      <c r="BE3290">
        <v>0.9</v>
      </c>
      <c r="BF3290">
        <v>4000</v>
      </c>
      <c r="BG3290">
        <v>83.2</v>
      </c>
      <c r="BK3290" t="s">
        <v>156</v>
      </c>
      <c r="BL3290" t="s">
        <v>156</v>
      </c>
      <c r="BM3290" t="s">
        <v>156</v>
      </c>
      <c r="BN3290" s="8">
        <v>43222</v>
      </c>
      <c r="BO3290">
        <v>4.3</v>
      </c>
      <c r="BQ3290" t="s">
        <v>155</v>
      </c>
      <c r="BV3290" s="8">
        <v>43406</v>
      </c>
      <c r="BW3290" t="s">
        <v>156</v>
      </c>
      <c r="BX3290" t="s">
        <v>156</v>
      </c>
      <c r="BY3290" t="s">
        <v>156</v>
      </c>
      <c r="CF3290" t="s">
        <v>159</v>
      </c>
      <c r="CN3290" t="s">
        <v>156</v>
      </c>
    </row>
    <row r="3291" spans="1:92" x14ac:dyDescent="0.3">
      <c r="A3291" t="s">
        <v>8118</v>
      </c>
      <c r="B3291" t="s">
        <v>8087</v>
      </c>
      <c r="C3291" t="s">
        <v>8088</v>
      </c>
      <c r="D3291" t="s">
        <v>8119</v>
      </c>
      <c r="E3291" t="s">
        <v>152</v>
      </c>
      <c r="F3291" t="s">
        <v>153</v>
      </c>
      <c r="G3291" t="s">
        <v>202</v>
      </c>
      <c r="I3291" t="s">
        <v>155</v>
      </c>
      <c r="J3291" t="s">
        <v>156</v>
      </c>
      <c r="U3291" s="8">
        <v>42761</v>
      </c>
      <c r="V3291" t="s">
        <v>2108</v>
      </c>
      <c r="W3291" t="s">
        <v>2108</v>
      </c>
      <c r="X3291" t="s">
        <v>156</v>
      </c>
      <c r="Z3291" t="s">
        <v>8090</v>
      </c>
      <c r="AZ3291">
        <v>4.4000000000000004</v>
      </c>
      <c r="BA3291">
        <v>2122</v>
      </c>
      <c r="BB3291">
        <v>124.17</v>
      </c>
      <c r="BC3291">
        <v>17.09</v>
      </c>
      <c r="BD3291">
        <v>14.19</v>
      </c>
      <c r="BE3291">
        <v>0.9</v>
      </c>
      <c r="BF3291">
        <v>4000</v>
      </c>
      <c r="BG3291">
        <v>83.2</v>
      </c>
      <c r="BK3291" t="s">
        <v>156</v>
      </c>
      <c r="BL3291" t="s">
        <v>156</v>
      </c>
      <c r="BM3291" t="s">
        <v>156</v>
      </c>
      <c r="BN3291" s="8">
        <v>43222</v>
      </c>
      <c r="BO3291">
        <v>4.3</v>
      </c>
      <c r="BQ3291" t="s">
        <v>155</v>
      </c>
      <c r="BV3291" s="8">
        <v>43406</v>
      </c>
      <c r="BW3291" t="s">
        <v>156</v>
      </c>
      <c r="BX3291" t="s">
        <v>156</v>
      </c>
      <c r="BY3291" t="s">
        <v>156</v>
      </c>
      <c r="CF3291" t="s">
        <v>159</v>
      </c>
      <c r="CN3291" t="s">
        <v>156</v>
      </c>
    </row>
    <row r="3292" spans="1:92" x14ac:dyDescent="0.3">
      <c r="A3292" t="s">
        <v>8120</v>
      </c>
      <c r="B3292" t="s">
        <v>8087</v>
      </c>
      <c r="C3292" t="s">
        <v>8088</v>
      </c>
      <c r="D3292" t="s">
        <v>8121</v>
      </c>
      <c r="E3292" t="s">
        <v>152</v>
      </c>
      <c r="F3292" t="s">
        <v>153</v>
      </c>
      <c r="G3292" t="s">
        <v>202</v>
      </c>
      <c r="I3292" t="s">
        <v>155</v>
      </c>
      <c r="J3292" t="s">
        <v>156</v>
      </c>
      <c r="U3292" s="8">
        <v>42761</v>
      </c>
      <c r="V3292" t="s">
        <v>2108</v>
      </c>
      <c r="W3292" t="s">
        <v>2108</v>
      </c>
      <c r="X3292" t="s">
        <v>156</v>
      </c>
      <c r="Z3292" t="s">
        <v>8090</v>
      </c>
      <c r="AZ3292">
        <v>4.4000000000000004</v>
      </c>
      <c r="BA3292">
        <v>2464</v>
      </c>
      <c r="BB3292">
        <v>142.91</v>
      </c>
      <c r="BC3292">
        <v>17.239999999999998</v>
      </c>
      <c r="BD3292">
        <v>14.12</v>
      </c>
      <c r="BE3292">
        <v>0.9</v>
      </c>
      <c r="BF3292">
        <v>5000</v>
      </c>
      <c r="BG3292">
        <v>84.2</v>
      </c>
      <c r="BK3292" t="s">
        <v>156</v>
      </c>
      <c r="BL3292" t="s">
        <v>156</v>
      </c>
      <c r="BM3292" t="s">
        <v>156</v>
      </c>
      <c r="BN3292" s="8">
        <v>43222</v>
      </c>
      <c r="BO3292">
        <v>4.3</v>
      </c>
      <c r="BQ3292" t="s">
        <v>155</v>
      </c>
      <c r="BV3292" s="8">
        <v>43406</v>
      </c>
      <c r="BW3292" t="s">
        <v>156</v>
      </c>
      <c r="BX3292" t="s">
        <v>156</v>
      </c>
      <c r="BY3292" t="s">
        <v>156</v>
      </c>
      <c r="CF3292" t="s">
        <v>159</v>
      </c>
      <c r="CN3292" t="s">
        <v>156</v>
      </c>
    </row>
    <row r="3293" spans="1:92" x14ac:dyDescent="0.3">
      <c r="A3293" t="s">
        <v>8122</v>
      </c>
      <c r="B3293" t="s">
        <v>640</v>
      </c>
      <c r="C3293" t="s">
        <v>641</v>
      </c>
      <c r="D3293" t="s">
        <v>8123</v>
      </c>
      <c r="E3293" t="s">
        <v>152</v>
      </c>
      <c r="F3293" t="s">
        <v>153</v>
      </c>
      <c r="G3293" t="s">
        <v>202</v>
      </c>
      <c r="I3293" t="s">
        <v>155</v>
      </c>
      <c r="J3293" t="s">
        <v>156</v>
      </c>
      <c r="U3293" s="8">
        <v>42761</v>
      </c>
      <c r="V3293" t="s">
        <v>189</v>
      </c>
      <c r="W3293" t="s">
        <v>478</v>
      </c>
      <c r="X3293" t="s">
        <v>156</v>
      </c>
      <c r="Z3293" t="s">
        <v>8124</v>
      </c>
      <c r="AZ3293">
        <v>4.4000000000000004</v>
      </c>
      <c r="BA3293">
        <v>2200</v>
      </c>
      <c r="BB3293">
        <v>122</v>
      </c>
      <c r="BC3293">
        <v>18</v>
      </c>
      <c r="BD3293">
        <v>7.39</v>
      </c>
      <c r="BE3293">
        <v>0.98</v>
      </c>
      <c r="BF3293">
        <v>5000</v>
      </c>
      <c r="BG3293">
        <v>83</v>
      </c>
      <c r="BK3293" t="s">
        <v>156</v>
      </c>
      <c r="BL3293" t="s">
        <v>156</v>
      </c>
      <c r="BM3293" t="s">
        <v>156</v>
      </c>
      <c r="BN3293" s="8">
        <v>43222</v>
      </c>
      <c r="BO3293">
        <v>4.3</v>
      </c>
      <c r="BQ3293" t="s">
        <v>155</v>
      </c>
      <c r="BV3293" s="8">
        <v>43406</v>
      </c>
      <c r="BW3293" t="s">
        <v>156</v>
      </c>
      <c r="BX3293" t="s">
        <v>156</v>
      </c>
      <c r="BY3293" t="s">
        <v>156</v>
      </c>
      <c r="CF3293" t="s">
        <v>159</v>
      </c>
      <c r="CN3293" t="s">
        <v>156</v>
      </c>
    </row>
    <row r="3294" spans="1:92" x14ac:dyDescent="0.3">
      <c r="A3294" t="s">
        <v>8125</v>
      </c>
      <c r="B3294" t="s">
        <v>640</v>
      </c>
      <c r="C3294" t="s">
        <v>641</v>
      </c>
      <c r="D3294" t="s">
        <v>8126</v>
      </c>
      <c r="E3294" t="s">
        <v>152</v>
      </c>
      <c r="F3294" t="s">
        <v>153</v>
      </c>
      <c r="G3294" t="s">
        <v>202</v>
      </c>
      <c r="I3294" t="s">
        <v>155</v>
      </c>
      <c r="J3294" t="s">
        <v>156</v>
      </c>
      <c r="U3294" s="8">
        <v>42761</v>
      </c>
      <c r="V3294" t="s">
        <v>189</v>
      </c>
      <c r="W3294" t="s">
        <v>478</v>
      </c>
      <c r="X3294" t="s">
        <v>156</v>
      </c>
      <c r="Z3294" t="s">
        <v>8127</v>
      </c>
      <c r="AZ3294">
        <v>4.4000000000000004</v>
      </c>
      <c r="BA3294">
        <v>2000</v>
      </c>
      <c r="BB3294">
        <v>122</v>
      </c>
      <c r="BC3294">
        <v>16</v>
      </c>
      <c r="BD3294">
        <v>8.07</v>
      </c>
      <c r="BE3294">
        <v>0.98</v>
      </c>
      <c r="BF3294">
        <v>5000</v>
      </c>
      <c r="BG3294">
        <v>83</v>
      </c>
      <c r="BK3294" t="s">
        <v>156</v>
      </c>
      <c r="BL3294" t="s">
        <v>156</v>
      </c>
      <c r="BM3294" t="s">
        <v>156</v>
      </c>
      <c r="BN3294" s="8">
        <v>43222</v>
      </c>
      <c r="BO3294">
        <v>4.3</v>
      </c>
      <c r="BQ3294" t="s">
        <v>155</v>
      </c>
      <c r="BV3294" s="8">
        <v>43406</v>
      </c>
      <c r="BW3294" t="s">
        <v>156</v>
      </c>
      <c r="BX3294" t="s">
        <v>156</v>
      </c>
      <c r="BY3294" t="s">
        <v>156</v>
      </c>
      <c r="CF3294" t="s">
        <v>159</v>
      </c>
      <c r="CN3294" t="s">
        <v>156</v>
      </c>
    </row>
    <row r="3295" spans="1:92" x14ac:dyDescent="0.3">
      <c r="A3295" t="s">
        <v>8128</v>
      </c>
      <c r="B3295" t="s">
        <v>5183</v>
      </c>
      <c r="C3295" t="s">
        <v>8129</v>
      </c>
      <c r="D3295" t="s">
        <v>8130</v>
      </c>
      <c r="E3295" t="s">
        <v>152</v>
      </c>
      <c r="F3295" t="s">
        <v>153</v>
      </c>
      <c r="G3295" t="s">
        <v>202</v>
      </c>
      <c r="I3295" t="s">
        <v>155</v>
      </c>
      <c r="J3295" t="s">
        <v>156</v>
      </c>
      <c r="U3295" s="8">
        <v>42760</v>
      </c>
      <c r="V3295" t="s">
        <v>2108</v>
      </c>
      <c r="W3295" t="s">
        <v>2108</v>
      </c>
      <c r="X3295" t="s">
        <v>1343</v>
      </c>
      <c r="Y3295" t="s">
        <v>8131</v>
      </c>
      <c r="Z3295" t="s">
        <v>8132</v>
      </c>
      <c r="AZ3295">
        <v>4.4000000000000004</v>
      </c>
      <c r="BA3295">
        <v>2172</v>
      </c>
      <c r="BB3295">
        <v>133</v>
      </c>
      <c r="BC3295">
        <v>16.3</v>
      </c>
      <c r="BD3295">
        <v>20</v>
      </c>
      <c r="BE3295">
        <v>0.9</v>
      </c>
      <c r="BF3295">
        <v>4000</v>
      </c>
      <c r="BG3295">
        <v>83</v>
      </c>
      <c r="BK3295" t="s">
        <v>156</v>
      </c>
      <c r="BL3295" t="s">
        <v>156</v>
      </c>
      <c r="BM3295" t="s">
        <v>156</v>
      </c>
      <c r="BN3295" s="8">
        <v>43222</v>
      </c>
      <c r="BO3295">
        <v>4.3</v>
      </c>
      <c r="BQ3295" t="s">
        <v>155</v>
      </c>
      <c r="BV3295" s="8">
        <v>43406</v>
      </c>
      <c r="BW3295" t="s">
        <v>156</v>
      </c>
      <c r="BX3295" t="s">
        <v>156</v>
      </c>
      <c r="BY3295" t="s">
        <v>156</v>
      </c>
      <c r="CF3295" t="s">
        <v>159</v>
      </c>
      <c r="CN3295" t="s">
        <v>156</v>
      </c>
    </row>
    <row r="3296" spans="1:92" x14ac:dyDescent="0.3">
      <c r="A3296" t="s">
        <v>8133</v>
      </c>
      <c r="B3296" t="s">
        <v>5183</v>
      </c>
      <c r="C3296" t="s">
        <v>8129</v>
      </c>
      <c r="D3296" t="s">
        <v>8134</v>
      </c>
      <c r="E3296" t="s">
        <v>152</v>
      </c>
      <c r="F3296" t="s">
        <v>153</v>
      </c>
      <c r="G3296" t="s">
        <v>202</v>
      </c>
      <c r="I3296" t="s">
        <v>155</v>
      </c>
      <c r="J3296" t="s">
        <v>156</v>
      </c>
      <c r="U3296" s="8">
        <v>42760</v>
      </c>
      <c r="V3296" t="s">
        <v>2108</v>
      </c>
      <c r="W3296" t="s">
        <v>2108</v>
      </c>
      <c r="X3296" t="s">
        <v>1343</v>
      </c>
      <c r="Y3296" t="s">
        <v>8131</v>
      </c>
      <c r="Z3296" t="s">
        <v>8132</v>
      </c>
      <c r="AZ3296">
        <v>4.4000000000000004</v>
      </c>
      <c r="BA3296">
        <v>2172</v>
      </c>
      <c r="BB3296">
        <v>133</v>
      </c>
      <c r="BC3296">
        <v>16.3</v>
      </c>
      <c r="BD3296">
        <v>20</v>
      </c>
      <c r="BE3296">
        <v>0.9</v>
      </c>
      <c r="BF3296">
        <v>5000</v>
      </c>
      <c r="BG3296">
        <v>83</v>
      </c>
      <c r="BK3296" t="s">
        <v>156</v>
      </c>
      <c r="BL3296" t="s">
        <v>156</v>
      </c>
      <c r="BM3296" t="s">
        <v>156</v>
      </c>
      <c r="BN3296" s="8">
        <v>43222</v>
      </c>
      <c r="BO3296">
        <v>4.3</v>
      </c>
      <c r="BQ3296" t="s">
        <v>155</v>
      </c>
      <c r="BV3296" s="8">
        <v>43406</v>
      </c>
      <c r="BW3296" t="s">
        <v>156</v>
      </c>
      <c r="BX3296" t="s">
        <v>156</v>
      </c>
      <c r="BY3296" t="s">
        <v>156</v>
      </c>
      <c r="CF3296" t="s">
        <v>159</v>
      </c>
      <c r="CN3296" t="s">
        <v>156</v>
      </c>
    </row>
    <row r="3297" spans="1:92" hidden="1" x14ac:dyDescent="0.3">
      <c r="A3297" t="s">
        <v>8135</v>
      </c>
      <c r="B3297" t="s">
        <v>598</v>
      </c>
      <c r="C3297" t="s">
        <v>599</v>
      </c>
      <c r="D3297">
        <v>9290012812</v>
      </c>
      <c r="E3297" t="s">
        <v>152</v>
      </c>
      <c r="F3297" t="s">
        <v>153</v>
      </c>
      <c r="G3297" t="s">
        <v>154</v>
      </c>
      <c r="I3297" t="s">
        <v>155</v>
      </c>
      <c r="J3297" t="s">
        <v>156</v>
      </c>
      <c r="U3297" s="8">
        <v>42922</v>
      </c>
      <c r="V3297" t="s">
        <v>189</v>
      </c>
      <c r="W3297" t="s">
        <v>478</v>
      </c>
      <c r="X3297" t="s">
        <v>162</v>
      </c>
      <c r="Z3297" t="s">
        <v>8082</v>
      </c>
      <c r="AZ3297">
        <v>4.4000000000000004</v>
      </c>
      <c r="BA3297">
        <v>2100</v>
      </c>
      <c r="BB3297">
        <v>123.53</v>
      </c>
      <c r="BC3297">
        <v>17</v>
      </c>
      <c r="BD3297">
        <v>15</v>
      </c>
      <c r="BE3297">
        <v>0.9</v>
      </c>
      <c r="BF3297">
        <v>3500</v>
      </c>
      <c r="BG3297">
        <v>82</v>
      </c>
      <c r="BK3297" t="s">
        <v>156</v>
      </c>
      <c r="BL3297" t="s">
        <v>156</v>
      </c>
      <c r="BM3297" t="s">
        <v>156</v>
      </c>
      <c r="BN3297" s="8">
        <v>43222</v>
      </c>
      <c r="BO3297">
        <v>4.3</v>
      </c>
      <c r="BQ3297" t="s">
        <v>155</v>
      </c>
      <c r="BV3297" s="8">
        <v>43406</v>
      </c>
      <c r="BW3297" t="s">
        <v>156</v>
      </c>
      <c r="BX3297" t="s">
        <v>156</v>
      </c>
      <c r="BY3297" t="s">
        <v>156</v>
      </c>
      <c r="CF3297" t="s">
        <v>159</v>
      </c>
      <c r="CN3297" t="s">
        <v>156</v>
      </c>
    </row>
    <row r="3298" spans="1:92" hidden="1" x14ac:dyDescent="0.3">
      <c r="A3298" t="s">
        <v>8136</v>
      </c>
      <c r="B3298" t="s">
        <v>598</v>
      </c>
      <c r="C3298" t="s">
        <v>599</v>
      </c>
      <c r="D3298" t="s">
        <v>8137</v>
      </c>
      <c r="E3298" t="s">
        <v>152</v>
      </c>
      <c r="F3298" t="s">
        <v>153</v>
      </c>
      <c r="G3298" t="s">
        <v>154</v>
      </c>
      <c r="I3298" t="s">
        <v>155</v>
      </c>
      <c r="J3298" t="s">
        <v>156</v>
      </c>
      <c r="U3298" s="8">
        <v>42879</v>
      </c>
      <c r="V3298" t="s">
        <v>157</v>
      </c>
      <c r="W3298" t="s">
        <v>157</v>
      </c>
      <c r="X3298" t="s">
        <v>156</v>
      </c>
      <c r="Z3298" t="s">
        <v>8138</v>
      </c>
      <c r="AZ3298">
        <v>4.4000000000000004</v>
      </c>
      <c r="BA3298">
        <v>1600</v>
      </c>
      <c r="BB3298">
        <v>123.08</v>
      </c>
      <c r="BC3298">
        <v>13</v>
      </c>
      <c r="BD3298">
        <v>8</v>
      </c>
      <c r="BE3298">
        <v>0.9</v>
      </c>
      <c r="BF3298">
        <v>5000</v>
      </c>
      <c r="BG3298">
        <v>82</v>
      </c>
      <c r="BK3298" t="s">
        <v>156</v>
      </c>
      <c r="BL3298" t="s">
        <v>156</v>
      </c>
      <c r="BM3298" t="s">
        <v>156</v>
      </c>
      <c r="BN3298" s="8">
        <v>43222</v>
      </c>
      <c r="BO3298">
        <v>4.3</v>
      </c>
      <c r="BQ3298" t="s">
        <v>155</v>
      </c>
      <c r="BV3298" s="8">
        <v>43406</v>
      </c>
      <c r="BW3298" t="s">
        <v>156</v>
      </c>
      <c r="BX3298" t="s">
        <v>156</v>
      </c>
      <c r="BY3298" t="s">
        <v>156</v>
      </c>
      <c r="CF3298" t="s">
        <v>159</v>
      </c>
      <c r="CN3298" t="s">
        <v>156</v>
      </c>
    </row>
    <row r="3299" spans="1:92" hidden="1" x14ac:dyDescent="0.3">
      <c r="A3299" t="s">
        <v>8139</v>
      </c>
      <c r="B3299" t="s">
        <v>598</v>
      </c>
      <c r="C3299" t="s">
        <v>599</v>
      </c>
      <c r="D3299" t="s">
        <v>8140</v>
      </c>
      <c r="E3299" t="s">
        <v>152</v>
      </c>
      <c r="F3299" t="s">
        <v>153</v>
      </c>
      <c r="G3299" t="s">
        <v>154</v>
      </c>
      <c r="I3299" t="s">
        <v>155</v>
      </c>
      <c r="J3299" t="s">
        <v>156</v>
      </c>
      <c r="U3299" s="8">
        <v>42879</v>
      </c>
      <c r="V3299" t="s">
        <v>157</v>
      </c>
      <c r="W3299" t="s">
        <v>157</v>
      </c>
      <c r="X3299" t="s">
        <v>156</v>
      </c>
      <c r="Z3299" t="s">
        <v>8138</v>
      </c>
      <c r="AZ3299">
        <v>4.4000000000000004</v>
      </c>
      <c r="BA3299">
        <v>1600</v>
      </c>
      <c r="BB3299">
        <v>123.08</v>
      </c>
      <c r="BC3299">
        <v>13</v>
      </c>
      <c r="BD3299">
        <v>8</v>
      </c>
      <c r="BE3299">
        <v>0.9</v>
      </c>
      <c r="BF3299">
        <v>4000</v>
      </c>
      <c r="BG3299">
        <v>82</v>
      </c>
      <c r="BK3299" t="s">
        <v>156</v>
      </c>
      <c r="BL3299" t="s">
        <v>156</v>
      </c>
      <c r="BM3299" t="s">
        <v>156</v>
      </c>
      <c r="BN3299" s="8">
        <v>43222</v>
      </c>
      <c r="BO3299">
        <v>4.3</v>
      </c>
      <c r="BQ3299" t="s">
        <v>155</v>
      </c>
      <c r="BV3299" s="8">
        <v>43406</v>
      </c>
      <c r="BW3299" t="s">
        <v>156</v>
      </c>
      <c r="BX3299" t="s">
        <v>156</v>
      </c>
      <c r="BY3299" t="s">
        <v>156</v>
      </c>
      <c r="CF3299" t="s">
        <v>159</v>
      </c>
      <c r="CN3299" t="s">
        <v>156</v>
      </c>
    </row>
    <row r="3300" spans="1:92" hidden="1" x14ac:dyDescent="0.3">
      <c r="A3300" t="s">
        <v>8141</v>
      </c>
      <c r="B3300" t="s">
        <v>598</v>
      </c>
      <c r="C3300" t="s">
        <v>599</v>
      </c>
      <c r="D3300">
        <v>9290013433</v>
      </c>
      <c r="E3300" t="s">
        <v>152</v>
      </c>
      <c r="F3300" t="s">
        <v>153</v>
      </c>
      <c r="G3300" t="s">
        <v>154</v>
      </c>
      <c r="I3300" t="s">
        <v>155</v>
      </c>
      <c r="J3300" t="s">
        <v>156</v>
      </c>
      <c r="U3300" s="8">
        <v>42852</v>
      </c>
      <c r="V3300" t="s">
        <v>157</v>
      </c>
      <c r="W3300" t="s">
        <v>157</v>
      </c>
      <c r="X3300" t="s">
        <v>156</v>
      </c>
      <c r="Z3300" t="s">
        <v>8142</v>
      </c>
      <c r="AZ3300">
        <v>4.4000000000000004</v>
      </c>
      <c r="BA3300">
        <v>2100</v>
      </c>
      <c r="BB3300">
        <v>123.53</v>
      </c>
      <c r="BC3300">
        <v>17</v>
      </c>
      <c r="BD3300">
        <v>20</v>
      </c>
      <c r="BE3300">
        <v>0.9</v>
      </c>
      <c r="BF3300">
        <v>5000</v>
      </c>
      <c r="BG3300">
        <v>82</v>
      </c>
      <c r="BK3300" t="s">
        <v>156</v>
      </c>
      <c r="BL3300" t="s">
        <v>156</v>
      </c>
      <c r="BM3300" t="s">
        <v>156</v>
      </c>
      <c r="BN3300" s="8">
        <v>43222</v>
      </c>
      <c r="BO3300">
        <v>4.3</v>
      </c>
      <c r="BQ3300" t="s">
        <v>155</v>
      </c>
      <c r="BV3300" s="8">
        <v>43406</v>
      </c>
      <c r="BW3300" t="s">
        <v>156</v>
      </c>
      <c r="BX3300" t="s">
        <v>156</v>
      </c>
      <c r="BY3300" t="s">
        <v>156</v>
      </c>
      <c r="CF3300" t="s">
        <v>159</v>
      </c>
      <c r="CN3300" t="s">
        <v>156</v>
      </c>
    </row>
    <row r="3301" spans="1:92" x14ac:dyDescent="0.3">
      <c r="A3301" t="s">
        <v>8143</v>
      </c>
      <c r="B3301" t="s">
        <v>5183</v>
      </c>
      <c r="C3301" t="s">
        <v>8129</v>
      </c>
      <c r="D3301" t="s">
        <v>8144</v>
      </c>
      <c r="E3301" t="s">
        <v>152</v>
      </c>
      <c r="F3301" t="s">
        <v>153</v>
      </c>
      <c r="G3301" t="s">
        <v>202</v>
      </c>
      <c r="I3301" t="s">
        <v>155</v>
      </c>
      <c r="J3301" t="s">
        <v>162</v>
      </c>
      <c r="L3301">
        <v>1705</v>
      </c>
      <c r="M3301">
        <v>141.11000000000001</v>
      </c>
      <c r="N3301">
        <v>12.21</v>
      </c>
      <c r="O3301">
        <v>14.28</v>
      </c>
      <c r="P3301">
        <v>0.90190000000000003</v>
      </c>
      <c r="Q3301">
        <v>3002</v>
      </c>
      <c r="R3301">
        <v>83.1</v>
      </c>
      <c r="S3301">
        <v>5</v>
      </c>
      <c r="T3301">
        <v>50000</v>
      </c>
      <c r="U3301" s="8">
        <v>42760</v>
      </c>
      <c r="V3301" t="s">
        <v>2108</v>
      </c>
      <c r="W3301" t="s">
        <v>2108</v>
      </c>
      <c r="X3301" t="s">
        <v>156</v>
      </c>
      <c r="Z3301" t="s">
        <v>8145</v>
      </c>
      <c r="AP3301">
        <v>88.5</v>
      </c>
      <c r="AR3301">
        <v>1.37</v>
      </c>
      <c r="AS3301">
        <v>1.1599999999999999</v>
      </c>
      <c r="AZ3301">
        <v>4.4000000000000004</v>
      </c>
      <c r="BA3301">
        <v>1700</v>
      </c>
      <c r="BB3301">
        <v>142</v>
      </c>
      <c r="BC3301">
        <v>12</v>
      </c>
      <c r="BD3301">
        <v>20</v>
      </c>
      <c r="BE3301">
        <v>0.9</v>
      </c>
      <c r="BF3301">
        <v>3000</v>
      </c>
      <c r="BG3301">
        <v>85</v>
      </c>
      <c r="BK3301" t="s">
        <v>156</v>
      </c>
      <c r="BL3301" t="s">
        <v>156</v>
      </c>
      <c r="BM3301" t="s">
        <v>156</v>
      </c>
      <c r="BN3301" s="8">
        <v>43222</v>
      </c>
      <c r="BO3301">
        <v>4.3</v>
      </c>
      <c r="BQ3301" t="s">
        <v>155</v>
      </c>
      <c r="BV3301" s="8">
        <v>43406</v>
      </c>
      <c r="BW3301" t="s">
        <v>156</v>
      </c>
      <c r="BX3301" t="s">
        <v>156</v>
      </c>
      <c r="BY3301" t="s">
        <v>156</v>
      </c>
      <c r="CF3301" t="s">
        <v>159</v>
      </c>
      <c r="CN3301" t="s">
        <v>156</v>
      </c>
    </row>
    <row r="3302" spans="1:92" x14ac:dyDescent="0.3">
      <c r="A3302" t="s">
        <v>8146</v>
      </c>
      <c r="B3302" t="s">
        <v>5183</v>
      </c>
      <c r="C3302" t="s">
        <v>8129</v>
      </c>
      <c r="D3302" t="s">
        <v>8147</v>
      </c>
      <c r="E3302" t="s">
        <v>152</v>
      </c>
      <c r="F3302" t="s">
        <v>153</v>
      </c>
      <c r="G3302" t="s">
        <v>202</v>
      </c>
      <c r="I3302" t="s">
        <v>155</v>
      </c>
      <c r="J3302" t="s">
        <v>162</v>
      </c>
      <c r="L3302">
        <v>2172</v>
      </c>
      <c r="M3302">
        <v>133.25</v>
      </c>
      <c r="N3302">
        <v>16.3</v>
      </c>
      <c r="O3302">
        <v>6.91</v>
      </c>
      <c r="P3302">
        <v>0.95720000000000005</v>
      </c>
      <c r="Q3302">
        <v>3012</v>
      </c>
      <c r="R3302">
        <v>81.8</v>
      </c>
      <c r="S3302">
        <v>5</v>
      </c>
      <c r="T3302">
        <v>50000</v>
      </c>
      <c r="U3302" s="8">
        <v>42760</v>
      </c>
      <c r="V3302" t="s">
        <v>2108</v>
      </c>
      <c r="W3302" t="s">
        <v>2108</v>
      </c>
      <c r="X3302" t="s">
        <v>1343</v>
      </c>
      <c r="Y3302" t="s">
        <v>8131</v>
      </c>
      <c r="Z3302" t="s">
        <v>8132</v>
      </c>
      <c r="AP3302">
        <v>90</v>
      </c>
      <c r="AR3302">
        <v>1.1599999999999999</v>
      </c>
      <c r="AS3302">
        <v>1.38</v>
      </c>
      <c r="AZ3302">
        <v>4.4000000000000004</v>
      </c>
      <c r="BA3302">
        <v>2172</v>
      </c>
      <c r="BB3302">
        <v>133</v>
      </c>
      <c r="BC3302">
        <v>16.3</v>
      </c>
      <c r="BD3302">
        <v>20</v>
      </c>
      <c r="BE3302">
        <v>0.9</v>
      </c>
      <c r="BF3302">
        <v>3000</v>
      </c>
      <c r="BG3302">
        <v>83</v>
      </c>
      <c r="BK3302" t="s">
        <v>156</v>
      </c>
      <c r="BL3302" t="s">
        <v>156</v>
      </c>
      <c r="BM3302" t="s">
        <v>156</v>
      </c>
      <c r="BN3302" s="8">
        <v>43222</v>
      </c>
      <c r="BO3302">
        <v>4.3</v>
      </c>
      <c r="BQ3302" t="s">
        <v>155</v>
      </c>
      <c r="BV3302" s="8">
        <v>43406</v>
      </c>
      <c r="BW3302" t="s">
        <v>156</v>
      </c>
      <c r="BX3302" t="s">
        <v>156</v>
      </c>
      <c r="BY3302" t="s">
        <v>156</v>
      </c>
      <c r="CF3302" t="s">
        <v>159</v>
      </c>
      <c r="CN3302" t="s">
        <v>156</v>
      </c>
    </row>
    <row r="3303" spans="1:92" x14ac:dyDescent="0.3">
      <c r="A3303" t="s">
        <v>8148</v>
      </c>
      <c r="B3303" t="s">
        <v>5183</v>
      </c>
      <c r="C3303" t="s">
        <v>8129</v>
      </c>
      <c r="D3303" t="s">
        <v>8149</v>
      </c>
      <c r="E3303" t="s">
        <v>152</v>
      </c>
      <c r="F3303" t="s">
        <v>153</v>
      </c>
      <c r="G3303" t="s">
        <v>202</v>
      </c>
      <c r="I3303" t="s">
        <v>155</v>
      </c>
      <c r="J3303" t="s">
        <v>162</v>
      </c>
      <c r="L3303">
        <v>2697</v>
      </c>
      <c r="M3303">
        <v>134.35</v>
      </c>
      <c r="N3303">
        <v>20.079999999999998</v>
      </c>
      <c r="O3303">
        <v>6.38</v>
      </c>
      <c r="P3303">
        <v>0.96930000000000005</v>
      </c>
      <c r="Q3303">
        <v>3017</v>
      </c>
      <c r="R3303">
        <v>82.2</v>
      </c>
      <c r="S3303">
        <v>5</v>
      </c>
      <c r="T3303">
        <v>50000</v>
      </c>
      <c r="U3303" s="8">
        <v>42760</v>
      </c>
      <c r="V3303" t="s">
        <v>2108</v>
      </c>
      <c r="W3303" t="s">
        <v>2108</v>
      </c>
      <c r="X3303" t="s">
        <v>1343</v>
      </c>
      <c r="Y3303" t="s">
        <v>8150</v>
      </c>
      <c r="Z3303" t="s">
        <v>8151</v>
      </c>
      <c r="AP3303">
        <v>90.3</v>
      </c>
      <c r="AR3303">
        <v>1.1599999999999999</v>
      </c>
      <c r="AS3303">
        <v>1.36</v>
      </c>
      <c r="AZ3303">
        <v>4.4000000000000004</v>
      </c>
      <c r="BA3303">
        <v>2697</v>
      </c>
      <c r="BB3303">
        <v>134.35</v>
      </c>
      <c r="BC3303">
        <v>20.079999999999998</v>
      </c>
      <c r="BD3303">
        <v>20</v>
      </c>
      <c r="BE3303">
        <v>0.9</v>
      </c>
      <c r="BF3303">
        <v>3000</v>
      </c>
      <c r="BG3303">
        <v>83</v>
      </c>
      <c r="BK3303" t="s">
        <v>156</v>
      </c>
      <c r="BL3303" t="s">
        <v>156</v>
      </c>
      <c r="BM3303" t="s">
        <v>156</v>
      </c>
      <c r="BN3303" s="8">
        <v>43222</v>
      </c>
      <c r="BO3303">
        <v>4.3</v>
      </c>
      <c r="BQ3303" t="s">
        <v>155</v>
      </c>
      <c r="BV3303" s="8">
        <v>43406</v>
      </c>
      <c r="BW3303" t="s">
        <v>156</v>
      </c>
      <c r="BX3303" t="s">
        <v>156</v>
      </c>
      <c r="BY3303" t="s">
        <v>156</v>
      </c>
      <c r="CF3303" t="s">
        <v>159</v>
      </c>
      <c r="CN3303" t="s">
        <v>156</v>
      </c>
    </row>
    <row r="3304" spans="1:92" hidden="1" x14ac:dyDescent="0.3">
      <c r="A3304" t="s">
        <v>8152</v>
      </c>
      <c r="B3304" t="s">
        <v>598</v>
      </c>
      <c r="C3304" t="s">
        <v>599</v>
      </c>
      <c r="D3304">
        <v>9290013432</v>
      </c>
      <c r="E3304" t="s">
        <v>152</v>
      </c>
      <c r="F3304" t="s">
        <v>153</v>
      </c>
      <c r="G3304" t="s">
        <v>154</v>
      </c>
      <c r="I3304" t="s">
        <v>155</v>
      </c>
      <c r="J3304" t="s">
        <v>156</v>
      </c>
      <c r="U3304" s="8">
        <v>42852</v>
      </c>
      <c r="V3304" t="s">
        <v>157</v>
      </c>
      <c r="W3304" t="s">
        <v>157</v>
      </c>
      <c r="X3304" t="s">
        <v>156</v>
      </c>
      <c r="Z3304" t="s">
        <v>8142</v>
      </c>
      <c r="AZ3304">
        <v>4.4000000000000004</v>
      </c>
      <c r="BA3304">
        <v>2100</v>
      </c>
      <c r="BB3304">
        <v>123.53</v>
      </c>
      <c r="BC3304">
        <v>17</v>
      </c>
      <c r="BD3304">
        <v>20</v>
      </c>
      <c r="BE3304">
        <v>0.9</v>
      </c>
      <c r="BF3304">
        <v>4000</v>
      </c>
      <c r="BG3304">
        <v>82</v>
      </c>
      <c r="BK3304" t="s">
        <v>156</v>
      </c>
      <c r="BL3304" t="s">
        <v>156</v>
      </c>
      <c r="BM3304" t="s">
        <v>156</v>
      </c>
      <c r="BN3304" s="8">
        <v>43222</v>
      </c>
      <c r="BO3304">
        <v>4.3</v>
      </c>
      <c r="BQ3304" t="s">
        <v>155</v>
      </c>
      <c r="BV3304" s="8">
        <v>43406</v>
      </c>
      <c r="BW3304" t="s">
        <v>156</v>
      </c>
      <c r="BX3304" t="s">
        <v>156</v>
      </c>
      <c r="BY3304" t="s">
        <v>156</v>
      </c>
      <c r="CF3304" t="s">
        <v>159</v>
      </c>
      <c r="CN3304" t="s">
        <v>156</v>
      </c>
    </row>
    <row r="3305" spans="1:92" x14ac:dyDescent="0.3">
      <c r="A3305" t="s">
        <v>8153</v>
      </c>
      <c r="B3305" t="s">
        <v>5183</v>
      </c>
      <c r="C3305" t="s">
        <v>8129</v>
      </c>
      <c r="D3305" t="s">
        <v>8154</v>
      </c>
      <c r="E3305" t="s">
        <v>152</v>
      </c>
      <c r="F3305" t="s">
        <v>153</v>
      </c>
      <c r="G3305" t="s">
        <v>202</v>
      </c>
      <c r="I3305" t="s">
        <v>155</v>
      </c>
      <c r="J3305" t="s">
        <v>156</v>
      </c>
      <c r="U3305" s="8">
        <v>42760</v>
      </c>
      <c r="V3305" t="s">
        <v>2108</v>
      </c>
      <c r="W3305" t="s">
        <v>2108</v>
      </c>
      <c r="X3305" t="s">
        <v>156</v>
      </c>
      <c r="Z3305" t="s">
        <v>8145</v>
      </c>
      <c r="AZ3305">
        <v>4.4000000000000004</v>
      </c>
      <c r="BA3305">
        <v>1700</v>
      </c>
      <c r="BB3305">
        <v>142</v>
      </c>
      <c r="BC3305">
        <v>12</v>
      </c>
      <c r="BD3305">
        <v>20</v>
      </c>
      <c r="BE3305">
        <v>0.9</v>
      </c>
      <c r="BF3305">
        <v>3500</v>
      </c>
      <c r="BG3305">
        <v>85</v>
      </c>
      <c r="BK3305" t="s">
        <v>156</v>
      </c>
      <c r="BL3305" t="s">
        <v>156</v>
      </c>
      <c r="BM3305" t="s">
        <v>156</v>
      </c>
      <c r="BN3305" s="8">
        <v>43222</v>
      </c>
      <c r="BO3305">
        <v>4.3</v>
      </c>
      <c r="BQ3305" t="s">
        <v>155</v>
      </c>
      <c r="BV3305" s="8">
        <v>43406</v>
      </c>
      <c r="BW3305" t="s">
        <v>156</v>
      </c>
      <c r="BX3305" t="s">
        <v>156</v>
      </c>
      <c r="BY3305" t="s">
        <v>156</v>
      </c>
      <c r="CF3305" t="s">
        <v>159</v>
      </c>
      <c r="CN3305" t="s">
        <v>156</v>
      </c>
    </row>
    <row r="3306" spans="1:92" x14ac:dyDescent="0.3">
      <c r="A3306" t="s">
        <v>8155</v>
      </c>
      <c r="B3306" t="s">
        <v>5183</v>
      </c>
      <c r="C3306" t="s">
        <v>8129</v>
      </c>
      <c r="D3306" t="s">
        <v>8156</v>
      </c>
      <c r="E3306" t="s">
        <v>152</v>
      </c>
      <c r="F3306" t="s">
        <v>153</v>
      </c>
      <c r="G3306" t="s">
        <v>202</v>
      </c>
      <c r="I3306" t="s">
        <v>155</v>
      </c>
      <c r="J3306" t="s">
        <v>156</v>
      </c>
      <c r="U3306" s="8">
        <v>42760</v>
      </c>
      <c r="V3306" t="s">
        <v>2108</v>
      </c>
      <c r="W3306" t="s">
        <v>2108</v>
      </c>
      <c r="X3306" t="s">
        <v>1343</v>
      </c>
      <c r="Y3306" t="s">
        <v>8131</v>
      </c>
      <c r="Z3306" t="s">
        <v>8132</v>
      </c>
      <c r="AZ3306">
        <v>4.4000000000000004</v>
      </c>
      <c r="BA3306">
        <v>2172</v>
      </c>
      <c r="BB3306">
        <v>133</v>
      </c>
      <c r="BC3306">
        <v>16.3</v>
      </c>
      <c r="BD3306">
        <v>20</v>
      </c>
      <c r="BE3306">
        <v>0.9</v>
      </c>
      <c r="BF3306">
        <v>3500</v>
      </c>
      <c r="BG3306">
        <v>83</v>
      </c>
      <c r="BK3306" t="s">
        <v>156</v>
      </c>
      <c r="BL3306" t="s">
        <v>156</v>
      </c>
      <c r="BM3306" t="s">
        <v>156</v>
      </c>
      <c r="BN3306" s="8">
        <v>43222</v>
      </c>
      <c r="BO3306">
        <v>4.3</v>
      </c>
      <c r="BQ3306" t="s">
        <v>155</v>
      </c>
      <c r="BV3306" s="8">
        <v>43406</v>
      </c>
      <c r="BW3306" t="s">
        <v>156</v>
      </c>
      <c r="BX3306" t="s">
        <v>156</v>
      </c>
      <c r="BY3306" t="s">
        <v>156</v>
      </c>
      <c r="CF3306" t="s">
        <v>159</v>
      </c>
      <c r="CN3306" t="s">
        <v>156</v>
      </c>
    </row>
    <row r="3307" spans="1:92" x14ac:dyDescent="0.3">
      <c r="A3307" t="s">
        <v>8157</v>
      </c>
      <c r="B3307" t="s">
        <v>5183</v>
      </c>
      <c r="C3307" t="s">
        <v>8129</v>
      </c>
      <c r="D3307" t="s">
        <v>8158</v>
      </c>
      <c r="E3307" t="s">
        <v>152</v>
      </c>
      <c r="F3307" t="s">
        <v>153</v>
      </c>
      <c r="G3307" t="s">
        <v>202</v>
      </c>
      <c r="I3307" t="s">
        <v>155</v>
      </c>
      <c r="J3307" t="s">
        <v>156</v>
      </c>
      <c r="U3307" s="8">
        <v>42760</v>
      </c>
      <c r="V3307" t="s">
        <v>2108</v>
      </c>
      <c r="W3307" t="s">
        <v>2108</v>
      </c>
      <c r="X3307" t="s">
        <v>1343</v>
      </c>
      <c r="Y3307" t="s">
        <v>8131</v>
      </c>
      <c r="Z3307" t="s">
        <v>8132</v>
      </c>
      <c r="AZ3307">
        <v>4.4000000000000004</v>
      </c>
      <c r="BA3307">
        <v>2172</v>
      </c>
      <c r="BB3307">
        <v>133</v>
      </c>
      <c r="BC3307">
        <v>16.3</v>
      </c>
      <c r="BD3307">
        <v>20</v>
      </c>
      <c r="BE3307">
        <v>0.9</v>
      </c>
      <c r="BF3307">
        <v>3500</v>
      </c>
      <c r="BG3307">
        <v>83</v>
      </c>
      <c r="BK3307" t="s">
        <v>156</v>
      </c>
      <c r="BL3307" t="s">
        <v>156</v>
      </c>
      <c r="BM3307" t="s">
        <v>156</v>
      </c>
      <c r="BN3307" s="8">
        <v>43222</v>
      </c>
      <c r="BO3307">
        <v>4.3</v>
      </c>
      <c r="BQ3307" t="s">
        <v>155</v>
      </c>
      <c r="BV3307" s="8">
        <v>43406</v>
      </c>
      <c r="BW3307" t="s">
        <v>156</v>
      </c>
      <c r="BX3307" t="s">
        <v>156</v>
      </c>
      <c r="BY3307" t="s">
        <v>156</v>
      </c>
      <c r="CF3307" t="s">
        <v>159</v>
      </c>
      <c r="CN3307" t="s">
        <v>156</v>
      </c>
    </row>
    <row r="3308" spans="1:92" hidden="1" x14ac:dyDescent="0.3">
      <c r="A3308" t="s">
        <v>8159</v>
      </c>
      <c r="B3308" t="s">
        <v>5183</v>
      </c>
      <c r="C3308" t="s">
        <v>8129</v>
      </c>
      <c r="D3308" t="s">
        <v>8160</v>
      </c>
      <c r="E3308" t="s">
        <v>152</v>
      </c>
      <c r="F3308" t="s">
        <v>153</v>
      </c>
      <c r="G3308" t="s">
        <v>154</v>
      </c>
      <c r="I3308" t="s">
        <v>155</v>
      </c>
      <c r="J3308" t="s">
        <v>156</v>
      </c>
      <c r="U3308" s="8">
        <v>42760</v>
      </c>
      <c r="V3308" t="s">
        <v>2108</v>
      </c>
      <c r="W3308" t="s">
        <v>2108</v>
      </c>
      <c r="X3308" t="s">
        <v>1343</v>
      </c>
      <c r="Y3308" t="s">
        <v>7374</v>
      </c>
      <c r="Z3308" t="s">
        <v>8161</v>
      </c>
      <c r="AZ3308">
        <v>4.4000000000000004</v>
      </c>
      <c r="BA3308">
        <v>1769</v>
      </c>
      <c r="BB3308">
        <v>132.51</v>
      </c>
      <c r="BC3308">
        <v>13.35</v>
      </c>
      <c r="BD3308">
        <v>20</v>
      </c>
      <c r="BE3308">
        <v>0.9</v>
      </c>
      <c r="BF3308">
        <v>4000</v>
      </c>
      <c r="BG3308">
        <v>81.8</v>
      </c>
      <c r="BK3308" t="s">
        <v>156</v>
      </c>
      <c r="BL3308" t="s">
        <v>156</v>
      </c>
      <c r="BM3308" t="s">
        <v>156</v>
      </c>
      <c r="BN3308" s="8">
        <v>43222</v>
      </c>
      <c r="BO3308">
        <v>4.3</v>
      </c>
      <c r="BQ3308" t="s">
        <v>155</v>
      </c>
      <c r="BV3308" s="8">
        <v>43406</v>
      </c>
      <c r="BW3308" t="s">
        <v>156</v>
      </c>
      <c r="BX3308" t="s">
        <v>156</v>
      </c>
      <c r="BY3308" t="s">
        <v>156</v>
      </c>
      <c r="CF3308" t="s">
        <v>159</v>
      </c>
      <c r="CN3308" t="s">
        <v>156</v>
      </c>
    </row>
    <row r="3309" spans="1:92" hidden="1" x14ac:dyDescent="0.3">
      <c r="A3309" t="s">
        <v>8162</v>
      </c>
      <c r="B3309" t="s">
        <v>5183</v>
      </c>
      <c r="C3309" t="s">
        <v>8129</v>
      </c>
      <c r="D3309" t="s">
        <v>8163</v>
      </c>
      <c r="E3309" t="s">
        <v>152</v>
      </c>
      <c r="F3309" t="s">
        <v>153</v>
      </c>
      <c r="G3309" t="s">
        <v>154</v>
      </c>
      <c r="I3309" t="s">
        <v>155</v>
      </c>
      <c r="J3309" t="s">
        <v>156</v>
      </c>
      <c r="U3309" s="8">
        <v>42760</v>
      </c>
      <c r="V3309" t="s">
        <v>2108</v>
      </c>
      <c r="W3309" t="s">
        <v>2108</v>
      </c>
      <c r="X3309" t="s">
        <v>1343</v>
      </c>
      <c r="Y3309" t="s">
        <v>7374</v>
      </c>
      <c r="Z3309" t="s">
        <v>8164</v>
      </c>
      <c r="AZ3309">
        <v>4.4000000000000004</v>
      </c>
      <c r="BA3309">
        <v>2112</v>
      </c>
      <c r="BB3309">
        <v>130.77000000000001</v>
      </c>
      <c r="BC3309">
        <v>16.149999999999999</v>
      </c>
      <c r="BD3309">
        <v>20</v>
      </c>
      <c r="BE3309">
        <v>0.9</v>
      </c>
      <c r="BF3309">
        <v>5000</v>
      </c>
      <c r="BG3309">
        <v>80.7</v>
      </c>
      <c r="BK3309" t="s">
        <v>156</v>
      </c>
      <c r="BL3309" t="s">
        <v>156</v>
      </c>
      <c r="BM3309" t="s">
        <v>156</v>
      </c>
      <c r="BN3309" s="8">
        <v>43222</v>
      </c>
      <c r="BO3309">
        <v>4.3</v>
      </c>
      <c r="BQ3309" t="s">
        <v>155</v>
      </c>
      <c r="BV3309" s="8">
        <v>43406</v>
      </c>
      <c r="BW3309" t="s">
        <v>156</v>
      </c>
      <c r="BX3309" t="s">
        <v>156</v>
      </c>
      <c r="BY3309" t="s">
        <v>156</v>
      </c>
      <c r="CF3309" t="s">
        <v>159</v>
      </c>
      <c r="CN3309" t="s">
        <v>156</v>
      </c>
    </row>
    <row r="3310" spans="1:92" x14ac:dyDescent="0.3">
      <c r="A3310" t="s">
        <v>8165</v>
      </c>
      <c r="B3310" t="s">
        <v>5183</v>
      </c>
      <c r="C3310" t="s">
        <v>8129</v>
      </c>
      <c r="D3310" t="s">
        <v>8166</v>
      </c>
      <c r="E3310" t="s">
        <v>152</v>
      </c>
      <c r="F3310" t="s">
        <v>153</v>
      </c>
      <c r="G3310" t="s">
        <v>202</v>
      </c>
      <c r="I3310" t="s">
        <v>155</v>
      </c>
      <c r="J3310" t="s">
        <v>162</v>
      </c>
      <c r="L3310">
        <v>2807</v>
      </c>
      <c r="M3310">
        <v>140.6</v>
      </c>
      <c r="N3310">
        <v>19.97</v>
      </c>
      <c r="O3310">
        <v>6.92</v>
      </c>
      <c r="P3310">
        <v>0.97340000000000004</v>
      </c>
      <c r="Q3310">
        <v>3079</v>
      </c>
      <c r="R3310">
        <v>83.5</v>
      </c>
      <c r="S3310">
        <v>5</v>
      </c>
      <c r="T3310">
        <v>50000</v>
      </c>
      <c r="U3310" s="8">
        <v>42760</v>
      </c>
      <c r="V3310" t="s">
        <v>2108</v>
      </c>
      <c r="W3310" t="s">
        <v>2108</v>
      </c>
      <c r="X3310" t="s">
        <v>1343</v>
      </c>
      <c r="Y3310" t="s">
        <v>8150</v>
      </c>
      <c r="Z3310" t="s">
        <v>8167</v>
      </c>
      <c r="AP3310">
        <v>91.7</v>
      </c>
      <c r="AR3310">
        <v>1.2</v>
      </c>
      <c r="AS3310">
        <v>1.4</v>
      </c>
      <c r="AZ3310">
        <v>4.4000000000000004</v>
      </c>
      <c r="BA3310">
        <v>2807</v>
      </c>
      <c r="BB3310">
        <v>140.6</v>
      </c>
      <c r="BC3310">
        <v>19.97</v>
      </c>
      <c r="BD3310">
        <v>20</v>
      </c>
      <c r="BE3310">
        <v>0.9</v>
      </c>
      <c r="BF3310">
        <v>3000</v>
      </c>
      <c r="BG3310">
        <v>83</v>
      </c>
      <c r="BK3310" t="s">
        <v>156</v>
      </c>
      <c r="BL3310" t="s">
        <v>156</v>
      </c>
      <c r="BM3310" t="s">
        <v>156</v>
      </c>
      <c r="BN3310" s="8">
        <v>43222</v>
      </c>
      <c r="BO3310">
        <v>4.3</v>
      </c>
      <c r="BQ3310" t="s">
        <v>155</v>
      </c>
      <c r="BV3310" s="8">
        <v>43406</v>
      </c>
      <c r="BW3310" t="s">
        <v>156</v>
      </c>
      <c r="BX3310" t="s">
        <v>156</v>
      </c>
      <c r="BY3310" t="s">
        <v>156</v>
      </c>
      <c r="CF3310" t="s">
        <v>159</v>
      </c>
      <c r="CN3310" t="s">
        <v>156</v>
      </c>
    </row>
    <row r="3311" spans="1:92" x14ac:dyDescent="0.3">
      <c r="A3311" t="s">
        <v>8168</v>
      </c>
      <c r="B3311" t="s">
        <v>5183</v>
      </c>
      <c r="C3311" t="s">
        <v>8129</v>
      </c>
      <c r="D3311" t="s">
        <v>8169</v>
      </c>
      <c r="E3311" t="s">
        <v>152</v>
      </c>
      <c r="F3311" t="s">
        <v>153</v>
      </c>
      <c r="G3311" t="s">
        <v>202</v>
      </c>
      <c r="I3311" t="s">
        <v>155</v>
      </c>
      <c r="J3311" t="s">
        <v>156</v>
      </c>
      <c r="U3311" s="8">
        <v>42760</v>
      </c>
      <c r="V3311" t="s">
        <v>2108</v>
      </c>
      <c r="W3311" t="s">
        <v>2108</v>
      </c>
      <c r="X3311" t="s">
        <v>1343</v>
      </c>
      <c r="Y3311" t="s">
        <v>8131</v>
      </c>
      <c r="Z3311" t="s">
        <v>8132</v>
      </c>
      <c r="AZ3311">
        <v>4.4000000000000004</v>
      </c>
      <c r="BA3311">
        <v>2172</v>
      </c>
      <c r="BB3311">
        <v>133</v>
      </c>
      <c r="BC3311">
        <v>16.3</v>
      </c>
      <c r="BD3311">
        <v>20</v>
      </c>
      <c r="BE3311">
        <v>0.9</v>
      </c>
      <c r="BF3311">
        <v>3000</v>
      </c>
      <c r="BG3311">
        <v>83</v>
      </c>
      <c r="BK3311" t="s">
        <v>156</v>
      </c>
      <c r="BL3311" t="s">
        <v>156</v>
      </c>
      <c r="BM3311" t="s">
        <v>156</v>
      </c>
      <c r="BN3311" s="8">
        <v>43222</v>
      </c>
      <c r="BO3311">
        <v>4.3</v>
      </c>
      <c r="BQ3311" t="s">
        <v>155</v>
      </c>
      <c r="BV3311" s="8">
        <v>43406</v>
      </c>
      <c r="BW3311" t="s">
        <v>156</v>
      </c>
      <c r="BX3311" t="s">
        <v>156</v>
      </c>
      <c r="BY3311" t="s">
        <v>156</v>
      </c>
      <c r="CF3311" t="s">
        <v>159</v>
      </c>
      <c r="CN3311" t="s">
        <v>156</v>
      </c>
    </row>
    <row r="3312" spans="1:92" x14ac:dyDescent="0.3">
      <c r="A3312" t="s">
        <v>8170</v>
      </c>
      <c r="B3312" t="s">
        <v>5183</v>
      </c>
      <c r="C3312" t="s">
        <v>8129</v>
      </c>
      <c r="D3312" t="s">
        <v>8171</v>
      </c>
      <c r="E3312" t="s">
        <v>152</v>
      </c>
      <c r="F3312" t="s">
        <v>153</v>
      </c>
      <c r="G3312" t="s">
        <v>202</v>
      </c>
      <c r="I3312" t="s">
        <v>155</v>
      </c>
      <c r="J3312" t="s">
        <v>156</v>
      </c>
      <c r="U3312" s="8">
        <v>42760</v>
      </c>
      <c r="V3312" t="s">
        <v>2108</v>
      </c>
      <c r="W3312" t="s">
        <v>2108</v>
      </c>
      <c r="X3312" t="s">
        <v>1343</v>
      </c>
      <c r="Y3312" t="s">
        <v>8150</v>
      </c>
      <c r="Z3312" t="s">
        <v>8167</v>
      </c>
      <c r="AZ3312">
        <v>4.4000000000000004</v>
      </c>
      <c r="BA3312">
        <v>2807</v>
      </c>
      <c r="BB3312">
        <v>140.6</v>
      </c>
      <c r="BC3312">
        <v>19.97</v>
      </c>
      <c r="BD3312">
        <v>20</v>
      </c>
      <c r="BE3312">
        <v>0.9</v>
      </c>
      <c r="BF3312">
        <v>3500</v>
      </c>
      <c r="BG3312">
        <v>83</v>
      </c>
      <c r="BK3312" t="s">
        <v>156</v>
      </c>
      <c r="BL3312" t="s">
        <v>156</v>
      </c>
      <c r="BM3312" t="s">
        <v>156</v>
      </c>
      <c r="BN3312" s="8">
        <v>43222</v>
      </c>
      <c r="BO3312">
        <v>4.3</v>
      </c>
      <c r="BQ3312" t="s">
        <v>155</v>
      </c>
      <c r="BV3312" s="8">
        <v>43406</v>
      </c>
      <c r="BW3312" t="s">
        <v>156</v>
      </c>
      <c r="BX3312" t="s">
        <v>156</v>
      </c>
      <c r="BY3312" t="s">
        <v>156</v>
      </c>
      <c r="CF3312" t="s">
        <v>159</v>
      </c>
      <c r="CN3312" t="s">
        <v>156</v>
      </c>
    </row>
    <row r="3313" spans="1:92" x14ac:dyDescent="0.3">
      <c r="A3313" t="s">
        <v>8172</v>
      </c>
      <c r="B3313" t="s">
        <v>5183</v>
      </c>
      <c r="C3313" t="s">
        <v>8129</v>
      </c>
      <c r="D3313" t="s">
        <v>8173</v>
      </c>
      <c r="E3313" t="s">
        <v>152</v>
      </c>
      <c r="F3313" t="s">
        <v>153</v>
      </c>
      <c r="G3313" t="s">
        <v>202</v>
      </c>
      <c r="I3313" t="s">
        <v>155</v>
      </c>
      <c r="J3313" t="s">
        <v>156</v>
      </c>
      <c r="U3313" s="8">
        <v>42760</v>
      </c>
      <c r="V3313" t="s">
        <v>2108</v>
      </c>
      <c r="W3313" t="s">
        <v>2108</v>
      </c>
      <c r="X3313" t="s">
        <v>1343</v>
      </c>
      <c r="Y3313" t="s">
        <v>8131</v>
      </c>
      <c r="Z3313" t="s">
        <v>8132</v>
      </c>
      <c r="AZ3313">
        <v>4.4000000000000004</v>
      </c>
      <c r="BA3313">
        <v>2172</v>
      </c>
      <c r="BB3313">
        <v>133</v>
      </c>
      <c r="BC3313">
        <v>16.3</v>
      </c>
      <c r="BD3313">
        <v>20</v>
      </c>
      <c r="BE3313">
        <v>0.9</v>
      </c>
      <c r="BF3313">
        <v>4000</v>
      </c>
      <c r="BG3313">
        <v>83</v>
      </c>
      <c r="BK3313" t="s">
        <v>156</v>
      </c>
      <c r="BL3313" t="s">
        <v>156</v>
      </c>
      <c r="BM3313" t="s">
        <v>156</v>
      </c>
      <c r="BN3313" s="8">
        <v>43222</v>
      </c>
      <c r="BO3313">
        <v>4.3</v>
      </c>
      <c r="BQ3313" t="s">
        <v>155</v>
      </c>
      <c r="BV3313" s="8">
        <v>43406</v>
      </c>
      <c r="BW3313" t="s">
        <v>156</v>
      </c>
      <c r="BX3313" t="s">
        <v>156</v>
      </c>
      <c r="BY3313" t="s">
        <v>156</v>
      </c>
      <c r="CF3313" t="s">
        <v>159</v>
      </c>
      <c r="CN3313" t="s">
        <v>156</v>
      </c>
    </row>
    <row r="3314" spans="1:92" x14ac:dyDescent="0.3">
      <c r="A3314" t="s">
        <v>8174</v>
      </c>
      <c r="B3314" t="s">
        <v>5183</v>
      </c>
      <c r="C3314" t="s">
        <v>8129</v>
      </c>
      <c r="D3314" t="s">
        <v>8175</v>
      </c>
      <c r="E3314" t="s">
        <v>152</v>
      </c>
      <c r="F3314" t="s">
        <v>153</v>
      </c>
      <c r="G3314" t="s">
        <v>202</v>
      </c>
      <c r="I3314" t="s">
        <v>155</v>
      </c>
      <c r="J3314" t="s">
        <v>156</v>
      </c>
      <c r="U3314" s="8">
        <v>42760</v>
      </c>
      <c r="V3314" t="s">
        <v>2108</v>
      </c>
      <c r="W3314" t="s">
        <v>2108</v>
      </c>
      <c r="X3314" t="s">
        <v>1343</v>
      </c>
      <c r="Y3314" t="s">
        <v>8150</v>
      </c>
      <c r="Z3314" t="s">
        <v>8151</v>
      </c>
      <c r="AZ3314">
        <v>4.4000000000000004</v>
      </c>
      <c r="BA3314">
        <v>2697</v>
      </c>
      <c r="BB3314">
        <v>134.35</v>
      </c>
      <c r="BC3314">
        <v>20.079999999999998</v>
      </c>
      <c r="BD3314">
        <v>20</v>
      </c>
      <c r="BE3314">
        <v>0.9</v>
      </c>
      <c r="BF3314">
        <v>5000</v>
      </c>
      <c r="BG3314">
        <v>83</v>
      </c>
      <c r="BK3314" t="s">
        <v>156</v>
      </c>
      <c r="BL3314" t="s">
        <v>156</v>
      </c>
      <c r="BM3314" t="s">
        <v>156</v>
      </c>
      <c r="BN3314" s="8">
        <v>43222</v>
      </c>
      <c r="BO3314">
        <v>4.3</v>
      </c>
      <c r="BQ3314" t="s">
        <v>155</v>
      </c>
      <c r="BV3314" s="8">
        <v>43406</v>
      </c>
      <c r="BW3314" t="s">
        <v>156</v>
      </c>
      <c r="BX3314" t="s">
        <v>156</v>
      </c>
      <c r="BY3314" t="s">
        <v>156</v>
      </c>
      <c r="CF3314" t="s">
        <v>159</v>
      </c>
      <c r="CN3314" t="s">
        <v>156</v>
      </c>
    </row>
    <row r="3315" spans="1:92" x14ac:dyDescent="0.3">
      <c r="A3315" t="s">
        <v>8176</v>
      </c>
      <c r="B3315" t="s">
        <v>5183</v>
      </c>
      <c r="C3315" t="s">
        <v>8129</v>
      </c>
      <c r="D3315" t="s">
        <v>8177</v>
      </c>
      <c r="E3315" t="s">
        <v>152</v>
      </c>
      <c r="F3315" t="s">
        <v>153</v>
      </c>
      <c r="G3315" t="s">
        <v>202</v>
      </c>
      <c r="I3315" t="s">
        <v>155</v>
      </c>
      <c r="J3315" t="s">
        <v>156</v>
      </c>
      <c r="U3315" s="8">
        <v>42760</v>
      </c>
      <c r="V3315" t="s">
        <v>2108</v>
      </c>
      <c r="W3315" t="s">
        <v>2108</v>
      </c>
      <c r="X3315" t="s">
        <v>1343</v>
      </c>
      <c r="Y3315" t="s">
        <v>8150</v>
      </c>
      <c r="Z3315" t="s">
        <v>8167</v>
      </c>
      <c r="AZ3315">
        <v>4.4000000000000004</v>
      </c>
      <c r="BA3315">
        <v>2807</v>
      </c>
      <c r="BB3315">
        <v>140.6</v>
      </c>
      <c r="BC3315">
        <v>19.97</v>
      </c>
      <c r="BD3315">
        <v>20</v>
      </c>
      <c r="BE3315">
        <v>0.9</v>
      </c>
      <c r="BF3315">
        <v>5000</v>
      </c>
      <c r="BG3315">
        <v>83</v>
      </c>
      <c r="BK3315" t="s">
        <v>156</v>
      </c>
      <c r="BL3315" t="s">
        <v>156</v>
      </c>
      <c r="BM3315" t="s">
        <v>156</v>
      </c>
      <c r="BN3315" s="8">
        <v>43222</v>
      </c>
      <c r="BO3315">
        <v>4.3</v>
      </c>
      <c r="BQ3315" t="s">
        <v>155</v>
      </c>
      <c r="BV3315" s="8">
        <v>43406</v>
      </c>
      <c r="BW3315" t="s">
        <v>156</v>
      </c>
      <c r="BX3315" t="s">
        <v>156</v>
      </c>
      <c r="BY3315" t="s">
        <v>156</v>
      </c>
      <c r="CF3315" t="s">
        <v>159</v>
      </c>
      <c r="CN3315" t="s">
        <v>156</v>
      </c>
    </row>
    <row r="3316" spans="1:92" x14ac:dyDescent="0.3">
      <c r="A3316" t="s">
        <v>8178</v>
      </c>
      <c r="B3316" t="s">
        <v>5183</v>
      </c>
      <c r="C3316" t="s">
        <v>8129</v>
      </c>
      <c r="D3316" t="s">
        <v>8179</v>
      </c>
      <c r="E3316" t="s">
        <v>152</v>
      </c>
      <c r="F3316" t="s">
        <v>153</v>
      </c>
      <c r="G3316" t="s">
        <v>202</v>
      </c>
      <c r="I3316" t="s">
        <v>155</v>
      </c>
      <c r="J3316" t="s">
        <v>156</v>
      </c>
      <c r="U3316" s="8">
        <v>42760</v>
      </c>
      <c r="V3316" t="s">
        <v>2108</v>
      </c>
      <c r="W3316" t="s">
        <v>2108</v>
      </c>
      <c r="X3316" t="s">
        <v>156</v>
      </c>
      <c r="Z3316" t="s">
        <v>8145</v>
      </c>
      <c r="AZ3316">
        <v>4.4000000000000004</v>
      </c>
      <c r="BA3316">
        <v>1800</v>
      </c>
      <c r="BB3316">
        <v>150</v>
      </c>
      <c r="BC3316">
        <v>12</v>
      </c>
      <c r="BD3316">
        <v>20</v>
      </c>
      <c r="BE3316">
        <v>0.9</v>
      </c>
      <c r="BF3316">
        <v>5000</v>
      </c>
      <c r="BG3316">
        <v>85</v>
      </c>
      <c r="BK3316" t="s">
        <v>156</v>
      </c>
      <c r="BL3316" t="s">
        <v>156</v>
      </c>
      <c r="BM3316" t="s">
        <v>156</v>
      </c>
      <c r="BN3316" s="8">
        <v>43222</v>
      </c>
      <c r="BO3316">
        <v>4.3</v>
      </c>
      <c r="BQ3316" t="s">
        <v>155</v>
      </c>
      <c r="BV3316" s="8">
        <v>43406</v>
      </c>
      <c r="BW3316" t="s">
        <v>156</v>
      </c>
      <c r="BX3316" t="s">
        <v>156</v>
      </c>
      <c r="BY3316" t="s">
        <v>156</v>
      </c>
      <c r="CF3316" t="s">
        <v>159</v>
      </c>
      <c r="CN3316" t="s">
        <v>156</v>
      </c>
    </row>
    <row r="3317" spans="1:92" hidden="1" x14ac:dyDescent="0.3">
      <c r="A3317" t="s">
        <v>8180</v>
      </c>
      <c r="B3317" t="s">
        <v>5183</v>
      </c>
      <c r="C3317" t="s">
        <v>8129</v>
      </c>
      <c r="D3317" t="s">
        <v>8181</v>
      </c>
      <c r="E3317" t="s">
        <v>152</v>
      </c>
      <c r="F3317" t="s">
        <v>153</v>
      </c>
      <c r="G3317" t="s">
        <v>154</v>
      </c>
      <c r="I3317" t="s">
        <v>155</v>
      </c>
      <c r="J3317" t="s">
        <v>156</v>
      </c>
      <c r="U3317" s="8">
        <v>42760</v>
      </c>
      <c r="V3317" t="s">
        <v>2108</v>
      </c>
      <c r="W3317" t="s">
        <v>2108</v>
      </c>
      <c r="X3317" t="s">
        <v>1343</v>
      </c>
      <c r="Y3317" t="s">
        <v>7374</v>
      </c>
      <c r="Z3317" t="s">
        <v>8161</v>
      </c>
      <c r="AZ3317">
        <v>4.4000000000000004</v>
      </c>
      <c r="BA3317">
        <v>1769</v>
      </c>
      <c r="BB3317">
        <v>132.51</v>
      </c>
      <c r="BC3317">
        <v>13.35</v>
      </c>
      <c r="BD3317">
        <v>20</v>
      </c>
      <c r="BE3317">
        <v>0.9</v>
      </c>
      <c r="BF3317">
        <v>3500</v>
      </c>
      <c r="BG3317">
        <v>81.8</v>
      </c>
      <c r="BK3317" t="s">
        <v>156</v>
      </c>
      <c r="BL3317" t="s">
        <v>156</v>
      </c>
      <c r="BM3317" t="s">
        <v>156</v>
      </c>
      <c r="BN3317" s="8">
        <v>43222</v>
      </c>
      <c r="BO3317">
        <v>4.3</v>
      </c>
      <c r="BQ3317" t="s">
        <v>155</v>
      </c>
      <c r="BV3317" s="8">
        <v>43406</v>
      </c>
      <c r="BW3317" t="s">
        <v>156</v>
      </c>
      <c r="BX3317" t="s">
        <v>156</v>
      </c>
      <c r="BY3317" t="s">
        <v>156</v>
      </c>
      <c r="CF3317" t="s">
        <v>159</v>
      </c>
      <c r="CN3317" t="s">
        <v>156</v>
      </c>
    </row>
    <row r="3318" spans="1:92" hidden="1" x14ac:dyDescent="0.3">
      <c r="A3318" t="s">
        <v>8182</v>
      </c>
      <c r="B3318" t="s">
        <v>5183</v>
      </c>
      <c r="C3318" t="s">
        <v>8129</v>
      </c>
      <c r="D3318" t="s">
        <v>8183</v>
      </c>
      <c r="E3318" t="s">
        <v>152</v>
      </c>
      <c r="F3318" t="s">
        <v>153</v>
      </c>
      <c r="G3318" t="s">
        <v>154</v>
      </c>
      <c r="I3318" t="s">
        <v>155</v>
      </c>
      <c r="J3318" t="s">
        <v>156</v>
      </c>
      <c r="U3318" s="8">
        <v>42760</v>
      </c>
      <c r="V3318" t="s">
        <v>2108</v>
      </c>
      <c r="W3318" t="s">
        <v>2108</v>
      </c>
      <c r="X3318" t="s">
        <v>1343</v>
      </c>
      <c r="Y3318" t="s">
        <v>7374</v>
      </c>
      <c r="Z3318" t="s">
        <v>8184</v>
      </c>
      <c r="AZ3318">
        <v>4.4000000000000004</v>
      </c>
      <c r="BA3318">
        <v>1920</v>
      </c>
      <c r="BB3318">
        <v>133.33000000000001</v>
      </c>
      <c r="BC3318">
        <v>14.4</v>
      </c>
      <c r="BD3318">
        <v>20</v>
      </c>
      <c r="BE3318">
        <v>0.9</v>
      </c>
      <c r="BF3318">
        <v>3500</v>
      </c>
      <c r="BG3318">
        <v>81.8</v>
      </c>
      <c r="BK3318" t="s">
        <v>156</v>
      </c>
      <c r="BL3318" t="s">
        <v>156</v>
      </c>
      <c r="BM3318" t="s">
        <v>156</v>
      </c>
      <c r="BN3318" s="8">
        <v>43222</v>
      </c>
      <c r="BO3318">
        <v>4.3</v>
      </c>
      <c r="BQ3318" t="s">
        <v>155</v>
      </c>
      <c r="BV3318" s="8">
        <v>43406</v>
      </c>
      <c r="BW3318" t="s">
        <v>156</v>
      </c>
      <c r="BX3318" t="s">
        <v>156</v>
      </c>
      <c r="BY3318" t="s">
        <v>156</v>
      </c>
      <c r="CF3318" t="s">
        <v>159</v>
      </c>
      <c r="CN3318" t="s">
        <v>156</v>
      </c>
    </row>
    <row r="3319" spans="1:92" hidden="1" x14ac:dyDescent="0.3">
      <c r="A3319" t="s">
        <v>8185</v>
      </c>
      <c r="B3319" t="s">
        <v>5183</v>
      </c>
      <c r="C3319" t="s">
        <v>8129</v>
      </c>
      <c r="D3319" t="s">
        <v>8186</v>
      </c>
      <c r="E3319" t="s">
        <v>152</v>
      </c>
      <c r="F3319" t="s">
        <v>153</v>
      </c>
      <c r="G3319" t="s">
        <v>154</v>
      </c>
      <c r="I3319" t="s">
        <v>155</v>
      </c>
      <c r="J3319" t="s">
        <v>156</v>
      </c>
      <c r="U3319" s="8">
        <v>42760</v>
      </c>
      <c r="V3319" t="s">
        <v>2108</v>
      </c>
      <c r="W3319" t="s">
        <v>2108</v>
      </c>
      <c r="X3319" t="s">
        <v>1343</v>
      </c>
      <c r="Y3319" t="s">
        <v>7374</v>
      </c>
      <c r="Z3319" t="s">
        <v>8164</v>
      </c>
      <c r="AZ3319">
        <v>4.4000000000000004</v>
      </c>
      <c r="BA3319">
        <v>2112</v>
      </c>
      <c r="BB3319">
        <v>130.77000000000001</v>
      </c>
      <c r="BC3319">
        <v>16.149999999999999</v>
      </c>
      <c r="BD3319">
        <v>20</v>
      </c>
      <c r="BE3319">
        <v>0.9</v>
      </c>
      <c r="BF3319">
        <v>3500</v>
      </c>
      <c r="BG3319">
        <v>81.8</v>
      </c>
      <c r="BK3319" t="s">
        <v>156</v>
      </c>
      <c r="BL3319" t="s">
        <v>156</v>
      </c>
      <c r="BM3319" t="s">
        <v>156</v>
      </c>
      <c r="BN3319" s="8">
        <v>43222</v>
      </c>
      <c r="BO3319">
        <v>4.3</v>
      </c>
      <c r="BQ3319" t="s">
        <v>155</v>
      </c>
      <c r="BV3319" s="8">
        <v>43406</v>
      </c>
      <c r="BW3319" t="s">
        <v>156</v>
      </c>
      <c r="BX3319" t="s">
        <v>156</v>
      </c>
      <c r="BY3319" t="s">
        <v>156</v>
      </c>
      <c r="CF3319" t="s">
        <v>159</v>
      </c>
      <c r="CN3319" t="s">
        <v>156</v>
      </c>
    </row>
    <row r="3320" spans="1:92" x14ac:dyDescent="0.3">
      <c r="A3320" t="s">
        <v>8187</v>
      </c>
      <c r="B3320" t="s">
        <v>5183</v>
      </c>
      <c r="C3320" t="s">
        <v>8129</v>
      </c>
      <c r="D3320" t="s">
        <v>8188</v>
      </c>
      <c r="E3320" t="s">
        <v>152</v>
      </c>
      <c r="F3320" t="s">
        <v>153</v>
      </c>
      <c r="G3320" t="s">
        <v>202</v>
      </c>
      <c r="I3320" t="s">
        <v>155</v>
      </c>
      <c r="J3320" t="s">
        <v>156</v>
      </c>
      <c r="U3320" s="8">
        <v>42760</v>
      </c>
      <c r="V3320" t="s">
        <v>2108</v>
      </c>
      <c r="W3320" t="s">
        <v>2108</v>
      </c>
      <c r="X3320" t="s">
        <v>1343</v>
      </c>
      <c r="Y3320" t="s">
        <v>8150</v>
      </c>
      <c r="Z3320" t="s">
        <v>8151</v>
      </c>
      <c r="AZ3320">
        <v>4.4000000000000004</v>
      </c>
      <c r="BA3320">
        <v>2697</v>
      </c>
      <c r="BB3320">
        <v>134.35</v>
      </c>
      <c r="BC3320">
        <v>20.079999999999998</v>
      </c>
      <c r="BD3320">
        <v>20</v>
      </c>
      <c r="BE3320">
        <v>0.9</v>
      </c>
      <c r="BF3320">
        <v>3500</v>
      </c>
      <c r="BG3320">
        <v>83</v>
      </c>
      <c r="BK3320" t="s">
        <v>156</v>
      </c>
      <c r="BL3320" t="s">
        <v>156</v>
      </c>
      <c r="BM3320" t="s">
        <v>156</v>
      </c>
      <c r="BN3320" s="8">
        <v>43222</v>
      </c>
      <c r="BO3320">
        <v>4.3</v>
      </c>
      <c r="BQ3320" t="s">
        <v>155</v>
      </c>
      <c r="BV3320" s="8">
        <v>43406</v>
      </c>
      <c r="BW3320" t="s">
        <v>156</v>
      </c>
      <c r="BX3320" t="s">
        <v>156</v>
      </c>
      <c r="BY3320" t="s">
        <v>156</v>
      </c>
      <c r="CF3320" t="s">
        <v>159</v>
      </c>
      <c r="CN3320" t="s">
        <v>156</v>
      </c>
    </row>
    <row r="3321" spans="1:92" hidden="1" x14ac:dyDescent="0.3">
      <c r="A3321" t="s">
        <v>8189</v>
      </c>
      <c r="B3321" t="s">
        <v>5183</v>
      </c>
      <c r="C3321" t="s">
        <v>8129</v>
      </c>
      <c r="D3321" t="s">
        <v>8190</v>
      </c>
      <c r="E3321" t="s">
        <v>152</v>
      </c>
      <c r="F3321" t="s">
        <v>153</v>
      </c>
      <c r="G3321" t="s">
        <v>154</v>
      </c>
      <c r="I3321" t="s">
        <v>155</v>
      </c>
      <c r="J3321" t="s">
        <v>156</v>
      </c>
      <c r="U3321" s="8">
        <v>42760</v>
      </c>
      <c r="V3321" t="s">
        <v>2108</v>
      </c>
      <c r="W3321" t="s">
        <v>2108</v>
      </c>
      <c r="X3321" t="s">
        <v>1343</v>
      </c>
      <c r="Y3321" t="s">
        <v>7374</v>
      </c>
      <c r="Z3321" t="s">
        <v>8184</v>
      </c>
      <c r="AZ3321">
        <v>4.4000000000000004</v>
      </c>
      <c r="BA3321">
        <v>1920</v>
      </c>
      <c r="BB3321">
        <v>133.33000000000001</v>
      </c>
      <c r="BC3321">
        <v>14.4</v>
      </c>
      <c r="BD3321">
        <v>20</v>
      </c>
      <c r="BE3321">
        <v>0.9</v>
      </c>
      <c r="BF3321">
        <v>4000</v>
      </c>
      <c r="BG3321">
        <v>81.8</v>
      </c>
      <c r="BK3321" t="s">
        <v>156</v>
      </c>
      <c r="BL3321" t="s">
        <v>156</v>
      </c>
      <c r="BM3321" t="s">
        <v>156</v>
      </c>
      <c r="BN3321" s="8">
        <v>43222</v>
      </c>
      <c r="BO3321">
        <v>4.3</v>
      </c>
      <c r="BQ3321" t="s">
        <v>155</v>
      </c>
      <c r="BV3321" s="8">
        <v>43406</v>
      </c>
      <c r="BW3321" t="s">
        <v>156</v>
      </c>
      <c r="BX3321" t="s">
        <v>156</v>
      </c>
      <c r="BY3321" t="s">
        <v>156</v>
      </c>
      <c r="CF3321" t="s">
        <v>159</v>
      </c>
      <c r="CN3321" t="s">
        <v>156</v>
      </c>
    </row>
    <row r="3322" spans="1:92" hidden="1" x14ac:dyDescent="0.3">
      <c r="A3322" t="s">
        <v>8191</v>
      </c>
      <c r="B3322" t="s">
        <v>5183</v>
      </c>
      <c r="C3322" t="s">
        <v>8129</v>
      </c>
      <c r="D3322" t="s">
        <v>8192</v>
      </c>
      <c r="E3322" t="s">
        <v>152</v>
      </c>
      <c r="F3322" t="s">
        <v>153</v>
      </c>
      <c r="G3322" t="s">
        <v>154</v>
      </c>
      <c r="I3322" t="s">
        <v>155</v>
      </c>
      <c r="J3322" t="s">
        <v>156</v>
      </c>
      <c r="U3322" s="8">
        <v>42760</v>
      </c>
      <c r="V3322" t="s">
        <v>2108</v>
      </c>
      <c r="W3322" t="s">
        <v>2108</v>
      </c>
      <c r="X3322" t="s">
        <v>1343</v>
      </c>
      <c r="Y3322" t="s">
        <v>7374</v>
      </c>
      <c r="Z3322" t="s">
        <v>8164</v>
      </c>
      <c r="AZ3322">
        <v>4.4000000000000004</v>
      </c>
      <c r="BA3322">
        <v>2112</v>
      </c>
      <c r="BB3322">
        <v>130.77000000000001</v>
      </c>
      <c r="BC3322">
        <v>16.149999999999999</v>
      </c>
      <c r="BD3322">
        <v>20</v>
      </c>
      <c r="BE3322">
        <v>0.9</v>
      </c>
      <c r="BF3322">
        <v>4000</v>
      </c>
      <c r="BG3322">
        <v>81.8</v>
      </c>
      <c r="BK3322" t="s">
        <v>156</v>
      </c>
      <c r="BL3322" t="s">
        <v>156</v>
      </c>
      <c r="BM3322" t="s">
        <v>156</v>
      </c>
      <c r="BN3322" s="8">
        <v>43222</v>
      </c>
      <c r="BO3322">
        <v>4.3</v>
      </c>
      <c r="BQ3322" t="s">
        <v>155</v>
      </c>
      <c r="BV3322" s="8">
        <v>43406</v>
      </c>
      <c r="BW3322" t="s">
        <v>156</v>
      </c>
      <c r="BX3322" t="s">
        <v>156</v>
      </c>
      <c r="BY3322" t="s">
        <v>156</v>
      </c>
      <c r="CF3322" t="s">
        <v>159</v>
      </c>
      <c r="CN3322" t="s">
        <v>156</v>
      </c>
    </row>
    <row r="3323" spans="1:92" x14ac:dyDescent="0.3">
      <c r="A3323" t="s">
        <v>8193</v>
      </c>
      <c r="B3323" t="s">
        <v>5183</v>
      </c>
      <c r="C3323" t="s">
        <v>8129</v>
      </c>
      <c r="D3323" t="s">
        <v>8194</v>
      </c>
      <c r="E3323" t="s">
        <v>152</v>
      </c>
      <c r="F3323" t="s">
        <v>153</v>
      </c>
      <c r="G3323" t="s">
        <v>202</v>
      </c>
      <c r="I3323" t="s">
        <v>155</v>
      </c>
      <c r="J3323" t="s">
        <v>156</v>
      </c>
      <c r="U3323" s="8">
        <v>42760</v>
      </c>
      <c r="V3323" t="s">
        <v>2108</v>
      </c>
      <c r="W3323" t="s">
        <v>2108</v>
      </c>
      <c r="X3323" t="s">
        <v>1343</v>
      </c>
      <c r="Y3323" t="s">
        <v>8150</v>
      </c>
      <c r="Z3323" t="s">
        <v>8151</v>
      </c>
      <c r="AZ3323">
        <v>4.4000000000000004</v>
      </c>
      <c r="BA3323">
        <v>2697</v>
      </c>
      <c r="BB3323">
        <v>134.35</v>
      </c>
      <c r="BC3323">
        <v>20.079999999999998</v>
      </c>
      <c r="BD3323">
        <v>20</v>
      </c>
      <c r="BE3323">
        <v>0.9</v>
      </c>
      <c r="BF3323">
        <v>4000</v>
      </c>
      <c r="BG3323">
        <v>83</v>
      </c>
      <c r="BK3323" t="s">
        <v>156</v>
      </c>
      <c r="BL3323" t="s">
        <v>156</v>
      </c>
      <c r="BM3323" t="s">
        <v>156</v>
      </c>
      <c r="BN3323" s="8">
        <v>43222</v>
      </c>
      <c r="BO3323">
        <v>4.3</v>
      </c>
      <c r="BQ3323" t="s">
        <v>155</v>
      </c>
      <c r="BV3323" s="8">
        <v>43406</v>
      </c>
      <c r="BW3323" t="s">
        <v>156</v>
      </c>
      <c r="BX3323" t="s">
        <v>156</v>
      </c>
      <c r="BY3323" t="s">
        <v>156</v>
      </c>
      <c r="CF3323" t="s">
        <v>159</v>
      </c>
      <c r="CN3323" t="s">
        <v>156</v>
      </c>
    </row>
    <row r="3324" spans="1:92" x14ac:dyDescent="0.3">
      <c r="A3324" t="s">
        <v>8195</v>
      </c>
      <c r="B3324" t="s">
        <v>5183</v>
      </c>
      <c r="C3324" t="s">
        <v>8129</v>
      </c>
      <c r="D3324" t="s">
        <v>8196</v>
      </c>
      <c r="E3324" t="s">
        <v>152</v>
      </c>
      <c r="F3324" t="s">
        <v>153</v>
      </c>
      <c r="G3324" t="s">
        <v>202</v>
      </c>
      <c r="I3324" t="s">
        <v>155</v>
      </c>
      <c r="J3324" t="s">
        <v>156</v>
      </c>
      <c r="U3324" s="8">
        <v>42760</v>
      </c>
      <c r="V3324" t="s">
        <v>2108</v>
      </c>
      <c r="W3324" t="s">
        <v>2108</v>
      </c>
      <c r="X3324" t="s">
        <v>1343</v>
      </c>
      <c r="Y3324" t="s">
        <v>8150</v>
      </c>
      <c r="Z3324" t="s">
        <v>8167</v>
      </c>
      <c r="AZ3324">
        <v>4.4000000000000004</v>
      </c>
      <c r="BA3324">
        <v>2807</v>
      </c>
      <c r="BB3324">
        <v>140.6</v>
      </c>
      <c r="BC3324">
        <v>19.97</v>
      </c>
      <c r="BD3324">
        <v>20</v>
      </c>
      <c r="BE3324">
        <v>0.9</v>
      </c>
      <c r="BF3324">
        <v>4000</v>
      </c>
      <c r="BG3324">
        <v>83</v>
      </c>
      <c r="BK3324" t="s">
        <v>156</v>
      </c>
      <c r="BL3324" t="s">
        <v>156</v>
      </c>
      <c r="BM3324" t="s">
        <v>156</v>
      </c>
      <c r="BN3324" s="8">
        <v>43222</v>
      </c>
      <c r="BO3324">
        <v>4.3</v>
      </c>
      <c r="BQ3324" t="s">
        <v>155</v>
      </c>
      <c r="BV3324" s="8">
        <v>43406</v>
      </c>
      <c r="BW3324" t="s">
        <v>156</v>
      </c>
      <c r="BX3324" t="s">
        <v>156</v>
      </c>
      <c r="BY3324" t="s">
        <v>156</v>
      </c>
      <c r="CF3324" t="s">
        <v>159</v>
      </c>
      <c r="CN3324" t="s">
        <v>156</v>
      </c>
    </row>
    <row r="3325" spans="1:92" x14ac:dyDescent="0.3">
      <c r="A3325" t="s">
        <v>8197</v>
      </c>
      <c r="B3325" t="s">
        <v>5183</v>
      </c>
      <c r="C3325" t="s">
        <v>8129</v>
      </c>
      <c r="D3325" t="s">
        <v>8198</v>
      </c>
      <c r="E3325" t="s">
        <v>152</v>
      </c>
      <c r="F3325" t="s">
        <v>153</v>
      </c>
      <c r="G3325" t="s">
        <v>202</v>
      </c>
      <c r="I3325" t="s">
        <v>155</v>
      </c>
      <c r="J3325" t="s">
        <v>156</v>
      </c>
      <c r="U3325" s="8">
        <v>42760</v>
      </c>
      <c r="V3325" t="s">
        <v>2108</v>
      </c>
      <c r="W3325" t="s">
        <v>2108</v>
      </c>
      <c r="X3325" t="s">
        <v>156</v>
      </c>
      <c r="Z3325" t="s">
        <v>8145</v>
      </c>
      <c r="AZ3325">
        <v>4.4000000000000004</v>
      </c>
      <c r="BA3325">
        <v>1800</v>
      </c>
      <c r="BB3325">
        <v>150</v>
      </c>
      <c r="BC3325">
        <v>12</v>
      </c>
      <c r="BD3325">
        <v>20</v>
      </c>
      <c r="BE3325">
        <v>0.9</v>
      </c>
      <c r="BF3325">
        <v>4000</v>
      </c>
      <c r="BG3325">
        <v>85</v>
      </c>
      <c r="BK3325" t="s">
        <v>156</v>
      </c>
      <c r="BL3325" t="s">
        <v>156</v>
      </c>
      <c r="BM3325" t="s">
        <v>156</v>
      </c>
      <c r="BN3325" s="8">
        <v>43222</v>
      </c>
      <c r="BO3325">
        <v>4.3</v>
      </c>
      <c r="BQ3325" t="s">
        <v>155</v>
      </c>
      <c r="BV3325" s="8">
        <v>43406</v>
      </c>
      <c r="BW3325" t="s">
        <v>156</v>
      </c>
      <c r="BX3325" t="s">
        <v>156</v>
      </c>
      <c r="BY3325" t="s">
        <v>156</v>
      </c>
      <c r="CF3325" t="s">
        <v>159</v>
      </c>
      <c r="CN3325" t="s">
        <v>156</v>
      </c>
    </row>
    <row r="3326" spans="1:92" hidden="1" x14ac:dyDescent="0.3">
      <c r="A3326" t="s">
        <v>8199</v>
      </c>
      <c r="B3326" t="s">
        <v>5183</v>
      </c>
      <c r="C3326" t="s">
        <v>8129</v>
      </c>
      <c r="D3326" t="s">
        <v>8200</v>
      </c>
      <c r="E3326" t="s">
        <v>152</v>
      </c>
      <c r="F3326" t="s">
        <v>153</v>
      </c>
      <c r="G3326" t="s">
        <v>154</v>
      </c>
      <c r="I3326" t="s">
        <v>155</v>
      </c>
      <c r="J3326" t="s">
        <v>156</v>
      </c>
      <c r="U3326" s="8">
        <v>42760</v>
      </c>
      <c r="V3326" t="s">
        <v>2108</v>
      </c>
      <c r="W3326" t="s">
        <v>2108</v>
      </c>
      <c r="X3326" t="s">
        <v>1343</v>
      </c>
      <c r="Y3326" t="s">
        <v>7374</v>
      </c>
      <c r="Z3326" t="s">
        <v>8161</v>
      </c>
      <c r="AZ3326">
        <v>4.4000000000000004</v>
      </c>
      <c r="BA3326">
        <v>1769</v>
      </c>
      <c r="BB3326">
        <v>132.51</v>
      </c>
      <c r="BC3326">
        <v>13.35</v>
      </c>
      <c r="BD3326">
        <v>20</v>
      </c>
      <c r="BE3326">
        <v>0.9</v>
      </c>
      <c r="BF3326">
        <v>4500</v>
      </c>
      <c r="BG3326">
        <v>81.8</v>
      </c>
      <c r="BK3326" t="s">
        <v>156</v>
      </c>
      <c r="BL3326" t="s">
        <v>156</v>
      </c>
      <c r="BM3326" t="s">
        <v>156</v>
      </c>
      <c r="BN3326" s="8">
        <v>43222</v>
      </c>
      <c r="BO3326">
        <v>4.3</v>
      </c>
      <c r="BQ3326" t="s">
        <v>155</v>
      </c>
      <c r="BV3326" s="8">
        <v>43406</v>
      </c>
      <c r="BW3326" t="s">
        <v>156</v>
      </c>
      <c r="BX3326" t="s">
        <v>156</v>
      </c>
      <c r="BY3326" t="s">
        <v>156</v>
      </c>
      <c r="CF3326" t="s">
        <v>159</v>
      </c>
      <c r="CN3326" t="s">
        <v>156</v>
      </c>
    </row>
    <row r="3327" spans="1:92" x14ac:dyDescent="0.3">
      <c r="A3327" t="s">
        <v>8201</v>
      </c>
      <c r="B3327" t="s">
        <v>5183</v>
      </c>
      <c r="C3327" t="s">
        <v>8129</v>
      </c>
      <c r="D3327" t="s">
        <v>8202</v>
      </c>
      <c r="E3327" t="s">
        <v>152</v>
      </c>
      <c r="F3327" t="s">
        <v>153</v>
      </c>
      <c r="G3327" t="s">
        <v>202</v>
      </c>
      <c r="I3327" t="s">
        <v>155</v>
      </c>
      <c r="J3327" t="s">
        <v>156</v>
      </c>
      <c r="U3327" s="8">
        <v>42760</v>
      </c>
      <c r="V3327" t="s">
        <v>2108</v>
      </c>
      <c r="W3327" t="s">
        <v>2108</v>
      </c>
      <c r="X3327" t="s">
        <v>156</v>
      </c>
      <c r="Z3327" t="s">
        <v>8145</v>
      </c>
      <c r="AZ3327">
        <v>4.4000000000000004</v>
      </c>
      <c r="BA3327">
        <v>1800</v>
      </c>
      <c r="BB3327">
        <v>150</v>
      </c>
      <c r="BC3327">
        <v>12</v>
      </c>
      <c r="BD3327">
        <v>20</v>
      </c>
      <c r="BE3327">
        <v>0.9</v>
      </c>
      <c r="BF3327">
        <v>4500</v>
      </c>
      <c r="BG3327">
        <v>85</v>
      </c>
      <c r="BK3327" t="s">
        <v>156</v>
      </c>
      <c r="BL3327" t="s">
        <v>156</v>
      </c>
      <c r="BM3327" t="s">
        <v>156</v>
      </c>
      <c r="BN3327" s="8">
        <v>43222</v>
      </c>
      <c r="BO3327">
        <v>4.3</v>
      </c>
      <c r="BQ3327" t="s">
        <v>155</v>
      </c>
      <c r="BV3327" s="8">
        <v>43406</v>
      </c>
      <c r="BW3327" t="s">
        <v>156</v>
      </c>
      <c r="BX3327" t="s">
        <v>156</v>
      </c>
      <c r="BY3327" t="s">
        <v>156</v>
      </c>
      <c r="CF3327" t="s">
        <v>159</v>
      </c>
      <c r="CN3327" t="s">
        <v>156</v>
      </c>
    </row>
    <row r="3328" spans="1:92" hidden="1" x14ac:dyDescent="0.3">
      <c r="A3328" t="s">
        <v>8203</v>
      </c>
      <c r="B3328" t="s">
        <v>5183</v>
      </c>
      <c r="C3328" t="s">
        <v>8129</v>
      </c>
      <c r="D3328" t="s">
        <v>8204</v>
      </c>
      <c r="E3328" t="s">
        <v>152</v>
      </c>
      <c r="F3328" t="s">
        <v>153</v>
      </c>
      <c r="G3328" t="s">
        <v>154</v>
      </c>
      <c r="I3328" t="s">
        <v>155</v>
      </c>
      <c r="J3328" t="s">
        <v>156</v>
      </c>
      <c r="U3328" s="8">
        <v>42760</v>
      </c>
      <c r="V3328" t="s">
        <v>2108</v>
      </c>
      <c r="W3328" t="s">
        <v>2108</v>
      </c>
      <c r="X3328" t="s">
        <v>1343</v>
      </c>
      <c r="Y3328" t="s">
        <v>7374</v>
      </c>
      <c r="Z3328" t="s">
        <v>8161</v>
      </c>
      <c r="AZ3328">
        <v>4.4000000000000004</v>
      </c>
      <c r="BA3328">
        <v>1769</v>
      </c>
      <c r="BB3328">
        <v>132.51</v>
      </c>
      <c r="BC3328">
        <v>13.35</v>
      </c>
      <c r="BD3328">
        <v>20</v>
      </c>
      <c r="BE3328">
        <v>0.9</v>
      </c>
      <c r="BF3328">
        <v>5000</v>
      </c>
      <c r="BG3328">
        <v>80.7</v>
      </c>
      <c r="BK3328" t="s">
        <v>156</v>
      </c>
      <c r="BL3328" t="s">
        <v>156</v>
      </c>
      <c r="BM3328" t="s">
        <v>156</v>
      </c>
      <c r="BN3328" s="8">
        <v>43222</v>
      </c>
      <c r="BO3328">
        <v>4.3</v>
      </c>
      <c r="BQ3328" t="s">
        <v>155</v>
      </c>
      <c r="BV3328" s="8">
        <v>43406</v>
      </c>
      <c r="BW3328" t="s">
        <v>156</v>
      </c>
      <c r="BX3328" t="s">
        <v>156</v>
      </c>
      <c r="BY3328" t="s">
        <v>156</v>
      </c>
      <c r="CF3328" t="s">
        <v>159</v>
      </c>
      <c r="CN3328" t="s">
        <v>156</v>
      </c>
    </row>
    <row r="3329" spans="1:92" hidden="1" x14ac:dyDescent="0.3">
      <c r="A3329" t="s">
        <v>8205</v>
      </c>
      <c r="B3329" t="s">
        <v>598</v>
      </c>
      <c r="C3329" t="s">
        <v>599</v>
      </c>
      <c r="D3329" t="s">
        <v>8206</v>
      </c>
      <c r="E3329" t="s">
        <v>152</v>
      </c>
      <c r="F3329" t="s">
        <v>153</v>
      </c>
      <c r="G3329" t="s">
        <v>154</v>
      </c>
      <c r="I3329" t="s">
        <v>155</v>
      </c>
      <c r="J3329" t="s">
        <v>156</v>
      </c>
      <c r="U3329" s="8">
        <v>42738</v>
      </c>
      <c r="V3329" t="s">
        <v>189</v>
      </c>
      <c r="W3329" t="s">
        <v>478</v>
      </c>
      <c r="X3329" t="s">
        <v>156</v>
      </c>
      <c r="Z3329" t="s">
        <v>8207</v>
      </c>
      <c r="AZ3329">
        <v>4.4000000000000004</v>
      </c>
      <c r="BA3329">
        <v>2100</v>
      </c>
      <c r="BB3329">
        <v>123.53</v>
      </c>
      <c r="BC3329">
        <v>17</v>
      </c>
      <c r="BD3329">
        <v>15</v>
      </c>
      <c r="BE3329">
        <v>0.9</v>
      </c>
      <c r="BF3329">
        <v>5000</v>
      </c>
      <c r="BG3329">
        <v>82</v>
      </c>
      <c r="BK3329" t="s">
        <v>156</v>
      </c>
      <c r="BL3329" t="s">
        <v>156</v>
      </c>
      <c r="BM3329" t="s">
        <v>156</v>
      </c>
      <c r="BN3329" s="8">
        <v>43222</v>
      </c>
      <c r="BO3329">
        <v>4.3</v>
      </c>
      <c r="BQ3329" t="s">
        <v>155</v>
      </c>
      <c r="BV3329" s="8">
        <v>43406</v>
      </c>
      <c r="BW3329" t="s">
        <v>156</v>
      </c>
      <c r="BX3329" t="s">
        <v>156</v>
      </c>
      <c r="BY3329" t="s">
        <v>156</v>
      </c>
      <c r="CF3329" t="s">
        <v>159</v>
      </c>
      <c r="CN3329" t="s">
        <v>156</v>
      </c>
    </row>
    <row r="3330" spans="1:92" hidden="1" x14ac:dyDescent="0.3">
      <c r="A3330" t="s">
        <v>8208</v>
      </c>
      <c r="B3330" t="s">
        <v>5183</v>
      </c>
      <c r="C3330" t="s">
        <v>8129</v>
      </c>
      <c r="D3330" t="s">
        <v>8209</v>
      </c>
      <c r="E3330" t="s">
        <v>152</v>
      </c>
      <c r="F3330" t="s">
        <v>153</v>
      </c>
      <c r="G3330" t="s">
        <v>154</v>
      </c>
      <c r="I3330" t="s">
        <v>155</v>
      </c>
      <c r="J3330" t="s">
        <v>162</v>
      </c>
      <c r="L3330">
        <v>1769</v>
      </c>
      <c r="M3330">
        <v>132.51</v>
      </c>
      <c r="N3330">
        <v>13.35</v>
      </c>
      <c r="O3330">
        <v>10</v>
      </c>
      <c r="P3330">
        <v>0.90210000000000001</v>
      </c>
      <c r="Q3330">
        <v>2953</v>
      </c>
      <c r="R3330">
        <v>80.400000000000006</v>
      </c>
      <c r="S3330">
        <v>5</v>
      </c>
      <c r="T3330">
        <v>50000</v>
      </c>
      <c r="U3330" s="8">
        <v>42760</v>
      </c>
      <c r="V3330" t="s">
        <v>2108</v>
      </c>
      <c r="W3330" t="s">
        <v>2108</v>
      </c>
      <c r="X3330" t="s">
        <v>1343</v>
      </c>
      <c r="Y3330" t="s">
        <v>7374</v>
      </c>
      <c r="Z3330" t="s">
        <v>8161</v>
      </c>
      <c r="AP3330">
        <v>84.5</v>
      </c>
      <c r="AR3330">
        <v>1.33</v>
      </c>
      <c r="AS3330">
        <v>1.23</v>
      </c>
      <c r="AZ3330">
        <v>4.4000000000000004</v>
      </c>
      <c r="BA3330">
        <v>1769</v>
      </c>
      <c r="BB3330">
        <v>132.51</v>
      </c>
      <c r="BC3330">
        <v>13.35</v>
      </c>
      <c r="BD3330">
        <v>20</v>
      </c>
      <c r="BE3330">
        <v>0.9</v>
      </c>
      <c r="BF3330">
        <v>3000</v>
      </c>
      <c r="BG3330">
        <v>81.8</v>
      </c>
      <c r="BK3330" t="s">
        <v>156</v>
      </c>
      <c r="BL3330" t="s">
        <v>156</v>
      </c>
      <c r="BM3330" t="s">
        <v>156</v>
      </c>
      <c r="BN3330" s="8">
        <v>43222</v>
      </c>
      <c r="BO3330">
        <v>4.3</v>
      </c>
      <c r="BQ3330" t="s">
        <v>155</v>
      </c>
      <c r="BV3330" s="8">
        <v>43406</v>
      </c>
      <c r="BW3330" t="s">
        <v>156</v>
      </c>
      <c r="BX3330" t="s">
        <v>156</v>
      </c>
      <c r="BY3330" t="s">
        <v>156</v>
      </c>
      <c r="CF3330" t="s">
        <v>159</v>
      </c>
      <c r="CN3330" t="s">
        <v>156</v>
      </c>
    </row>
    <row r="3331" spans="1:92" hidden="1" x14ac:dyDescent="0.3">
      <c r="A3331" t="s">
        <v>8210</v>
      </c>
      <c r="B3331" t="s">
        <v>598</v>
      </c>
      <c r="C3331" t="s">
        <v>599</v>
      </c>
      <c r="D3331" t="s">
        <v>8211</v>
      </c>
      <c r="E3331" t="s">
        <v>152</v>
      </c>
      <c r="F3331" t="s">
        <v>153</v>
      </c>
      <c r="G3331" t="s">
        <v>154</v>
      </c>
      <c r="I3331" t="s">
        <v>155</v>
      </c>
      <c r="J3331" t="s">
        <v>156</v>
      </c>
      <c r="U3331" s="8">
        <v>42738</v>
      </c>
      <c r="V3331" t="s">
        <v>189</v>
      </c>
      <c r="W3331" t="s">
        <v>478</v>
      </c>
      <c r="X3331" t="s">
        <v>156</v>
      </c>
      <c r="Z3331" t="s">
        <v>8207</v>
      </c>
      <c r="AZ3331">
        <v>4.4000000000000004</v>
      </c>
      <c r="BA3331">
        <v>2100</v>
      </c>
      <c r="BB3331">
        <v>123.53</v>
      </c>
      <c r="BC3331">
        <v>17</v>
      </c>
      <c r="BD3331">
        <v>15</v>
      </c>
      <c r="BE3331">
        <v>0.9</v>
      </c>
      <c r="BF3331">
        <v>3500</v>
      </c>
      <c r="BG3331">
        <v>82</v>
      </c>
      <c r="BK3331" t="s">
        <v>156</v>
      </c>
      <c r="BL3331" t="s">
        <v>156</v>
      </c>
      <c r="BM3331" t="s">
        <v>156</v>
      </c>
      <c r="BN3331" s="8">
        <v>43222</v>
      </c>
      <c r="BO3331">
        <v>4.3</v>
      </c>
      <c r="BQ3331" t="s">
        <v>155</v>
      </c>
      <c r="BV3331" s="8">
        <v>43406</v>
      </c>
      <c r="BW3331" t="s">
        <v>156</v>
      </c>
      <c r="BX3331" t="s">
        <v>156</v>
      </c>
      <c r="BY3331" t="s">
        <v>156</v>
      </c>
      <c r="CF3331" t="s">
        <v>159</v>
      </c>
      <c r="CN3331" t="s">
        <v>156</v>
      </c>
    </row>
    <row r="3332" spans="1:92" hidden="1" x14ac:dyDescent="0.3">
      <c r="A3332" t="s">
        <v>8212</v>
      </c>
      <c r="B3332" t="s">
        <v>598</v>
      </c>
      <c r="C3332" t="s">
        <v>599</v>
      </c>
      <c r="D3332" t="s">
        <v>8213</v>
      </c>
      <c r="E3332" t="s">
        <v>152</v>
      </c>
      <c r="F3332" t="s">
        <v>153</v>
      </c>
      <c r="G3332" t="s">
        <v>154</v>
      </c>
      <c r="I3332" t="s">
        <v>155</v>
      </c>
      <c r="J3332" t="s">
        <v>156</v>
      </c>
      <c r="U3332" s="8">
        <v>42738</v>
      </c>
      <c r="V3332" t="s">
        <v>189</v>
      </c>
      <c r="W3332" t="s">
        <v>478</v>
      </c>
      <c r="X3332" t="s">
        <v>156</v>
      </c>
      <c r="Z3332" t="s">
        <v>8207</v>
      </c>
      <c r="AZ3332">
        <v>4.4000000000000004</v>
      </c>
      <c r="BA3332">
        <v>2100</v>
      </c>
      <c r="BB3332">
        <v>123.53</v>
      </c>
      <c r="BC3332">
        <v>17</v>
      </c>
      <c r="BD3332">
        <v>15</v>
      </c>
      <c r="BE3332">
        <v>0.9</v>
      </c>
      <c r="BF3332">
        <v>4000</v>
      </c>
      <c r="BG3332">
        <v>82</v>
      </c>
      <c r="BK3332" t="s">
        <v>156</v>
      </c>
      <c r="BL3332" t="s">
        <v>156</v>
      </c>
      <c r="BM3332" t="s">
        <v>156</v>
      </c>
      <c r="BN3332" s="8">
        <v>43222</v>
      </c>
      <c r="BO3332">
        <v>4.3</v>
      </c>
      <c r="BQ3332" t="s">
        <v>155</v>
      </c>
      <c r="BV3332" s="8">
        <v>43406</v>
      </c>
      <c r="BW3332" t="s">
        <v>156</v>
      </c>
      <c r="BX3332" t="s">
        <v>156</v>
      </c>
      <c r="BY3332" t="s">
        <v>156</v>
      </c>
      <c r="CF3332" t="s">
        <v>159</v>
      </c>
      <c r="CN3332" t="s">
        <v>156</v>
      </c>
    </row>
    <row r="3333" spans="1:92" hidden="1" x14ac:dyDescent="0.3">
      <c r="A3333" t="s">
        <v>8214</v>
      </c>
      <c r="B3333" t="s">
        <v>5183</v>
      </c>
      <c r="C3333" t="s">
        <v>8129</v>
      </c>
      <c r="D3333" t="s">
        <v>8215</v>
      </c>
      <c r="E3333" t="s">
        <v>152</v>
      </c>
      <c r="F3333" t="s">
        <v>153</v>
      </c>
      <c r="G3333" t="s">
        <v>154</v>
      </c>
      <c r="I3333" t="s">
        <v>155</v>
      </c>
      <c r="J3333" t="s">
        <v>156</v>
      </c>
      <c r="U3333" s="8">
        <v>42760</v>
      </c>
      <c r="V3333" t="s">
        <v>2108</v>
      </c>
      <c r="W3333" t="s">
        <v>2108</v>
      </c>
      <c r="X3333" t="s">
        <v>1343</v>
      </c>
      <c r="Y3333" t="s">
        <v>7374</v>
      </c>
      <c r="Z3333" t="s">
        <v>8184</v>
      </c>
      <c r="AZ3333">
        <v>4.4000000000000004</v>
      </c>
      <c r="BA3333">
        <v>1920</v>
      </c>
      <c r="BB3333">
        <v>133.33000000000001</v>
      </c>
      <c r="BC3333">
        <v>14.4</v>
      </c>
      <c r="BD3333">
        <v>20</v>
      </c>
      <c r="BE3333">
        <v>0.9</v>
      </c>
      <c r="BF3333">
        <v>4500</v>
      </c>
      <c r="BG3333">
        <v>81.8</v>
      </c>
      <c r="BK3333" t="s">
        <v>156</v>
      </c>
      <c r="BL3333" t="s">
        <v>156</v>
      </c>
      <c r="BM3333" t="s">
        <v>156</v>
      </c>
      <c r="BN3333" s="8">
        <v>43222</v>
      </c>
      <c r="BO3333">
        <v>4.3</v>
      </c>
      <c r="BQ3333" t="s">
        <v>155</v>
      </c>
      <c r="BV3333" s="8">
        <v>43406</v>
      </c>
      <c r="BW3333" t="s">
        <v>156</v>
      </c>
      <c r="BX3333" t="s">
        <v>156</v>
      </c>
      <c r="BY3333" t="s">
        <v>156</v>
      </c>
      <c r="CF3333" t="s">
        <v>159</v>
      </c>
      <c r="CN3333" t="s">
        <v>156</v>
      </c>
    </row>
    <row r="3334" spans="1:92" hidden="1" x14ac:dyDescent="0.3">
      <c r="A3334" t="s">
        <v>8216</v>
      </c>
      <c r="B3334" t="s">
        <v>5183</v>
      </c>
      <c r="C3334" t="s">
        <v>8129</v>
      </c>
      <c r="D3334" t="s">
        <v>8217</v>
      </c>
      <c r="E3334" t="s">
        <v>152</v>
      </c>
      <c r="F3334" t="s">
        <v>153</v>
      </c>
      <c r="G3334" t="s">
        <v>154</v>
      </c>
      <c r="I3334" t="s">
        <v>155</v>
      </c>
      <c r="J3334" t="s">
        <v>156</v>
      </c>
      <c r="U3334" s="8">
        <v>42760</v>
      </c>
      <c r="V3334" t="s">
        <v>2108</v>
      </c>
      <c r="W3334" t="s">
        <v>2108</v>
      </c>
      <c r="X3334" t="s">
        <v>1343</v>
      </c>
      <c r="Y3334" t="s">
        <v>7374</v>
      </c>
      <c r="Z3334" t="s">
        <v>8164</v>
      </c>
      <c r="AZ3334">
        <v>4.4000000000000004</v>
      </c>
      <c r="BA3334">
        <v>2112</v>
      </c>
      <c r="BB3334">
        <v>130.77000000000001</v>
      </c>
      <c r="BC3334">
        <v>16.149999999999999</v>
      </c>
      <c r="BD3334">
        <v>20</v>
      </c>
      <c r="BE3334">
        <v>0.9</v>
      </c>
      <c r="BF3334">
        <v>4500</v>
      </c>
      <c r="BG3334">
        <v>81.8</v>
      </c>
      <c r="BK3334" t="s">
        <v>156</v>
      </c>
      <c r="BL3334" t="s">
        <v>156</v>
      </c>
      <c r="BM3334" t="s">
        <v>156</v>
      </c>
      <c r="BN3334" s="8">
        <v>43222</v>
      </c>
      <c r="BO3334">
        <v>4.3</v>
      </c>
      <c r="BQ3334" t="s">
        <v>155</v>
      </c>
      <c r="BV3334" s="8">
        <v>43406</v>
      </c>
      <c r="BW3334" t="s">
        <v>156</v>
      </c>
      <c r="BX3334" t="s">
        <v>156</v>
      </c>
      <c r="BY3334" t="s">
        <v>156</v>
      </c>
      <c r="CF3334" t="s">
        <v>159</v>
      </c>
      <c r="CN3334" t="s">
        <v>156</v>
      </c>
    </row>
    <row r="3335" spans="1:92" hidden="1" x14ac:dyDescent="0.3">
      <c r="A3335" t="s">
        <v>8218</v>
      </c>
      <c r="B3335" t="s">
        <v>5183</v>
      </c>
      <c r="C3335" t="s">
        <v>8129</v>
      </c>
      <c r="D3335" t="s">
        <v>8219</v>
      </c>
      <c r="E3335" t="s">
        <v>152</v>
      </c>
      <c r="F3335" t="s">
        <v>153</v>
      </c>
      <c r="G3335" t="s">
        <v>154</v>
      </c>
      <c r="I3335" t="s">
        <v>155</v>
      </c>
      <c r="J3335" t="s">
        <v>156</v>
      </c>
      <c r="U3335" s="8">
        <v>42760</v>
      </c>
      <c r="V3335" t="s">
        <v>2108</v>
      </c>
      <c r="W3335" t="s">
        <v>2108</v>
      </c>
      <c r="X3335" t="s">
        <v>1343</v>
      </c>
      <c r="Y3335" t="s">
        <v>7374</v>
      </c>
      <c r="Z3335" t="s">
        <v>8184</v>
      </c>
      <c r="AZ3335">
        <v>4.4000000000000004</v>
      </c>
      <c r="BA3335">
        <v>1920</v>
      </c>
      <c r="BB3335">
        <v>133.33000000000001</v>
      </c>
      <c r="BC3335">
        <v>14.4</v>
      </c>
      <c r="BD3335">
        <v>20</v>
      </c>
      <c r="BE3335">
        <v>0.9</v>
      </c>
      <c r="BF3335">
        <v>5000</v>
      </c>
      <c r="BG3335">
        <v>80.7</v>
      </c>
      <c r="BK3335" t="s">
        <v>156</v>
      </c>
      <c r="BL3335" t="s">
        <v>156</v>
      </c>
      <c r="BM3335" t="s">
        <v>156</v>
      </c>
      <c r="BN3335" s="8">
        <v>43222</v>
      </c>
      <c r="BO3335">
        <v>4.3</v>
      </c>
      <c r="BQ3335" t="s">
        <v>155</v>
      </c>
      <c r="BV3335" s="8">
        <v>43406</v>
      </c>
      <c r="BW3335" t="s">
        <v>156</v>
      </c>
      <c r="BX3335" t="s">
        <v>156</v>
      </c>
      <c r="BY3335" t="s">
        <v>156</v>
      </c>
      <c r="CF3335" t="s">
        <v>159</v>
      </c>
      <c r="CN3335" t="s">
        <v>156</v>
      </c>
    </row>
    <row r="3336" spans="1:92" x14ac:dyDescent="0.3">
      <c r="A3336" t="s">
        <v>8220</v>
      </c>
      <c r="B3336" t="s">
        <v>5183</v>
      </c>
      <c r="C3336" t="s">
        <v>8129</v>
      </c>
      <c r="D3336" t="s">
        <v>8221</v>
      </c>
      <c r="E3336" t="s">
        <v>152</v>
      </c>
      <c r="F3336" t="s">
        <v>153</v>
      </c>
      <c r="G3336" t="s">
        <v>202</v>
      </c>
      <c r="I3336" t="s">
        <v>155</v>
      </c>
      <c r="J3336" t="s">
        <v>156</v>
      </c>
      <c r="U3336" s="8">
        <v>42760</v>
      </c>
      <c r="V3336" t="s">
        <v>2108</v>
      </c>
      <c r="W3336" t="s">
        <v>2108</v>
      </c>
      <c r="X3336" t="s">
        <v>1343</v>
      </c>
      <c r="Y3336" t="s">
        <v>8131</v>
      </c>
      <c r="Z3336" t="s">
        <v>8132</v>
      </c>
      <c r="AZ3336">
        <v>4.4000000000000004</v>
      </c>
      <c r="BA3336">
        <v>2172</v>
      </c>
      <c r="BB3336">
        <v>133</v>
      </c>
      <c r="BC3336">
        <v>16.3</v>
      </c>
      <c r="BD3336">
        <v>20</v>
      </c>
      <c r="BE3336">
        <v>0.9</v>
      </c>
      <c r="BF3336">
        <v>5000</v>
      </c>
      <c r="BG3336">
        <v>83</v>
      </c>
      <c r="BK3336" t="s">
        <v>156</v>
      </c>
      <c r="BL3336" t="s">
        <v>156</v>
      </c>
      <c r="BM3336" t="s">
        <v>156</v>
      </c>
      <c r="BN3336" s="8">
        <v>43222</v>
      </c>
      <c r="BO3336">
        <v>4.3</v>
      </c>
      <c r="BQ3336" t="s">
        <v>155</v>
      </c>
      <c r="BV3336" s="8">
        <v>43406</v>
      </c>
      <c r="BW3336" t="s">
        <v>156</v>
      </c>
      <c r="BX3336" t="s">
        <v>156</v>
      </c>
      <c r="BY3336" t="s">
        <v>156</v>
      </c>
      <c r="CF3336" t="s">
        <v>159</v>
      </c>
      <c r="CN3336" t="s">
        <v>156</v>
      </c>
    </row>
    <row r="3337" spans="1:92" hidden="1" x14ac:dyDescent="0.3">
      <c r="A3337" t="s">
        <v>8222</v>
      </c>
      <c r="B3337" t="s">
        <v>5183</v>
      </c>
      <c r="C3337" t="s">
        <v>8129</v>
      </c>
      <c r="D3337" t="s">
        <v>8223</v>
      </c>
      <c r="E3337" t="s">
        <v>152</v>
      </c>
      <c r="F3337" t="s">
        <v>153</v>
      </c>
      <c r="G3337" t="s">
        <v>154</v>
      </c>
      <c r="I3337" t="s">
        <v>155</v>
      </c>
      <c r="J3337" t="s">
        <v>162</v>
      </c>
      <c r="L3337">
        <v>1920</v>
      </c>
      <c r="M3337">
        <v>133.33000000000001</v>
      </c>
      <c r="N3337">
        <v>14.4</v>
      </c>
      <c r="O3337">
        <v>9.66</v>
      </c>
      <c r="P3337">
        <v>0.90190000000000003</v>
      </c>
      <c r="Q3337">
        <v>3025</v>
      </c>
      <c r="R3337">
        <v>81.900000000000006</v>
      </c>
      <c r="S3337">
        <v>5</v>
      </c>
      <c r="T3337">
        <v>50000</v>
      </c>
      <c r="U3337" s="8">
        <v>42760</v>
      </c>
      <c r="V3337" t="s">
        <v>2108</v>
      </c>
      <c r="W3337" t="s">
        <v>2108</v>
      </c>
      <c r="X3337" t="s">
        <v>1343</v>
      </c>
      <c r="Y3337" t="s">
        <v>7374</v>
      </c>
      <c r="Z3337" t="s">
        <v>8184</v>
      </c>
      <c r="AP3337">
        <v>84.6</v>
      </c>
      <c r="AR3337">
        <v>1.38</v>
      </c>
      <c r="AS3337">
        <v>1.22</v>
      </c>
      <c r="AZ3337">
        <v>4.4000000000000004</v>
      </c>
      <c r="BA3337">
        <v>1920</v>
      </c>
      <c r="BB3337">
        <v>133.33000000000001</v>
      </c>
      <c r="BC3337">
        <v>14.4</v>
      </c>
      <c r="BD3337">
        <v>20</v>
      </c>
      <c r="BE3337">
        <v>0.9</v>
      </c>
      <c r="BF3337">
        <v>3000</v>
      </c>
      <c r="BG3337">
        <v>81.8</v>
      </c>
      <c r="BK3337" t="s">
        <v>156</v>
      </c>
      <c r="BL3337" t="s">
        <v>156</v>
      </c>
      <c r="BM3337" t="s">
        <v>156</v>
      </c>
      <c r="BN3337" s="8">
        <v>43222</v>
      </c>
      <c r="BO3337">
        <v>4.3</v>
      </c>
      <c r="BQ3337" t="s">
        <v>155</v>
      </c>
      <c r="BV3337" s="8">
        <v>43406</v>
      </c>
      <c r="BW3337" t="s">
        <v>156</v>
      </c>
      <c r="BX3337" t="s">
        <v>156</v>
      </c>
      <c r="BY3337" t="s">
        <v>156</v>
      </c>
      <c r="CF3337" t="s">
        <v>159</v>
      </c>
      <c r="CN3337" t="s">
        <v>156</v>
      </c>
    </row>
    <row r="3338" spans="1:92" hidden="1" x14ac:dyDescent="0.3">
      <c r="A3338" t="s">
        <v>8224</v>
      </c>
      <c r="B3338" t="s">
        <v>5183</v>
      </c>
      <c r="C3338" t="s">
        <v>8129</v>
      </c>
      <c r="D3338" t="s">
        <v>8225</v>
      </c>
      <c r="E3338" t="s">
        <v>152</v>
      </c>
      <c r="F3338" t="s">
        <v>153</v>
      </c>
      <c r="G3338" t="s">
        <v>154</v>
      </c>
      <c r="I3338" t="s">
        <v>155</v>
      </c>
      <c r="J3338" t="s">
        <v>162</v>
      </c>
      <c r="L3338">
        <v>2112</v>
      </c>
      <c r="M3338">
        <v>130.77000000000001</v>
      </c>
      <c r="N3338">
        <v>16.149999999999999</v>
      </c>
      <c r="O3338">
        <v>7.36</v>
      </c>
      <c r="P3338">
        <v>0.95509999999999995</v>
      </c>
      <c r="Q3338">
        <v>2982</v>
      </c>
      <c r="R3338">
        <v>81.2</v>
      </c>
      <c r="S3338">
        <v>5</v>
      </c>
      <c r="T3338">
        <v>50000</v>
      </c>
      <c r="U3338" s="8">
        <v>42760</v>
      </c>
      <c r="V3338" t="s">
        <v>2108</v>
      </c>
      <c r="W3338" t="s">
        <v>2108</v>
      </c>
      <c r="X3338" t="s">
        <v>1343</v>
      </c>
      <c r="Y3338" t="s">
        <v>7374</v>
      </c>
      <c r="Z3338" t="s">
        <v>8164</v>
      </c>
      <c r="AP3338">
        <v>84.5</v>
      </c>
      <c r="AR3338">
        <v>1.25</v>
      </c>
      <c r="AS3338">
        <v>1.21</v>
      </c>
      <c r="AZ3338">
        <v>4.4000000000000004</v>
      </c>
      <c r="BA3338">
        <v>2112</v>
      </c>
      <c r="BB3338">
        <v>130.77000000000001</v>
      </c>
      <c r="BC3338">
        <v>16.149999999999999</v>
      </c>
      <c r="BD3338">
        <v>20</v>
      </c>
      <c r="BE3338">
        <v>0.9</v>
      </c>
      <c r="BF3338">
        <v>3000</v>
      </c>
      <c r="BG3338">
        <v>81.8</v>
      </c>
      <c r="BK3338" t="s">
        <v>156</v>
      </c>
      <c r="BL3338" t="s">
        <v>156</v>
      </c>
      <c r="BM3338" t="s">
        <v>156</v>
      </c>
      <c r="BN3338" s="8">
        <v>43222</v>
      </c>
      <c r="BO3338">
        <v>4.3</v>
      </c>
      <c r="BQ3338" t="s">
        <v>155</v>
      </c>
      <c r="BV3338" s="8">
        <v>43406</v>
      </c>
      <c r="BW3338" t="s">
        <v>156</v>
      </c>
      <c r="BX3338" t="s">
        <v>156</v>
      </c>
      <c r="BY3338" t="s">
        <v>156</v>
      </c>
      <c r="CF3338" t="s">
        <v>159</v>
      </c>
      <c r="CN3338" t="s">
        <v>156</v>
      </c>
    </row>
    <row r="3339" spans="1:92" hidden="1" x14ac:dyDescent="0.3">
      <c r="A3339" t="s">
        <v>8226</v>
      </c>
      <c r="B3339" t="s">
        <v>186</v>
      </c>
      <c r="C3339" t="s">
        <v>1416</v>
      </c>
      <c r="D3339" t="s">
        <v>8227</v>
      </c>
      <c r="E3339" t="s">
        <v>152</v>
      </c>
      <c r="F3339" t="s">
        <v>153</v>
      </c>
      <c r="G3339" t="s">
        <v>154</v>
      </c>
      <c r="I3339" t="s">
        <v>155</v>
      </c>
      <c r="J3339" t="s">
        <v>162</v>
      </c>
      <c r="L3339">
        <v>2234</v>
      </c>
      <c r="M3339">
        <v>128.19999999999999</v>
      </c>
      <c r="N3339">
        <v>17.420000000000002</v>
      </c>
      <c r="O3339">
        <v>13.88</v>
      </c>
      <c r="P3339">
        <v>0.93500000000000005</v>
      </c>
      <c r="Q3339">
        <v>4090</v>
      </c>
      <c r="R3339">
        <v>81.400000000000006</v>
      </c>
      <c r="S3339">
        <v>5</v>
      </c>
      <c r="T3339">
        <v>50000</v>
      </c>
      <c r="U3339" s="8">
        <v>42759</v>
      </c>
      <c r="V3339" t="s">
        <v>157</v>
      </c>
      <c r="W3339" t="s">
        <v>157</v>
      </c>
      <c r="X3339" t="s">
        <v>156</v>
      </c>
      <c r="Z3339" t="s">
        <v>6365</v>
      </c>
      <c r="AP3339">
        <v>84.1</v>
      </c>
      <c r="AR3339">
        <v>1.32</v>
      </c>
      <c r="AS3339">
        <v>1.3</v>
      </c>
      <c r="AZ3339">
        <v>4.4000000000000004</v>
      </c>
      <c r="BA3339">
        <v>2200</v>
      </c>
      <c r="BB3339">
        <v>133.33000000000001</v>
      </c>
      <c r="BC3339">
        <v>16.5</v>
      </c>
      <c r="BD3339">
        <v>14</v>
      </c>
      <c r="BE3339">
        <v>0.9</v>
      </c>
      <c r="BF3339">
        <v>4000</v>
      </c>
      <c r="BG3339">
        <v>80</v>
      </c>
      <c r="BK3339" t="s">
        <v>156</v>
      </c>
      <c r="BL3339" t="s">
        <v>156</v>
      </c>
      <c r="BM3339" t="s">
        <v>156</v>
      </c>
      <c r="BN3339" s="8">
        <v>43222</v>
      </c>
      <c r="BO3339">
        <v>4.3</v>
      </c>
      <c r="BQ3339" t="s">
        <v>155</v>
      </c>
      <c r="BV3339" s="8">
        <v>43406</v>
      </c>
      <c r="BW3339" t="s">
        <v>156</v>
      </c>
      <c r="BX3339" t="s">
        <v>156</v>
      </c>
      <c r="BY3339" t="s">
        <v>156</v>
      </c>
      <c r="CF3339" t="s">
        <v>159</v>
      </c>
      <c r="CN3339" t="s">
        <v>156</v>
      </c>
    </row>
    <row r="3340" spans="1:92" hidden="1" x14ac:dyDescent="0.3">
      <c r="A3340" t="s">
        <v>8228</v>
      </c>
      <c r="B3340" t="s">
        <v>186</v>
      </c>
      <c r="C3340" t="s">
        <v>1416</v>
      </c>
      <c r="D3340" t="s">
        <v>8229</v>
      </c>
      <c r="E3340" t="s">
        <v>152</v>
      </c>
      <c r="F3340" t="s">
        <v>153</v>
      </c>
      <c r="G3340" t="s">
        <v>154</v>
      </c>
      <c r="I3340" t="s">
        <v>155</v>
      </c>
      <c r="J3340" t="s">
        <v>156</v>
      </c>
      <c r="U3340" s="8">
        <v>42759</v>
      </c>
      <c r="V3340" t="s">
        <v>157</v>
      </c>
      <c r="W3340" t="s">
        <v>157</v>
      </c>
      <c r="X3340" t="s">
        <v>156</v>
      </c>
      <c r="Z3340" t="s">
        <v>6365</v>
      </c>
      <c r="AZ3340">
        <v>4.4000000000000004</v>
      </c>
      <c r="BA3340">
        <v>2200</v>
      </c>
      <c r="BB3340">
        <v>133.33000000000001</v>
      </c>
      <c r="BC3340">
        <v>16.5</v>
      </c>
      <c r="BD3340">
        <v>14</v>
      </c>
      <c r="BE3340">
        <v>0.9</v>
      </c>
      <c r="BF3340">
        <v>5000</v>
      </c>
      <c r="BG3340">
        <v>80</v>
      </c>
      <c r="BK3340" t="s">
        <v>156</v>
      </c>
      <c r="BL3340" t="s">
        <v>156</v>
      </c>
      <c r="BM3340" t="s">
        <v>156</v>
      </c>
      <c r="BN3340" s="8">
        <v>43222</v>
      </c>
      <c r="BO3340">
        <v>4.3</v>
      </c>
      <c r="BQ3340" t="s">
        <v>155</v>
      </c>
      <c r="BV3340" s="8">
        <v>43406</v>
      </c>
      <c r="BW3340" t="s">
        <v>156</v>
      </c>
      <c r="BX3340" t="s">
        <v>156</v>
      </c>
      <c r="BY3340" t="s">
        <v>156</v>
      </c>
      <c r="CF3340" t="s">
        <v>159</v>
      </c>
      <c r="CN3340" t="s">
        <v>156</v>
      </c>
    </row>
    <row r="3341" spans="1:92" hidden="1" x14ac:dyDescent="0.3">
      <c r="A3341" t="s">
        <v>8230</v>
      </c>
      <c r="B3341" t="s">
        <v>186</v>
      </c>
      <c r="C3341" t="s">
        <v>1416</v>
      </c>
      <c r="D3341" t="s">
        <v>8231</v>
      </c>
      <c r="E3341" t="s">
        <v>152</v>
      </c>
      <c r="F3341" t="s">
        <v>153</v>
      </c>
      <c r="G3341" t="s">
        <v>154</v>
      </c>
      <c r="I3341" t="s">
        <v>155</v>
      </c>
      <c r="J3341" t="s">
        <v>156</v>
      </c>
      <c r="U3341" s="8">
        <v>42759</v>
      </c>
      <c r="V3341" t="s">
        <v>157</v>
      </c>
      <c r="W3341" t="s">
        <v>157</v>
      </c>
      <c r="X3341" t="s">
        <v>156</v>
      </c>
      <c r="Z3341" t="s">
        <v>6352</v>
      </c>
      <c r="AZ3341">
        <v>4.4000000000000004</v>
      </c>
      <c r="BA3341">
        <v>2450</v>
      </c>
      <c r="BB3341">
        <v>122.5</v>
      </c>
      <c r="BC3341">
        <v>20</v>
      </c>
      <c r="BD3341">
        <v>15</v>
      </c>
      <c r="BE3341">
        <v>0.9</v>
      </c>
      <c r="BF3341">
        <v>5000</v>
      </c>
      <c r="BG3341">
        <v>80</v>
      </c>
      <c r="BK3341" t="s">
        <v>156</v>
      </c>
      <c r="BL3341" t="s">
        <v>156</v>
      </c>
      <c r="BM3341" t="s">
        <v>156</v>
      </c>
      <c r="BN3341" s="8">
        <v>43222</v>
      </c>
      <c r="BO3341">
        <v>4.3</v>
      </c>
      <c r="BQ3341" t="s">
        <v>155</v>
      </c>
      <c r="BV3341" s="8">
        <v>43406</v>
      </c>
      <c r="BW3341" t="s">
        <v>156</v>
      </c>
      <c r="BX3341" t="s">
        <v>156</v>
      </c>
      <c r="BY3341" t="s">
        <v>156</v>
      </c>
      <c r="CF3341" t="s">
        <v>159</v>
      </c>
      <c r="CN3341" t="s">
        <v>156</v>
      </c>
    </row>
    <row r="3342" spans="1:92" hidden="1" x14ac:dyDescent="0.3">
      <c r="A3342" t="s">
        <v>8232</v>
      </c>
      <c r="B3342" t="s">
        <v>186</v>
      </c>
      <c r="C3342" t="s">
        <v>1416</v>
      </c>
      <c r="D3342" t="s">
        <v>8233</v>
      </c>
      <c r="E3342" t="s">
        <v>152</v>
      </c>
      <c r="F3342" t="s">
        <v>153</v>
      </c>
      <c r="G3342" t="s">
        <v>154</v>
      </c>
      <c r="I3342" t="s">
        <v>155</v>
      </c>
      <c r="J3342" t="s">
        <v>162</v>
      </c>
      <c r="L3342">
        <v>2635</v>
      </c>
      <c r="M3342">
        <v>130.19999999999999</v>
      </c>
      <c r="N3342">
        <v>20.239999999999998</v>
      </c>
      <c r="O3342">
        <v>14.56</v>
      </c>
      <c r="P3342">
        <v>0.94899999999999995</v>
      </c>
      <c r="Q3342">
        <v>4118</v>
      </c>
      <c r="R3342">
        <v>81.3</v>
      </c>
      <c r="S3342">
        <v>5</v>
      </c>
      <c r="T3342">
        <v>50000</v>
      </c>
      <c r="U3342" s="8">
        <v>42759</v>
      </c>
      <c r="V3342" t="s">
        <v>157</v>
      </c>
      <c r="W3342" t="s">
        <v>157</v>
      </c>
      <c r="X3342" t="s">
        <v>156</v>
      </c>
      <c r="Z3342" t="s">
        <v>6352</v>
      </c>
      <c r="AP3342">
        <v>83.8</v>
      </c>
      <c r="AR3342">
        <v>1.34</v>
      </c>
      <c r="AS3342">
        <v>1.26</v>
      </c>
      <c r="AZ3342">
        <v>4.4000000000000004</v>
      </c>
      <c r="BA3342">
        <v>2450</v>
      </c>
      <c r="BB3342">
        <v>122.5</v>
      </c>
      <c r="BC3342">
        <v>20</v>
      </c>
      <c r="BD3342">
        <v>15</v>
      </c>
      <c r="BE3342">
        <v>0.9</v>
      </c>
      <c r="BF3342">
        <v>4000</v>
      </c>
      <c r="BG3342">
        <v>80</v>
      </c>
      <c r="BK3342" t="s">
        <v>156</v>
      </c>
      <c r="BL3342" t="s">
        <v>156</v>
      </c>
      <c r="BM3342" t="s">
        <v>156</v>
      </c>
      <c r="BN3342" s="8">
        <v>43222</v>
      </c>
      <c r="BO3342">
        <v>4.3</v>
      </c>
      <c r="BQ3342" t="s">
        <v>155</v>
      </c>
      <c r="BV3342" s="8">
        <v>43406</v>
      </c>
      <c r="BW3342" t="s">
        <v>156</v>
      </c>
      <c r="BX3342" t="s">
        <v>156</v>
      </c>
      <c r="BY3342" t="s">
        <v>156</v>
      </c>
      <c r="CF3342" t="s">
        <v>159</v>
      </c>
      <c r="CN3342" t="s">
        <v>156</v>
      </c>
    </row>
    <row r="3343" spans="1:92" hidden="1" x14ac:dyDescent="0.3">
      <c r="A3343" t="s">
        <v>8234</v>
      </c>
      <c r="B3343" t="s">
        <v>186</v>
      </c>
      <c r="C3343" t="s">
        <v>1416</v>
      </c>
      <c r="D3343" t="s">
        <v>8235</v>
      </c>
      <c r="E3343" t="s">
        <v>152</v>
      </c>
      <c r="F3343" t="s">
        <v>153</v>
      </c>
      <c r="G3343" t="s">
        <v>154</v>
      </c>
      <c r="I3343" t="s">
        <v>155</v>
      </c>
      <c r="J3343" t="s">
        <v>156</v>
      </c>
      <c r="U3343" s="8">
        <v>42759</v>
      </c>
      <c r="V3343" t="s">
        <v>157</v>
      </c>
      <c r="W3343" t="s">
        <v>157</v>
      </c>
      <c r="X3343" t="s">
        <v>156</v>
      </c>
      <c r="Z3343" t="s">
        <v>8236</v>
      </c>
      <c r="AZ3343">
        <v>4.4000000000000004</v>
      </c>
      <c r="BA3343">
        <v>1900</v>
      </c>
      <c r="BB3343">
        <v>127</v>
      </c>
      <c r="BC3343">
        <v>15</v>
      </c>
      <c r="BD3343">
        <v>14</v>
      </c>
      <c r="BE3343">
        <v>0.9</v>
      </c>
      <c r="BF3343">
        <v>5000</v>
      </c>
      <c r="BG3343">
        <v>80</v>
      </c>
      <c r="BK3343" t="s">
        <v>156</v>
      </c>
      <c r="BL3343" t="s">
        <v>156</v>
      </c>
      <c r="BM3343" t="s">
        <v>156</v>
      </c>
      <c r="BN3343" s="8">
        <v>43222</v>
      </c>
      <c r="BO3343">
        <v>4.3</v>
      </c>
      <c r="BQ3343" t="s">
        <v>155</v>
      </c>
      <c r="BV3343" s="8">
        <v>43406</v>
      </c>
      <c r="BW3343" t="s">
        <v>156</v>
      </c>
      <c r="BX3343" t="s">
        <v>156</v>
      </c>
      <c r="BY3343" t="s">
        <v>156</v>
      </c>
      <c r="CF3343" t="s">
        <v>159</v>
      </c>
      <c r="CN3343" t="s">
        <v>156</v>
      </c>
    </row>
    <row r="3344" spans="1:92" hidden="1" x14ac:dyDescent="0.3">
      <c r="A3344" t="s">
        <v>8237</v>
      </c>
      <c r="B3344" t="s">
        <v>186</v>
      </c>
      <c r="C3344" t="s">
        <v>1416</v>
      </c>
      <c r="D3344" t="s">
        <v>8238</v>
      </c>
      <c r="E3344" t="s">
        <v>152</v>
      </c>
      <c r="F3344" t="s">
        <v>153</v>
      </c>
      <c r="G3344" t="s">
        <v>154</v>
      </c>
      <c r="I3344" t="s">
        <v>155</v>
      </c>
      <c r="J3344" t="s">
        <v>162</v>
      </c>
      <c r="L3344">
        <v>2022</v>
      </c>
      <c r="M3344">
        <v>128.80000000000001</v>
      </c>
      <c r="N3344">
        <v>15.7</v>
      </c>
      <c r="O3344">
        <v>13.71</v>
      </c>
      <c r="P3344">
        <v>0.94199999999999995</v>
      </c>
      <c r="Q3344">
        <v>4101</v>
      </c>
      <c r="R3344">
        <v>81.8</v>
      </c>
      <c r="S3344">
        <v>5</v>
      </c>
      <c r="T3344">
        <v>50000</v>
      </c>
      <c r="U3344" s="8">
        <v>42759</v>
      </c>
      <c r="V3344" t="s">
        <v>157</v>
      </c>
      <c r="W3344" t="s">
        <v>157</v>
      </c>
      <c r="X3344" t="s">
        <v>156</v>
      </c>
      <c r="Z3344" t="s">
        <v>8236</v>
      </c>
      <c r="AP3344">
        <v>84.2</v>
      </c>
      <c r="AR3344">
        <v>1.32</v>
      </c>
      <c r="AS3344">
        <v>1.28</v>
      </c>
      <c r="AZ3344">
        <v>4.4000000000000004</v>
      </c>
      <c r="BA3344">
        <v>1900</v>
      </c>
      <c r="BB3344">
        <v>127</v>
      </c>
      <c r="BC3344">
        <v>15</v>
      </c>
      <c r="BD3344">
        <v>14</v>
      </c>
      <c r="BE3344">
        <v>0.9</v>
      </c>
      <c r="BF3344">
        <v>4000</v>
      </c>
      <c r="BG3344">
        <v>80</v>
      </c>
      <c r="BK3344" t="s">
        <v>156</v>
      </c>
      <c r="BL3344" t="s">
        <v>156</v>
      </c>
      <c r="BM3344" t="s">
        <v>156</v>
      </c>
      <c r="BN3344" s="8">
        <v>43222</v>
      </c>
      <c r="BO3344">
        <v>4.3</v>
      </c>
      <c r="BQ3344" t="s">
        <v>155</v>
      </c>
      <c r="BV3344" s="8">
        <v>43406</v>
      </c>
      <c r="BW3344" t="s">
        <v>156</v>
      </c>
      <c r="BX3344" t="s">
        <v>156</v>
      </c>
      <c r="BY3344" t="s">
        <v>156</v>
      </c>
      <c r="CF3344" t="s">
        <v>159</v>
      </c>
      <c r="CN3344" t="s">
        <v>156</v>
      </c>
    </row>
    <row r="3345" spans="1:92" x14ac:dyDescent="0.3">
      <c r="A3345" t="s">
        <v>8239</v>
      </c>
      <c r="B3345" t="s">
        <v>7718</v>
      </c>
      <c r="C3345" t="s">
        <v>7719</v>
      </c>
      <c r="D3345" t="s">
        <v>8240</v>
      </c>
      <c r="E3345" t="s">
        <v>152</v>
      </c>
      <c r="F3345" t="s">
        <v>153</v>
      </c>
      <c r="G3345" t="s">
        <v>202</v>
      </c>
      <c r="I3345" t="s">
        <v>155</v>
      </c>
      <c r="J3345" t="s">
        <v>156</v>
      </c>
      <c r="U3345" s="8">
        <v>42755</v>
      </c>
      <c r="V3345" t="s">
        <v>157</v>
      </c>
      <c r="W3345" t="s">
        <v>157</v>
      </c>
      <c r="X3345" t="s">
        <v>156</v>
      </c>
      <c r="Z3345" t="s">
        <v>8241</v>
      </c>
      <c r="AZ3345">
        <v>4.4000000000000004</v>
      </c>
      <c r="BA3345">
        <v>1680</v>
      </c>
      <c r="BB3345">
        <v>140</v>
      </c>
      <c r="BC3345">
        <v>12</v>
      </c>
      <c r="BD3345">
        <v>10</v>
      </c>
      <c r="BE3345">
        <v>0.9</v>
      </c>
      <c r="BF3345">
        <v>3500</v>
      </c>
      <c r="BG3345">
        <v>80</v>
      </c>
      <c r="BK3345" t="s">
        <v>156</v>
      </c>
      <c r="BL3345" t="s">
        <v>156</v>
      </c>
      <c r="BM3345" t="s">
        <v>156</v>
      </c>
      <c r="BN3345" s="8">
        <v>43222</v>
      </c>
      <c r="BO3345">
        <v>4.3</v>
      </c>
      <c r="BQ3345" t="s">
        <v>155</v>
      </c>
      <c r="BV3345" s="8">
        <v>43406</v>
      </c>
      <c r="BW3345" t="s">
        <v>156</v>
      </c>
      <c r="BX3345" t="s">
        <v>156</v>
      </c>
      <c r="BY3345" t="s">
        <v>156</v>
      </c>
      <c r="CF3345" t="s">
        <v>159</v>
      </c>
      <c r="CN3345" t="s">
        <v>156</v>
      </c>
    </row>
    <row r="3346" spans="1:92" x14ac:dyDescent="0.3">
      <c r="A3346" t="s">
        <v>8242</v>
      </c>
      <c r="B3346" t="s">
        <v>7718</v>
      </c>
      <c r="C3346" t="s">
        <v>7719</v>
      </c>
      <c r="D3346" t="s">
        <v>8243</v>
      </c>
      <c r="E3346" t="s">
        <v>152</v>
      </c>
      <c r="F3346" t="s">
        <v>153</v>
      </c>
      <c r="G3346" t="s">
        <v>202</v>
      </c>
      <c r="I3346" t="s">
        <v>155</v>
      </c>
      <c r="J3346" t="s">
        <v>156</v>
      </c>
      <c r="U3346" s="8">
        <v>42755</v>
      </c>
      <c r="V3346" t="s">
        <v>157</v>
      </c>
      <c r="W3346" t="s">
        <v>157</v>
      </c>
      <c r="X3346" t="s">
        <v>156</v>
      </c>
      <c r="Z3346" t="s">
        <v>8244</v>
      </c>
      <c r="AZ3346">
        <v>4.4000000000000004</v>
      </c>
      <c r="BA3346">
        <v>1900</v>
      </c>
      <c r="BB3346">
        <v>127</v>
      </c>
      <c r="BC3346">
        <v>15</v>
      </c>
      <c r="BD3346">
        <v>10</v>
      </c>
      <c r="BE3346">
        <v>0.9</v>
      </c>
      <c r="BF3346">
        <v>4000</v>
      </c>
      <c r="BG3346">
        <v>80</v>
      </c>
      <c r="BK3346" t="s">
        <v>156</v>
      </c>
      <c r="BL3346" t="s">
        <v>156</v>
      </c>
      <c r="BM3346" t="s">
        <v>156</v>
      </c>
      <c r="BN3346" s="8">
        <v>43222</v>
      </c>
      <c r="BO3346">
        <v>4.3</v>
      </c>
      <c r="BQ3346" t="s">
        <v>155</v>
      </c>
      <c r="BV3346" s="8">
        <v>43406</v>
      </c>
      <c r="BW3346" t="s">
        <v>156</v>
      </c>
      <c r="BX3346" t="s">
        <v>156</v>
      </c>
      <c r="BY3346" t="s">
        <v>156</v>
      </c>
      <c r="CF3346" t="s">
        <v>159</v>
      </c>
      <c r="CN3346" t="s">
        <v>156</v>
      </c>
    </row>
    <row r="3347" spans="1:92" x14ac:dyDescent="0.3">
      <c r="A3347" t="s">
        <v>8245</v>
      </c>
      <c r="B3347" t="s">
        <v>7718</v>
      </c>
      <c r="C3347" t="s">
        <v>7719</v>
      </c>
      <c r="D3347" t="s">
        <v>8246</v>
      </c>
      <c r="E3347" t="s">
        <v>152</v>
      </c>
      <c r="F3347" t="s">
        <v>153</v>
      </c>
      <c r="G3347" t="s">
        <v>202</v>
      </c>
      <c r="I3347" t="s">
        <v>155</v>
      </c>
      <c r="J3347" t="s">
        <v>156</v>
      </c>
      <c r="U3347" s="8">
        <v>42755</v>
      </c>
      <c r="V3347" t="s">
        <v>157</v>
      </c>
      <c r="W3347" t="s">
        <v>157</v>
      </c>
      <c r="X3347" t="s">
        <v>156</v>
      </c>
      <c r="Z3347" t="s">
        <v>8241</v>
      </c>
      <c r="AZ3347">
        <v>4.4000000000000004</v>
      </c>
      <c r="BA3347">
        <v>1800</v>
      </c>
      <c r="BB3347">
        <v>150</v>
      </c>
      <c r="BC3347">
        <v>12</v>
      </c>
      <c r="BD3347">
        <v>10</v>
      </c>
      <c r="BE3347">
        <v>0.9</v>
      </c>
      <c r="BF3347">
        <v>4500</v>
      </c>
      <c r="BG3347">
        <v>80</v>
      </c>
      <c r="BK3347" t="s">
        <v>156</v>
      </c>
      <c r="BL3347" t="s">
        <v>156</v>
      </c>
      <c r="BM3347" t="s">
        <v>156</v>
      </c>
      <c r="BN3347" s="8">
        <v>43222</v>
      </c>
      <c r="BO3347">
        <v>4.3</v>
      </c>
      <c r="BQ3347" t="s">
        <v>155</v>
      </c>
      <c r="BV3347" s="8">
        <v>43406</v>
      </c>
      <c r="BW3347" t="s">
        <v>156</v>
      </c>
      <c r="BX3347" t="s">
        <v>156</v>
      </c>
      <c r="BY3347" t="s">
        <v>156</v>
      </c>
      <c r="CF3347" t="s">
        <v>159</v>
      </c>
      <c r="CN3347" t="s">
        <v>156</v>
      </c>
    </row>
    <row r="3348" spans="1:92" hidden="1" x14ac:dyDescent="0.3">
      <c r="A3348" t="s">
        <v>8247</v>
      </c>
      <c r="B3348" t="s">
        <v>8248</v>
      </c>
      <c r="C3348" t="s">
        <v>8249</v>
      </c>
      <c r="D3348" t="s">
        <v>8250</v>
      </c>
      <c r="E3348" t="s">
        <v>152</v>
      </c>
      <c r="F3348" t="s">
        <v>153</v>
      </c>
      <c r="G3348" t="s">
        <v>154</v>
      </c>
      <c r="I3348" t="s">
        <v>155</v>
      </c>
      <c r="J3348" t="s">
        <v>156</v>
      </c>
      <c r="U3348" s="8">
        <v>42755</v>
      </c>
      <c r="V3348" t="s">
        <v>157</v>
      </c>
      <c r="W3348" t="s">
        <v>157</v>
      </c>
      <c r="X3348" t="s">
        <v>156</v>
      </c>
      <c r="Z3348" t="s">
        <v>8251</v>
      </c>
      <c r="AZ3348">
        <v>4.4000000000000004</v>
      </c>
      <c r="BA3348">
        <v>2016</v>
      </c>
      <c r="BB3348">
        <v>129.6</v>
      </c>
      <c r="BC3348">
        <v>15.56</v>
      </c>
      <c r="BD3348">
        <v>10</v>
      </c>
      <c r="BE3348">
        <v>0.99</v>
      </c>
      <c r="BF3348">
        <v>3937</v>
      </c>
      <c r="BG3348">
        <v>83.7</v>
      </c>
      <c r="BK3348" t="s">
        <v>156</v>
      </c>
      <c r="BL3348" t="s">
        <v>156</v>
      </c>
      <c r="BM3348" t="s">
        <v>156</v>
      </c>
      <c r="BN3348" s="8">
        <v>43222</v>
      </c>
      <c r="BO3348">
        <v>4.3</v>
      </c>
      <c r="BQ3348" t="s">
        <v>155</v>
      </c>
      <c r="BV3348" s="8">
        <v>43406</v>
      </c>
      <c r="BW3348" t="s">
        <v>156</v>
      </c>
      <c r="BX3348" t="s">
        <v>156</v>
      </c>
      <c r="BY3348" t="s">
        <v>156</v>
      </c>
      <c r="CF3348" t="s">
        <v>159</v>
      </c>
      <c r="CN3348" t="s">
        <v>156</v>
      </c>
    </row>
    <row r="3349" spans="1:92" x14ac:dyDescent="0.3">
      <c r="A3349" t="s">
        <v>8252</v>
      </c>
      <c r="B3349" t="s">
        <v>7718</v>
      </c>
      <c r="C3349" t="s">
        <v>7719</v>
      </c>
      <c r="D3349" t="s">
        <v>8253</v>
      </c>
      <c r="E3349" t="s">
        <v>152</v>
      </c>
      <c r="F3349" t="s">
        <v>153</v>
      </c>
      <c r="G3349" t="s">
        <v>202</v>
      </c>
      <c r="I3349" t="s">
        <v>155</v>
      </c>
      <c r="J3349" t="s">
        <v>162</v>
      </c>
      <c r="L3349">
        <v>1758</v>
      </c>
      <c r="M3349">
        <v>123</v>
      </c>
      <c r="N3349">
        <v>14.29</v>
      </c>
      <c r="O3349">
        <v>5.91</v>
      </c>
      <c r="P3349">
        <v>0.99</v>
      </c>
      <c r="Q3349">
        <v>3011</v>
      </c>
      <c r="R3349">
        <v>80.8</v>
      </c>
      <c r="S3349">
        <v>5</v>
      </c>
      <c r="T3349">
        <v>50000</v>
      </c>
      <c r="U3349" s="8">
        <v>42755</v>
      </c>
      <c r="V3349" t="s">
        <v>157</v>
      </c>
      <c r="W3349" t="s">
        <v>157</v>
      </c>
      <c r="X3349" t="s">
        <v>156</v>
      </c>
      <c r="Z3349" t="s">
        <v>8241</v>
      </c>
      <c r="AP3349">
        <v>84.5</v>
      </c>
      <c r="AR3349">
        <v>1.3</v>
      </c>
      <c r="AS3349">
        <v>1.18</v>
      </c>
      <c r="AZ3349">
        <v>4.4000000000000004</v>
      </c>
      <c r="BA3349">
        <v>1680</v>
      </c>
      <c r="BB3349">
        <v>140</v>
      </c>
      <c r="BC3349">
        <v>12</v>
      </c>
      <c r="BD3349">
        <v>10</v>
      </c>
      <c r="BE3349">
        <v>0.9</v>
      </c>
      <c r="BF3349">
        <v>3000</v>
      </c>
      <c r="BG3349">
        <v>80</v>
      </c>
      <c r="BK3349" t="s">
        <v>156</v>
      </c>
      <c r="BL3349" t="s">
        <v>156</v>
      </c>
      <c r="BM3349" t="s">
        <v>156</v>
      </c>
      <c r="BN3349" s="8">
        <v>43222</v>
      </c>
      <c r="BO3349">
        <v>4.3</v>
      </c>
      <c r="BQ3349" t="s">
        <v>155</v>
      </c>
      <c r="BV3349" s="8">
        <v>43406</v>
      </c>
      <c r="BW3349" t="s">
        <v>156</v>
      </c>
      <c r="BX3349" t="s">
        <v>156</v>
      </c>
      <c r="BY3349" t="s">
        <v>156</v>
      </c>
      <c r="CF3349" t="s">
        <v>159</v>
      </c>
      <c r="CN3349" t="s">
        <v>156</v>
      </c>
    </row>
    <row r="3350" spans="1:92" x14ac:dyDescent="0.3">
      <c r="A3350" t="s">
        <v>8254</v>
      </c>
      <c r="B3350" t="s">
        <v>1449</v>
      </c>
      <c r="C3350" t="s">
        <v>1450</v>
      </c>
      <c r="D3350" t="s">
        <v>8255</v>
      </c>
      <c r="E3350" t="s">
        <v>152</v>
      </c>
      <c r="F3350" t="s">
        <v>153</v>
      </c>
      <c r="G3350" t="s">
        <v>202</v>
      </c>
      <c r="I3350" t="s">
        <v>155</v>
      </c>
      <c r="J3350" t="s">
        <v>156</v>
      </c>
      <c r="U3350" s="8">
        <v>42755</v>
      </c>
      <c r="V3350" t="s">
        <v>157</v>
      </c>
      <c r="W3350" t="s">
        <v>157</v>
      </c>
      <c r="X3350" t="s">
        <v>156</v>
      </c>
      <c r="Y3350" t="s">
        <v>1700</v>
      </c>
      <c r="Z3350" t="s">
        <v>8256</v>
      </c>
      <c r="AZ3350">
        <v>4.4000000000000004</v>
      </c>
      <c r="BA3350">
        <v>1860</v>
      </c>
      <c r="BB3350">
        <v>155</v>
      </c>
      <c r="BC3350">
        <v>12</v>
      </c>
      <c r="BD3350">
        <v>15</v>
      </c>
      <c r="BE3350">
        <v>0.9</v>
      </c>
      <c r="BF3350">
        <v>4000</v>
      </c>
      <c r="BG3350">
        <v>80</v>
      </c>
      <c r="BK3350" t="s">
        <v>156</v>
      </c>
      <c r="BL3350" t="s">
        <v>156</v>
      </c>
      <c r="BM3350" t="s">
        <v>156</v>
      </c>
      <c r="BN3350" s="8">
        <v>43307</v>
      </c>
      <c r="BO3350">
        <v>4.3</v>
      </c>
      <c r="BQ3350" t="s">
        <v>155</v>
      </c>
      <c r="BV3350" s="8">
        <v>43406</v>
      </c>
      <c r="BW3350" t="s">
        <v>156</v>
      </c>
      <c r="BX3350" t="s">
        <v>156</v>
      </c>
      <c r="BY3350" t="s">
        <v>156</v>
      </c>
      <c r="CF3350" t="s">
        <v>159</v>
      </c>
      <c r="CN3350" t="s">
        <v>156</v>
      </c>
    </row>
    <row r="3351" spans="1:92" x14ac:dyDescent="0.3">
      <c r="A3351" t="s">
        <v>8257</v>
      </c>
      <c r="B3351" t="s">
        <v>1449</v>
      </c>
      <c r="C3351" t="s">
        <v>1450</v>
      </c>
      <c r="D3351" t="s">
        <v>8258</v>
      </c>
      <c r="E3351" t="s">
        <v>152</v>
      </c>
      <c r="F3351" t="s">
        <v>153</v>
      </c>
      <c r="G3351" t="s">
        <v>202</v>
      </c>
      <c r="I3351" t="s">
        <v>155</v>
      </c>
      <c r="J3351" t="s">
        <v>156</v>
      </c>
      <c r="U3351" s="8">
        <v>42755</v>
      </c>
      <c r="V3351" t="s">
        <v>157</v>
      </c>
      <c r="W3351" t="s">
        <v>157</v>
      </c>
      <c r="X3351" t="s">
        <v>156</v>
      </c>
      <c r="Y3351" t="s">
        <v>1700</v>
      </c>
      <c r="Z3351" t="s">
        <v>8256</v>
      </c>
      <c r="AZ3351">
        <v>4.4000000000000004</v>
      </c>
      <c r="BA3351">
        <v>1860</v>
      </c>
      <c r="BB3351">
        <v>155</v>
      </c>
      <c r="BC3351">
        <v>12</v>
      </c>
      <c r="BD3351">
        <v>15</v>
      </c>
      <c r="BE3351">
        <v>0.9</v>
      </c>
      <c r="BF3351">
        <v>4500</v>
      </c>
      <c r="BG3351">
        <v>80</v>
      </c>
      <c r="BK3351" t="s">
        <v>156</v>
      </c>
      <c r="BL3351" t="s">
        <v>156</v>
      </c>
      <c r="BM3351" t="s">
        <v>156</v>
      </c>
      <c r="BN3351" s="8">
        <v>43307</v>
      </c>
      <c r="BO3351">
        <v>4.3</v>
      </c>
      <c r="BQ3351" t="s">
        <v>155</v>
      </c>
      <c r="BV3351" s="8">
        <v>43406</v>
      </c>
      <c r="BW3351" t="s">
        <v>156</v>
      </c>
      <c r="BX3351" t="s">
        <v>156</v>
      </c>
      <c r="BY3351" t="s">
        <v>156</v>
      </c>
      <c r="CF3351" t="s">
        <v>159</v>
      </c>
      <c r="CN3351" t="s">
        <v>156</v>
      </c>
    </row>
    <row r="3352" spans="1:92" x14ac:dyDescent="0.3">
      <c r="A3352" t="s">
        <v>8259</v>
      </c>
      <c r="B3352" t="s">
        <v>7718</v>
      </c>
      <c r="C3352" t="s">
        <v>7719</v>
      </c>
      <c r="D3352" t="s">
        <v>8260</v>
      </c>
      <c r="E3352" t="s">
        <v>152</v>
      </c>
      <c r="F3352" t="s">
        <v>153</v>
      </c>
      <c r="G3352" t="s">
        <v>202</v>
      </c>
      <c r="I3352" t="s">
        <v>155</v>
      </c>
      <c r="J3352" t="s">
        <v>156</v>
      </c>
      <c r="U3352" s="8">
        <v>42755</v>
      </c>
      <c r="V3352" t="s">
        <v>157</v>
      </c>
      <c r="W3352" t="s">
        <v>157</v>
      </c>
      <c r="X3352" t="s">
        <v>156</v>
      </c>
      <c r="Z3352" t="s">
        <v>8261</v>
      </c>
      <c r="AZ3352">
        <v>4.4000000000000004</v>
      </c>
      <c r="BA3352">
        <v>2990</v>
      </c>
      <c r="BB3352">
        <v>125</v>
      </c>
      <c r="BC3352">
        <v>24</v>
      </c>
      <c r="BD3352">
        <v>10</v>
      </c>
      <c r="BE3352">
        <v>0.9</v>
      </c>
      <c r="BF3352">
        <v>3500</v>
      </c>
      <c r="BG3352">
        <v>80</v>
      </c>
      <c r="BK3352" t="s">
        <v>156</v>
      </c>
      <c r="BL3352" t="s">
        <v>156</v>
      </c>
      <c r="BM3352" t="s">
        <v>156</v>
      </c>
      <c r="BN3352" s="8">
        <v>43222</v>
      </c>
      <c r="BO3352">
        <v>4.3</v>
      </c>
      <c r="BQ3352" t="s">
        <v>155</v>
      </c>
      <c r="BV3352" s="8">
        <v>43406</v>
      </c>
      <c r="BW3352" t="s">
        <v>156</v>
      </c>
      <c r="BX3352" t="s">
        <v>156</v>
      </c>
      <c r="BY3352" t="s">
        <v>156</v>
      </c>
      <c r="CF3352" t="s">
        <v>159</v>
      </c>
      <c r="CN3352" t="s">
        <v>156</v>
      </c>
    </row>
    <row r="3353" spans="1:92" hidden="1" x14ac:dyDescent="0.3">
      <c r="A3353" t="s">
        <v>8262</v>
      </c>
      <c r="B3353" t="s">
        <v>8248</v>
      </c>
      <c r="C3353" t="s">
        <v>8249</v>
      </c>
      <c r="D3353" t="s">
        <v>8263</v>
      </c>
      <c r="E3353" t="s">
        <v>152</v>
      </c>
      <c r="F3353" t="s">
        <v>153</v>
      </c>
      <c r="G3353" t="s">
        <v>154</v>
      </c>
      <c r="I3353" t="s">
        <v>155</v>
      </c>
      <c r="J3353" t="s">
        <v>162</v>
      </c>
      <c r="L3353">
        <v>2012</v>
      </c>
      <c r="M3353">
        <v>129.4</v>
      </c>
      <c r="N3353">
        <v>15.55</v>
      </c>
      <c r="O3353">
        <v>0.48699999999999999</v>
      </c>
      <c r="P3353">
        <v>0.97070000000000001</v>
      </c>
      <c r="Q3353">
        <v>3006</v>
      </c>
      <c r="R3353">
        <v>84.1</v>
      </c>
      <c r="S3353">
        <v>5</v>
      </c>
      <c r="T3353">
        <v>50000</v>
      </c>
      <c r="U3353" s="8">
        <v>42755</v>
      </c>
      <c r="V3353" t="s">
        <v>189</v>
      </c>
      <c r="W3353" t="s">
        <v>478</v>
      </c>
      <c r="X3353" t="s">
        <v>156</v>
      </c>
      <c r="Z3353" t="s">
        <v>8251</v>
      </c>
      <c r="AP3353">
        <v>79.2</v>
      </c>
      <c r="AR3353">
        <v>1.22</v>
      </c>
      <c r="AS3353">
        <v>1.32</v>
      </c>
      <c r="AZ3353">
        <v>4.4000000000000004</v>
      </c>
      <c r="BA3353">
        <v>2012</v>
      </c>
      <c r="BB3353">
        <v>129.30000000000001</v>
      </c>
      <c r="BC3353">
        <v>15.56</v>
      </c>
      <c r="BD3353">
        <v>10</v>
      </c>
      <c r="BE3353">
        <v>0.99</v>
      </c>
      <c r="BF3353">
        <v>3028</v>
      </c>
      <c r="BG3353">
        <v>84.1</v>
      </c>
      <c r="BK3353" t="s">
        <v>156</v>
      </c>
      <c r="BL3353" t="s">
        <v>156</v>
      </c>
      <c r="BM3353" t="s">
        <v>156</v>
      </c>
      <c r="BN3353" s="8">
        <v>43222</v>
      </c>
      <c r="BO3353">
        <v>4.3</v>
      </c>
      <c r="BQ3353" t="s">
        <v>155</v>
      </c>
      <c r="BV3353" s="8">
        <v>43406</v>
      </c>
      <c r="BW3353" t="s">
        <v>156</v>
      </c>
      <c r="BX3353" t="s">
        <v>156</v>
      </c>
      <c r="BY3353" t="s">
        <v>156</v>
      </c>
      <c r="CF3353" t="s">
        <v>159</v>
      </c>
      <c r="CN3353" t="s">
        <v>156</v>
      </c>
    </row>
    <row r="3354" spans="1:92" x14ac:dyDescent="0.3">
      <c r="A3354" t="s">
        <v>8264</v>
      </c>
      <c r="B3354" t="s">
        <v>1449</v>
      </c>
      <c r="C3354" t="s">
        <v>1450</v>
      </c>
      <c r="D3354" t="s">
        <v>8265</v>
      </c>
      <c r="E3354" t="s">
        <v>152</v>
      </c>
      <c r="F3354" t="s">
        <v>153</v>
      </c>
      <c r="G3354" t="s">
        <v>202</v>
      </c>
      <c r="I3354" t="s">
        <v>155</v>
      </c>
      <c r="J3354" t="s">
        <v>156</v>
      </c>
      <c r="U3354" s="8">
        <v>42755</v>
      </c>
      <c r="V3354" t="s">
        <v>157</v>
      </c>
      <c r="W3354" t="s">
        <v>157</v>
      </c>
      <c r="X3354" t="s">
        <v>156</v>
      </c>
      <c r="Y3354" t="s">
        <v>1700</v>
      </c>
      <c r="Z3354" t="s">
        <v>8256</v>
      </c>
      <c r="AZ3354">
        <v>4.4000000000000004</v>
      </c>
      <c r="BA3354">
        <v>1860</v>
      </c>
      <c r="BB3354">
        <v>155</v>
      </c>
      <c r="BC3354">
        <v>12</v>
      </c>
      <c r="BD3354">
        <v>15</v>
      </c>
      <c r="BE3354">
        <v>0.9</v>
      </c>
      <c r="BF3354">
        <v>3500</v>
      </c>
      <c r="BG3354">
        <v>80</v>
      </c>
      <c r="BK3354" t="s">
        <v>156</v>
      </c>
      <c r="BL3354" t="s">
        <v>156</v>
      </c>
      <c r="BM3354" t="s">
        <v>156</v>
      </c>
      <c r="BN3354" s="8">
        <v>43307</v>
      </c>
      <c r="BO3354">
        <v>4.3</v>
      </c>
      <c r="BQ3354" t="s">
        <v>155</v>
      </c>
      <c r="BV3354" s="8">
        <v>43406</v>
      </c>
      <c r="BW3354" t="s">
        <v>156</v>
      </c>
      <c r="BX3354" t="s">
        <v>156</v>
      </c>
      <c r="BY3354" t="s">
        <v>156</v>
      </c>
      <c r="CF3354" t="s">
        <v>159</v>
      </c>
      <c r="CN3354" t="s">
        <v>156</v>
      </c>
    </row>
    <row r="3355" spans="1:92" x14ac:dyDescent="0.3">
      <c r="A3355" t="s">
        <v>8266</v>
      </c>
      <c r="B3355" t="s">
        <v>7718</v>
      </c>
      <c r="C3355" t="s">
        <v>7719</v>
      </c>
      <c r="D3355" t="s">
        <v>8267</v>
      </c>
      <c r="E3355" t="s">
        <v>152</v>
      </c>
      <c r="F3355" t="s">
        <v>153</v>
      </c>
      <c r="G3355" t="s">
        <v>202</v>
      </c>
      <c r="I3355" t="s">
        <v>155</v>
      </c>
      <c r="J3355" t="s">
        <v>156</v>
      </c>
      <c r="U3355" s="8">
        <v>42755</v>
      </c>
      <c r="V3355" t="s">
        <v>157</v>
      </c>
      <c r="W3355" t="s">
        <v>157</v>
      </c>
      <c r="X3355" t="s">
        <v>156</v>
      </c>
      <c r="Z3355" t="s">
        <v>8268</v>
      </c>
      <c r="AZ3355">
        <v>4.4000000000000004</v>
      </c>
      <c r="BA3355">
        <v>2300</v>
      </c>
      <c r="BB3355">
        <v>136</v>
      </c>
      <c r="BC3355">
        <v>17</v>
      </c>
      <c r="BD3355">
        <v>10</v>
      </c>
      <c r="BE3355">
        <v>0.9</v>
      </c>
      <c r="BF3355">
        <v>5000</v>
      </c>
      <c r="BG3355">
        <v>80</v>
      </c>
      <c r="BK3355" t="s">
        <v>156</v>
      </c>
      <c r="BL3355" t="s">
        <v>156</v>
      </c>
      <c r="BM3355" t="s">
        <v>156</v>
      </c>
      <c r="BN3355" s="8">
        <v>43222</v>
      </c>
      <c r="BO3355">
        <v>4.3</v>
      </c>
      <c r="BQ3355" t="s">
        <v>155</v>
      </c>
      <c r="BV3355" s="8">
        <v>43406</v>
      </c>
      <c r="BW3355" t="s">
        <v>156</v>
      </c>
      <c r="BX3355" t="s">
        <v>156</v>
      </c>
      <c r="BY3355" t="s">
        <v>156</v>
      </c>
      <c r="CF3355" t="s">
        <v>159</v>
      </c>
      <c r="CN3355" t="s">
        <v>156</v>
      </c>
    </row>
    <row r="3356" spans="1:92" x14ac:dyDescent="0.3">
      <c r="A3356" t="s">
        <v>8269</v>
      </c>
      <c r="B3356" t="s">
        <v>7718</v>
      </c>
      <c r="C3356" t="s">
        <v>7719</v>
      </c>
      <c r="D3356" t="s">
        <v>8270</v>
      </c>
      <c r="E3356" t="s">
        <v>152</v>
      </c>
      <c r="F3356" t="s">
        <v>153</v>
      </c>
      <c r="G3356" t="s">
        <v>202</v>
      </c>
      <c r="I3356" t="s">
        <v>155</v>
      </c>
      <c r="J3356" t="s">
        <v>162</v>
      </c>
      <c r="L3356">
        <v>2411</v>
      </c>
      <c r="M3356">
        <v>129.6</v>
      </c>
      <c r="N3356">
        <v>18.61</v>
      </c>
      <c r="O3356">
        <v>5.81</v>
      </c>
      <c r="P3356">
        <v>0.99</v>
      </c>
      <c r="Q3356">
        <v>3008</v>
      </c>
      <c r="R3356">
        <v>80.8</v>
      </c>
      <c r="S3356">
        <v>5</v>
      </c>
      <c r="T3356">
        <v>50000</v>
      </c>
      <c r="U3356" s="8">
        <v>42755</v>
      </c>
      <c r="V3356" t="s">
        <v>157</v>
      </c>
      <c r="W3356" t="s">
        <v>157</v>
      </c>
      <c r="X3356" t="s">
        <v>156</v>
      </c>
      <c r="Z3356" t="s">
        <v>8268</v>
      </c>
      <c r="AP3356">
        <v>84.5</v>
      </c>
      <c r="AR3356">
        <v>1.28</v>
      </c>
      <c r="AS3356">
        <v>1.3</v>
      </c>
      <c r="AZ3356">
        <v>4.4000000000000004</v>
      </c>
      <c r="BA3356">
        <v>2150</v>
      </c>
      <c r="BB3356">
        <v>127</v>
      </c>
      <c r="BC3356">
        <v>17</v>
      </c>
      <c r="BD3356">
        <v>10</v>
      </c>
      <c r="BE3356">
        <v>0.9</v>
      </c>
      <c r="BF3356">
        <v>3000</v>
      </c>
      <c r="BG3356">
        <v>80</v>
      </c>
      <c r="BK3356" t="s">
        <v>156</v>
      </c>
      <c r="BL3356" t="s">
        <v>156</v>
      </c>
      <c r="BM3356" t="s">
        <v>156</v>
      </c>
      <c r="BN3356" s="8">
        <v>43222</v>
      </c>
      <c r="BO3356">
        <v>4.3</v>
      </c>
      <c r="BQ3356" t="s">
        <v>155</v>
      </c>
      <c r="BV3356" s="8">
        <v>43406</v>
      </c>
      <c r="BW3356" t="s">
        <v>156</v>
      </c>
      <c r="BX3356" t="s">
        <v>156</v>
      </c>
      <c r="BY3356" t="s">
        <v>156</v>
      </c>
      <c r="CF3356" t="s">
        <v>159</v>
      </c>
      <c r="CN3356" t="s">
        <v>156</v>
      </c>
    </row>
    <row r="3357" spans="1:92" x14ac:dyDescent="0.3">
      <c r="A3357" t="s">
        <v>8271</v>
      </c>
      <c r="B3357" t="s">
        <v>1449</v>
      </c>
      <c r="C3357" t="s">
        <v>1450</v>
      </c>
      <c r="D3357" t="s">
        <v>8272</v>
      </c>
      <c r="E3357" t="s">
        <v>152</v>
      </c>
      <c r="F3357" t="s">
        <v>153</v>
      </c>
      <c r="G3357" t="s">
        <v>202</v>
      </c>
      <c r="I3357" t="s">
        <v>155</v>
      </c>
      <c r="J3357" t="s">
        <v>162</v>
      </c>
      <c r="L3357">
        <v>1874.8</v>
      </c>
      <c r="M3357">
        <v>151.19</v>
      </c>
      <c r="N3357">
        <v>12.4</v>
      </c>
      <c r="O3357">
        <v>13.29</v>
      </c>
      <c r="P3357">
        <v>0.91300000000000003</v>
      </c>
      <c r="Q3357">
        <v>3001</v>
      </c>
      <c r="R3357">
        <v>82.1</v>
      </c>
      <c r="S3357">
        <v>5</v>
      </c>
      <c r="T3357">
        <v>50000</v>
      </c>
      <c r="U3357" s="8">
        <v>42755</v>
      </c>
      <c r="V3357" t="s">
        <v>157</v>
      </c>
      <c r="W3357" t="s">
        <v>157</v>
      </c>
      <c r="X3357" t="s">
        <v>156</v>
      </c>
      <c r="Y3357" t="s">
        <v>1700</v>
      </c>
      <c r="Z3357" t="s">
        <v>8256</v>
      </c>
      <c r="AP3357">
        <v>88.4</v>
      </c>
      <c r="AR3357">
        <v>1.18</v>
      </c>
      <c r="AS3357">
        <v>1.28</v>
      </c>
      <c r="AZ3357">
        <v>4.4000000000000004</v>
      </c>
      <c r="BA3357">
        <v>1860</v>
      </c>
      <c r="BB3357">
        <v>155</v>
      </c>
      <c r="BC3357">
        <v>12</v>
      </c>
      <c r="BD3357">
        <v>15</v>
      </c>
      <c r="BE3357">
        <v>0.9</v>
      </c>
      <c r="BF3357">
        <v>3000</v>
      </c>
      <c r="BG3357">
        <v>80</v>
      </c>
      <c r="BK3357" t="s">
        <v>156</v>
      </c>
      <c r="BL3357" t="s">
        <v>156</v>
      </c>
      <c r="BM3357" t="s">
        <v>156</v>
      </c>
      <c r="BN3357" s="8">
        <v>43307</v>
      </c>
      <c r="BO3357">
        <v>4.3</v>
      </c>
      <c r="BQ3357" t="s">
        <v>155</v>
      </c>
      <c r="BV3357" s="8">
        <v>43406</v>
      </c>
      <c r="BW3357" t="s">
        <v>156</v>
      </c>
      <c r="BX3357" t="s">
        <v>156</v>
      </c>
      <c r="BY3357" t="s">
        <v>156</v>
      </c>
      <c r="CF3357" t="s">
        <v>159</v>
      </c>
      <c r="CN3357" t="s">
        <v>156</v>
      </c>
    </row>
    <row r="3358" spans="1:92" x14ac:dyDescent="0.3">
      <c r="A3358" t="s">
        <v>8273</v>
      </c>
      <c r="B3358" t="s">
        <v>7718</v>
      </c>
      <c r="C3358" t="s">
        <v>7719</v>
      </c>
      <c r="D3358" t="s">
        <v>8274</v>
      </c>
      <c r="E3358" t="s">
        <v>152</v>
      </c>
      <c r="F3358" t="s">
        <v>153</v>
      </c>
      <c r="G3358" t="s">
        <v>202</v>
      </c>
      <c r="I3358" t="s">
        <v>155</v>
      </c>
      <c r="J3358" t="s">
        <v>156</v>
      </c>
      <c r="U3358" s="8">
        <v>42755</v>
      </c>
      <c r="V3358" t="s">
        <v>157</v>
      </c>
      <c r="W3358" t="s">
        <v>157</v>
      </c>
      <c r="X3358" t="s">
        <v>156</v>
      </c>
      <c r="Z3358" t="s">
        <v>8268</v>
      </c>
      <c r="AZ3358">
        <v>4.4000000000000004</v>
      </c>
      <c r="BA3358">
        <v>2150</v>
      </c>
      <c r="BB3358">
        <v>127</v>
      </c>
      <c r="BC3358">
        <v>17</v>
      </c>
      <c r="BD3358">
        <v>10</v>
      </c>
      <c r="BE3358">
        <v>0.9</v>
      </c>
      <c r="BF3358">
        <v>3500</v>
      </c>
      <c r="BG3358">
        <v>80</v>
      </c>
      <c r="BK3358" t="s">
        <v>156</v>
      </c>
      <c r="BL3358" t="s">
        <v>156</v>
      </c>
      <c r="BM3358" t="s">
        <v>156</v>
      </c>
      <c r="BN3358" s="8">
        <v>43222</v>
      </c>
      <c r="BO3358">
        <v>4.3</v>
      </c>
      <c r="BQ3358" t="s">
        <v>155</v>
      </c>
      <c r="BV3358" s="8">
        <v>43406</v>
      </c>
      <c r="BW3358" t="s">
        <v>156</v>
      </c>
      <c r="BX3358" t="s">
        <v>156</v>
      </c>
      <c r="BY3358" t="s">
        <v>156</v>
      </c>
      <c r="CF3358" t="s">
        <v>159</v>
      </c>
      <c r="CN3358" t="s">
        <v>156</v>
      </c>
    </row>
    <row r="3359" spans="1:92" x14ac:dyDescent="0.3">
      <c r="A3359" t="s">
        <v>8275</v>
      </c>
      <c r="B3359" t="s">
        <v>7718</v>
      </c>
      <c r="C3359" t="s">
        <v>7719</v>
      </c>
      <c r="D3359" t="s">
        <v>8276</v>
      </c>
      <c r="E3359" t="s">
        <v>152</v>
      </c>
      <c r="F3359" t="s">
        <v>153</v>
      </c>
      <c r="G3359" t="s">
        <v>202</v>
      </c>
      <c r="I3359" t="s">
        <v>155</v>
      </c>
      <c r="J3359" t="s">
        <v>156</v>
      </c>
      <c r="U3359" s="8">
        <v>42755</v>
      </c>
      <c r="V3359" t="s">
        <v>157</v>
      </c>
      <c r="W3359" t="s">
        <v>157</v>
      </c>
      <c r="X3359" t="s">
        <v>156</v>
      </c>
      <c r="Z3359" t="s">
        <v>8241</v>
      </c>
      <c r="AZ3359">
        <v>4.4000000000000004</v>
      </c>
      <c r="BA3359">
        <v>1800</v>
      </c>
      <c r="BB3359">
        <v>150</v>
      </c>
      <c r="BC3359">
        <v>12</v>
      </c>
      <c r="BD3359">
        <v>10</v>
      </c>
      <c r="BE3359">
        <v>0.9</v>
      </c>
      <c r="BF3359">
        <v>4000</v>
      </c>
      <c r="BG3359">
        <v>80</v>
      </c>
      <c r="BK3359" t="s">
        <v>156</v>
      </c>
      <c r="BL3359" t="s">
        <v>156</v>
      </c>
      <c r="BM3359" t="s">
        <v>156</v>
      </c>
      <c r="BN3359" s="8">
        <v>43222</v>
      </c>
      <c r="BO3359">
        <v>4.3</v>
      </c>
      <c r="BQ3359" t="s">
        <v>155</v>
      </c>
      <c r="BV3359" s="8">
        <v>43406</v>
      </c>
      <c r="BW3359" t="s">
        <v>156</v>
      </c>
      <c r="BX3359" t="s">
        <v>156</v>
      </c>
      <c r="BY3359" t="s">
        <v>156</v>
      </c>
      <c r="CF3359" t="s">
        <v>159</v>
      </c>
      <c r="CN3359" t="s">
        <v>156</v>
      </c>
    </row>
    <row r="3360" spans="1:92" x14ac:dyDescent="0.3">
      <c r="A3360" t="s">
        <v>8277</v>
      </c>
      <c r="B3360" t="s">
        <v>7718</v>
      </c>
      <c r="C3360" t="s">
        <v>7719</v>
      </c>
      <c r="D3360" t="s">
        <v>8278</v>
      </c>
      <c r="E3360" t="s">
        <v>152</v>
      </c>
      <c r="F3360" t="s">
        <v>153</v>
      </c>
      <c r="G3360" t="s">
        <v>202</v>
      </c>
      <c r="I3360" t="s">
        <v>155</v>
      </c>
      <c r="J3360" t="s">
        <v>156</v>
      </c>
      <c r="U3360" s="8">
        <v>42755</v>
      </c>
      <c r="V3360" t="s">
        <v>157</v>
      </c>
      <c r="W3360" t="s">
        <v>157</v>
      </c>
      <c r="X3360" t="s">
        <v>156</v>
      </c>
      <c r="Z3360" t="s">
        <v>8268</v>
      </c>
      <c r="AZ3360">
        <v>4.4000000000000004</v>
      </c>
      <c r="BA3360">
        <v>2300</v>
      </c>
      <c r="BB3360">
        <v>136</v>
      </c>
      <c r="BC3360">
        <v>17</v>
      </c>
      <c r="BD3360">
        <v>10</v>
      </c>
      <c r="BE3360">
        <v>0.9</v>
      </c>
      <c r="BF3360">
        <v>4000</v>
      </c>
      <c r="BG3360">
        <v>80</v>
      </c>
      <c r="BK3360" t="s">
        <v>156</v>
      </c>
      <c r="BL3360" t="s">
        <v>156</v>
      </c>
      <c r="BM3360" t="s">
        <v>156</v>
      </c>
      <c r="BN3360" s="8">
        <v>43222</v>
      </c>
      <c r="BO3360">
        <v>4.3</v>
      </c>
      <c r="BQ3360" t="s">
        <v>155</v>
      </c>
      <c r="BV3360" s="8">
        <v>43406</v>
      </c>
      <c r="BW3360" t="s">
        <v>156</v>
      </c>
      <c r="BX3360" t="s">
        <v>156</v>
      </c>
      <c r="BY3360" t="s">
        <v>156</v>
      </c>
      <c r="CF3360" t="s">
        <v>159</v>
      </c>
      <c r="CN3360" t="s">
        <v>156</v>
      </c>
    </row>
    <row r="3361" spans="1:92" x14ac:dyDescent="0.3">
      <c r="A3361" t="s">
        <v>8279</v>
      </c>
      <c r="B3361" t="s">
        <v>7718</v>
      </c>
      <c r="C3361" t="s">
        <v>7719</v>
      </c>
      <c r="D3361" t="s">
        <v>8280</v>
      </c>
      <c r="E3361" t="s">
        <v>152</v>
      </c>
      <c r="F3361" t="s">
        <v>153</v>
      </c>
      <c r="G3361" t="s">
        <v>202</v>
      </c>
      <c r="I3361" t="s">
        <v>155</v>
      </c>
      <c r="J3361" t="s">
        <v>156</v>
      </c>
      <c r="U3361" s="8">
        <v>42755</v>
      </c>
      <c r="V3361" t="s">
        <v>157</v>
      </c>
      <c r="W3361" t="s">
        <v>157</v>
      </c>
      <c r="X3361" t="s">
        <v>156</v>
      </c>
      <c r="Z3361" t="s">
        <v>8244</v>
      </c>
      <c r="AZ3361">
        <v>4.4000000000000004</v>
      </c>
      <c r="BA3361">
        <v>1900</v>
      </c>
      <c r="BB3361">
        <v>127</v>
      </c>
      <c r="BC3361">
        <v>15</v>
      </c>
      <c r="BD3361">
        <v>10</v>
      </c>
      <c r="BE3361">
        <v>0.9</v>
      </c>
      <c r="BF3361">
        <v>4500</v>
      </c>
      <c r="BG3361">
        <v>80</v>
      </c>
      <c r="BK3361" t="s">
        <v>156</v>
      </c>
      <c r="BL3361" t="s">
        <v>156</v>
      </c>
      <c r="BM3361" t="s">
        <v>156</v>
      </c>
      <c r="BN3361" s="8">
        <v>43222</v>
      </c>
      <c r="BO3361">
        <v>4.3</v>
      </c>
      <c r="BQ3361" t="s">
        <v>155</v>
      </c>
      <c r="BV3361" s="8">
        <v>43406</v>
      </c>
      <c r="BW3361" t="s">
        <v>156</v>
      </c>
      <c r="BX3361" t="s">
        <v>156</v>
      </c>
      <c r="BY3361" t="s">
        <v>156</v>
      </c>
      <c r="CF3361" t="s">
        <v>159</v>
      </c>
      <c r="CN3361" t="s">
        <v>156</v>
      </c>
    </row>
    <row r="3362" spans="1:92" x14ac:dyDescent="0.3">
      <c r="A3362" t="s">
        <v>8281</v>
      </c>
      <c r="B3362" t="s">
        <v>7718</v>
      </c>
      <c r="C3362" t="s">
        <v>7719</v>
      </c>
      <c r="D3362" t="s">
        <v>8282</v>
      </c>
      <c r="E3362" t="s">
        <v>152</v>
      </c>
      <c r="F3362" t="s">
        <v>153</v>
      </c>
      <c r="G3362" t="s">
        <v>202</v>
      </c>
      <c r="I3362" t="s">
        <v>155</v>
      </c>
      <c r="J3362" t="s">
        <v>156</v>
      </c>
      <c r="U3362" s="8">
        <v>42755</v>
      </c>
      <c r="V3362" t="s">
        <v>157</v>
      </c>
      <c r="W3362" t="s">
        <v>157</v>
      </c>
      <c r="X3362" t="s">
        <v>156</v>
      </c>
      <c r="Z3362" t="s">
        <v>8241</v>
      </c>
      <c r="AZ3362">
        <v>4.4000000000000004</v>
      </c>
      <c r="BA3362">
        <v>1800</v>
      </c>
      <c r="BB3362">
        <v>150</v>
      </c>
      <c r="BC3362">
        <v>12</v>
      </c>
      <c r="BD3362">
        <v>10</v>
      </c>
      <c r="BE3362">
        <v>0.9</v>
      </c>
      <c r="BF3362">
        <v>5000</v>
      </c>
      <c r="BG3362">
        <v>80</v>
      </c>
      <c r="BK3362" t="s">
        <v>156</v>
      </c>
      <c r="BL3362" t="s">
        <v>156</v>
      </c>
      <c r="BM3362" t="s">
        <v>156</v>
      </c>
      <c r="BN3362" s="8">
        <v>43222</v>
      </c>
      <c r="BO3362">
        <v>4.3</v>
      </c>
      <c r="BQ3362" t="s">
        <v>155</v>
      </c>
      <c r="BV3362" s="8">
        <v>43406</v>
      </c>
      <c r="BW3362" t="s">
        <v>156</v>
      </c>
      <c r="BX3362" t="s">
        <v>156</v>
      </c>
      <c r="BY3362" t="s">
        <v>156</v>
      </c>
      <c r="CF3362" t="s">
        <v>159</v>
      </c>
      <c r="CN3362" t="s">
        <v>156</v>
      </c>
    </row>
    <row r="3363" spans="1:92" x14ac:dyDescent="0.3">
      <c r="A3363" t="s">
        <v>8283</v>
      </c>
      <c r="B3363" t="s">
        <v>7718</v>
      </c>
      <c r="C3363" t="s">
        <v>7719</v>
      </c>
      <c r="D3363" t="s">
        <v>8284</v>
      </c>
      <c r="E3363" t="s">
        <v>152</v>
      </c>
      <c r="F3363" t="s">
        <v>153</v>
      </c>
      <c r="G3363" t="s">
        <v>202</v>
      </c>
      <c r="I3363" t="s">
        <v>155</v>
      </c>
      <c r="J3363" t="s">
        <v>156</v>
      </c>
      <c r="U3363" s="8">
        <v>42755</v>
      </c>
      <c r="V3363" t="s">
        <v>157</v>
      </c>
      <c r="W3363" t="s">
        <v>157</v>
      </c>
      <c r="X3363" t="s">
        <v>156</v>
      </c>
      <c r="Z3363" t="s">
        <v>8244</v>
      </c>
      <c r="AZ3363">
        <v>4.4000000000000004</v>
      </c>
      <c r="BA3363">
        <v>1900</v>
      </c>
      <c r="BB3363">
        <v>127</v>
      </c>
      <c r="BC3363">
        <v>15</v>
      </c>
      <c r="BD3363">
        <v>10</v>
      </c>
      <c r="BE3363">
        <v>0.9</v>
      </c>
      <c r="BF3363">
        <v>5000</v>
      </c>
      <c r="BG3363">
        <v>80</v>
      </c>
      <c r="BK3363" t="s">
        <v>156</v>
      </c>
      <c r="BL3363" t="s">
        <v>156</v>
      </c>
      <c r="BM3363" t="s">
        <v>156</v>
      </c>
      <c r="BN3363" s="8">
        <v>43222</v>
      </c>
      <c r="BO3363">
        <v>4.3</v>
      </c>
      <c r="BQ3363" t="s">
        <v>155</v>
      </c>
      <c r="BV3363" s="8">
        <v>43406</v>
      </c>
      <c r="BW3363" t="s">
        <v>156</v>
      </c>
      <c r="BX3363" t="s">
        <v>156</v>
      </c>
      <c r="BY3363" t="s">
        <v>156</v>
      </c>
      <c r="CF3363" t="s">
        <v>159</v>
      </c>
      <c r="CN3363" t="s">
        <v>156</v>
      </c>
    </row>
    <row r="3364" spans="1:92" x14ac:dyDescent="0.3">
      <c r="A3364" t="s">
        <v>8285</v>
      </c>
      <c r="B3364" t="s">
        <v>7718</v>
      </c>
      <c r="C3364" t="s">
        <v>7719</v>
      </c>
      <c r="D3364" t="s">
        <v>8286</v>
      </c>
      <c r="E3364" t="s">
        <v>152</v>
      </c>
      <c r="F3364" t="s">
        <v>153</v>
      </c>
      <c r="G3364" t="s">
        <v>202</v>
      </c>
      <c r="I3364" t="s">
        <v>155</v>
      </c>
      <c r="J3364" t="s">
        <v>156</v>
      </c>
      <c r="U3364" s="8">
        <v>42755</v>
      </c>
      <c r="V3364" t="s">
        <v>157</v>
      </c>
      <c r="W3364" t="s">
        <v>157</v>
      </c>
      <c r="X3364" t="s">
        <v>156</v>
      </c>
      <c r="Z3364" t="s">
        <v>8261</v>
      </c>
      <c r="AZ3364">
        <v>4.4000000000000004</v>
      </c>
      <c r="BA3364">
        <v>3200</v>
      </c>
      <c r="BB3364">
        <v>134</v>
      </c>
      <c r="BC3364">
        <v>24</v>
      </c>
      <c r="BD3364">
        <v>10</v>
      </c>
      <c r="BE3364">
        <v>0.9</v>
      </c>
      <c r="BF3364">
        <v>5000</v>
      </c>
      <c r="BG3364">
        <v>80</v>
      </c>
      <c r="BK3364" t="s">
        <v>156</v>
      </c>
      <c r="BL3364" t="s">
        <v>156</v>
      </c>
      <c r="BM3364" t="s">
        <v>156</v>
      </c>
      <c r="BN3364" s="8">
        <v>43222</v>
      </c>
      <c r="BO3364">
        <v>4.3</v>
      </c>
      <c r="BQ3364" t="s">
        <v>155</v>
      </c>
      <c r="BV3364" s="8">
        <v>43406</v>
      </c>
      <c r="BW3364" t="s">
        <v>156</v>
      </c>
      <c r="BX3364" t="s">
        <v>156</v>
      </c>
      <c r="BY3364" t="s">
        <v>156</v>
      </c>
      <c r="CF3364" t="s">
        <v>159</v>
      </c>
      <c r="CN3364" t="s">
        <v>156</v>
      </c>
    </row>
    <row r="3365" spans="1:92" hidden="1" x14ac:dyDescent="0.3">
      <c r="A3365" t="s">
        <v>8287</v>
      </c>
      <c r="B3365" t="s">
        <v>8248</v>
      </c>
      <c r="C3365" t="s">
        <v>8249</v>
      </c>
      <c r="D3365" t="s">
        <v>8288</v>
      </c>
      <c r="E3365" t="s">
        <v>152</v>
      </c>
      <c r="F3365" t="s">
        <v>153</v>
      </c>
      <c r="G3365" t="s">
        <v>154</v>
      </c>
      <c r="I3365" t="s">
        <v>155</v>
      </c>
      <c r="J3365" t="s">
        <v>156</v>
      </c>
      <c r="U3365" s="8">
        <v>42755</v>
      </c>
      <c r="V3365" t="s">
        <v>157</v>
      </c>
      <c r="W3365" t="s">
        <v>157</v>
      </c>
      <c r="X3365" t="s">
        <v>156</v>
      </c>
      <c r="Z3365" t="s">
        <v>8251</v>
      </c>
      <c r="AZ3365">
        <v>4.4000000000000004</v>
      </c>
      <c r="BA3365">
        <v>2012</v>
      </c>
      <c r="BB3365">
        <v>129.30000000000001</v>
      </c>
      <c r="BC3365">
        <v>15.56</v>
      </c>
      <c r="BD3365">
        <v>10</v>
      </c>
      <c r="BE3365">
        <v>0.99</v>
      </c>
      <c r="BF3365">
        <v>3028</v>
      </c>
      <c r="BG3365">
        <v>84.1</v>
      </c>
      <c r="BK3365" t="s">
        <v>156</v>
      </c>
      <c r="BL3365" t="s">
        <v>156</v>
      </c>
      <c r="BM3365" t="s">
        <v>156</v>
      </c>
      <c r="BN3365" s="8">
        <v>43222</v>
      </c>
      <c r="BO3365">
        <v>4.3</v>
      </c>
      <c r="BQ3365" t="s">
        <v>155</v>
      </c>
      <c r="BV3365" s="8">
        <v>43406</v>
      </c>
      <c r="BW3365" t="s">
        <v>156</v>
      </c>
      <c r="BX3365" t="s">
        <v>156</v>
      </c>
      <c r="BY3365" t="s">
        <v>156</v>
      </c>
      <c r="CF3365" t="s">
        <v>159</v>
      </c>
      <c r="CN3365" t="s">
        <v>156</v>
      </c>
    </row>
    <row r="3366" spans="1:92" hidden="1" x14ac:dyDescent="0.3">
      <c r="A3366" t="s">
        <v>8289</v>
      </c>
      <c r="B3366" t="s">
        <v>8248</v>
      </c>
      <c r="C3366" t="s">
        <v>8249</v>
      </c>
      <c r="D3366" t="s">
        <v>8290</v>
      </c>
      <c r="E3366" t="s">
        <v>152</v>
      </c>
      <c r="F3366" t="s">
        <v>153</v>
      </c>
      <c r="G3366" t="s">
        <v>154</v>
      </c>
      <c r="I3366" t="s">
        <v>155</v>
      </c>
      <c r="J3366" t="s">
        <v>156</v>
      </c>
      <c r="U3366" s="8">
        <v>42755</v>
      </c>
      <c r="V3366" t="s">
        <v>189</v>
      </c>
      <c r="W3366" t="s">
        <v>478</v>
      </c>
      <c r="X3366" t="s">
        <v>156</v>
      </c>
      <c r="Z3366" t="s">
        <v>8251</v>
      </c>
      <c r="AZ3366">
        <v>4.4000000000000004</v>
      </c>
      <c r="BA3366">
        <v>2044</v>
      </c>
      <c r="BB3366">
        <v>130.9</v>
      </c>
      <c r="BC3366">
        <v>15.61</v>
      </c>
      <c r="BD3366">
        <v>10</v>
      </c>
      <c r="BE3366">
        <v>0.99</v>
      </c>
      <c r="BF3366">
        <v>3498</v>
      </c>
      <c r="BG3366">
        <v>85.7</v>
      </c>
      <c r="BK3366" t="s">
        <v>156</v>
      </c>
      <c r="BL3366" t="s">
        <v>156</v>
      </c>
      <c r="BM3366" t="s">
        <v>156</v>
      </c>
      <c r="BN3366" s="8">
        <v>43222</v>
      </c>
      <c r="BO3366">
        <v>4.3</v>
      </c>
      <c r="BQ3366" t="s">
        <v>155</v>
      </c>
      <c r="BV3366" s="8">
        <v>43406</v>
      </c>
      <c r="BW3366" t="s">
        <v>156</v>
      </c>
      <c r="BX3366" t="s">
        <v>156</v>
      </c>
      <c r="BY3366" t="s">
        <v>156</v>
      </c>
      <c r="CF3366" t="s">
        <v>159</v>
      </c>
      <c r="CN3366" t="s">
        <v>156</v>
      </c>
    </row>
    <row r="3367" spans="1:92" hidden="1" x14ac:dyDescent="0.3">
      <c r="A3367" t="s">
        <v>8291</v>
      </c>
      <c r="B3367" t="s">
        <v>8248</v>
      </c>
      <c r="C3367" t="s">
        <v>8249</v>
      </c>
      <c r="D3367" t="s">
        <v>8292</v>
      </c>
      <c r="E3367" t="s">
        <v>152</v>
      </c>
      <c r="F3367" t="s">
        <v>153</v>
      </c>
      <c r="G3367" t="s">
        <v>154</v>
      </c>
      <c r="I3367" t="s">
        <v>155</v>
      </c>
      <c r="J3367" t="s">
        <v>156</v>
      </c>
      <c r="U3367" s="8">
        <v>42755</v>
      </c>
      <c r="V3367" t="s">
        <v>157</v>
      </c>
      <c r="W3367" t="s">
        <v>157</v>
      </c>
      <c r="X3367" t="s">
        <v>156</v>
      </c>
      <c r="Z3367" t="s">
        <v>8251</v>
      </c>
      <c r="AZ3367">
        <v>4.4000000000000004</v>
      </c>
      <c r="BA3367">
        <v>2044</v>
      </c>
      <c r="BB3367">
        <v>130.9</v>
      </c>
      <c r="BC3367">
        <v>15.61</v>
      </c>
      <c r="BD3367">
        <v>10</v>
      </c>
      <c r="BE3367">
        <v>0.99</v>
      </c>
      <c r="BF3367">
        <v>3498</v>
      </c>
      <c r="BG3367">
        <v>85.7</v>
      </c>
      <c r="BK3367" t="s">
        <v>156</v>
      </c>
      <c r="BL3367" t="s">
        <v>156</v>
      </c>
      <c r="BM3367" t="s">
        <v>156</v>
      </c>
      <c r="BN3367" s="8">
        <v>43222</v>
      </c>
      <c r="BO3367">
        <v>4.3</v>
      </c>
      <c r="BQ3367" t="s">
        <v>155</v>
      </c>
      <c r="BV3367" s="8">
        <v>43406</v>
      </c>
      <c r="BW3367" t="s">
        <v>156</v>
      </c>
      <c r="BX3367" t="s">
        <v>156</v>
      </c>
      <c r="BY3367" t="s">
        <v>156</v>
      </c>
      <c r="CF3367" t="s">
        <v>159</v>
      </c>
      <c r="CN3367" t="s">
        <v>156</v>
      </c>
    </row>
    <row r="3368" spans="1:92" x14ac:dyDescent="0.3">
      <c r="A3368" t="s">
        <v>8293</v>
      </c>
      <c r="B3368" t="s">
        <v>1449</v>
      </c>
      <c r="C3368" t="s">
        <v>1450</v>
      </c>
      <c r="D3368" t="s">
        <v>8294</v>
      </c>
      <c r="E3368" t="s">
        <v>152</v>
      </c>
      <c r="F3368" t="s">
        <v>153</v>
      </c>
      <c r="G3368" t="s">
        <v>202</v>
      </c>
      <c r="I3368" t="s">
        <v>155</v>
      </c>
      <c r="J3368" t="s">
        <v>156</v>
      </c>
      <c r="U3368" s="8">
        <v>42755</v>
      </c>
      <c r="V3368" t="s">
        <v>157</v>
      </c>
      <c r="W3368" t="s">
        <v>157</v>
      </c>
      <c r="X3368" t="s">
        <v>156</v>
      </c>
      <c r="Y3368" t="s">
        <v>1700</v>
      </c>
      <c r="Z3368" t="s">
        <v>8256</v>
      </c>
      <c r="AZ3368">
        <v>4.4000000000000004</v>
      </c>
      <c r="BA3368">
        <v>1860</v>
      </c>
      <c r="BB3368">
        <v>155</v>
      </c>
      <c r="BC3368">
        <v>12</v>
      </c>
      <c r="BD3368">
        <v>15</v>
      </c>
      <c r="BE3368">
        <v>0.9</v>
      </c>
      <c r="BF3368">
        <v>5000</v>
      </c>
      <c r="BG3368">
        <v>80</v>
      </c>
      <c r="BK3368" t="s">
        <v>156</v>
      </c>
      <c r="BL3368" t="s">
        <v>156</v>
      </c>
      <c r="BM3368" t="s">
        <v>156</v>
      </c>
      <c r="BN3368" s="8">
        <v>43307</v>
      </c>
      <c r="BO3368">
        <v>4.3</v>
      </c>
      <c r="BQ3368" t="s">
        <v>155</v>
      </c>
      <c r="BV3368" s="8">
        <v>43406</v>
      </c>
      <c r="BW3368" t="s">
        <v>156</v>
      </c>
      <c r="BX3368" t="s">
        <v>156</v>
      </c>
      <c r="BY3368" t="s">
        <v>156</v>
      </c>
      <c r="CF3368" t="s">
        <v>159</v>
      </c>
      <c r="CN3368" t="s">
        <v>156</v>
      </c>
    </row>
    <row r="3369" spans="1:92" x14ac:dyDescent="0.3">
      <c r="A3369" t="s">
        <v>8295</v>
      </c>
      <c r="B3369" t="s">
        <v>7718</v>
      </c>
      <c r="C3369" t="s">
        <v>7719</v>
      </c>
      <c r="D3369" t="s">
        <v>8296</v>
      </c>
      <c r="E3369" t="s">
        <v>152</v>
      </c>
      <c r="F3369" t="s">
        <v>153</v>
      </c>
      <c r="G3369" t="s">
        <v>202</v>
      </c>
      <c r="I3369" t="s">
        <v>155</v>
      </c>
      <c r="J3369" t="s">
        <v>156</v>
      </c>
      <c r="U3369" s="8">
        <v>42755</v>
      </c>
      <c r="V3369" t="s">
        <v>157</v>
      </c>
      <c r="W3369" t="s">
        <v>157</v>
      </c>
      <c r="X3369" t="s">
        <v>156</v>
      </c>
      <c r="Z3369" t="s">
        <v>8261</v>
      </c>
      <c r="AZ3369">
        <v>4.4000000000000004</v>
      </c>
      <c r="BA3369">
        <v>3200</v>
      </c>
      <c r="BB3369">
        <v>134</v>
      </c>
      <c r="BC3369">
        <v>24</v>
      </c>
      <c r="BD3369">
        <v>10</v>
      </c>
      <c r="BE3369">
        <v>0.9</v>
      </c>
      <c r="BF3369">
        <v>4000</v>
      </c>
      <c r="BG3369">
        <v>80</v>
      </c>
      <c r="BK3369" t="s">
        <v>156</v>
      </c>
      <c r="BL3369" t="s">
        <v>156</v>
      </c>
      <c r="BM3369" t="s">
        <v>156</v>
      </c>
      <c r="BN3369" s="8">
        <v>43222</v>
      </c>
      <c r="BO3369">
        <v>4.3</v>
      </c>
      <c r="BQ3369" t="s">
        <v>155</v>
      </c>
      <c r="BV3369" s="8">
        <v>43406</v>
      </c>
      <c r="BW3369" t="s">
        <v>156</v>
      </c>
      <c r="BX3369" t="s">
        <v>156</v>
      </c>
      <c r="BY3369" t="s">
        <v>156</v>
      </c>
      <c r="CF3369" t="s">
        <v>159</v>
      </c>
      <c r="CN3369" t="s">
        <v>156</v>
      </c>
    </row>
    <row r="3370" spans="1:92" x14ac:dyDescent="0.3">
      <c r="A3370" t="s">
        <v>8297</v>
      </c>
      <c r="B3370" t="s">
        <v>7718</v>
      </c>
      <c r="C3370" t="s">
        <v>7719</v>
      </c>
      <c r="D3370" t="s">
        <v>8298</v>
      </c>
      <c r="E3370" t="s">
        <v>152</v>
      </c>
      <c r="F3370" t="s">
        <v>153</v>
      </c>
      <c r="G3370" t="s">
        <v>202</v>
      </c>
      <c r="I3370" t="s">
        <v>155</v>
      </c>
      <c r="J3370" t="s">
        <v>156</v>
      </c>
      <c r="U3370" s="8">
        <v>42755</v>
      </c>
      <c r="V3370" t="s">
        <v>157</v>
      </c>
      <c r="W3370" t="s">
        <v>157</v>
      </c>
      <c r="X3370" t="s">
        <v>156</v>
      </c>
      <c r="Z3370" t="s">
        <v>8268</v>
      </c>
      <c r="AZ3370">
        <v>4.4000000000000004</v>
      </c>
      <c r="BA3370">
        <v>2300</v>
      </c>
      <c r="BB3370">
        <v>136</v>
      </c>
      <c r="BC3370">
        <v>17</v>
      </c>
      <c r="BD3370">
        <v>10</v>
      </c>
      <c r="BE3370">
        <v>0.9</v>
      </c>
      <c r="BF3370">
        <v>4500</v>
      </c>
      <c r="BG3370">
        <v>80</v>
      </c>
      <c r="BK3370" t="s">
        <v>156</v>
      </c>
      <c r="BL3370" t="s">
        <v>156</v>
      </c>
      <c r="BM3370" t="s">
        <v>156</v>
      </c>
      <c r="BN3370" s="8">
        <v>43222</v>
      </c>
      <c r="BO3370">
        <v>4.3</v>
      </c>
      <c r="BQ3370" t="s">
        <v>155</v>
      </c>
      <c r="BV3370" s="8">
        <v>43406</v>
      </c>
      <c r="BW3370" t="s">
        <v>156</v>
      </c>
      <c r="BX3370" t="s">
        <v>156</v>
      </c>
      <c r="BY3370" t="s">
        <v>156</v>
      </c>
      <c r="CF3370" t="s">
        <v>159</v>
      </c>
      <c r="CN3370" t="s">
        <v>156</v>
      </c>
    </row>
    <row r="3371" spans="1:92" x14ac:dyDescent="0.3">
      <c r="A3371" t="s">
        <v>8299</v>
      </c>
      <c r="B3371" t="s">
        <v>7718</v>
      </c>
      <c r="C3371" t="s">
        <v>7719</v>
      </c>
      <c r="D3371" t="s">
        <v>8300</v>
      </c>
      <c r="E3371" t="s">
        <v>152</v>
      </c>
      <c r="F3371" t="s">
        <v>153</v>
      </c>
      <c r="G3371" t="s">
        <v>202</v>
      </c>
      <c r="I3371" t="s">
        <v>155</v>
      </c>
      <c r="J3371" t="s">
        <v>156</v>
      </c>
      <c r="U3371" s="8">
        <v>42755</v>
      </c>
      <c r="V3371" t="s">
        <v>157</v>
      </c>
      <c r="W3371" t="s">
        <v>157</v>
      </c>
      <c r="X3371" t="s">
        <v>156</v>
      </c>
      <c r="Z3371" t="s">
        <v>8261</v>
      </c>
      <c r="AZ3371">
        <v>4.4000000000000004</v>
      </c>
      <c r="BA3371">
        <v>3200</v>
      </c>
      <c r="BB3371">
        <v>134</v>
      </c>
      <c r="BC3371">
        <v>24</v>
      </c>
      <c r="BD3371">
        <v>10</v>
      </c>
      <c r="BE3371">
        <v>0.9</v>
      </c>
      <c r="BF3371">
        <v>4500</v>
      </c>
      <c r="BG3371">
        <v>80</v>
      </c>
      <c r="BK3371" t="s">
        <v>156</v>
      </c>
      <c r="BL3371" t="s">
        <v>156</v>
      </c>
      <c r="BM3371" t="s">
        <v>156</v>
      </c>
      <c r="BN3371" s="8">
        <v>43222</v>
      </c>
      <c r="BO3371">
        <v>4.3</v>
      </c>
      <c r="BQ3371" t="s">
        <v>155</v>
      </c>
      <c r="BV3371" s="8">
        <v>43406</v>
      </c>
      <c r="BW3371" t="s">
        <v>156</v>
      </c>
      <c r="BX3371" t="s">
        <v>156</v>
      </c>
      <c r="BY3371" t="s">
        <v>156</v>
      </c>
      <c r="CF3371" t="s">
        <v>159</v>
      </c>
      <c r="CN3371" t="s">
        <v>156</v>
      </c>
    </row>
    <row r="3372" spans="1:92" hidden="1" x14ac:dyDescent="0.3">
      <c r="A3372" t="s">
        <v>8301</v>
      </c>
      <c r="B3372" t="s">
        <v>8248</v>
      </c>
      <c r="C3372" t="s">
        <v>8249</v>
      </c>
      <c r="D3372" t="s">
        <v>8302</v>
      </c>
      <c r="E3372" t="s">
        <v>152</v>
      </c>
      <c r="F3372" t="s">
        <v>153</v>
      </c>
      <c r="G3372" t="s">
        <v>154</v>
      </c>
      <c r="I3372" t="s">
        <v>155</v>
      </c>
      <c r="J3372" t="s">
        <v>156</v>
      </c>
      <c r="U3372" s="8">
        <v>42755</v>
      </c>
      <c r="V3372" t="s">
        <v>189</v>
      </c>
      <c r="W3372" t="s">
        <v>478</v>
      </c>
      <c r="X3372" t="s">
        <v>156</v>
      </c>
      <c r="Z3372" t="s">
        <v>8251</v>
      </c>
      <c r="AZ3372">
        <v>4.4000000000000004</v>
      </c>
      <c r="BA3372">
        <v>2016</v>
      </c>
      <c r="BB3372">
        <v>129.6</v>
      </c>
      <c r="BC3372">
        <v>15.56</v>
      </c>
      <c r="BD3372">
        <v>10</v>
      </c>
      <c r="BE3372">
        <v>0.99</v>
      </c>
      <c r="BF3372">
        <v>3937</v>
      </c>
      <c r="BG3372">
        <v>83.7</v>
      </c>
      <c r="BK3372" t="s">
        <v>156</v>
      </c>
      <c r="BL3372" t="s">
        <v>156</v>
      </c>
      <c r="BM3372" t="s">
        <v>156</v>
      </c>
      <c r="BN3372" s="8">
        <v>43222</v>
      </c>
      <c r="BO3372">
        <v>4.3</v>
      </c>
      <c r="BQ3372" t="s">
        <v>155</v>
      </c>
      <c r="BV3372" s="8">
        <v>43406</v>
      </c>
      <c r="BW3372" t="s">
        <v>156</v>
      </c>
      <c r="BX3372" t="s">
        <v>156</v>
      </c>
      <c r="BY3372" t="s">
        <v>156</v>
      </c>
      <c r="CF3372" t="s">
        <v>159</v>
      </c>
      <c r="CN3372" t="s">
        <v>156</v>
      </c>
    </row>
    <row r="3373" spans="1:92" x14ac:dyDescent="0.3">
      <c r="A3373" t="s">
        <v>8303</v>
      </c>
      <c r="B3373" t="s">
        <v>7718</v>
      </c>
      <c r="C3373" t="s">
        <v>7719</v>
      </c>
      <c r="D3373" t="s">
        <v>8304</v>
      </c>
      <c r="E3373" t="s">
        <v>152</v>
      </c>
      <c r="F3373" t="s">
        <v>153</v>
      </c>
      <c r="G3373" t="s">
        <v>202</v>
      </c>
      <c r="I3373" t="s">
        <v>155</v>
      </c>
      <c r="J3373" t="s">
        <v>162</v>
      </c>
      <c r="L3373">
        <v>3112</v>
      </c>
      <c r="M3373">
        <v>120.7</v>
      </c>
      <c r="N3373">
        <v>25.79</v>
      </c>
      <c r="O3373">
        <v>5.71</v>
      </c>
      <c r="P3373">
        <v>0.99</v>
      </c>
      <c r="Q3373">
        <v>3018</v>
      </c>
      <c r="R3373">
        <v>80.3</v>
      </c>
      <c r="S3373">
        <v>5</v>
      </c>
      <c r="T3373">
        <v>50000</v>
      </c>
      <c r="U3373" s="8">
        <v>42755</v>
      </c>
      <c r="V3373" t="s">
        <v>157</v>
      </c>
      <c r="W3373" t="s">
        <v>157</v>
      </c>
      <c r="X3373" t="s">
        <v>156</v>
      </c>
      <c r="Z3373" t="s">
        <v>8261</v>
      </c>
      <c r="AP3373">
        <v>84.5</v>
      </c>
      <c r="AR3373">
        <v>1.3</v>
      </c>
      <c r="AS3373">
        <v>1.26</v>
      </c>
      <c r="AZ3373">
        <v>4.4000000000000004</v>
      </c>
      <c r="BA3373">
        <v>2990</v>
      </c>
      <c r="BB3373">
        <v>125</v>
      </c>
      <c r="BC3373">
        <v>24</v>
      </c>
      <c r="BD3373">
        <v>10</v>
      </c>
      <c r="BE3373">
        <v>0.9</v>
      </c>
      <c r="BF3373">
        <v>3000</v>
      </c>
      <c r="BG3373">
        <v>80</v>
      </c>
      <c r="BK3373" t="s">
        <v>156</v>
      </c>
      <c r="BL3373" t="s">
        <v>156</v>
      </c>
      <c r="BM3373" t="s">
        <v>156</v>
      </c>
      <c r="BN3373" s="8">
        <v>43222</v>
      </c>
      <c r="BO3373">
        <v>4.3</v>
      </c>
      <c r="BQ3373" t="s">
        <v>155</v>
      </c>
      <c r="BV3373" s="8">
        <v>43406</v>
      </c>
      <c r="BW3373" t="s">
        <v>156</v>
      </c>
      <c r="BX3373" t="s">
        <v>156</v>
      </c>
      <c r="BY3373" t="s">
        <v>156</v>
      </c>
      <c r="CF3373" t="s">
        <v>159</v>
      </c>
      <c r="CN3373" t="s">
        <v>156</v>
      </c>
    </row>
    <row r="3374" spans="1:92" hidden="1" x14ac:dyDescent="0.3">
      <c r="A3374" t="s">
        <v>8305</v>
      </c>
      <c r="B3374" t="s">
        <v>934</v>
      </c>
      <c r="C3374" t="s">
        <v>935</v>
      </c>
      <c r="D3374" t="s">
        <v>8306</v>
      </c>
      <c r="E3374" t="s">
        <v>152</v>
      </c>
      <c r="F3374" t="s">
        <v>153</v>
      </c>
      <c r="G3374" t="s">
        <v>154</v>
      </c>
      <c r="I3374" t="s">
        <v>155</v>
      </c>
      <c r="J3374" t="s">
        <v>156</v>
      </c>
      <c r="U3374" s="8">
        <v>42754</v>
      </c>
      <c r="V3374" t="s">
        <v>157</v>
      </c>
      <c r="W3374" t="s">
        <v>157</v>
      </c>
      <c r="X3374" t="s">
        <v>156</v>
      </c>
      <c r="Z3374" t="s">
        <v>8307</v>
      </c>
      <c r="AZ3374">
        <v>4.4000000000000004</v>
      </c>
      <c r="BA3374">
        <v>2200</v>
      </c>
      <c r="BB3374">
        <v>124</v>
      </c>
      <c r="BC3374">
        <v>18</v>
      </c>
      <c r="BD3374">
        <v>9.83</v>
      </c>
      <c r="BE3374">
        <v>0.97</v>
      </c>
      <c r="BF3374">
        <v>4000</v>
      </c>
      <c r="BG3374">
        <v>82</v>
      </c>
      <c r="BK3374" t="s">
        <v>156</v>
      </c>
      <c r="BL3374" t="s">
        <v>156</v>
      </c>
      <c r="BM3374" t="s">
        <v>156</v>
      </c>
      <c r="BN3374" s="8">
        <v>43222</v>
      </c>
      <c r="BO3374">
        <v>4.3</v>
      </c>
      <c r="BQ3374" t="s">
        <v>155</v>
      </c>
      <c r="BV3374" s="8">
        <v>43406</v>
      </c>
      <c r="BW3374" t="s">
        <v>156</v>
      </c>
      <c r="BX3374" t="s">
        <v>156</v>
      </c>
      <c r="BY3374" t="s">
        <v>156</v>
      </c>
      <c r="CF3374" t="s">
        <v>159</v>
      </c>
      <c r="CN3374" t="s">
        <v>156</v>
      </c>
    </row>
    <row r="3375" spans="1:92" hidden="1" x14ac:dyDescent="0.3">
      <c r="A3375" t="s">
        <v>8308</v>
      </c>
      <c r="B3375" t="s">
        <v>934</v>
      </c>
      <c r="C3375" t="s">
        <v>935</v>
      </c>
      <c r="D3375" t="s">
        <v>8309</v>
      </c>
      <c r="E3375" t="s">
        <v>152</v>
      </c>
      <c r="F3375" t="s">
        <v>153</v>
      </c>
      <c r="G3375" t="s">
        <v>154</v>
      </c>
      <c r="I3375" t="s">
        <v>155</v>
      </c>
      <c r="J3375" t="s">
        <v>156</v>
      </c>
      <c r="U3375" s="8">
        <v>42754</v>
      </c>
      <c r="V3375" t="s">
        <v>157</v>
      </c>
      <c r="W3375" t="s">
        <v>157</v>
      </c>
      <c r="X3375" t="s">
        <v>156</v>
      </c>
      <c r="Z3375" t="s">
        <v>8307</v>
      </c>
      <c r="AZ3375">
        <v>4.4000000000000004</v>
      </c>
      <c r="BA3375">
        <v>2200</v>
      </c>
      <c r="BB3375">
        <v>124</v>
      </c>
      <c r="BC3375">
        <v>18</v>
      </c>
      <c r="BD3375">
        <v>10.199999999999999</v>
      </c>
      <c r="BE3375">
        <v>0.97</v>
      </c>
      <c r="BF3375">
        <v>5000</v>
      </c>
      <c r="BG3375">
        <v>82</v>
      </c>
      <c r="BK3375" t="s">
        <v>156</v>
      </c>
      <c r="BL3375" t="s">
        <v>156</v>
      </c>
      <c r="BM3375" t="s">
        <v>156</v>
      </c>
      <c r="BN3375" s="8">
        <v>43222</v>
      </c>
      <c r="BO3375">
        <v>4.3</v>
      </c>
      <c r="BQ3375" t="s">
        <v>155</v>
      </c>
      <c r="BV3375" s="8">
        <v>43406</v>
      </c>
      <c r="BW3375" t="s">
        <v>156</v>
      </c>
      <c r="BX3375" t="s">
        <v>156</v>
      </c>
      <c r="BY3375" t="s">
        <v>156</v>
      </c>
      <c r="CF3375" t="s">
        <v>159</v>
      </c>
      <c r="CN3375" t="s">
        <v>156</v>
      </c>
    </row>
    <row r="3376" spans="1:92" hidden="1" x14ac:dyDescent="0.3">
      <c r="A3376" t="s">
        <v>8310</v>
      </c>
      <c r="B3376" t="s">
        <v>934</v>
      </c>
      <c r="C3376" t="s">
        <v>935</v>
      </c>
      <c r="D3376" t="s">
        <v>8311</v>
      </c>
      <c r="E3376" t="s">
        <v>152</v>
      </c>
      <c r="F3376" t="s">
        <v>153</v>
      </c>
      <c r="G3376" t="s">
        <v>154</v>
      </c>
      <c r="I3376" t="s">
        <v>155</v>
      </c>
      <c r="J3376" t="s">
        <v>156</v>
      </c>
      <c r="U3376" s="8">
        <v>42754</v>
      </c>
      <c r="V3376" t="s">
        <v>157</v>
      </c>
      <c r="W3376" t="s">
        <v>157</v>
      </c>
      <c r="X3376" t="s">
        <v>156</v>
      </c>
      <c r="Z3376" t="s">
        <v>8312</v>
      </c>
      <c r="AZ3376">
        <v>4.4000000000000004</v>
      </c>
      <c r="BA3376">
        <v>1800</v>
      </c>
      <c r="BB3376">
        <v>124</v>
      </c>
      <c r="BC3376">
        <v>14.5</v>
      </c>
      <c r="BD3376">
        <v>14.44</v>
      </c>
      <c r="BE3376">
        <v>0.96</v>
      </c>
      <c r="BF3376">
        <v>5000</v>
      </c>
      <c r="BG3376">
        <v>82</v>
      </c>
      <c r="BK3376" t="s">
        <v>156</v>
      </c>
      <c r="BL3376" t="s">
        <v>156</v>
      </c>
      <c r="BM3376" t="s">
        <v>156</v>
      </c>
      <c r="BN3376" s="8">
        <v>43222</v>
      </c>
      <c r="BO3376">
        <v>4.3</v>
      </c>
      <c r="BQ3376" t="s">
        <v>155</v>
      </c>
      <c r="BV3376" s="8">
        <v>43406</v>
      </c>
      <c r="BW3376" t="s">
        <v>156</v>
      </c>
      <c r="BX3376" t="s">
        <v>156</v>
      </c>
      <c r="BY3376" t="s">
        <v>156</v>
      </c>
      <c r="CF3376" t="s">
        <v>159</v>
      </c>
      <c r="CN3376" t="s">
        <v>156</v>
      </c>
    </row>
    <row r="3377" spans="1:92" hidden="1" x14ac:dyDescent="0.3">
      <c r="A3377" t="s">
        <v>8313</v>
      </c>
      <c r="B3377" t="s">
        <v>934</v>
      </c>
      <c r="C3377" t="s">
        <v>935</v>
      </c>
      <c r="D3377" t="s">
        <v>8314</v>
      </c>
      <c r="E3377" t="s">
        <v>152</v>
      </c>
      <c r="F3377" t="s">
        <v>153</v>
      </c>
      <c r="G3377" t="s">
        <v>154</v>
      </c>
      <c r="I3377" t="s">
        <v>155</v>
      </c>
      <c r="J3377" t="s">
        <v>156</v>
      </c>
      <c r="U3377" s="8">
        <v>42754</v>
      </c>
      <c r="V3377" t="s">
        <v>157</v>
      </c>
      <c r="W3377" t="s">
        <v>157</v>
      </c>
      <c r="X3377" t="s">
        <v>156</v>
      </c>
      <c r="Z3377" t="s">
        <v>8312</v>
      </c>
      <c r="AZ3377">
        <v>4.4000000000000004</v>
      </c>
      <c r="BA3377">
        <v>1800</v>
      </c>
      <c r="BB3377">
        <v>124</v>
      </c>
      <c r="BC3377">
        <v>14.5</v>
      </c>
      <c r="BD3377">
        <v>13.61</v>
      </c>
      <c r="BE3377">
        <v>0.95</v>
      </c>
      <c r="BF3377">
        <v>4000</v>
      </c>
      <c r="BG3377">
        <v>82</v>
      </c>
      <c r="BK3377" t="s">
        <v>156</v>
      </c>
      <c r="BL3377" t="s">
        <v>156</v>
      </c>
      <c r="BM3377" t="s">
        <v>156</v>
      </c>
      <c r="BN3377" s="8">
        <v>43222</v>
      </c>
      <c r="BO3377">
        <v>4.3</v>
      </c>
      <c r="BQ3377" t="s">
        <v>155</v>
      </c>
      <c r="BV3377" s="8">
        <v>43406</v>
      </c>
      <c r="BW3377" t="s">
        <v>156</v>
      </c>
      <c r="BX3377" t="s">
        <v>156</v>
      </c>
      <c r="BY3377" t="s">
        <v>156</v>
      </c>
      <c r="CF3377" t="s">
        <v>159</v>
      </c>
      <c r="CN3377" t="s">
        <v>156</v>
      </c>
    </row>
    <row r="3378" spans="1:92" x14ac:dyDescent="0.3">
      <c r="A3378" t="s">
        <v>8315</v>
      </c>
      <c r="B3378" t="s">
        <v>263</v>
      </c>
      <c r="C3378" t="s">
        <v>264</v>
      </c>
      <c r="D3378" t="s">
        <v>8316</v>
      </c>
      <c r="E3378" t="s">
        <v>152</v>
      </c>
      <c r="F3378" t="s">
        <v>153</v>
      </c>
      <c r="G3378" t="s">
        <v>202</v>
      </c>
      <c r="I3378" t="s">
        <v>155</v>
      </c>
      <c r="J3378" t="s">
        <v>162</v>
      </c>
      <c r="L3378">
        <v>2057</v>
      </c>
      <c r="M3378">
        <v>148.09</v>
      </c>
      <c r="N3378">
        <v>13.89</v>
      </c>
      <c r="O3378">
        <v>20.59</v>
      </c>
      <c r="P3378">
        <v>0.90149999999999997</v>
      </c>
      <c r="Q3378">
        <v>4038</v>
      </c>
      <c r="R3378">
        <v>84.6</v>
      </c>
      <c r="S3378">
        <v>5</v>
      </c>
      <c r="T3378">
        <v>50000</v>
      </c>
      <c r="U3378" s="8">
        <v>42753</v>
      </c>
      <c r="V3378" t="s">
        <v>157</v>
      </c>
      <c r="W3378" t="s">
        <v>157</v>
      </c>
      <c r="X3378" t="s">
        <v>156</v>
      </c>
      <c r="Z3378" t="s">
        <v>8317</v>
      </c>
      <c r="AP3378">
        <v>84.6</v>
      </c>
      <c r="AR3378">
        <v>1.22</v>
      </c>
      <c r="AS3378">
        <v>1.28</v>
      </c>
      <c r="AZ3378">
        <v>4.4000000000000004</v>
      </c>
      <c r="BA3378">
        <v>2078</v>
      </c>
      <c r="BB3378">
        <v>149.71</v>
      </c>
      <c r="BC3378">
        <v>13.88</v>
      </c>
      <c r="BD3378">
        <v>20.59</v>
      </c>
      <c r="BE3378">
        <v>0.9</v>
      </c>
      <c r="BF3378">
        <v>4000</v>
      </c>
      <c r="BG3378">
        <v>84.6</v>
      </c>
      <c r="BK3378" t="s">
        <v>156</v>
      </c>
      <c r="BL3378" t="s">
        <v>156</v>
      </c>
      <c r="BM3378" t="s">
        <v>156</v>
      </c>
      <c r="BN3378" s="8">
        <v>43222</v>
      </c>
      <c r="BO3378">
        <v>4.3</v>
      </c>
      <c r="BQ3378" t="s">
        <v>155</v>
      </c>
      <c r="BV3378" s="8">
        <v>43406</v>
      </c>
      <c r="BW3378" t="s">
        <v>156</v>
      </c>
      <c r="BX3378" t="s">
        <v>156</v>
      </c>
      <c r="BY3378" t="s">
        <v>156</v>
      </c>
      <c r="CF3378" t="s">
        <v>159</v>
      </c>
      <c r="CN3378" t="s">
        <v>156</v>
      </c>
    </row>
    <row r="3379" spans="1:92" hidden="1" x14ac:dyDescent="0.3">
      <c r="A3379" t="s">
        <v>8318</v>
      </c>
      <c r="B3379" t="s">
        <v>304</v>
      </c>
      <c r="C3379" t="s">
        <v>305</v>
      </c>
      <c r="D3379" t="s">
        <v>8319</v>
      </c>
      <c r="E3379" t="s">
        <v>152</v>
      </c>
      <c r="F3379" t="s">
        <v>153</v>
      </c>
      <c r="G3379" t="s">
        <v>154</v>
      </c>
      <c r="I3379" t="s">
        <v>155</v>
      </c>
      <c r="J3379" t="s">
        <v>162</v>
      </c>
      <c r="L3379">
        <v>2499.1</v>
      </c>
      <c r="M3379">
        <v>130.77000000000001</v>
      </c>
      <c r="N3379">
        <v>19.11</v>
      </c>
      <c r="O3379">
        <v>6.8</v>
      </c>
      <c r="P3379">
        <v>0.98399999999999999</v>
      </c>
      <c r="Q3379">
        <v>3398</v>
      </c>
      <c r="R3379">
        <v>81.599999999999994</v>
      </c>
      <c r="S3379">
        <v>5</v>
      </c>
      <c r="T3379">
        <v>50000</v>
      </c>
      <c r="U3379" s="8">
        <v>42753</v>
      </c>
      <c r="V3379" t="s">
        <v>157</v>
      </c>
      <c r="W3379" t="s">
        <v>157</v>
      </c>
      <c r="X3379" t="s">
        <v>156</v>
      </c>
      <c r="Z3379" t="s">
        <v>8320</v>
      </c>
      <c r="AP3379">
        <v>84.3</v>
      </c>
      <c r="AR3379">
        <v>1.32</v>
      </c>
      <c r="AS3379">
        <v>1.24</v>
      </c>
      <c r="AZ3379">
        <v>4.4000000000000004</v>
      </c>
      <c r="BA3379">
        <v>2200</v>
      </c>
      <c r="BB3379">
        <v>122.22</v>
      </c>
      <c r="BC3379">
        <v>18</v>
      </c>
      <c r="BD3379">
        <v>6.8</v>
      </c>
      <c r="BE3379">
        <v>0.98</v>
      </c>
      <c r="BF3379">
        <v>3500</v>
      </c>
      <c r="BG3379">
        <v>80</v>
      </c>
      <c r="BK3379" t="s">
        <v>156</v>
      </c>
      <c r="BL3379" t="s">
        <v>156</v>
      </c>
      <c r="BM3379" t="s">
        <v>156</v>
      </c>
      <c r="BN3379" s="8">
        <v>43222</v>
      </c>
      <c r="BO3379">
        <v>4.3</v>
      </c>
      <c r="BQ3379" t="s">
        <v>155</v>
      </c>
      <c r="BV3379" s="8">
        <v>43406</v>
      </c>
      <c r="BW3379" t="s">
        <v>156</v>
      </c>
      <c r="BX3379" t="s">
        <v>156</v>
      </c>
      <c r="BY3379" t="s">
        <v>156</v>
      </c>
      <c r="CF3379" t="s">
        <v>159</v>
      </c>
      <c r="CN3379" t="s">
        <v>156</v>
      </c>
    </row>
    <row r="3380" spans="1:92" x14ac:dyDescent="0.3">
      <c r="A3380" t="s">
        <v>8321</v>
      </c>
      <c r="B3380" t="s">
        <v>8322</v>
      </c>
      <c r="C3380" t="s">
        <v>8322</v>
      </c>
      <c r="D3380" t="s">
        <v>8323</v>
      </c>
      <c r="E3380" t="s">
        <v>152</v>
      </c>
      <c r="F3380" t="s">
        <v>153</v>
      </c>
      <c r="G3380" t="s">
        <v>202</v>
      </c>
      <c r="I3380" t="s">
        <v>155</v>
      </c>
      <c r="J3380" t="s">
        <v>162</v>
      </c>
      <c r="L3380">
        <v>1929</v>
      </c>
      <c r="M3380">
        <v>109</v>
      </c>
      <c r="N3380">
        <v>17.7</v>
      </c>
      <c r="O3380">
        <v>17.899999999999999</v>
      </c>
      <c r="P3380">
        <v>0.95569999999999999</v>
      </c>
      <c r="Q3380">
        <v>2655</v>
      </c>
      <c r="R3380">
        <v>81.599999999999994</v>
      </c>
      <c r="S3380">
        <v>5</v>
      </c>
      <c r="T3380">
        <v>50000</v>
      </c>
      <c r="U3380" s="8">
        <v>42753</v>
      </c>
      <c r="V3380" t="s">
        <v>2108</v>
      </c>
      <c r="W3380" t="s">
        <v>2108</v>
      </c>
      <c r="X3380" t="s">
        <v>1343</v>
      </c>
      <c r="Y3380" t="s">
        <v>6872</v>
      </c>
      <c r="Z3380" t="s">
        <v>8324</v>
      </c>
      <c r="AP3380">
        <v>84.9</v>
      </c>
      <c r="AR3380">
        <v>1.25</v>
      </c>
      <c r="AS3380">
        <v>1.4</v>
      </c>
      <c r="AZ3380">
        <v>4.4000000000000004</v>
      </c>
      <c r="BA3380">
        <v>2040</v>
      </c>
      <c r="BB3380">
        <v>120</v>
      </c>
      <c r="BC3380">
        <v>17.7</v>
      </c>
      <c r="BD3380">
        <v>20</v>
      </c>
      <c r="BE3380">
        <v>0.9</v>
      </c>
      <c r="BF3380">
        <v>2700</v>
      </c>
      <c r="BG3380">
        <v>83</v>
      </c>
      <c r="BK3380" t="s">
        <v>156</v>
      </c>
      <c r="BL3380" t="s">
        <v>156</v>
      </c>
      <c r="BM3380" t="s">
        <v>156</v>
      </c>
      <c r="BN3380" s="8">
        <v>43222</v>
      </c>
      <c r="BO3380">
        <v>4.3</v>
      </c>
      <c r="BQ3380" t="s">
        <v>155</v>
      </c>
      <c r="BV3380" s="8">
        <v>43406</v>
      </c>
      <c r="BW3380" t="s">
        <v>156</v>
      </c>
      <c r="BX3380" t="s">
        <v>156</v>
      </c>
      <c r="BY3380" t="s">
        <v>156</v>
      </c>
      <c r="CF3380" t="s">
        <v>159</v>
      </c>
      <c r="CN3380" t="s">
        <v>156</v>
      </c>
    </row>
    <row r="3381" spans="1:92" x14ac:dyDescent="0.3">
      <c r="A3381" t="s">
        <v>8325</v>
      </c>
      <c r="B3381" t="s">
        <v>8322</v>
      </c>
      <c r="C3381" t="s">
        <v>8322</v>
      </c>
      <c r="D3381" t="s">
        <v>8326</v>
      </c>
      <c r="E3381" t="s">
        <v>152</v>
      </c>
      <c r="F3381" t="s">
        <v>153</v>
      </c>
      <c r="G3381" t="s">
        <v>202</v>
      </c>
      <c r="I3381" t="s">
        <v>155</v>
      </c>
      <c r="J3381" t="s">
        <v>156</v>
      </c>
      <c r="U3381" s="8">
        <v>42753</v>
      </c>
      <c r="V3381" t="s">
        <v>2108</v>
      </c>
      <c r="W3381" t="s">
        <v>2108</v>
      </c>
      <c r="X3381" t="s">
        <v>1343</v>
      </c>
      <c r="Y3381" t="s">
        <v>8131</v>
      </c>
      <c r="Z3381" t="s">
        <v>8324</v>
      </c>
      <c r="AZ3381">
        <v>4.4000000000000004</v>
      </c>
      <c r="BA3381">
        <v>2172</v>
      </c>
      <c r="BB3381">
        <v>133</v>
      </c>
      <c r="BC3381">
        <v>16.3</v>
      </c>
      <c r="BD3381">
        <v>20</v>
      </c>
      <c r="BE3381">
        <v>0.9</v>
      </c>
      <c r="BF3381">
        <v>5000</v>
      </c>
      <c r="BG3381">
        <v>83</v>
      </c>
      <c r="BK3381" t="s">
        <v>156</v>
      </c>
      <c r="BL3381" t="s">
        <v>156</v>
      </c>
      <c r="BM3381" t="s">
        <v>156</v>
      </c>
      <c r="BN3381" s="8">
        <v>43222</v>
      </c>
      <c r="BO3381">
        <v>4.3</v>
      </c>
      <c r="BQ3381" t="s">
        <v>155</v>
      </c>
      <c r="BV3381" s="8">
        <v>43406</v>
      </c>
      <c r="BW3381" t="s">
        <v>156</v>
      </c>
      <c r="BX3381" t="s">
        <v>156</v>
      </c>
      <c r="BY3381" t="s">
        <v>156</v>
      </c>
      <c r="CF3381" t="s">
        <v>159</v>
      </c>
      <c r="CN3381" t="s">
        <v>156</v>
      </c>
    </row>
    <row r="3382" spans="1:92" hidden="1" x14ac:dyDescent="0.3">
      <c r="A3382" t="s">
        <v>8327</v>
      </c>
      <c r="B3382" t="s">
        <v>304</v>
      </c>
      <c r="C3382" t="s">
        <v>305</v>
      </c>
      <c r="D3382" t="s">
        <v>8328</v>
      </c>
      <c r="E3382" t="s">
        <v>152</v>
      </c>
      <c r="F3382" t="s">
        <v>153</v>
      </c>
      <c r="G3382" t="s">
        <v>154</v>
      </c>
      <c r="I3382" t="s">
        <v>155</v>
      </c>
      <c r="J3382" t="s">
        <v>156</v>
      </c>
      <c r="U3382" s="8">
        <v>42753</v>
      </c>
      <c r="V3382" t="s">
        <v>157</v>
      </c>
      <c r="W3382" t="s">
        <v>157</v>
      </c>
      <c r="X3382" t="s">
        <v>156</v>
      </c>
      <c r="Z3382" t="s">
        <v>8320</v>
      </c>
      <c r="AZ3382">
        <v>4.4000000000000004</v>
      </c>
      <c r="BA3382">
        <v>2200</v>
      </c>
      <c r="BB3382">
        <v>122.22</v>
      </c>
      <c r="BC3382">
        <v>18</v>
      </c>
      <c r="BD3382">
        <v>6.8</v>
      </c>
      <c r="BE3382">
        <v>0.98</v>
      </c>
      <c r="BF3382">
        <v>4000</v>
      </c>
      <c r="BG3382">
        <v>80</v>
      </c>
      <c r="BK3382" t="s">
        <v>156</v>
      </c>
      <c r="BL3382" t="s">
        <v>156</v>
      </c>
      <c r="BM3382" t="s">
        <v>156</v>
      </c>
      <c r="BN3382" s="8">
        <v>43222</v>
      </c>
      <c r="BO3382">
        <v>4.3</v>
      </c>
      <c r="BQ3382" t="s">
        <v>155</v>
      </c>
      <c r="BV3382" s="8">
        <v>43406</v>
      </c>
      <c r="BW3382" t="s">
        <v>156</v>
      </c>
      <c r="BX3382" t="s">
        <v>156</v>
      </c>
      <c r="BY3382" t="s">
        <v>156</v>
      </c>
      <c r="CF3382" t="s">
        <v>159</v>
      </c>
      <c r="CN3382" t="s">
        <v>156</v>
      </c>
    </row>
    <row r="3383" spans="1:92" x14ac:dyDescent="0.3">
      <c r="A3383" t="s">
        <v>8329</v>
      </c>
      <c r="B3383" t="s">
        <v>263</v>
      </c>
      <c r="C3383" t="s">
        <v>264</v>
      </c>
      <c r="D3383" t="s">
        <v>8330</v>
      </c>
      <c r="E3383" t="s">
        <v>152</v>
      </c>
      <c r="F3383" t="s">
        <v>153</v>
      </c>
      <c r="G3383" t="s">
        <v>202</v>
      </c>
      <c r="I3383" t="s">
        <v>155</v>
      </c>
      <c r="J3383" t="s">
        <v>156</v>
      </c>
      <c r="U3383" s="8">
        <v>42753</v>
      </c>
      <c r="V3383" t="s">
        <v>157</v>
      </c>
      <c r="W3383" t="s">
        <v>157</v>
      </c>
      <c r="X3383" t="s">
        <v>156</v>
      </c>
      <c r="Z3383" t="s">
        <v>8317</v>
      </c>
      <c r="AZ3383">
        <v>4.4000000000000004</v>
      </c>
      <c r="BA3383">
        <v>2153</v>
      </c>
      <c r="BB3383">
        <v>154.01</v>
      </c>
      <c r="BC3383">
        <v>13.98</v>
      </c>
      <c r="BD3383">
        <v>20.74</v>
      </c>
      <c r="BE3383">
        <v>0.9</v>
      </c>
      <c r="BF3383">
        <v>5000</v>
      </c>
      <c r="BG3383">
        <v>81.900000000000006</v>
      </c>
      <c r="BK3383" t="s">
        <v>156</v>
      </c>
      <c r="BL3383" t="s">
        <v>156</v>
      </c>
      <c r="BM3383" t="s">
        <v>156</v>
      </c>
      <c r="BN3383" s="8">
        <v>43222</v>
      </c>
      <c r="BO3383">
        <v>4.3</v>
      </c>
      <c r="BQ3383" t="s">
        <v>155</v>
      </c>
      <c r="BV3383" s="8">
        <v>43406</v>
      </c>
      <c r="BW3383" t="s">
        <v>156</v>
      </c>
      <c r="BX3383" t="s">
        <v>156</v>
      </c>
      <c r="BY3383" t="s">
        <v>156</v>
      </c>
      <c r="CF3383" t="s">
        <v>159</v>
      </c>
      <c r="CN3383" t="s">
        <v>156</v>
      </c>
    </row>
    <row r="3384" spans="1:92" x14ac:dyDescent="0.3">
      <c r="A3384" t="s">
        <v>8331</v>
      </c>
      <c r="B3384" t="s">
        <v>398</v>
      </c>
      <c r="C3384" t="s">
        <v>399</v>
      </c>
      <c r="D3384" t="s">
        <v>8332</v>
      </c>
      <c r="E3384" t="s">
        <v>152</v>
      </c>
      <c r="F3384" t="s">
        <v>153</v>
      </c>
      <c r="G3384" t="s">
        <v>202</v>
      </c>
      <c r="I3384" t="s">
        <v>155</v>
      </c>
      <c r="J3384" t="s">
        <v>156</v>
      </c>
      <c r="U3384" s="8">
        <v>42752</v>
      </c>
      <c r="V3384" t="s">
        <v>157</v>
      </c>
      <c r="W3384" t="s">
        <v>157</v>
      </c>
      <c r="X3384" t="s">
        <v>156</v>
      </c>
      <c r="Y3384" t="s">
        <v>6556</v>
      </c>
      <c r="Z3384" t="s">
        <v>8333</v>
      </c>
      <c r="AZ3384">
        <v>4.4000000000000004</v>
      </c>
      <c r="BA3384">
        <v>2962</v>
      </c>
      <c r="BB3384">
        <v>129.02000000000001</v>
      </c>
      <c r="BC3384">
        <v>22.96</v>
      </c>
      <c r="BD3384">
        <v>18.59</v>
      </c>
      <c r="BE3384">
        <v>0.91</v>
      </c>
      <c r="BF3384">
        <v>3500</v>
      </c>
      <c r="BG3384">
        <v>80.2</v>
      </c>
      <c r="BK3384" t="s">
        <v>156</v>
      </c>
      <c r="BL3384" t="s">
        <v>156</v>
      </c>
      <c r="BM3384" t="s">
        <v>156</v>
      </c>
      <c r="BN3384" s="8">
        <v>43222</v>
      </c>
      <c r="BO3384">
        <v>4.3</v>
      </c>
      <c r="BQ3384" t="s">
        <v>155</v>
      </c>
      <c r="BV3384" s="8">
        <v>43406</v>
      </c>
      <c r="BW3384" t="s">
        <v>156</v>
      </c>
      <c r="BX3384" t="s">
        <v>156</v>
      </c>
      <c r="BY3384" t="s">
        <v>156</v>
      </c>
      <c r="CF3384" t="s">
        <v>159</v>
      </c>
      <c r="CN3384" t="s">
        <v>156</v>
      </c>
    </row>
    <row r="3385" spans="1:92" hidden="1" x14ac:dyDescent="0.3">
      <c r="A3385" t="s">
        <v>8334</v>
      </c>
      <c r="B3385" t="s">
        <v>2625</v>
      </c>
      <c r="C3385" t="s">
        <v>2626</v>
      </c>
      <c r="D3385" t="s">
        <v>8335</v>
      </c>
      <c r="E3385" t="s">
        <v>152</v>
      </c>
      <c r="F3385" t="s">
        <v>153</v>
      </c>
      <c r="G3385" t="s">
        <v>154</v>
      </c>
      <c r="I3385" t="s">
        <v>155</v>
      </c>
      <c r="J3385" t="s">
        <v>156</v>
      </c>
      <c r="U3385" s="8">
        <v>42752</v>
      </c>
      <c r="V3385" t="s">
        <v>157</v>
      </c>
      <c r="W3385" t="s">
        <v>157</v>
      </c>
      <c r="X3385" t="s">
        <v>156</v>
      </c>
      <c r="Y3385" t="s">
        <v>8336</v>
      </c>
      <c r="Z3385" t="s">
        <v>8337</v>
      </c>
      <c r="AZ3385">
        <v>4.4000000000000004</v>
      </c>
      <c r="BA3385">
        <v>2924</v>
      </c>
      <c r="BB3385">
        <v>137.91999999999999</v>
      </c>
      <c r="BC3385">
        <v>21.2</v>
      </c>
      <c r="BD3385">
        <v>7.94</v>
      </c>
      <c r="BE3385">
        <v>0.98</v>
      </c>
      <c r="BF3385">
        <v>5000</v>
      </c>
      <c r="BG3385">
        <v>84.9</v>
      </c>
      <c r="BK3385" t="s">
        <v>156</v>
      </c>
      <c r="BL3385" t="s">
        <v>156</v>
      </c>
      <c r="BM3385" t="s">
        <v>156</v>
      </c>
      <c r="BN3385" s="8">
        <v>43222</v>
      </c>
      <c r="BO3385">
        <v>4.3</v>
      </c>
      <c r="BQ3385" t="s">
        <v>155</v>
      </c>
      <c r="BV3385" s="8">
        <v>43406</v>
      </c>
      <c r="BW3385" t="s">
        <v>156</v>
      </c>
      <c r="BX3385" t="s">
        <v>156</v>
      </c>
      <c r="BY3385" t="s">
        <v>156</v>
      </c>
      <c r="CF3385" t="s">
        <v>159</v>
      </c>
      <c r="CN3385" t="s">
        <v>156</v>
      </c>
    </row>
    <row r="3386" spans="1:92" x14ac:dyDescent="0.3">
      <c r="A3386" t="s">
        <v>8338</v>
      </c>
      <c r="B3386" t="s">
        <v>398</v>
      </c>
      <c r="C3386" t="s">
        <v>399</v>
      </c>
      <c r="D3386" t="s">
        <v>8339</v>
      </c>
      <c r="E3386" t="s">
        <v>152</v>
      </c>
      <c r="F3386" t="s">
        <v>153</v>
      </c>
      <c r="G3386" t="s">
        <v>202</v>
      </c>
      <c r="I3386" t="s">
        <v>155</v>
      </c>
      <c r="J3386" t="s">
        <v>156</v>
      </c>
      <c r="U3386" s="8">
        <v>42752</v>
      </c>
      <c r="V3386" t="s">
        <v>157</v>
      </c>
      <c r="W3386" t="s">
        <v>157</v>
      </c>
      <c r="X3386" t="s">
        <v>156</v>
      </c>
      <c r="Y3386" t="s">
        <v>6556</v>
      </c>
      <c r="Z3386" t="s">
        <v>8333</v>
      </c>
      <c r="AZ3386">
        <v>4.4000000000000004</v>
      </c>
      <c r="BA3386">
        <v>2962</v>
      </c>
      <c r="BB3386">
        <v>129.02000000000001</v>
      </c>
      <c r="BC3386">
        <v>22.96</v>
      </c>
      <c r="BD3386">
        <v>18.59</v>
      </c>
      <c r="BE3386">
        <v>0.91</v>
      </c>
      <c r="BF3386">
        <v>4000</v>
      </c>
      <c r="BG3386">
        <v>80.2</v>
      </c>
      <c r="BK3386" t="s">
        <v>156</v>
      </c>
      <c r="BL3386" t="s">
        <v>156</v>
      </c>
      <c r="BM3386" t="s">
        <v>156</v>
      </c>
      <c r="BN3386" s="8">
        <v>43222</v>
      </c>
      <c r="BO3386">
        <v>4.3</v>
      </c>
      <c r="BQ3386" t="s">
        <v>155</v>
      </c>
      <c r="BV3386" s="8">
        <v>43406</v>
      </c>
      <c r="BW3386" t="s">
        <v>156</v>
      </c>
      <c r="BX3386" t="s">
        <v>156</v>
      </c>
      <c r="BY3386" t="s">
        <v>156</v>
      </c>
      <c r="CF3386" t="s">
        <v>159</v>
      </c>
      <c r="CN3386" t="s">
        <v>156</v>
      </c>
    </row>
    <row r="3387" spans="1:92" x14ac:dyDescent="0.3">
      <c r="A3387" t="s">
        <v>8340</v>
      </c>
      <c r="B3387" t="s">
        <v>398</v>
      </c>
      <c r="C3387" t="s">
        <v>399</v>
      </c>
      <c r="D3387" t="s">
        <v>8341</v>
      </c>
      <c r="E3387" t="s">
        <v>152</v>
      </c>
      <c r="F3387" t="s">
        <v>153</v>
      </c>
      <c r="G3387" t="s">
        <v>202</v>
      </c>
      <c r="I3387" t="s">
        <v>155</v>
      </c>
      <c r="J3387" t="s">
        <v>156</v>
      </c>
      <c r="U3387" s="8">
        <v>42752</v>
      </c>
      <c r="V3387" t="s">
        <v>157</v>
      </c>
      <c r="W3387" t="s">
        <v>157</v>
      </c>
      <c r="X3387" t="s">
        <v>156</v>
      </c>
      <c r="Y3387" t="s">
        <v>6556</v>
      </c>
      <c r="Z3387" t="s">
        <v>8333</v>
      </c>
      <c r="AZ3387">
        <v>4.4000000000000004</v>
      </c>
      <c r="BA3387">
        <v>3111</v>
      </c>
      <c r="BB3387">
        <v>132.29</v>
      </c>
      <c r="BC3387">
        <v>23.52</v>
      </c>
      <c r="BD3387">
        <v>17.350000000000001</v>
      </c>
      <c r="BE3387">
        <v>0.9</v>
      </c>
      <c r="BF3387">
        <v>5000</v>
      </c>
      <c r="BG3387">
        <v>82.2</v>
      </c>
      <c r="BK3387" t="s">
        <v>156</v>
      </c>
      <c r="BL3387" t="s">
        <v>156</v>
      </c>
      <c r="BM3387" t="s">
        <v>156</v>
      </c>
      <c r="BN3387" s="8">
        <v>43222</v>
      </c>
      <c r="BO3387">
        <v>4.3</v>
      </c>
      <c r="BQ3387" t="s">
        <v>155</v>
      </c>
      <c r="BV3387" s="8">
        <v>43406</v>
      </c>
      <c r="BW3387" t="s">
        <v>156</v>
      </c>
      <c r="BX3387" t="s">
        <v>156</v>
      </c>
      <c r="BY3387" t="s">
        <v>156</v>
      </c>
      <c r="CF3387" t="s">
        <v>159</v>
      </c>
      <c r="CN3387" t="s">
        <v>156</v>
      </c>
    </row>
    <row r="3388" spans="1:92" hidden="1" x14ac:dyDescent="0.3">
      <c r="A3388" t="s">
        <v>8342</v>
      </c>
      <c r="B3388" t="s">
        <v>8343</v>
      </c>
      <c r="C3388" t="s">
        <v>8344</v>
      </c>
      <c r="D3388" t="s">
        <v>8345</v>
      </c>
      <c r="E3388" t="s">
        <v>152</v>
      </c>
      <c r="F3388" t="s">
        <v>153</v>
      </c>
      <c r="G3388" t="s">
        <v>154</v>
      </c>
      <c r="I3388" t="s">
        <v>155</v>
      </c>
      <c r="J3388" t="s">
        <v>156</v>
      </c>
      <c r="U3388" s="8">
        <v>42752</v>
      </c>
      <c r="V3388" t="s">
        <v>189</v>
      </c>
      <c r="W3388" t="s">
        <v>478</v>
      </c>
      <c r="X3388" t="s">
        <v>156</v>
      </c>
      <c r="Z3388" t="s">
        <v>8346</v>
      </c>
      <c r="AZ3388">
        <v>4.4000000000000004</v>
      </c>
      <c r="BA3388">
        <v>2385.5</v>
      </c>
      <c r="BB3388">
        <v>120.4</v>
      </c>
      <c r="BC3388">
        <v>19.8</v>
      </c>
      <c r="BD3388">
        <v>15.9</v>
      </c>
      <c r="BE3388">
        <v>1</v>
      </c>
      <c r="BF3388">
        <v>4500</v>
      </c>
      <c r="BG3388">
        <v>83.2</v>
      </c>
      <c r="BK3388" t="s">
        <v>156</v>
      </c>
      <c r="BL3388" t="s">
        <v>156</v>
      </c>
      <c r="BM3388" t="s">
        <v>156</v>
      </c>
      <c r="BN3388" s="8">
        <v>43222</v>
      </c>
      <c r="BO3388">
        <v>4.3</v>
      </c>
      <c r="BQ3388" t="s">
        <v>155</v>
      </c>
      <c r="BV3388" s="8">
        <v>43406</v>
      </c>
      <c r="BW3388" t="s">
        <v>156</v>
      </c>
      <c r="BX3388" t="s">
        <v>156</v>
      </c>
      <c r="BY3388" t="s">
        <v>156</v>
      </c>
      <c r="CF3388" t="s">
        <v>159</v>
      </c>
      <c r="CN3388" t="s">
        <v>156</v>
      </c>
    </row>
    <row r="3389" spans="1:92" hidden="1" x14ac:dyDescent="0.3">
      <c r="A3389" t="s">
        <v>8347</v>
      </c>
      <c r="B3389" t="s">
        <v>2625</v>
      </c>
      <c r="C3389" t="s">
        <v>2626</v>
      </c>
      <c r="D3389" t="s">
        <v>8348</v>
      </c>
      <c r="E3389" t="s">
        <v>152</v>
      </c>
      <c r="F3389" t="s">
        <v>153</v>
      </c>
      <c r="G3389" t="s">
        <v>154</v>
      </c>
      <c r="I3389" t="s">
        <v>155</v>
      </c>
      <c r="J3389" t="s">
        <v>156</v>
      </c>
      <c r="U3389" s="8">
        <v>42752</v>
      </c>
      <c r="V3389" t="s">
        <v>157</v>
      </c>
      <c r="W3389" t="s">
        <v>157</v>
      </c>
      <c r="X3389" t="s">
        <v>156</v>
      </c>
      <c r="Y3389" t="s">
        <v>8336</v>
      </c>
      <c r="Z3389" t="s">
        <v>8337</v>
      </c>
      <c r="AZ3389">
        <v>4.4000000000000004</v>
      </c>
      <c r="BA3389">
        <v>2868.5</v>
      </c>
      <c r="BB3389">
        <v>135.05000000000001</v>
      </c>
      <c r="BC3389">
        <v>21.24</v>
      </c>
      <c r="BD3389">
        <v>7.41</v>
      </c>
      <c r="BE3389">
        <v>0.98</v>
      </c>
      <c r="BF3389">
        <v>3500</v>
      </c>
      <c r="BG3389">
        <v>84.8</v>
      </c>
      <c r="BK3389" t="s">
        <v>156</v>
      </c>
      <c r="BL3389" t="s">
        <v>156</v>
      </c>
      <c r="BM3389" t="s">
        <v>156</v>
      </c>
      <c r="BN3389" s="8">
        <v>43222</v>
      </c>
      <c r="BO3389">
        <v>4.3</v>
      </c>
      <c r="BQ3389" t="s">
        <v>155</v>
      </c>
      <c r="BV3389" s="8">
        <v>43406</v>
      </c>
      <c r="BW3389" t="s">
        <v>156</v>
      </c>
      <c r="BX3389" t="s">
        <v>156</v>
      </c>
      <c r="BY3389" t="s">
        <v>156</v>
      </c>
      <c r="CF3389" t="s">
        <v>159</v>
      </c>
      <c r="CN3389" t="s">
        <v>156</v>
      </c>
    </row>
    <row r="3390" spans="1:92" hidden="1" x14ac:dyDescent="0.3">
      <c r="A3390" t="s">
        <v>8349</v>
      </c>
      <c r="B3390" t="s">
        <v>2625</v>
      </c>
      <c r="C3390" t="s">
        <v>2626</v>
      </c>
      <c r="D3390" t="s">
        <v>8350</v>
      </c>
      <c r="E3390" t="s">
        <v>152</v>
      </c>
      <c r="F3390" t="s">
        <v>153</v>
      </c>
      <c r="G3390" t="s">
        <v>154</v>
      </c>
      <c r="I3390" t="s">
        <v>155</v>
      </c>
      <c r="J3390" t="s">
        <v>156</v>
      </c>
      <c r="U3390" s="8">
        <v>42752</v>
      </c>
      <c r="V3390" t="s">
        <v>157</v>
      </c>
      <c r="W3390" t="s">
        <v>157</v>
      </c>
      <c r="X3390" t="s">
        <v>156</v>
      </c>
      <c r="Y3390" t="s">
        <v>8336</v>
      </c>
      <c r="Z3390" t="s">
        <v>8337</v>
      </c>
      <c r="AZ3390">
        <v>4.4000000000000004</v>
      </c>
      <c r="BA3390">
        <v>2905.5</v>
      </c>
      <c r="BB3390">
        <v>136.79</v>
      </c>
      <c r="BC3390">
        <v>21.24</v>
      </c>
      <c r="BD3390">
        <v>7.41</v>
      </c>
      <c r="BE3390">
        <v>0.98</v>
      </c>
      <c r="BF3390">
        <v>4500</v>
      </c>
      <c r="BG3390">
        <v>84.8</v>
      </c>
      <c r="BK3390" t="s">
        <v>156</v>
      </c>
      <c r="BL3390" t="s">
        <v>156</v>
      </c>
      <c r="BM3390" t="s">
        <v>156</v>
      </c>
      <c r="BN3390" s="8">
        <v>43222</v>
      </c>
      <c r="BO3390">
        <v>4.3</v>
      </c>
      <c r="BQ3390" t="s">
        <v>155</v>
      </c>
      <c r="BV3390" s="8">
        <v>43406</v>
      </c>
      <c r="BW3390" t="s">
        <v>156</v>
      </c>
      <c r="BX3390" t="s">
        <v>156</v>
      </c>
      <c r="BY3390" t="s">
        <v>156</v>
      </c>
      <c r="CF3390" t="s">
        <v>159</v>
      </c>
      <c r="CN3390" t="s">
        <v>156</v>
      </c>
    </row>
    <row r="3391" spans="1:92" hidden="1" x14ac:dyDescent="0.3">
      <c r="A3391" t="s">
        <v>8351</v>
      </c>
      <c r="B3391" t="s">
        <v>640</v>
      </c>
      <c r="C3391" t="s">
        <v>641</v>
      </c>
      <c r="D3391" t="s">
        <v>8352</v>
      </c>
      <c r="E3391" t="s">
        <v>152</v>
      </c>
      <c r="F3391" t="s">
        <v>153</v>
      </c>
      <c r="G3391" t="s">
        <v>154</v>
      </c>
      <c r="I3391" t="s">
        <v>155</v>
      </c>
      <c r="J3391" t="s">
        <v>156</v>
      </c>
      <c r="U3391" s="8">
        <v>42752</v>
      </c>
      <c r="V3391" t="s">
        <v>189</v>
      </c>
      <c r="W3391" t="s">
        <v>478</v>
      </c>
      <c r="X3391" t="s">
        <v>156</v>
      </c>
      <c r="Z3391" t="s">
        <v>8353</v>
      </c>
      <c r="AZ3391">
        <v>4.4000000000000004</v>
      </c>
      <c r="BA3391">
        <v>2550</v>
      </c>
      <c r="BB3391">
        <v>120</v>
      </c>
      <c r="BC3391">
        <v>21</v>
      </c>
      <c r="BD3391">
        <v>6.41</v>
      </c>
      <c r="BE3391">
        <v>0.98</v>
      </c>
      <c r="BF3391">
        <v>4000</v>
      </c>
      <c r="BG3391">
        <v>83</v>
      </c>
      <c r="BK3391" t="s">
        <v>156</v>
      </c>
      <c r="BL3391" t="s">
        <v>156</v>
      </c>
      <c r="BM3391" t="s">
        <v>156</v>
      </c>
      <c r="BN3391" s="8">
        <v>43222</v>
      </c>
      <c r="BO3391">
        <v>4.3</v>
      </c>
      <c r="BQ3391" t="s">
        <v>155</v>
      </c>
      <c r="BV3391" s="8">
        <v>43406</v>
      </c>
      <c r="BW3391" t="s">
        <v>156</v>
      </c>
      <c r="BX3391" t="s">
        <v>156</v>
      </c>
      <c r="BY3391" t="s">
        <v>156</v>
      </c>
      <c r="CF3391" t="s">
        <v>159</v>
      </c>
      <c r="CN3391" t="s">
        <v>156</v>
      </c>
    </row>
    <row r="3392" spans="1:92" hidden="1" x14ac:dyDescent="0.3">
      <c r="A3392" t="s">
        <v>8354</v>
      </c>
      <c r="B3392" t="s">
        <v>640</v>
      </c>
      <c r="C3392" t="s">
        <v>641</v>
      </c>
      <c r="D3392" t="s">
        <v>8355</v>
      </c>
      <c r="E3392" t="s">
        <v>152</v>
      </c>
      <c r="F3392" t="s">
        <v>153</v>
      </c>
      <c r="G3392" t="s">
        <v>154</v>
      </c>
      <c r="I3392" t="s">
        <v>155</v>
      </c>
      <c r="J3392" t="s">
        <v>156</v>
      </c>
      <c r="U3392" s="8">
        <v>42752</v>
      </c>
      <c r="V3392" t="s">
        <v>189</v>
      </c>
      <c r="W3392" t="s">
        <v>478</v>
      </c>
      <c r="X3392" t="s">
        <v>156</v>
      </c>
      <c r="Z3392" t="s">
        <v>8353</v>
      </c>
      <c r="AZ3392">
        <v>4.4000000000000004</v>
      </c>
      <c r="BA3392">
        <v>2550</v>
      </c>
      <c r="BB3392">
        <v>120</v>
      </c>
      <c r="BC3392">
        <v>21</v>
      </c>
      <c r="BD3392">
        <v>6.41</v>
      </c>
      <c r="BE3392">
        <v>0.98</v>
      </c>
      <c r="BF3392">
        <v>4500</v>
      </c>
      <c r="BG3392">
        <v>83</v>
      </c>
      <c r="BK3392" t="s">
        <v>156</v>
      </c>
      <c r="BL3392" t="s">
        <v>156</v>
      </c>
      <c r="BM3392" t="s">
        <v>156</v>
      </c>
      <c r="BN3392" s="8">
        <v>43222</v>
      </c>
      <c r="BO3392">
        <v>4.3</v>
      </c>
      <c r="BQ3392" t="s">
        <v>155</v>
      </c>
      <c r="BV3392" s="8">
        <v>43406</v>
      </c>
      <c r="BW3392" t="s">
        <v>156</v>
      </c>
      <c r="BX3392" t="s">
        <v>156</v>
      </c>
      <c r="BY3392" t="s">
        <v>156</v>
      </c>
      <c r="CF3392" t="s">
        <v>159</v>
      </c>
      <c r="CN3392" t="s">
        <v>156</v>
      </c>
    </row>
    <row r="3393" spans="1:92" hidden="1" x14ac:dyDescent="0.3">
      <c r="A3393" t="s">
        <v>8356</v>
      </c>
      <c r="B3393" t="s">
        <v>640</v>
      </c>
      <c r="C3393" t="s">
        <v>641</v>
      </c>
      <c r="D3393" t="s">
        <v>8357</v>
      </c>
      <c r="E3393" t="s">
        <v>152</v>
      </c>
      <c r="F3393" t="s">
        <v>153</v>
      </c>
      <c r="G3393" t="s">
        <v>154</v>
      </c>
      <c r="I3393" t="s">
        <v>155</v>
      </c>
      <c r="J3393" t="s">
        <v>156</v>
      </c>
      <c r="U3393" s="8">
        <v>42752</v>
      </c>
      <c r="V3393" t="s">
        <v>189</v>
      </c>
      <c r="W3393" t="s">
        <v>478</v>
      </c>
      <c r="X3393" t="s">
        <v>156</v>
      </c>
      <c r="Z3393" t="s">
        <v>8353</v>
      </c>
      <c r="AZ3393">
        <v>4.4000000000000004</v>
      </c>
      <c r="BA3393">
        <v>2600</v>
      </c>
      <c r="BB3393">
        <v>122</v>
      </c>
      <c r="BC3393">
        <v>21</v>
      </c>
      <c r="BD3393">
        <v>6.76</v>
      </c>
      <c r="BE3393">
        <v>0.98</v>
      </c>
      <c r="BF3393">
        <v>5000</v>
      </c>
      <c r="BG3393">
        <v>83</v>
      </c>
      <c r="BK3393" t="s">
        <v>156</v>
      </c>
      <c r="BL3393" t="s">
        <v>156</v>
      </c>
      <c r="BM3393" t="s">
        <v>156</v>
      </c>
      <c r="BN3393" s="8">
        <v>43222</v>
      </c>
      <c r="BO3393">
        <v>4.3</v>
      </c>
      <c r="BQ3393" t="s">
        <v>155</v>
      </c>
      <c r="BV3393" s="8">
        <v>43406</v>
      </c>
      <c r="BW3393" t="s">
        <v>156</v>
      </c>
      <c r="BX3393" t="s">
        <v>156</v>
      </c>
      <c r="BY3393" t="s">
        <v>156</v>
      </c>
      <c r="CF3393" t="s">
        <v>159</v>
      </c>
      <c r="CN3393" t="s">
        <v>156</v>
      </c>
    </row>
    <row r="3394" spans="1:92" hidden="1" x14ac:dyDescent="0.3">
      <c r="A3394" t="s">
        <v>8358</v>
      </c>
      <c r="B3394" t="s">
        <v>2625</v>
      </c>
      <c r="C3394" t="s">
        <v>2626</v>
      </c>
      <c r="D3394" t="s">
        <v>8359</v>
      </c>
      <c r="E3394" t="s">
        <v>152</v>
      </c>
      <c r="F3394" t="s">
        <v>153</v>
      </c>
      <c r="G3394" t="s">
        <v>154</v>
      </c>
      <c r="I3394" t="s">
        <v>155</v>
      </c>
      <c r="J3394" t="s">
        <v>156</v>
      </c>
      <c r="U3394" s="8">
        <v>42752</v>
      </c>
      <c r="V3394" t="s">
        <v>157</v>
      </c>
      <c r="W3394" t="s">
        <v>157</v>
      </c>
      <c r="X3394" t="s">
        <v>156</v>
      </c>
      <c r="Y3394" t="s">
        <v>8336</v>
      </c>
      <c r="Z3394" t="s">
        <v>8337</v>
      </c>
      <c r="AZ3394">
        <v>4.4000000000000004</v>
      </c>
      <c r="BA3394">
        <v>2887</v>
      </c>
      <c r="BB3394">
        <v>135.91999999999999</v>
      </c>
      <c r="BC3394">
        <v>21.24</v>
      </c>
      <c r="BD3394">
        <v>7.41</v>
      </c>
      <c r="BE3394">
        <v>0.98</v>
      </c>
      <c r="BF3394">
        <v>4000</v>
      </c>
      <c r="BG3394">
        <v>84.8</v>
      </c>
      <c r="BK3394" t="s">
        <v>156</v>
      </c>
      <c r="BL3394" t="s">
        <v>156</v>
      </c>
      <c r="BM3394" t="s">
        <v>156</v>
      </c>
      <c r="BN3394" s="8">
        <v>43222</v>
      </c>
      <c r="BO3394">
        <v>4.3</v>
      </c>
      <c r="BQ3394" t="s">
        <v>155</v>
      </c>
      <c r="BV3394" s="8">
        <v>43406</v>
      </c>
      <c r="BW3394" t="s">
        <v>156</v>
      </c>
      <c r="BX3394" t="s">
        <v>156</v>
      </c>
      <c r="BY3394" t="s">
        <v>156</v>
      </c>
      <c r="CF3394" t="s">
        <v>159</v>
      </c>
      <c r="CN3394" t="s">
        <v>156</v>
      </c>
    </row>
    <row r="3395" spans="1:92" x14ac:dyDescent="0.3">
      <c r="A3395" t="s">
        <v>8360</v>
      </c>
      <c r="B3395" t="s">
        <v>398</v>
      </c>
      <c r="C3395" t="s">
        <v>399</v>
      </c>
      <c r="D3395" t="s">
        <v>8361</v>
      </c>
      <c r="E3395" t="s">
        <v>152</v>
      </c>
      <c r="F3395" t="s">
        <v>153</v>
      </c>
      <c r="G3395" t="s">
        <v>202</v>
      </c>
      <c r="I3395" t="s">
        <v>155</v>
      </c>
      <c r="J3395" t="s">
        <v>162</v>
      </c>
      <c r="L3395">
        <v>2876</v>
      </c>
      <c r="M3395">
        <v>126.59</v>
      </c>
      <c r="N3395">
        <v>22.72</v>
      </c>
      <c r="O3395">
        <v>18.59</v>
      </c>
      <c r="P3395">
        <v>0.90710000000000002</v>
      </c>
      <c r="Q3395">
        <v>2933</v>
      </c>
      <c r="R3395">
        <v>80.2</v>
      </c>
      <c r="S3395">
        <v>5</v>
      </c>
      <c r="T3395">
        <v>50000</v>
      </c>
      <c r="U3395" s="8">
        <v>42752</v>
      </c>
      <c r="V3395" t="s">
        <v>157</v>
      </c>
      <c r="W3395" t="s">
        <v>157</v>
      </c>
      <c r="X3395" t="s">
        <v>156</v>
      </c>
      <c r="Y3395" t="s">
        <v>6556</v>
      </c>
      <c r="Z3395" t="s">
        <v>8333</v>
      </c>
      <c r="AP3395">
        <v>87</v>
      </c>
      <c r="AR3395">
        <v>1.2</v>
      </c>
      <c r="AS3395">
        <v>1.38</v>
      </c>
      <c r="AZ3395">
        <v>4.4000000000000004</v>
      </c>
      <c r="BA3395">
        <v>2962</v>
      </c>
      <c r="BB3395">
        <v>129.02000000000001</v>
      </c>
      <c r="BC3395">
        <v>22.96</v>
      </c>
      <c r="BD3395">
        <v>18.59</v>
      </c>
      <c r="BE3395">
        <v>0.91</v>
      </c>
      <c r="BF3395">
        <v>3000</v>
      </c>
      <c r="BG3395">
        <v>80.2</v>
      </c>
      <c r="BK3395" t="s">
        <v>156</v>
      </c>
      <c r="BL3395" t="s">
        <v>156</v>
      </c>
      <c r="BM3395" t="s">
        <v>156</v>
      </c>
      <c r="BN3395" s="8">
        <v>43222</v>
      </c>
      <c r="BO3395">
        <v>4.3</v>
      </c>
      <c r="BQ3395" t="s">
        <v>155</v>
      </c>
      <c r="BV3395" s="8">
        <v>43406</v>
      </c>
      <c r="BW3395" t="s">
        <v>156</v>
      </c>
      <c r="BX3395" t="s">
        <v>156</v>
      </c>
      <c r="BY3395" t="s">
        <v>156</v>
      </c>
      <c r="CF3395" t="s">
        <v>159</v>
      </c>
      <c r="CN3395" t="s">
        <v>156</v>
      </c>
    </row>
    <row r="3396" spans="1:92" hidden="1" x14ac:dyDescent="0.3">
      <c r="A3396" t="s">
        <v>8362</v>
      </c>
      <c r="B3396" t="s">
        <v>8343</v>
      </c>
      <c r="C3396" t="s">
        <v>8344</v>
      </c>
      <c r="D3396" t="s">
        <v>8363</v>
      </c>
      <c r="E3396" t="s">
        <v>152</v>
      </c>
      <c r="F3396" t="s">
        <v>153</v>
      </c>
      <c r="G3396" t="s">
        <v>154</v>
      </c>
      <c r="I3396" t="s">
        <v>155</v>
      </c>
      <c r="J3396" t="s">
        <v>162</v>
      </c>
      <c r="L3396">
        <v>2385.54</v>
      </c>
      <c r="M3396">
        <v>120.42100000000001</v>
      </c>
      <c r="N3396">
        <v>19.809999999999999</v>
      </c>
      <c r="O3396">
        <v>15.9</v>
      </c>
      <c r="P3396">
        <v>0.92600000000000005</v>
      </c>
      <c r="Q3396">
        <v>4183</v>
      </c>
      <c r="R3396">
        <v>83.2</v>
      </c>
      <c r="S3396">
        <v>5</v>
      </c>
      <c r="T3396">
        <v>50000</v>
      </c>
      <c r="U3396" s="8">
        <v>42752</v>
      </c>
      <c r="V3396" t="s">
        <v>189</v>
      </c>
      <c r="W3396" t="s">
        <v>478</v>
      </c>
      <c r="X3396" t="s">
        <v>156</v>
      </c>
      <c r="Z3396" t="s">
        <v>8346</v>
      </c>
      <c r="AP3396">
        <v>77.7</v>
      </c>
      <c r="AR3396">
        <v>1.1200000000000001</v>
      </c>
      <c r="AS3396">
        <v>1.34</v>
      </c>
      <c r="AZ3396">
        <v>4.4000000000000004</v>
      </c>
      <c r="BA3396">
        <v>2385.5</v>
      </c>
      <c r="BB3396">
        <v>120.4</v>
      </c>
      <c r="BC3396">
        <v>19.8</v>
      </c>
      <c r="BD3396">
        <v>15.9</v>
      </c>
      <c r="BE3396">
        <v>1</v>
      </c>
      <c r="BF3396">
        <v>4183</v>
      </c>
      <c r="BG3396">
        <v>83.2</v>
      </c>
      <c r="BK3396" t="s">
        <v>156</v>
      </c>
      <c r="BL3396" t="s">
        <v>156</v>
      </c>
      <c r="BM3396" t="s">
        <v>156</v>
      </c>
      <c r="BN3396" s="8">
        <v>43222</v>
      </c>
      <c r="BO3396">
        <v>4.3</v>
      </c>
      <c r="BQ3396" t="s">
        <v>155</v>
      </c>
      <c r="BV3396" s="8">
        <v>43406</v>
      </c>
      <c r="BW3396" t="s">
        <v>156</v>
      </c>
      <c r="BX3396" t="s">
        <v>156</v>
      </c>
      <c r="BY3396" t="s">
        <v>156</v>
      </c>
      <c r="CF3396" t="s">
        <v>159</v>
      </c>
      <c r="CN3396" t="s">
        <v>156</v>
      </c>
    </row>
    <row r="3397" spans="1:92" x14ac:dyDescent="0.3">
      <c r="A3397" t="s">
        <v>8364</v>
      </c>
      <c r="B3397" t="s">
        <v>398</v>
      </c>
      <c r="C3397" t="s">
        <v>399</v>
      </c>
      <c r="D3397" t="s">
        <v>8365</v>
      </c>
      <c r="E3397" t="s">
        <v>152</v>
      </c>
      <c r="F3397" t="s">
        <v>153</v>
      </c>
      <c r="G3397" t="s">
        <v>202</v>
      </c>
      <c r="I3397" t="s">
        <v>155</v>
      </c>
      <c r="J3397" t="s">
        <v>156</v>
      </c>
      <c r="U3397" s="8">
        <v>42752</v>
      </c>
      <c r="V3397" t="s">
        <v>157</v>
      </c>
      <c r="W3397" t="s">
        <v>157</v>
      </c>
      <c r="X3397" t="s">
        <v>156</v>
      </c>
      <c r="Y3397" t="s">
        <v>6556</v>
      </c>
      <c r="Z3397" t="s">
        <v>8333</v>
      </c>
      <c r="AZ3397">
        <v>4.4000000000000004</v>
      </c>
      <c r="BA3397">
        <v>2962</v>
      </c>
      <c r="BB3397">
        <v>129.02000000000001</v>
      </c>
      <c r="BC3397">
        <v>22.96</v>
      </c>
      <c r="BD3397">
        <v>18.59</v>
      </c>
      <c r="BE3397">
        <v>0.91</v>
      </c>
      <c r="BF3397">
        <v>4500</v>
      </c>
      <c r="BG3397">
        <v>80.2</v>
      </c>
      <c r="BK3397" t="s">
        <v>156</v>
      </c>
      <c r="BL3397" t="s">
        <v>156</v>
      </c>
      <c r="BM3397" t="s">
        <v>156</v>
      </c>
      <c r="BN3397" s="8">
        <v>43222</v>
      </c>
      <c r="BO3397">
        <v>4.3</v>
      </c>
      <c r="BQ3397" t="s">
        <v>155</v>
      </c>
      <c r="BV3397" s="8">
        <v>43406</v>
      </c>
      <c r="BW3397" t="s">
        <v>156</v>
      </c>
      <c r="BX3397" t="s">
        <v>156</v>
      </c>
      <c r="BY3397" t="s">
        <v>156</v>
      </c>
      <c r="CF3397" t="s">
        <v>159</v>
      </c>
      <c r="CN3397" t="s">
        <v>156</v>
      </c>
    </row>
    <row r="3398" spans="1:92" hidden="1" x14ac:dyDescent="0.3">
      <c r="A3398" t="s">
        <v>8366</v>
      </c>
      <c r="B3398" t="s">
        <v>8343</v>
      </c>
      <c r="C3398" t="s">
        <v>8344</v>
      </c>
      <c r="D3398" t="s">
        <v>8367</v>
      </c>
      <c r="E3398" t="s">
        <v>152</v>
      </c>
      <c r="F3398" t="s">
        <v>153</v>
      </c>
      <c r="G3398" t="s">
        <v>154</v>
      </c>
      <c r="I3398" t="s">
        <v>155</v>
      </c>
      <c r="J3398" t="s">
        <v>156</v>
      </c>
      <c r="U3398" s="8">
        <v>42752</v>
      </c>
      <c r="V3398" t="s">
        <v>189</v>
      </c>
      <c r="W3398" t="s">
        <v>478</v>
      </c>
      <c r="X3398" t="s">
        <v>156</v>
      </c>
      <c r="Z3398" t="s">
        <v>8346</v>
      </c>
      <c r="AZ3398">
        <v>4.4000000000000004</v>
      </c>
      <c r="BA3398">
        <v>2444.69</v>
      </c>
      <c r="BB3398">
        <v>123.91</v>
      </c>
      <c r="BC3398">
        <v>19.73</v>
      </c>
      <c r="BD3398">
        <v>16.399999999999999</v>
      </c>
      <c r="BE3398">
        <v>1</v>
      </c>
      <c r="BF3398">
        <v>4993</v>
      </c>
      <c r="BG3398">
        <v>84.5</v>
      </c>
      <c r="BK3398" t="s">
        <v>156</v>
      </c>
      <c r="BL3398" t="s">
        <v>156</v>
      </c>
      <c r="BM3398" t="s">
        <v>156</v>
      </c>
      <c r="BN3398" s="8">
        <v>43222</v>
      </c>
      <c r="BO3398">
        <v>4.3</v>
      </c>
      <c r="BQ3398" t="s">
        <v>155</v>
      </c>
      <c r="BV3398" s="8">
        <v>43406</v>
      </c>
      <c r="BW3398" t="s">
        <v>156</v>
      </c>
      <c r="BX3398" t="s">
        <v>156</v>
      </c>
      <c r="BY3398" t="s">
        <v>156</v>
      </c>
      <c r="CF3398" t="s">
        <v>159</v>
      </c>
      <c r="CN3398" t="s">
        <v>156</v>
      </c>
    </row>
    <row r="3399" spans="1:92" hidden="1" x14ac:dyDescent="0.3">
      <c r="A3399" t="s">
        <v>8368</v>
      </c>
      <c r="B3399" t="s">
        <v>2625</v>
      </c>
      <c r="C3399" t="s">
        <v>8369</v>
      </c>
      <c r="D3399" t="s">
        <v>8370</v>
      </c>
      <c r="E3399" t="s">
        <v>152</v>
      </c>
      <c r="F3399" t="s">
        <v>153</v>
      </c>
      <c r="G3399" t="s">
        <v>154</v>
      </c>
      <c r="I3399" t="s">
        <v>155</v>
      </c>
      <c r="J3399" t="s">
        <v>162</v>
      </c>
      <c r="L3399">
        <v>2850</v>
      </c>
      <c r="M3399">
        <v>134.62</v>
      </c>
      <c r="N3399">
        <v>21.17</v>
      </c>
      <c r="O3399">
        <v>7.41</v>
      </c>
      <c r="P3399">
        <v>0.97640000000000005</v>
      </c>
      <c r="Q3399">
        <v>3006</v>
      </c>
      <c r="R3399">
        <v>84.8</v>
      </c>
      <c r="S3399">
        <v>5</v>
      </c>
      <c r="T3399">
        <v>50000</v>
      </c>
      <c r="U3399" s="8">
        <v>42752</v>
      </c>
      <c r="V3399" t="s">
        <v>157</v>
      </c>
      <c r="W3399" t="s">
        <v>157</v>
      </c>
      <c r="X3399" t="s">
        <v>156</v>
      </c>
      <c r="Y3399" t="s">
        <v>8336</v>
      </c>
      <c r="Z3399" t="s">
        <v>8337</v>
      </c>
      <c r="AP3399">
        <v>84.7</v>
      </c>
      <c r="AR3399">
        <v>1.2</v>
      </c>
      <c r="AS3399">
        <v>1.34</v>
      </c>
      <c r="AZ3399">
        <v>4.4000000000000004</v>
      </c>
      <c r="BA3399">
        <v>2850</v>
      </c>
      <c r="BB3399">
        <v>133.99</v>
      </c>
      <c r="BC3399">
        <v>21.27</v>
      </c>
      <c r="BD3399">
        <v>7.41</v>
      </c>
      <c r="BE3399">
        <v>0.98</v>
      </c>
      <c r="BF3399">
        <v>3000</v>
      </c>
      <c r="BG3399">
        <v>84.8</v>
      </c>
      <c r="BK3399" t="s">
        <v>156</v>
      </c>
      <c r="BL3399" t="s">
        <v>156</v>
      </c>
      <c r="BM3399" t="s">
        <v>156</v>
      </c>
      <c r="BN3399" s="8">
        <v>43222</v>
      </c>
      <c r="BO3399">
        <v>4.3</v>
      </c>
      <c r="BQ3399" t="s">
        <v>155</v>
      </c>
      <c r="BV3399" s="8">
        <v>43406</v>
      </c>
      <c r="BW3399" t="s">
        <v>156</v>
      </c>
      <c r="BX3399" t="s">
        <v>156</v>
      </c>
      <c r="BY3399" t="s">
        <v>156</v>
      </c>
      <c r="CF3399" t="s">
        <v>159</v>
      </c>
      <c r="CN3399" t="s">
        <v>156</v>
      </c>
    </row>
    <row r="3400" spans="1:92" hidden="1" x14ac:dyDescent="0.3">
      <c r="A3400" t="s">
        <v>8371</v>
      </c>
      <c r="B3400" t="s">
        <v>640</v>
      </c>
      <c r="C3400" t="s">
        <v>641</v>
      </c>
      <c r="D3400" t="s">
        <v>8372</v>
      </c>
      <c r="E3400" t="s">
        <v>152</v>
      </c>
      <c r="F3400" t="s">
        <v>153</v>
      </c>
      <c r="G3400" t="s">
        <v>154</v>
      </c>
      <c r="I3400" t="s">
        <v>155</v>
      </c>
      <c r="J3400" t="s">
        <v>156</v>
      </c>
      <c r="U3400" s="8">
        <v>42747</v>
      </c>
      <c r="V3400" t="s">
        <v>189</v>
      </c>
      <c r="W3400" t="s">
        <v>478</v>
      </c>
      <c r="X3400" t="s">
        <v>156</v>
      </c>
      <c r="Z3400" t="s">
        <v>8373</v>
      </c>
      <c r="AZ3400">
        <v>4.4000000000000004</v>
      </c>
      <c r="BA3400">
        <v>2400</v>
      </c>
      <c r="BB3400">
        <v>120</v>
      </c>
      <c r="BC3400">
        <v>20</v>
      </c>
      <c r="BD3400">
        <v>7.64</v>
      </c>
      <c r="BE3400">
        <v>0.98</v>
      </c>
      <c r="BF3400">
        <v>5000</v>
      </c>
      <c r="BG3400">
        <v>83</v>
      </c>
      <c r="BK3400" t="s">
        <v>156</v>
      </c>
      <c r="BL3400" t="s">
        <v>156</v>
      </c>
      <c r="BM3400" t="s">
        <v>156</v>
      </c>
      <c r="BN3400" s="8">
        <v>43222</v>
      </c>
      <c r="BO3400">
        <v>4.3</v>
      </c>
      <c r="BQ3400" t="s">
        <v>155</v>
      </c>
      <c r="BV3400" s="8">
        <v>43406</v>
      </c>
      <c r="BW3400" t="s">
        <v>156</v>
      </c>
      <c r="BX3400" t="s">
        <v>156</v>
      </c>
      <c r="BY3400" t="s">
        <v>156</v>
      </c>
      <c r="CF3400" t="s">
        <v>159</v>
      </c>
      <c r="CN3400" t="s">
        <v>156</v>
      </c>
    </row>
    <row r="3401" spans="1:92" x14ac:dyDescent="0.3">
      <c r="A3401" t="s">
        <v>8374</v>
      </c>
      <c r="B3401" t="s">
        <v>8375</v>
      </c>
      <c r="C3401" t="s">
        <v>1435</v>
      </c>
      <c r="D3401" t="s">
        <v>8376</v>
      </c>
      <c r="E3401" t="s">
        <v>152</v>
      </c>
      <c r="F3401" t="s">
        <v>153</v>
      </c>
      <c r="G3401" t="s">
        <v>202</v>
      </c>
      <c r="I3401" t="s">
        <v>155</v>
      </c>
      <c r="J3401" t="s">
        <v>156</v>
      </c>
      <c r="U3401" s="8">
        <v>42747</v>
      </c>
      <c r="V3401" t="s">
        <v>157</v>
      </c>
      <c r="W3401" t="s">
        <v>157</v>
      </c>
      <c r="X3401" t="s">
        <v>1343</v>
      </c>
      <c r="Z3401" t="s">
        <v>8377</v>
      </c>
      <c r="AZ3401">
        <v>4.4000000000000004</v>
      </c>
      <c r="BA3401">
        <v>2287</v>
      </c>
      <c r="BB3401">
        <v>127.34</v>
      </c>
      <c r="BC3401">
        <v>17.96</v>
      </c>
      <c r="BD3401">
        <v>14.95</v>
      </c>
      <c r="BE3401">
        <v>0.91</v>
      </c>
      <c r="BF3401">
        <v>5000</v>
      </c>
      <c r="BG3401">
        <v>86</v>
      </c>
      <c r="BK3401" t="s">
        <v>156</v>
      </c>
      <c r="BL3401" t="s">
        <v>156</v>
      </c>
      <c r="BM3401" t="s">
        <v>156</v>
      </c>
      <c r="BN3401" s="8">
        <v>43222</v>
      </c>
      <c r="BO3401">
        <v>4.3</v>
      </c>
      <c r="BQ3401" t="s">
        <v>155</v>
      </c>
      <c r="BV3401" s="8">
        <v>43406</v>
      </c>
      <c r="BW3401" t="s">
        <v>156</v>
      </c>
      <c r="BX3401" t="s">
        <v>156</v>
      </c>
      <c r="BY3401" t="s">
        <v>156</v>
      </c>
      <c r="CF3401" t="s">
        <v>159</v>
      </c>
      <c r="CN3401" t="s">
        <v>156</v>
      </c>
    </row>
    <row r="3402" spans="1:92" x14ac:dyDescent="0.3">
      <c r="A3402" t="s">
        <v>8378</v>
      </c>
      <c r="B3402" t="s">
        <v>8379</v>
      </c>
      <c r="C3402" t="s">
        <v>8380</v>
      </c>
      <c r="D3402" t="s">
        <v>8381</v>
      </c>
      <c r="E3402" t="s">
        <v>152</v>
      </c>
      <c r="F3402" t="s">
        <v>153</v>
      </c>
      <c r="G3402" t="s">
        <v>202</v>
      </c>
      <c r="I3402" t="s">
        <v>155</v>
      </c>
      <c r="J3402" t="s">
        <v>156</v>
      </c>
      <c r="U3402" s="8">
        <v>42746</v>
      </c>
      <c r="V3402" t="s">
        <v>157</v>
      </c>
      <c r="W3402" t="s">
        <v>157</v>
      </c>
      <c r="X3402" t="s">
        <v>156</v>
      </c>
      <c r="Z3402" t="s">
        <v>8382</v>
      </c>
      <c r="AZ3402">
        <v>4.4000000000000004</v>
      </c>
      <c r="BA3402">
        <v>1817</v>
      </c>
      <c r="BB3402">
        <v>142.29</v>
      </c>
      <c r="BC3402">
        <v>12.77</v>
      </c>
      <c r="BD3402">
        <v>11.03</v>
      </c>
      <c r="BE3402">
        <v>0.9</v>
      </c>
      <c r="BF3402">
        <v>5000</v>
      </c>
      <c r="BG3402">
        <v>83</v>
      </c>
      <c r="BK3402" t="s">
        <v>156</v>
      </c>
      <c r="BL3402" t="s">
        <v>156</v>
      </c>
      <c r="BM3402" t="s">
        <v>156</v>
      </c>
      <c r="BN3402" s="8">
        <v>43222</v>
      </c>
      <c r="BO3402">
        <v>4.3</v>
      </c>
      <c r="BQ3402" t="s">
        <v>155</v>
      </c>
      <c r="BV3402" s="8">
        <v>43406</v>
      </c>
      <c r="BW3402" t="s">
        <v>156</v>
      </c>
      <c r="BX3402" t="s">
        <v>156</v>
      </c>
      <c r="BY3402" t="s">
        <v>156</v>
      </c>
      <c r="CF3402" t="s">
        <v>159</v>
      </c>
      <c r="CN3402" t="s">
        <v>156</v>
      </c>
    </row>
    <row r="3403" spans="1:92" x14ac:dyDescent="0.3">
      <c r="A3403" t="s">
        <v>8383</v>
      </c>
      <c r="B3403" t="s">
        <v>8379</v>
      </c>
      <c r="C3403" t="s">
        <v>8380</v>
      </c>
      <c r="D3403" t="s">
        <v>8384</v>
      </c>
      <c r="E3403" t="s">
        <v>152</v>
      </c>
      <c r="F3403" t="s">
        <v>153</v>
      </c>
      <c r="G3403" t="s">
        <v>202</v>
      </c>
      <c r="I3403" t="s">
        <v>155</v>
      </c>
      <c r="J3403" t="s">
        <v>156</v>
      </c>
      <c r="U3403" s="8">
        <v>42746</v>
      </c>
      <c r="V3403" t="s">
        <v>157</v>
      </c>
      <c r="W3403" t="s">
        <v>157</v>
      </c>
      <c r="X3403" t="s">
        <v>156</v>
      </c>
      <c r="Z3403" t="s">
        <v>8382</v>
      </c>
      <c r="AZ3403">
        <v>4.4000000000000004</v>
      </c>
      <c r="BA3403">
        <v>1606</v>
      </c>
      <c r="BB3403">
        <v>127.13</v>
      </c>
      <c r="BC3403">
        <v>12.63</v>
      </c>
      <c r="BD3403">
        <v>10.43</v>
      </c>
      <c r="BE3403">
        <v>0.9</v>
      </c>
      <c r="BF3403">
        <v>5000</v>
      </c>
      <c r="BG3403">
        <v>83.7</v>
      </c>
      <c r="BK3403" t="s">
        <v>156</v>
      </c>
      <c r="BL3403" t="s">
        <v>156</v>
      </c>
      <c r="BM3403" t="s">
        <v>156</v>
      </c>
      <c r="BN3403" s="8">
        <v>43222</v>
      </c>
      <c r="BO3403">
        <v>4.3</v>
      </c>
      <c r="BQ3403" t="s">
        <v>155</v>
      </c>
      <c r="BV3403" s="8">
        <v>43406</v>
      </c>
      <c r="BW3403" t="s">
        <v>156</v>
      </c>
      <c r="BX3403" t="s">
        <v>156</v>
      </c>
      <c r="BY3403" t="s">
        <v>156</v>
      </c>
      <c r="CF3403" t="s">
        <v>159</v>
      </c>
      <c r="CN3403" t="s">
        <v>156</v>
      </c>
    </row>
    <row r="3404" spans="1:92" x14ac:dyDescent="0.3">
      <c r="A3404" t="s">
        <v>8385</v>
      </c>
      <c r="B3404" t="s">
        <v>8379</v>
      </c>
      <c r="C3404" t="s">
        <v>8380</v>
      </c>
      <c r="D3404" t="s">
        <v>8386</v>
      </c>
      <c r="E3404" t="s">
        <v>152</v>
      </c>
      <c r="F3404" t="s">
        <v>153</v>
      </c>
      <c r="G3404" t="s">
        <v>202</v>
      </c>
      <c r="I3404" t="s">
        <v>155</v>
      </c>
      <c r="J3404" t="s">
        <v>156</v>
      </c>
      <c r="U3404" s="8">
        <v>42746</v>
      </c>
      <c r="V3404" t="s">
        <v>157</v>
      </c>
      <c r="W3404" t="s">
        <v>157</v>
      </c>
      <c r="X3404" t="s">
        <v>156</v>
      </c>
      <c r="Z3404" t="s">
        <v>8382</v>
      </c>
      <c r="AZ3404">
        <v>4.4000000000000004</v>
      </c>
      <c r="BA3404">
        <v>1765</v>
      </c>
      <c r="BB3404">
        <v>137.54</v>
      </c>
      <c r="BC3404">
        <v>12.83</v>
      </c>
      <c r="BD3404">
        <v>10.98</v>
      </c>
      <c r="BE3404">
        <v>0.9</v>
      </c>
      <c r="BF3404">
        <v>4000</v>
      </c>
      <c r="BG3404">
        <v>83</v>
      </c>
      <c r="BK3404" t="s">
        <v>156</v>
      </c>
      <c r="BL3404" t="s">
        <v>156</v>
      </c>
      <c r="BM3404" t="s">
        <v>156</v>
      </c>
      <c r="BN3404" s="8">
        <v>43222</v>
      </c>
      <c r="BO3404">
        <v>4.3</v>
      </c>
      <c r="BQ3404" t="s">
        <v>155</v>
      </c>
      <c r="BV3404" s="8">
        <v>43406</v>
      </c>
      <c r="BW3404" t="s">
        <v>156</v>
      </c>
      <c r="BX3404" t="s">
        <v>156</v>
      </c>
      <c r="BY3404" t="s">
        <v>156</v>
      </c>
      <c r="CF3404" t="s">
        <v>159</v>
      </c>
      <c r="CN3404" t="s">
        <v>156</v>
      </c>
    </row>
    <row r="3405" spans="1:92" hidden="1" x14ac:dyDescent="0.3">
      <c r="A3405" t="s">
        <v>8387</v>
      </c>
      <c r="B3405" t="s">
        <v>1420</v>
      </c>
      <c r="C3405" t="s">
        <v>1421</v>
      </c>
      <c r="D3405" t="s">
        <v>8388</v>
      </c>
      <c r="E3405" t="s">
        <v>152</v>
      </c>
      <c r="F3405" t="s">
        <v>153</v>
      </c>
      <c r="G3405" t="s">
        <v>154</v>
      </c>
      <c r="I3405" t="s">
        <v>155</v>
      </c>
      <c r="J3405" t="s">
        <v>162</v>
      </c>
      <c r="L3405">
        <v>1613</v>
      </c>
      <c r="M3405">
        <v>120.01</v>
      </c>
      <c r="N3405">
        <v>13.44</v>
      </c>
      <c r="O3405">
        <v>10.86</v>
      </c>
      <c r="P3405">
        <v>0.90459999999999996</v>
      </c>
      <c r="Q3405">
        <v>3060</v>
      </c>
      <c r="R3405">
        <v>83.3</v>
      </c>
      <c r="S3405">
        <v>5</v>
      </c>
      <c r="T3405">
        <v>50000</v>
      </c>
      <c r="U3405" s="8">
        <v>42746</v>
      </c>
      <c r="V3405" t="s">
        <v>157</v>
      </c>
      <c r="W3405" t="s">
        <v>157</v>
      </c>
      <c r="X3405" t="s">
        <v>156</v>
      </c>
      <c r="Z3405" t="s">
        <v>8389</v>
      </c>
      <c r="AP3405">
        <v>84.4</v>
      </c>
      <c r="AR3405">
        <v>1.24</v>
      </c>
      <c r="AS3405">
        <v>1.34</v>
      </c>
      <c r="AZ3405">
        <v>4.4000000000000004</v>
      </c>
      <c r="BA3405">
        <v>1613</v>
      </c>
      <c r="BB3405">
        <v>120.01</v>
      </c>
      <c r="BC3405">
        <v>13.44</v>
      </c>
      <c r="BD3405">
        <v>10.86</v>
      </c>
      <c r="BE3405">
        <v>0.90459999999999996</v>
      </c>
      <c r="BF3405">
        <v>3000</v>
      </c>
      <c r="BG3405">
        <v>83.3</v>
      </c>
      <c r="BK3405" t="s">
        <v>156</v>
      </c>
      <c r="BL3405" t="s">
        <v>156</v>
      </c>
      <c r="BM3405" t="s">
        <v>156</v>
      </c>
      <c r="BN3405" s="8">
        <v>43222</v>
      </c>
      <c r="BO3405">
        <v>4.3</v>
      </c>
      <c r="BQ3405" t="s">
        <v>155</v>
      </c>
      <c r="BV3405" s="8">
        <v>43406</v>
      </c>
      <c r="BW3405" t="s">
        <v>156</v>
      </c>
      <c r="BX3405" t="s">
        <v>156</v>
      </c>
      <c r="BY3405" t="s">
        <v>156</v>
      </c>
      <c r="CF3405" t="s">
        <v>159</v>
      </c>
      <c r="CN3405" t="s">
        <v>156</v>
      </c>
    </row>
    <row r="3406" spans="1:92" x14ac:dyDescent="0.3">
      <c r="A3406" t="s">
        <v>8390</v>
      </c>
      <c r="B3406" t="s">
        <v>8379</v>
      </c>
      <c r="C3406" t="s">
        <v>8380</v>
      </c>
      <c r="D3406" t="s">
        <v>8391</v>
      </c>
      <c r="E3406" t="s">
        <v>152</v>
      </c>
      <c r="F3406" t="s">
        <v>153</v>
      </c>
      <c r="G3406" t="s">
        <v>202</v>
      </c>
      <c r="I3406" t="s">
        <v>155</v>
      </c>
      <c r="J3406" t="s">
        <v>162</v>
      </c>
      <c r="L3406">
        <v>1586</v>
      </c>
      <c r="M3406">
        <v>120.06</v>
      </c>
      <c r="N3406">
        <v>13.21</v>
      </c>
      <c r="O3406">
        <v>13.14</v>
      </c>
      <c r="P3406">
        <v>0.90059999999999996</v>
      </c>
      <c r="Q3406">
        <v>2918</v>
      </c>
      <c r="R3406">
        <v>83.6</v>
      </c>
      <c r="S3406">
        <v>5</v>
      </c>
      <c r="T3406">
        <v>50000</v>
      </c>
      <c r="U3406" s="8">
        <v>42746</v>
      </c>
      <c r="V3406" t="s">
        <v>157</v>
      </c>
      <c r="W3406" t="s">
        <v>157</v>
      </c>
      <c r="X3406" t="s">
        <v>156</v>
      </c>
      <c r="Z3406" t="s">
        <v>8382</v>
      </c>
      <c r="AP3406">
        <v>89.5</v>
      </c>
      <c r="AR3406">
        <v>1.1599999999999999</v>
      </c>
      <c r="AS3406">
        <v>1.36</v>
      </c>
      <c r="AZ3406">
        <v>4.4000000000000004</v>
      </c>
      <c r="BA3406">
        <v>1579</v>
      </c>
      <c r="BB3406">
        <v>123.05</v>
      </c>
      <c r="BC3406">
        <v>12.81</v>
      </c>
      <c r="BD3406">
        <v>10.76</v>
      </c>
      <c r="BE3406">
        <v>0.9</v>
      </c>
      <c r="BF3406">
        <v>3000</v>
      </c>
      <c r="BG3406">
        <v>83.6</v>
      </c>
      <c r="BK3406" t="s">
        <v>156</v>
      </c>
      <c r="BL3406" t="s">
        <v>156</v>
      </c>
      <c r="BM3406" t="s">
        <v>156</v>
      </c>
      <c r="BN3406" s="8">
        <v>43222</v>
      </c>
      <c r="BO3406">
        <v>4.3</v>
      </c>
      <c r="BQ3406" t="s">
        <v>155</v>
      </c>
      <c r="BV3406" s="8">
        <v>43406</v>
      </c>
      <c r="BW3406" t="s">
        <v>156</v>
      </c>
      <c r="BX3406" t="s">
        <v>156</v>
      </c>
      <c r="BY3406" t="s">
        <v>156</v>
      </c>
      <c r="CF3406" t="s">
        <v>159</v>
      </c>
      <c r="CN3406" t="s">
        <v>156</v>
      </c>
    </row>
    <row r="3407" spans="1:92" x14ac:dyDescent="0.3">
      <c r="A3407" t="s">
        <v>8392</v>
      </c>
      <c r="B3407" t="s">
        <v>1756</v>
      </c>
      <c r="C3407" t="s">
        <v>1757</v>
      </c>
      <c r="D3407" t="s">
        <v>8393</v>
      </c>
      <c r="E3407" t="s">
        <v>152</v>
      </c>
      <c r="F3407" t="s">
        <v>153</v>
      </c>
      <c r="G3407" t="s">
        <v>202</v>
      </c>
      <c r="I3407" t="s">
        <v>155</v>
      </c>
      <c r="J3407" t="s">
        <v>156</v>
      </c>
      <c r="U3407" s="8">
        <v>42746</v>
      </c>
      <c r="V3407" t="s">
        <v>157</v>
      </c>
      <c r="W3407" t="s">
        <v>157</v>
      </c>
      <c r="X3407" t="s">
        <v>156</v>
      </c>
      <c r="Z3407" t="s">
        <v>8394</v>
      </c>
      <c r="AZ3407">
        <v>4.4000000000000004</v>
      </c>
      <c r="BA3407">
        <v>1608</v>
      </c>
      <c r="BB3407">
        <v>145.38999999999999</v>
      </c>
      <c r="BC3407">
        <v>11.06</v>
      </c>
      <c r="BD3407">
        <v>16.489999999999998</v>
      </c>
      <c r="BE3407">
        <v>0.9</v>
      </c>
      <c r="BF3407">
        <v>4500</v>
      </c>
      <c r="BG3407">
        <v>83</v>
      </c>
      <c r="BK3407" t="s">
        <v>156</v>
      </c>
      <c r="BL3407" t="s">
        <v>156</v>
      </c>
      <c r="BM3407" t="s">
        <v>156</v>
      </c>
      <c r="BN3407" s="8">
        <v>43222</v>
      </c>
      <c r="BO3407">
        <v>4.3</v>
      </c>
      <c r="BQ3407" t="s">
        <v>155</v>
      </c>
      <c r="BV3407" s="8">
        <v>43406</v>
      </c>
      <c r="BW3407" t="s">
        <v>156</v>
      </c>
      <c r="BX3407" t="s">
        <v>156</v>
      </c>
      <c r="BY3407" t="s">
        <v>156</v>
      </c>
      <c r="CF3407" t="s">
        <v>159</v>
      </c>
      <c r="CN3407" t="s">
        <v>156</v>
      </c>
    </row>
    <row r="3408" spans="1:92" x14ac:dyDescent="0.3">
      <c r="A3408" t="s">
        <v>8395</v>
      </c>
      <c r="B3408" t="s">
        <v>8379</v>
      </c>
      <c r="C3408" t="s">
        <v>8380</v>
      </c>
      <c r="D3408" t="s">
        <v>8396</v>
      </c>
      <c r="E3408" t="s">
        <v>152</v>
      </c>
      <c r="F3408" t="s">
        <v>153</v>
      </c>
      <c r="G3408" t="s">
        <v>202</v>
      </c>
      <c r="I3408" t="s">
        <v>155</v>
      </c>
      <c r="J3408" t="s">
        <v>156</v>
      </c>
      <c r="U3408" s="8">
        <v>42746</v>
      </c>
      <c r="V3408" t="s">
        <v>157</v>
      </c>
      <c r="W3408" t="s">
        <v>157</v>
      </c>
      <c r="X3408" t="s">
        <v>156</v>
      </c>
      <c r="Z3408" t="s">
        <v>8382</v>
      </c>
      <c r="AZ3408">
        <v>4.4000000000000004</v>
      </c>
      <c r="BA3408">
        <v>1579</v>
      </c>
      <c r="BB3408">
        <v>123.05</v>
      </c>
      <c r="BC3408">
        <v>12.81</v>
      </c>
      <c r="BD3408">
        <v>10.76</v>
      </c>
      <c r="BE3408">
        <v>0.9</v>
      </c>
      <c r="BF3408">
        <v>4000</v>
      </c>
      <c r="BG3408">
        <v>83.6</v>
      </c>
      <c r="BK3408" t="s">
        <v>156</v>
      </c>
      <c r="BL3408" t="s">
        <v>156</v>
      </c>
      <c r="BM3408" t="s">
        <v>156</v>
      </c>
      <c r="BN3408" s="8">
        <v>43222</v>
      </c>
      <c r="BO3408">
        <v>4.3</v>
      </c>
      <c r="BQ3408" t="s">
        <v>155</v>
      </c>
      <c r="BV3408" s="8">
        <v>43406</v>
      </c>
      <c r="BW3408" t="s">
        <v>156</v>
      </c>
      <c r="BX3408" t="s">
        <v>156</v>
      </c>
      <c r="BY3408" t="s">
        <v>156</v>
      </c>
      <c r="CF3408" t="s">
        <v>159</v>
      </c>
      <c r="CN3408" t="s">
        <v>156</v>
      </c>
    </row>
    <row r="3409" spans="1:92" hidden="1" x14ac:dyDescent="0.3">
      <c r="A3409" t="s">
        <v>8397</v>
      </c>
      <c r="B3409" t="s">
        <v>1420</v>
      </c>
      <c r="C3409" t="s">
        <v>1421</v>
      </c>
      <c r="D3409" t="s">
        <v>8398</v>
      </c>
      <c r="E3409" t="s">
        <v>152</v>
      </c>
      <c r="F3409" t="s">
        <v>153</v>
      </c>
      <c r="G3409" t="s">
        <v>154</v>
      </c>
      <c r="I3409" t="s">
        <v>155</v>
      </c>
      <c r="J3409" t="s">
        <v>156</v>
      </c>
      <c r="U3409" s="8">
        <v>42746</v>
      </c>
      <c r="V3409" t="s">
        <v>157</v>
      </c>
      <c r="W3409" t="s">
        <v>157</v>
      </c>
      <c r="X3409" t="s">
        <v>156</v>
      </c>
      <c r="Z3409" t="s">
        <v>8389</v>
      </c>
      <c r="AZ3409">
        <v>4.4000000000000004</v>
      </c>
      <c r="BA3409">
        <v>1635</v>
      </c>
      <c r="BB3409">
        <v>122.06</v>
      </c>
      <c r="BC3409">
        <v>13.4</v>
      </c>
      <c r="BD3409">
        <v>10.86</v>
      </c>
      <c r="BE3409">
        <v>0.90459999999999996</v>
      </c>
      <c r="BF3409">
        <v>4000</v>
      </c>
      <c r="BG3409">
        <v>83.3</v>
      </c>
      <c r="BK3409" t="s">
        <v>156</v>
      </c>
      <c r="BL3409" t="s">
        <v>156</v>
      </c>
      <c r="BM3409" t="s">
        <v>156</v>
      </c>
      <c r="BN3409" s="8">
        <v>43222</v>
      </c>
      <c r="BO3409">
        <v>4.3</v>
      </c>
      <c r="BQ3409" t="s">
        <v>155</v>
      </c>
      <c r="BV3409" s="8">
        <v>43406</v>
      </c>
      <c r="BW3409" t="s">
        <v>156</v>
      </c>
      <c r="BX3409" t="s">
        <v>156</v>
      </c>
      <c r="BY3409" t="s">
        <v>156</v>
      </c>
      <c r="CF3409" t="s">
        <v>159</v>
      </c>
      <c r="CN3409" t="s">
        <v>156</v>
      </c>
    </row>
    <row r="3410" spans="1:92" x14ac:dyDescent="0.3">
      <c r="A3410" t="s">
        <v>8399</v>
      </c>
      <c r="B3410" t="s">
        <v>1756</v>
      </c>
      <c r="C3410" t="s">
        <v>1757</v>
      </c>
      <c r="D3410" t="s">
        <v>8400</v>
      </c>
      <c r="E3410" t="s">
        <v>152</v>
      </c>
      <c r="F3410" t="s">
        <v>153</v>
      </c>
      <c r="G3410" t="s">
        <v>202</v>
      </c>
      <c r="I3410" t="s">
        <v>155</v>
      </c>
      <c r="J3410" t="s">
        <v>156</v>
      </c>
      <c r="U3410" s="8">
        <v>42746</v>
      </c>
      <c r="V3410" t="s">
        <v>157</v>
      </c>
      <c r="W3410" t="s">
        <v>157</v>
      </c>
      <c r="X3410" t="s">
        <v>156</v>
      </c>
      <c r="Z3410" t="s">
        <v>8394</v>
      </c>
      <c r="AZ3410">
        <v>4.4000000000000004</v>
      </c>
      <c r="BA3410">
        <v>1645</v>
      </c>
      <c r="BB3410">
        <v>148.06</v>
      </c>
      <c r="BC3410">
        <v>11.11</v>
      </c>
      <c r="BD3410">
        <v>16.45</v>
      </c>
      <c r="BE3410">
        <v>0.9</v>
      </c>
      <c r="BF3410">
        <v>5000</v>
      </c>
      <c r="BG3410">
        <v>80.400000000000006</v>
      </c>
      <c r="BK3410" t="s">
        <v>156</v>
      </c>
      <c r="BL3410" t="s">
        <v>156</v>
      </c>
      <c r="BM3410" t="s">
        <v>156</v>
      </c>
      <c r="BN3410" s="8">
        <v>43222</v>
      </c>
      <c r="BO3410">
        <v>4.3</v>
      </c>
      <c r="BQ3410" t="s">
        <v>155</v>
      </c>
      <c r="BV3410" s="8">
        <v>43406</v>
      </c>
      <c r="BW3410" t="s">
        <v>156</v>
      </c>
      <c r="BX3410" t="s">
        <v>156</v>
      </c>
      <c r="BY3410" t="s">
        <v>156</v>
      </c>
      <c r="CF3410" t="s">
        <v>159</v>
      </c>
      <c r="CN3410" t="s">
        <v>156</v>
      </c>
    </row>
    <row r="3411" spans="1:92" x14ac:dyDescent="0.3">
      <c r="A3411" t="s">
        <v>8401</v>
      </c>
      <c r="B3411" t="s">
        <v>1756</v>
      </c>
      <c r="C3411" t="s">
        <v>1757</v>
      </c>
      <c r="D3411" t="s">
        <v>8402</v>
      </c>
      <c r="E3411" t="s">
        <v>152</v>
      </c>
      <c r="F3411" t="s">
        <v>153</v>
      </c>
      <c r="G3411" t="s">
        <v>202</v>
      </c>
      <c r="I3411" t="s">
        <v>155</v>
      </c>
      <c r="J3411" t="s">
        <v>156</v>
      </c>
      <c r="U3411" s="8">
        <v>42746</v>
      </c>
      <c r="V3411" t="s">
        <v>157</v>
      </c>
      <c r="W3411" t="s">
        <v>157</v>
      </c>
      <c r="X3411" t="s">
        <v>156</v>
      </c>
      <c r="Z3411" t="s">
        <v>8394</v>
      </c>
      <c r="AZ3411">
        <v>4.4000000000000004</v>
      </c>
      <c r="BA3411">
        <v>1608</v>
      </c>
      <c r="BB3411">
        <v>145.38999999999999</v>
      </c>
      <c r="BC3411">
        <v>11.06</v>
      </c>
      <c r="BD3411">
        <v>16.489999999999998</v>
      </c>
      <c r="BE3411">
        <v>0.9</v>
      </c>
      <c r="BF3411">
        <v>3500</v>
      </c>
      <c r="BG3411">
        <v>83</v>
      </c>
      <c r="BK3411" t="s">
        <v>156</v>
      </c>
      <c r="BL3411" t="s">
        <v>156</v>
      </c>
      <c r="BM3411" t="s">
        <v>156</v>
      </c>
      <c r="BN3411" s="8">
        <v>43222</v>
      </c>
      <c r="BO3411">
        <v>4.3</v>
      </c>
      <c r="BQ3411" t="s">
        <v>155</v>
      </c>
      <c r="BV3411" s="8">
        <v>43406</v>
      </c>
      <c r="BW3411" t="s">
        <v>156</v>
      </c>
      <c r="BX3411" t="s">
        <v>156</v>
      </c>
      <c r="BY3411" t="s">
        <v>156</v>
      </c>
      <c r="CF3411" t="s">
        <v>159</v>
      </c>
      <c r="CN3411" t="s">
        <v>156</v>
      </c>
    </row>
    <row r="3412" spans="1:92" hidden="1" x14ac:dyDescent="0.3">
      <c r="A3412" t="s">
        <v>8403</v>
      </c>
      <c r="B3412" t="s">
        <v>1420</v>
      </c>
      <c r="C3412" t="s">
        <v>1421</v>
      </c>
      <c r="D3412" t="s">
        <v>8404</v>
      </c>
      <c r="E3412" t="s">
        <v>152</v>
      </c>
      <c r="F3412" t="s">
        <v>153</v>
      </c>
      <c r="G3412" t="s">
        <v>154</v>
      </c>
      <c r="I3412" t="s">
        <v>155</v>
      </c>
      <c r="J3412" t="s">
        <v>156</v>
      </c>
      <c r="U3412" s="8">
        <v>42746</v>
      </c>
      <c r="V3412" t="s">
        <v>157</v>
      </c>
      <c r="W3412" t="s">
        <v>157</v>
      </c>
      <c r="X3412" t="s">
        <v>156</v>
      </c>
      <c r="Z3412" t="s">
        <v>8389</v>
      </c>
      <c r="AZ3412">
        <v>4.4000000000000004</v>
      </c>
      <c r="BA3412">
        <v>1657</v>
      </c>
      <c r="BB3412">
        <v>124.12</v>
      </c>
      <c r="BC3412">
        <v>13.35</v>
      </c>
      <c r="BD3412">
        <v>10.94</v>
      </c>
      <c r="BE3412">
        <v>0.90300000000000002</v>
      </c>
      <c r="BF3412">
        <v>5000</v>
      </c>
      <c r="BG3412">
        <v>84.2</v>
      </c>
      <c r="BK3412" t="s">
        <v>156</v>
      </c>
      <c r="BL3412" t="s">
        <v>156</v>
      </c>
      <c r="BM3412" t="s">
        <v>156</v>
      </c>
      <c r="BN3412" s="8">
        <v>43222</v>
      </c>
      <c r="BO3412">
        <v>4.3</v>
      </c>
      <c r="BQ3412" t="s">
        <v>155</v>
      </c>
      <c r="BV3412" s="8">
        <v>43406</v>
      </c>
      <c r="BW3412" t="s">
        <v>156</v>
      </c>
      <c r="BX3412" t="s">
        <v>156</v>
      </c>
      <c r="BY3412" t="s">
        <v>156</v>
      </c>
      <c r="CF3412" t="s">
        <v>159</v>
      </c>
      <c r="CN3412" t="s">
        <v>156</v>
      </c>
    </row>
    <row r="3413" spans="1:92" x14ac:dyDescent="0.3">
      <c r="A3413" t="s">
        <v>8405</v>
      </c>
      <c r="B3413" t="s">
        <v>1756</v>
      </c>
      <c r="C3413" t="s">
        <v>1757</v>
      </c>
      <c r="D3413" t="s">
        <v>8406</v>
      </c>
      <c r="E3413" t="s">
        <v>152</v>
      </c>
      <c r="F3413" t="s">
        <v>153</v>
      </c>
      <c r="G3413" t="s">
        <v>202</v>
      </c>
      <c r="I3413" t="s">
        <v>155</v>
      </c>
      <c r="J3413" t="s">
        <v>156</v>
      </c>
      <c r="U3413" s="8">
        <v>42746</v>
      </c>
      <c r="V3413" t="s">
        <v>157</v>
      </c>
      <c r="W3413" t="s">
        <v>157</v>
      </c>
      <c r="X3413" t="s">
        <v>156</v>
      </c>
      <c r="Z3413" t="s">
        <v>8394</v>
      </c>
      <c r="AZ3413">
        <v>4.4000000000000004</v>
      </c>
      <c r="BA3413">
        <v>1608</v>
      </c>
      <c r="BB3413">
        <v>145.38999999999999</v>
      </c>
      <c r="BC3413">
        <v>11.06</v>
      </c>
      <c r="BD3413">
        <v>16.489999999999998</v>
      </c>
      <c r="BE3413">
        <v>0.9</v>
      </c>
      <c r="BF3413">
        <v>4000</v>
      </c>
      <c r="BG3413">
        <v>83</v>
      </c>
      <c r="BK3413" t="s">
        <v>156</v>
      </c>
      <c r="BL3413" t="s">
        <v>156</v>
      </c>
      <c r="BM3413" t="s">
        <v>156</v>
      </c>
      <c r="BN3413" s="8">
        <v>43222</v>
      </c>
      <c r="BO3413">
        <v>4.3</v>
      </c>
      <c r="BQ3413" t="s">
        <v>155</v>
      </c>
      <c r="BV3413" s="8">
        <v>43406</v>
      </c>
      <c r="BW3413" t="s">
        <v>156</v>
      </c>
      <c r="BX3413" t="s">
        <v>156</v>
      </c>
      <c r="BY3413" t="s">
        <v>156</v>
      </c>
      <c r="CF3413" t="s">
        <v>159</v>
      </c>
      <c r="CN3413" t="s">
        <v>156</v>
      </c>
    </row>
    <row r="3414" spans="1:92" x14ac:dyDescent="0.3">
      <c r="A3414" t="s">
        <v>8407</v>
      </c>
      <c r="B3414" t="s">
        <v>1756</v>
      </c>
      <c r="C3414" t="s">
        <v>1757</v>
      </c>
      <c r="D3414" t="s">
        <v>8408</v>
      </c>
      <c r="E3414" t="s">
        <v>152</v>
      </c>
      <c r="F3414" t="s">
        <v>153</v>
      </c>
      <c r="G3414" t="s">
        <v>202</v>
      </c>
      <c r="I3414" t="s">
        <v>155</v>
      </c>
      <c r="J3414" t="s">
        <v>162</v>
      </c>
      <c r="L3414">
        <v>1614</v>
      </c>
      <c r="M3414">
        <v>145.01</v>
      </c>
      <c r="N3414">
        <v>11.13</v>
      </c>
      <c r="O3414">
        <v>16.489999999999998</v>
      </c>
      <c r="P3414">
        <v>0.90159999999999996</v>
      </c>
      <c r="Q3414">
        <v>2939</v>
      </c>
      <c r="R3414">
        <v>83</v>
      </c>
      <c r="S3414">
        <v>5</v>
      </c>
      <c r="T3414">
        <v>50000</v>
      </c>
      <c r="U3414" s="8">
        <v>42746</v>
      </c>
      <c r="V3414" t="s">
        <v>157</v>
      </c>
      <c r="W3414" t="s">
        <v>157</v>
      </c>
      <c r="X3414" t="s">
        <v>156</v>
      </c>
      <c r="Z3414" t="s">
        <v>8394</v>
      </c>
      <c r="AP3414">
        <v>86</v>
      </c>
      <c r="AR3414">
        <v>1.24</v>
      </c>
      <c r="AS3414">
        <v>1.22</v>
      </c>
      <c r="AZ3414">
        <v>4.4000000000000004</v>
      </c>
      <c r="BA3414">
        <v>1608</v>
      </c>
      <c r="BB3414">
        <v>145.38999999999999</v>
      </c>
      <c r="BC3414">
        <v>11.06</v>
      </c>
      <c r="BD3414">
        <v>16.489999999999998</v>
      </c>
      <c r="BE3414">
        <v>0.9</v>
      </c>
      <c r="BF3414">
        <v>3000</v>
      </c>
      <c r="BG3414">
        <v>83</v>
      </c>
      <c r="BK3414" t="s">
        <v>156</v>
      </c>
      <c r="BL3414" t="s">
        <v>156</v>
      </c>
      <c r="BM3414" t="s">
        <v>156</v>
      </c>
      <c r="BN3414" s="8">
        <v>43222</v>
      </c>
      <c r="BO3414">
        <v>4.3</v>
      </c>
      <c r="BQ3414" t="s">
        <v>155</v>
      </c>
      <c r="BV3414" s="8">
        <v>43406</v>
      </c>
      <c r="BW3414" t="s">
        <v>156</v>
      </c>
      <c r="BX3414" t="s">
        <v>156</v>
      </c>
      <c r="BY3414" t="s">
        <v>156</v>
      </c>
      <c r="CF3414" t="s">
        <v>159</v>
      </c>
      <c r="CN3414" t="s">
        <v>156</v>
      </c>
    </row>
    <row r="3415" spans="1:92" x14ac:dyDescent="0.3">
      <c r="A3415" t="s">
        <v>8409</v>
      </c>
      <c r="B3415" t="s">
        <v>1449</v>
      </c>
      <c r="C3415" t="s">
        <v>1450</v>
      </c>
      <c r="D3415" t="s">
        <v>8410</v>
      </c>
      <c r="E3415" t="s">
        <v>152</v>
      </c>
      <c r="F3415" t="s">
        <v>153</v>
      </c>
      <c r="G3415" t="s">
        <v>202</v>
      </c>
      <c r="I3415" t="s">
        <v>155</v>
      </c>
      <c r="J3415" t="s">
        <v>156</v>
      </c>
      <c r="U3415" s="8">
        <v>42745</v>
      </c>
      <c r="V3415" t="s">
        <v>157</v>
      </c>
      <c r="W3415" t="s">
        <v>157</v>
      </c>
      <c r="X3415" t="s">
        <v>156</v>
      </c>
      <c r="Y3415" t="s">
        <v>1700</v>
      </c>
      <c r="Z3415" t="s">
        <v>8411</v>
      </c>
      <c r="AZ3415">
        <v>4.4000000000000004</v>
      </c>
      <c r="BA3415">
        <v>2325</v>
      </c>
      <c r="BB3415">
        <v>155</v>
      </c>
      <c r="BC3415">
        <v>15</v>
      </c>
      <c r="BD3415">
        <v>15</v>
      </c>
      <c r="BE3415">
        <v>0.9</v>
      </c>
      <c r="BF3415">
        <v>3500</v>
      </c>
      <c r="BG3415">
        <v>80</v>
      </c>
      <c r="BK3415" t="s">
        <v>156</v>
      </c>
      <c r="BL3415" t="s">
        <v>156</v>
      </c>
      <c r="BM3415" t="s">
        <v>156</v>
      </c>
      <c r="BN3415" s="8">
        <v>43307</v>
      </c>
      <c r="BO3415">
        <v>4.3</v>
      </c>
      <c r="BQ3415" t="s">
        <v>155</v>
      </c>
      <c r="BV3415" s="8">
        <v>43406</v>
      </c>
      <c r="BW3415" t="s">
        <v>156</v>
      </c>
      <c r="BX3415" t="s">
        <v>156</v>
      </c>
      <c r="BY3415" t="s">
        <v>156</v>
      </c>
      <c r="CF3415" t="s">
        <v>159</v>
      </c>
      <c r="CN3415" t="s">
        <v>156</v>
      </c>
    </row>
    <row r="3416" spans="1:92" x14ac:dyDescent="0.3">
      <c r="A3416" t="s">
        <v>8412</v>
      </c>
      <c r="B3416" t="s">
        <v>1449</v>
      </c>
      <c r="C3416" t="s">
        <v>1450</v>
      </c>
      <c r="D3416" t="s">
        <v>8413</v>
      </c>
      <c r="E3416" t="s">
        <v>152</v>
      </c>
      <c r="F3416" t="s">
        <v>153</v>
      </c>
      <c r="G3416" t="s">
        <v>202</v>
      </c>
      <c r="I3416" t="s">
        <v>155</v>
      </c>
      <c r="J3416" t="s">
        <v>162</v>
      </c>
      <c r="L3416">
        <v>2322.6</v>
      </c>
      <c r="M3416">
        <v>150.72</v>
      </c>
      <c r="N3416">
        <v>15.41</v>
      </c>
      <c r="O3416">
        <v>14.06</v>
      </c>
      <c r="P3416">
        <v>0.91800000000000004</v>
      </c>
      <c r="Q3416">
        <v>2988</v>
      </c>
      <c r="R3416">
        <v>81.900000000000006</v>
      </c>
      <c r="S3416">
        <v>5</v>
      </c>
      <c r="T3416">
        <v>50000</v>
      </c>
      <c r="U3416" s="8">
        <v>42745</v>
      </c>
      <c r="V3416" t="s">
        <v>157</v>
      </c>
      <c r="W3416" t="s">
        <v>157</v>
      </c>
      <c r="X3416" t="s">
        <v>156</v>
      </c>
      <c r="Y3416" t="s">
        <v>1700</v>
      </c>
      <c r="Z3416" t="s">
        <v>8411</v>
      </c>
      <c r="AP3416">
        <v>88.5</v>
      </c>
      <c r="AR3416">
        <v>1.18</v>
      </c>
      <c r="AS3416">
        <v>1.28</v>
      </c>
      <c r="AZ3416">
        <v>4.4000000000000004</v>
      </c>
      <c r="BA3416">
        <v>2325</v>
      </c>
      <c r="BB3416">
        <v>155</v>
      </c>
      <c r="BC3416">
        <v>15</v>
      </c>
      <c r="BD3416">
        <v>15</v>
      </c>
      <c r="BE3416">
        <v>0.9</v>
      </c>
      <c r="BF3416">
        <v>3000</v>
      </c>
      <c r="BG3416">
        <v>80</v>
      </c>
      <c r="BK3416" t="s">
        <v>156</v>
      </c>
      <c r="BL3416" t="s">
        <v>156</v>
      </c>
      <c r="BM3416" t="s">
        <v>156</v>
      </c>
      <c r="BN3416" s="8">
        <v>43307</v>
      </c>
      <c r="BO3416">
        <v>4.3</v>
      </c>
      <c r="BQ3416" t="s">
        <v>155</v>
      </c>
      <c r="BV3416" s="8">
        <v>43406</v>
      </c>
      <c r="BW3416" t="s">
        <v>156</v>
      </c>
      <c r="BX3416" t="s">
        <v>156</v>
      </c>
      <c r="BY3416" t="s">
        <v>156</v>
      </c>
      <c r="CF3416" t="s">
        <v>159</v>
      </c>
      <c r="CN3416" t="s">
        <v>156</v>
      </c>
    </row>
    <row r="3417" spans="1:92" x14ac:dyDescent="0.3">
      <c r="A3417" t="s">
        <v>8414</v>
      </c>
      <c r="B3417" t="s">
        <v>1449</v>
      </c>
      <c r="C3417" t="s">
        <v>1450</v>
      </c>
      <c r="D3417" t="s">
        <v>8415</v>
      </c>
      <c r="E3417" t="s">
        <v>152</v>
      </c>
      <c r="F3417" t="s">
        <v>153</v>
      </c>
      <c r="G3417" t="s">
        <v>202</v>
      </c>
      <c r="I3417" t="s">
        <v>155</v>
      </c>
      <c r="J3417" t="s">
        <v>156</v>
      </c>
      <c r="U3417" s="8">
        <v>42745</v>
      </c>
      <c r="V3417" t="s">
        <v>157</v>
      </c>
      <c r="W3417" t="s">
        <v>157</v>
      </c>
      <c r="X3417" t="s">
        <v>156</v>
      </c>
      <c r="Y3417" t="s">
        <v>1700</v>
      </c>
      <c r="Z3417" t="s">
        <v>8411</v>
      </c>
      <c r="AZ3417">
        <v>4.4000000000000004</v>
      </c>
      <c r="BA3417">
        <v>2325</v>
      </c>
      <c r="BB3417">
        <v>155</v>
      </c>
      <c r="BC3417">
        <v>15</v>
      </c>
      <c r="BD3417">
        <v>15</v>
      </c>
      <c r="BE3417">
        <v>0.9</v>
      </c>
      <c r="BF3417">
        <v>4500</v>
      </c>
      <c r="BG3417">
        <v>80</v>
      </c>
      <c r="BK3417" t="s">
        <v>156</v>
      </c>
      <c r="BL3417" t="s">
        <v>156</v>
      </c>
      <c r="BM3417" t="s">
        <v>156</v>
      </c>
      <c r="BN3417" s="8">
        <v>43307</v>
      </c>
      <c r="BO3417">
        <v>4.3</v>
      </c>
      <c r="BQ3417" t="s">
        <v>155</v>
      </c>
      <c r="BV3417" s="8">
        <v>43406</v>
      </c>
      <c r="BW3417" t="s">
        <v>156</v>
      </c>
      <c r="BX3417" t="s">
        <v>156</v>
      </c>
      <c r="BY3417" t="s">
        <v>156</v>
      </c>
      <c r="CF3417" t="s">
        <v>159</v>
      </c>
      <c r="CN3417" t="s">
        <v>156</v>
      </c>
    </row>
    <row r="3418" spans="1:92" x14ac:dyDescent="0.3">
      <c r="A3418" t="s">
        <v>8416</v>
      </c>
      <c r="B3418" t="s">
        <v>1449</v>
      </c>
      <c r="C3418" t="s">
        <v>1450</v>
      </c>
      <c r="D3418" t="s">
        <v>8417</v>
      </c>
      <c r="E3418" t="s">
        <v>152</v>
      </c>
      <c r="F3418" t="s">
        <v>153</v>
      </c>
      <c r="G3418" t="s">
        <v>202</v>
      </c>
      <c r="I3418" t="s">
        <v>155</v>
      </c>
      <c r="J3418" t="s">
        <v>156</v>
      </c>
      <c r="U3418" s="8">
        <v>42745</v>
      </c>
      <c r="V3418" t="s">
        <v>157</v>
      </c>
      <c r="W3418" t="s">
        <v>157</v>
      </c>
      <c r="X3418" t="s">
        <v>156</v>
      </c>
      <c r="Y3418" t="s">
        <v>1700</v>
      </c>
      <c r="Z3418" t="s">
        <v>8411</v>
      </c>
      <c r="AZ3418">
        <v>4.4000000000000004</v>
      </c>
      <c r="BA3418">
        <v>2325</v>
      </c>
      <c r="BB3418">
        <v>155</v>
      </c>
      <c r="BC3418">
        <v>15</v>
      </c>
      <c r="BD3418">
        <v>15</v>
      </c>
      <c r="BE3418">
        <v>0.9</v>
      </c>
      <c r="BF3418">
        <v>5000</v>
      </c>
      <c r="BG3418">
        <v>80</v>
      </c>
      <c r="BK3418" t="s">
        <v>156</v>
      </c>
      <c r="BL3418" t="s">
        <v>156</v>
      </c>
      <c r="BM3418" t="s">
        <v>156</v>
      </c>
      <c r="BN3418" s="8">
        <v>43307</v>
      </c>
      <c r="BO3418">
        <v>4.3</v>
      </c>
      <c r="BQ3418" t="s">
        <v>155</v>
      </c>
      <c r="BV3418" s="8">
        <v>43406</v>
      </c>
      <c r="BW3418" t="s">
        <v>156</v>
      </c>
      <c r="BX3418" t="s">
        <v>156</v>
      </c>
      <c r="BY3418" t="s">
        <v>156</v>
      </c>
      <c r="CF3418" t="s">
        <v>159</v>
      </c>
      <c r="CN3418" t="s">
        <v>156</v>
      </c>
    </row>
    <row r="3419" spans="1:92" x14ac:dyDescent="0.3">
      <c r="A3419" t="s">
        <v>8418</v>
      </c>
      <c r="B3419" t="s">
        <v>1449</v>
      </c>
      <c r="C3419" t="s">
        <v>1450</v>
      </c>
      <c r="D3419" t="s">
        <v>8419</v>
      </c>
      <c r="E3419" t="s">
        <v>152</v>
      </c>
      <c r="F3419" t="s">
        <v>153</v>
      </c>
      <c r="G3419" t="s">
        <v>202</v>
      </c>
      <c r="I3419" t="s">
        <v>155</v>
      </c>
      <c r="J3419" t="s">
        <v>156</v>
      </c>
      <c r="U3419" s="8">
        <v>42745</v>
      </c>
      <c r="V3419" t="s">
        <v>157</v>
      </c>
      <c r="W3419" t="s">
        <v>157</v>
      </c>
      <c r="X3419" t="s">
        <v>156</v>
      </c>
      <c r="Y3419" t="s">
        <v>1700</v>
      </c>
      <c r="Z3419" t="s">
        <v>8411</v>
      </c>
      <c r="AZ3419">
        <v>4.4000000000000004</v>
      </c>
      <c r="BA3419">
        <v>2325</v>
      </c>
      <c r="BB3419">
        <v>155</v>
      </c>
      <c r="BC3419">
        <v>15</v>
      </c>
      <c r="BD3419">
        <v>15</v>
      </c>
      <c r="BE3419">
        <v>0.9</v>
      </c>
      <c r="BF3419">
        <v>4000</v>
      </c>
      <c r="BG3419">
        <v>80</v>
      </c>
      <c r="BK3419" t="s">
        <v>156</v>
      </c>
      <c r="BL3419" t="s">
        <v>156</v>
      </c>
      <c r="BM3419" t="s">
        <v>156</v>
      </c>
      <c r="BN3419" s="8">
        <v>43307</v>
      </c>
      <c r="BO3419">
        <v>4.3</v>
      </c>
      <c r="BQ3419" t="s">
        <v>155</v>
      </c>
      <c r="BV3419" s="8">
        <v>43406</v>
      </c>
      <c r="BW3419" t="s">
        <v>156</v>
      </c>
      <c r="BX3419" t="s">
        <v>156</v>
      </c>
      <c r="BY3419" t="s">
        <v>156</v>
      </c>
      <c r="CF3419" t="s">
        <v>159</v>
      </c>
      <c r="CN3419" t="s">
        <v>156</v>
      </c>
    </row>
    <row r="3420" spans="1:92" hidden="1" x14ac:dyDescent="0.3">
      <c r="A3420" t="s">
        <v>8420</v>
      </c>
      <c r="B3420" t="s">
        <v>3090</v>
      </c>
      <c r="C3420" t="s">
        <v>3091</v>
      </c>
      <c r="D3420" t="s">
        <v>8421</v>
      </c>
      <c r="E3420" t="s">
        <v>152</v>
      </c>
      <c r="F3420" t="s">
        <v>153</v>
      </c>
      <c r="G3420" t="s">
        <v>154</v>
      </c>
      <c r="I3420" t="s">
        <v>155</v>
      </c>
      <c r="J3420" t="s">
        <v>156</v>
      </c>
      <c r="U3420" s="8">
        <v>42744</v>
      </c>
      <c r="V3420" t="s">
        <v>157</v>
      </c>
      <c r="W3420" t="s">
        <v>157</v>
      </c>
      <c r="X3420" t="s">
        <v>156</v>
      </c>
      <c r="Z3420" t="s">
        <v>8422</v>
      </c>
      <c r="AZ3420">
        <v>4.4000000000000004</v>
      </c>
      <c r="BA3420">
        <v>1700</v>
      </c>
      <c r="BB3420">
        <v>120</v>
      </c>
      <c r="BC3420">
        <v>14.5</v>
      </c>
      <c r="BD3420">
        <v>13.78</v>
      </c>
      <c r="BE3420">
        <v>0.95760000000000001</v>
      </c>
      <c r="BF3420">
        <v>3500</v>
      </c>
      <c r="BG3420">
        <v>82</v>
      </c>
      <c r="BK3420" t="s">
        <v>156</v>
      </c>
      <c r="BL3420" t="s">
        <v>156</v>
      </c>
      <c r="BM3420" t="s">
        <v>156</v>
      </c>
      <c r="BN3420" s="8">
        <v>43222</v>
      </c>
      <c r="BO3420">
        <v>4.3</v>
      </c>
      <c r="BQ3420" t="s">
        <v>155</v>
      </c>
      <c r="BV3420" s="8">
        <v>43406</v>
      </c>
      <c r="BW3420" t="s">
        <v>156</v>
      </c>
      <c r="BX3420" t="s">
        <v>156</v>
      </c>
      <c r="BY3420" t="s">
        <v>156</v>
      </c>
      <c r="CF3420" t="s">
        <v>159</v>
      </c>
      <c r="CN3420" t="s">
        <v>156</v>
      </c>
    </row>
    <row r="3421" spans="1:92" hidden="1" x14ac:dyDescent="0.3">
      <c r="A3421" t="s">
        <v>8423</v>
      </c>
      <c r="B3421" t="s">
        <v>3090</v>
      </c>
      <c r="C3421" t="s">
        <v>3091</v>
      </c>
      <c r="D3421" t="s">
        <v>8424</v>
      </c>
      <c r="E3421" t="s">
        <v>152</v>
      </c>
      <c r="F3421" t="s">
        <v>153</v>
      </c>
      <c r="G3421" t="s">
        <v>154</v>
      </c>
      <c r="I3421" t="s">
        <v>155</v>
      </c>
      <c r="J3421" t="s">
        <v>156</v>
      </c>
      <c r="U3421" s="8">
        <v>42744</v>
      </c>
      <c r="V3421" t="s">
        <v>157</v>
      </c>
      <c r="W3421" t="s">
        <v>157</v>
      </c>
      <c r="X3421" t="s">
        <v>156</v>
      </c>
      <c r="Z3421" t="s">
        <v>8425</v>
      </c>
      <c r="AZ3421">
        <v>4.4000000000000004</v>
      </c>
      <c r="BA3421">
        <v>2200</v>
      </c>
      <c r="BB3421">
        <v>124</v>
      </c>
      <c r="BC3421">
        <v>18</v>
      </c>
      <c r="BD3421">
        <v>9.83</v>
      </c>
      <c r="BE3421">
        <v>0.97</v>
      </c>
      <c r="BF3421">
        <v>4000</v>
      </c>
      <c r="BG3421">
        <v>82</v>
      </c>
      <c r="BK3421" t="s">
        <v>156</v>
      </c>
      <c r="BL3421" t="s">
        <v>156</v>
      </c>
      <c r="BM3421" t="s">
        <v>156</v>
      </c>
      <c r="BN3421" s="8">
        <v>43222</v>
      </c>
      <c r="BO3421">
        <v>4.3</v>
      </c>
      <c r="BQ3421" t="s">
        <v>155</v>
      </c>
      <c r="BV3421" s="8">
        <v>43406</v>
      </c>
      <c r="BW3421" t="s">
        <v>156</v>
      </c>
      <c r="BX3421" t="s">
        <v>156</v>
      </c>
      <c r="BY3421" t="s">
        <v>156</v>
      </c>
      <c r="CF3421" t="s">
        <v>159</v>
      </c>
      <c r="CN3421" t="s">
        <v>156</v>
      </c>
    </row>
    <row r="3422" spans="1:92" hidden="1" x14ac:dyDescent="0.3">
      <c r="A3422" t="s">
        <v>8426</v>
      </c>
      <c r="B3422" t="s">
        <v>3090</v>
      </c>
      <c r="C3422" t="s">
        <v>3091</v>
      </c>
      <c r="D3422" t="s">
        <v>8427</v>
      </c>
      <c r="E3422" t="s">
        <v>152</v>
      </c>
      <c r="F3422" t="s">
        <v>153</v>
      </c>
      <c r="G3422" t="s">
        <v>154</v>
      </c>
      <c r="I3422" t="s">
        <v>155</v>
      </c>
      <c r="J3422" t="s">
        <v>156</v>
      </c>
      <c r="U3422" s="8">
        <v>42744</v>
      </c>
      <c r="V3422" t="s">
        <v>157</v>
      </c>
      <c r="W3422" t="s">
        <v>157</v>
      </c>
      <c r="X3422" t="s">
        <v>156</v>
      </c>
      <c r="Z3422" t="s">
        <v>8428</v>
      </c>
      <c r="AZ3422">
        <v>4.4000000000000004</v>
      </c>
      <c r="BA3422">
        <v>1800</v>
      </c>
      <c r="BB3422">
        <v>124</v>
      </c>
      <c r="BC3422">
        <v>14.5</v>
      </c>
      <c r="BD3422">
        <v>13.61</v>
      </c>
      <c r="BE3422">
        <v>0.95</v>
      </c>
      <c r="BF3422">
        <v>4000</v>
      </c>
      <c r="BG3422">
        <v>82</v>
      </c>
      <c r="BK3422" t="s">
        <v>156</v>
      </c>
      <c r="BL3422" t="s">
        <v>156</v>
      </c>
      <c r="BM3422" t="s">
        <v>156</v>
      </c>
      <c r="BN3422" s="8">
        <v>43222</v>
      </c>
      <c r="BO3422">
        <v>4.3</v>
      </c>
      <c r="BQ3422" t="s">
        <v>155</v>
      </c>
      <c r="BV3422" s="8">
        <v>43406</v>
      </c>
      <c r="BW3422" t="s">
        <v>156</v>
      </c>
      <c r="BX3422" t="s">
        <v>156</v>
      </c>
      <c r="BY3422" t="s">
        <v>156</v>
      </c>
      <c r="CF3422" t="s">
        <v>159</v>
      </c>
      <c r="CN3422" t="s">
        <v>156</v>
      </c>
    </row>
    <row r="3423" spans="1:92" hidden="1" x14ac:dyDescent="0.3">
      <c r="A3423" t="s">
        <v>8429</v>
      </c>
      <c r="B3423" t="s">
        <v>354</v>
      </c>
      <c r="C3423" t="s">
        <v>355</v>
      </c>
      <c r="D3423" t="s">
        <v>8430</v>
      </c>
      <c r="E3423" t="s">
        <v>152</v>
      </c>
      <c r="F3423" t="s">
        <v>153</v>
      </c>
      <c r="G3423" t="s">
        <v>154</v>
      </c>
      <c r="I3423" t="s">
        <v>155</v>
      </c>
      <c r="J3423" t="s">
        <v>156</v>
      </c>
      <c r="U3423" s="8">
        <v>42744</v>
      </c>
      <c r="V3423" t="s">
        <v>157</v>
      </c>
      <c r="W3423" t="s">
        <v>157</v>
      </c>
      <c r="X3423" t="s">
        <v>156</v>
      </c>
      <c r="Z3423" t="s">
        <v>8431</v>
      </c>
      <c r="AZ3423">
        <v>4.4000000000000004</v>
      </c>
      <c r="BA3423">
        <v>2200</v>
      </c>
      <c r="BB3423">
        <v>124</v>
      </c>
      <c r="BC3423">
        <v>18</v>
      </c>
      <c r="BD3423">
        <v>9.83</v>
      </c>
      <c r="BE3423">
        <v>0.97</v>
      </c>
      <c r="BF3423">
        <v>4000</v>
      </c>
      <c r="BG3423">
        <v>82</v>
      </c>
      <c r="BK3423" t="s">
        <v>156</v>
      </c>
      <c r="BL3423" t="s">
        <v>156</v>
      </c>
      <c r="BM3423" t="s">
        <v>156</v>
      </c>
      <c r="BN3423" s="8">
        <v>43222</v>
      </c>
      <c r="BO3423">
        <v>4.3</v>
      </c>
      <c r="BQ3423" t="s">
        <v>155</v>
      </c>
      <c r="BV3423" s="8">
        <v>43406</v>
      </c>
      <c r="BW3423" t="s">
        <v>156</v>
      </c>
      <c r="BX3423" t="s">
        <v>156</v>
      </c>
      <c r="BY3423" t="s">
        <v>156</v>
      </c>
      <c r="CF3423" t="s">
        <v>159</v>
      </c>
      <c r="CN3423" t="s">
        <v>156</v>
      </c>
    </row>
    <row r="3424" spans="1:92" hidden="1" x14ac:dyDescent="0.3">
      <c r="A3424" t="s">
        <v>8432</v>
      </c>
      <c r="B3424" t="s">
        <v>3090</v>
      </c>
      <c r="C3424" t="s">
        <v>3091</v>
      </c>
      <c r="D3424" t="s">
        <v>8433</v>
      </c>
      <c r="E3424" t="s">
        <v>152</v>
      </c>
      <c r="F3424" t="s">
        <v>153</v>
      </c>
      <c r="G3424" t="s">
        <v>154</v>
      </c>
      <c r="I3424" t="s">
        <v>155</v>
      </c>
      <c r="J3424" t="s">
        <v>156</v>
      </c>
      <c r="U3424" s="8">
        <v>42744</v>
      </c>
      <c r="V3424" t="s">
        <v>157</v>
      </c>
      <c r="W3424" t="s">
        <v>157</v>
      </c>
      <c r="X3424" t="s">
        <v>156</v>
      </c>
      <c r="Z3424" t="s">
        <v>8422</v>
      </c>
      <c r="AZ3424">
        <v>4.4000000000000004</v>
      </c>
      <c r="BA3424">
        <v>1800</v>
      </c>
      <c r="BB3424">
        <v>125</v>
      </c>
      <c r="BC3424">
        <v>14.5</v>
      </c>
      <c r="BD3424">
        <v>13.62</v>
      </c>
      <c r="BE3424">
        <v>0.95820000000000005</v>
      </c>
      <c r="BF3424">
        <v>5000</v>
      </c>
      <c r="BG3424">
        <v>82</v>
      </c>
      <c r="BK3424" t="s">
        <v>156</v>
      </c>
      <c r="BL3424" t="s">
        <v>156</v>
      </c>
      <c r="BM3424" t="s">
        <v>156</v>
      </c>
      <c r="BN3424" s="8">
        <v>43222</v>
      </c>
      <c r="BO3424">
        <v>4.3</v>
      </c>
      <c r="BQ3424" t="s">
        <v>155</v>
      </c>
      <c r="BV3424" s="8">
        <v>43406</v>
      </c>
      <c r="BW3424" t="s">
        <v>156</v>
      </c>
      <c r="BX3424" t="s">
        <v>156</v>
      </c>
      <c r="BY3424" t="s">
        <v>156</v>
      </c>
      <c r="CF3424" t="s">
        <v>159</v>
      </c>
      <c r="CN3424" t="s">
        <v>156</v>
      </c>
    </row>
    <row r="3425" spans="1:92" hidden="1" x14ac:dyDescent="0.3">
      <c r="A3425" t="s">
        <v>8434</v>
      </c>
      <c r="B3425" t="s">
        <v>3090</v>
      </c>
      <c r="C3425" t="s">
        <v>3091</v>
      </c>
      <c r="D3425" t="s">
        <v>8435</v>
      </c>
      <c r="E3425" t="s">
        <v>152</v>
      </c>
      <c r="F3425" t="s">
        <v>153</v>
      </c>
      <c r="G3425" t="s">
        <v>154</v>
      </c>
      <c r="I3425" t="s">
        <v>155</v>
      </c>
      <c r="J3425" t="s">
        <v>156</v>
      </c>
      <c r="U3425" s="8">
        <v>42744</v>
      </c>
      <c r="V3425" t="s">
        <v>157</v>
      </c>
      <c r="W3425" t="s">
        <v>157</v>
      </c>
      <c r="X3425" t="s">
        <v>156</v>
      </c>
      <c r="Z3425" t="s">
        <v>8422</v>
      </c>
      <c r="AZ3425">
        <v>4.4000000000000004</v>
      </c>
      <c r="BA3425">
        <v>1800</v>
      </c>
      <c r="BB3425">
        <v>125</v>
      </c>
      <c r="BC3425">
        <v>14.5</v>
      </c>
      <c r="BD3425">
        <v>13.78</v>
      </c>
      <c r="BE3425">
        <v>0.95760000000000001</v>
      </c>
      <c r="BF3425">
        <v>4000</v>
      </c>
      <c r="BG3425">
        <v>82</v>
      </c>
      <c r="BK3425" t="s">
        <v>156</v>
      </c>
      <c r="BL3425" t="s">
        <v>156</v>
      </c>
      <c r="BM3425" t="s">
        <v>156</v>
      </c>
      <c r="BN3425" s="8">
        <v>43222</v>
      </c>
      <c r="BO3425">
        <v>4.3</v>
      </c>
      <c r="BQ3425" t="s">
        <v>155</v>
      </c>
      <c r="BV3425" s="8">
        <v>43406</v>
      </c>
      <c r="BW3425" t="s">
        <v>156</v>
      </c>
      <c r="BX3425" t="s">
        <v>156</v>
      </c>
      <c r="BY3425" t="s">
        <v>156</v>
      </c>
      <c r="CF3425" t="s">
        <v>159</v>
      </c>
      <c r="CN3425" t="s">
        <v>156</v>
      </c>
    </row>
    <row r="3426" spans="1:92" hidden="1" x14ac:dyDescent="0.3">
      <c r="A3426" t="s">
        <v>8436</v>
      </c>
      <c r="B3426" t="s">
        <v>3090</v>
      </c>
      <c r="C3426" t="s">
        <v>3091</v>
      </c>
      <c r="D3426" t="s">
        <v>8437</v>
      </c>
      <c r="E3426" t="s">
        <v>152</v>
      </c>
      <c r="F3426" t="s">
        <v>153</v>
      </c>
      <c r="G3426" t="s">
        <v>154</v>
      </c>
      <c r="I3426" t="s">
        <v>155</v>
      </c>
      <c r="J3426" t="s">
        <v>156</v>
      </c>
      <c r="U3426" s="8">
        <v>42744</v>
      </c>
      <c r="V3426" t="s">
        <v>157</v>
      </c>
      <c r="W3426" t="s">
        <v>157</v>
      </c>
      <c r="X3426" t="s">
        <v>156</v>
      </c>
      <c r="Z3426" t="s">
        <v>8425</v>
      </c>
      <c r="AZ3426">
        <v>4.4000000000000004</v>
      </c>
      <c r="BA3426">
        <v>2200</v>
      </c>
      <c r="BB3426">
        <v>124</v>
      </c>
      <c r="BC3426">
        <v>18</v>
      </c>
      <c r="BD3426">
        <v>10.199999999999999</v>
      </c>
      <c r="BE3426">
        <v>0.97</v>
      </c>
      <c r="BF3426">
        <v>5000</v>
      </c>
      <c r="BG3426">
        <v>82</v>
      </c>
      <c r="BK3426" t="s">
        <v>156</v>
      </c>
      <c r="BL3426" t="s">
        <v>156</v>
      </c>
      <c r="BM3426" t="s">
        <v>156</v>
      </c>
      <c r="BN3426" s="8">
        <v>43222</v>
      </c>
      <c r="BO3426">
        <v>4.3</v>
      </c>
      <c r="BQ3426" t="s">
        <v>155</v>
      </c>
      <c r="BV3426" s="8">
        <v>43406</v>
      </c>
      <c r="BW3426" t="s">
        <v>156</v>
      </c>
      <c r="BX3426" t="s">
        <v>156</v>
      </c>
      <c r="BY3426" t="s">
        <v>156</v>
      </c>
      <c r="CF3426" t="s">
        <v>159</v>
      </c>
      <c r="CN3426" t="s">
        <v>156</v>
      </c>
    </row>
    <row r="3427" spans="1:92" hidden="1" x14ac:dyDescent="0.3">
      <c r="A3427" t="s">
        <v>8438</v>
      </c>
      <c r="B3427" t="s">
        <v>3090</v>
      </c>
      <c r="C3427" t="s">
        <v>3091</v>
      </c>
      <c r="D3427" t="s">
        <v>8439</v>
      </c>
      <c r="E3427" t="s">
        <v>152</v>
      </c>
      <c r="F3427" t="s">
        <v>153</v>
      </c>
      <c r="G3427" t="s">
        <v>154</v>
      </c>
      <c r="I3427" t="s">
        <v>155</v>
      </c>
      <c r="J3427" t="s">
        <v>162</v>
      </c>
      <c r="L3427">
        <v>1723</v>
      </c>
      <c r="M3427">
        <v>122.4</v>
      </c>
      <c r="N3427">
        <v>14.08</v>
      </c>
      <c r="O3427">
        <v>13.78</v>
      </c>
      <c r="P3427">
        <v>0.95760000000000001</v>
      </c>
      <c r="Q3427">
        <v>3077</v>
      </c>
      <c r="R3427">
        <v>83</v>
      </c>
      <c r="S3427">
        <v>5</v>
      </c>
      <c r="T3427">
        <v>50000</v>
      </c>
      <c r="U3427" s="8">
        <v>42744</v>
      </c>
      <c r="V3427" t="s">
        <v>157</v>
      </c>
      <c r="W3427" t="s">
        <v>157</v>
      </c>
      <c r="X3427" t="s">
        <v>156</v>
      </c>
      <c r="Z3427" t="s">
        <v>8422</v>
      </c>
      <c r="AP3427">
        <v>83.9</v>
      </c>
      <c r="AR3427">
        <v>1.24</v>
      </c>
      <c r="AS3427">
        <v>1.24</v>
      </c>
      <c r="AZ3427">
        <v>4.4000000000000004</v>
      </c>
      <c r="BA3427">
        <v>1700</v>
      </c>
      <c r="BB3427">
        <v>120</v>
      </c>
      <c r="BC3427">
        <v>14.5</v>
      </c>
      <c r="BD3427">
        <v>13.78</v>
      </c>
      <c r="BE3427">
        <v>0.95760000000000001</v>
      </c>
      <c r="BF3427">
        <v>3000</v>
      </c>
      <c r="BG3427">
        <v>82</v>
      </c>
      <c r="BK3427" t="s">
        <v>156</v>
      </c>
      <c r="BL3427" t="s">
        <v>156</v>
      </c>
      <c r="BM3427" t="s">
        <v>156</v>
      </c>
      <c r="BN3427" s="8">
        <v>43222</v>
      </c>
      <c r="BO3427">
        <v>4.3</v>
      </c>
      <c r="BQ3427" t="s">
        <v>155</v>
      </c>
      <c r="BV3427" s="8">
        <v>43406</v>
      </c>
      <c r="BW3427" t="s">
        <v>156</v>
      </c>
      <c r="BX3427" t="s">
        <v>156</v>
      </c>
      <c r="BY3427" t="s">
        <v>156</v>
      </c>
      <c r="CF3427" t="s">
        <v>159</v>
      </c>
      <c r="CN3427" t="s">
        <v>156</v>
      </c>
    </row>
    <row r="3428" spans="1:92" hidden="1" x14ac:dyDescent="0.3">
      <c r="A3428" t="s">
        <v>8440</v>
      </c>
      <c r="B3428" t="s">
        <v>3090</v>
      </c>
      <c r="C3428" t="s">
        <v>3091</v>
      </c>
      <c r="D3428" t="s">
        <v>8441</v>
      </c>
      <c r="E3428" t="s">
        <v>152</v>
      </c>
      <c r="F3428" t="s">
        <v>153</v>
      </c>
      <c r="G3428" t="s">
        <v>154</v>
      </c>
      <c r="I3428" t="s">
        <v>155</v>
      </c>
      <c r="J3428" t="s">
        <v>156</v>
      </c>
      <c r="U3428" s="8">
        <v>42744</v>
      </c>
      <c r="V3428" t="s">
        <v>157</v>
      </c>
      <c r="W3428" t="s">
        <v>157</v>
      </c>
      <c r="X3428" t="s">
        <v>156</v>
      </c>
      <c r="Z3428" t="s">
        <v>8428</v>
      </c>
      <c r="AZ3428">
        <v>4.4000000000000004</v>
      </c>
      <c r="BA3428">
        <v>1800</v>
      </c>
      <c r="BB3428">
        <v>124</v>
      </c>
      <c r="BC3428">
        <v>14.5</v>
      </c>
      <c r="BD3428">
        <v>14.44</v>
      </c>
      <c r="BE3428">
        <v>0.96</v>
      </c>
      <c r="BF3428">
        <v>5000</v>
      </c>
      <c r="BG3428">
        <v>82</v>
      </c>
      <c r="BK3428" t="s">
        <v>156</v>
      </c>
      <c r="BL3428" t="s">
        <v>156</v>
      </c>
      <c r="BM3428" t="s">
        <v>156</v>
      </c>
      <c r="BN3428" s="8">
        <v>43222</v>
      </c>
      <c r="BO3428">
        <v>4.3</v>
      </c>
      <c r="BQ3428" t="s">
        <v>155</v>
      </c>
      <c r="BV3428" s="8">
        <v>43406</v>
      </c>
      <c r="BW3428" t="s">
        <v>156</v>
      </c>
      <c r="BX3428" t="s">
        <v>156</v>
      </c>
      <c r="BY3428" t="s">
        <v>156</v>
      </c>
      <c r="CF3428" t="s">
        <v>159</v>
      </c>
      <c r="CN3428" t="s">
        <v>156</v>
      </c>
    </row>
    <row r="3429" spans="1:92" hidden="1" x14ac:dyDescent="0.3">
      <c r="A3429" t="s">
        <v>8442</v>
      </c>
      <c r="B3429" t="s">
        <v>354</v>
      </c>
      <c r="C3429" t="s">
        <v>355</v>
      </c>
      <c r="D3429" t="s">
        <v>8443</v>
      </c>
      <c r="E3429" t="s">
        <v>152</v>
      </c>
      <c r="F3429" t="s">
        <v>153</v>
      </c>
      <c r="G3429" t="s">
        <v>154</v>
      </c>
      <c r="I3429" t="s">
        <v>155</v>
      </c>
      <c r="J3429" t="s">
        <v>156</v>
      </c>
      <c r="U3429" s="8">
        <v>42744</v>
      </c>
      <c r="V3429" t="s">
        <v>157</v>
      </c>
      <c r="W3429" t="s">
        <v>157</v>
      </c>
      <c r="X3429" t="s">
        <v>156</v>
      </c>
      <c r="Z3429" t="s">
        <v>8431</v>
      </c>
      <c r="AZ3429">
        <v>4.4000000000000004</v>
      </c>
      <c r="BA3429">
        <v>2200</v>
      </c>
      <c r="BB3429">
        <v>124</v>
      </c>
      <c r="BC3429">
        <v>18</v>
      </c>
      <c r="BD3429">
        <v>10.199999999999999</v>
      </c>
      <c r="BE3429">
        <v>0.97</v>
      </c>
      <c r="BF3429">
        <v>5000</v>
      </c>
      <c r="BG3429">
        <v>82</v>
      </c>
      <c r="BK3429" t="s">
        <v>156</v>
      </c>
      <c r="BL3429" t="s">
        <v>156</v>
      </c>
      <c r="BM3429" t="s">
        <v>156</v>
      </c>
      <c r="BN3429" s="8">
        <v>43222</v>
      </c>
      <c r="BO3429">
        <v>4.3</v>
      </c>
      <c r="BQ3429" t="s">
        <v>155</v>
      </c>
      <c r="BV3429" s="8">
        <v>43406</v>
      </c>
      <c r="BW3429" t="s">
        <v>156</v>
      </c>
      <c r="BX3429" t="s">
        <v>156</v>
      </c>
      <c r="BY3429" t="s">
        <v>156</v>
      </c>
      <c r="CF3429" t="s">
        <v>159</v>
      </c>
      <c r="CN3429" t="s">
        <v>156</v>
      </c>
    </row>
    <row r="3430" spans="1:92" hidden="1" x14ac:dyDescent="0.3">
      <c r="A3430" t="s">
        <v>8444</v>
      </c>
      <c r="B3430" t="s">
        <v>354</v>
      </c>
      <c r="C3430" t="s">
        <v>355</v>
      </c>
      <c r="D3430" t="s">
        <v>8445</v>
      </c>
      <c r="E3430" t="s">
        <v>152</v>
      </c>
      <c r="F3430" t="s">
        <v>153</v>
      </c>
      <c r="G3430" t="s">
        <v>154</v>
      </c>
      <c r="I3430" t="s">
        <v>155</v>
      </c>
      <c r="J3430" t="s">
        <v>156</v>
      </c>
      <c r="U3430" s="8">
        <v>42739</v>
      </c>
      <c r="V3430" t="s">
        <v>157</v>
      </c>
      <c r="W3430" t="s">
        <v>157</v>
      </c>
      <c r="X3430" t="s">
        <v>156</v>
      </c>
      <c r="Z3430" t="s">
        <v>8446</v>
      </c>
      <c r="AZ3430">
        <v>4.4000000000000004</v>
      </c>
      <c r="BA3430">
        <v>2200</v>
      </c>
      <c r="BB3430">
        <v>125</v>
      </c>
      <c r="BC3430">
        <v>17.5</v>
      </c>
      <c r="BD3430">
        <v>10.33</v>
      </c>
      <c r="BE3430">
        <v>0.96940000000000004</v>
      </c>
      <c r="BF3430">
        <v>5000</v>
      </c>
      <c r="BG3430">
        <v>82</v>
      </c>
      <c r="BK3430" t="s">
        <v>156</v>
      </c>
      <c r="BL3430" t="s">
        <v>156</v>
      </c>
      <c r="BM3430" t="s">
        <v>156</v>
      </c>
      <c r="BN3430" s="8">
        <v>43222</v>
      </c>
      <c r="BO3430">
        <v>4.3</v>
      </c>
      <c r="BQ3430" t="s">
        <v>155</v>
      </c>
      <c r="BV3430" s="8">
        <v>43406</v>
      </c>
      <c r="BW3430" t="s">
        <v>156</v>
      </c>
      <c r="BX3430" t="s">
        <v>156</v>
      </c>
      <c r="BY3430" t="s">
        <v>156</v>
      </c>
      <c r="CF3430" t="s">
        <v>159</v>
      </c>
      <c r="CN3430" t="s">
        <v>156</v>
      </c>
    </row>
    <row r="3431" spans="1:92" hidden="1" x14ac:dyDescent="0.3">
      <c r="A3431" t="s">
        <v>8447</v>
      </c>
      <c r="B3431" t="s">
        <v>354</v>
      </c>
      <c r="C3431" t="s">
        <v>355</v>
      </c>
      <c r="D3431" t="s">
        <v>8448</v>
      </c>
      <c r="E3431" t="s">
        <v>152</v>
      </c>
      <c r="F3431" t="s">
        <v>153</v>
      </c>
      <c r="G3431" t="s">
        <v>154</v>
      </c>
      <c r="I3431" t="s">
        <v>155</v>
      </c>
      <c r="J3431" t="s">
        <v>162</v>
      </c>
      <c r="L3431">
        <v>2097</v>
      </c>
      <c r="M3431">
        <v>123.1</v>
      </c>
      <c r="N3431">
        <v>17.04</v>
      </c>
      <c r="O3431">
        <v>10.3</v>
      </c>
      <c r="P3431">
        <v>0.96909999999999996</v>
      </c>
      <c r="Q3431">
        <v>3091</v>
      </c>
      <c r="R3431">
        <v>82.8</v>
      </c>
      <c r="S3431">
        <v>5</v>
      </c>
      <c r="T3431">
        <v>50000</v>
      </c>
      <c r="U3431" s="8">
        <v>42739</v>
      </c>
      <c r="V3431" t="s">
        <v>157</v>
      </c>
      <c r="W3431" t="s">
        <v>157</v>
      </c>
      <c r="X3431" t="s">
        <v>156</v>
      </c>
      <c r="Z3431" t="s">
        <v>8446</v>
      </c>
      <c r="AP3431">
        <v>83.9</v>
      </c>
      <c r="AR3431">
        <v>1.24</v>
      </c>
      <c r="AS3431">
        <v>1.26</v>
      </c>
      <c r="AZ3431">
        <v>4.4000000000000004</v>
      </c>
      <c r="BA3431">
        <v>2100</v>
      </c>
      <c r="BB3431">
        <v>120</v>
      </c>
      <c r="BC3431">
        <v>17.5</v>
      </c>
      <c r="BD3431">
        <v>10.3</v>
      </c>
      <c r="BE3431">
        <v>0.96909999999999996</v>
      </c>
      <c r="BF3431">
        <v>3000</v>
      </c>
      <c r="BG3431">
        <v>82</v>
      </c>
      <c r="BK3431" t="s">
        <v>156</v>
      </c>
      <c r="BL3431" t="s">
        <v>156</v>
      </c>
      <c r="BM3431" t="s">
        <v>156</v>
      </c>
      <c r="BN3431" s="8">
        <v>43222</v>
      </c>
      <c r="BO3431">
        <v>4.3</v>
      </c>
      <c r="BQ3431" t="s">
        <v>155</v>
      </c>
      <c r="BV3431" s="8">
        <v>43406</v>
      </c>
      <c r="BW3431" t="s">
        <v>156</v>
      </c>
      <c r="BX3431" t="s">
        <v>156</v>
      </c>
      <c r="BY3431" t="s">
        <v>156</v>
      </c>
      <c r="CF3431" t="s">
        <v>159</v>
      </c>
      <c r="CN3431" t="s">
        <v>156</v>
      </c>
    </row>
    <row r="3432" spans="1:92" hidden="1" x14ac:dyDescent="0.3">
      <c r="A3432" t="s">
        <v>8449</v>
      </c>
      <c r="B3432" t="s">
        <v>354</v>
      </c>
      <c r="C3432" t="s">
        <v>355</v>
      </c>
      <c r="D3432" t="s">
        <v>8450</v>
      </c>
      <c r="E3432" t="s">
        <v>152</v>
      </c>
      <c r="F3432" t="s">
        <v>153</v>
      </c>
      <c r="G3432" t="s">
        <v>154</v>
      </c>
      <c r="I3432" t="s">
        <v>155</v>
      </c>
      <c r="J3432" t="s">
        <v>156</v>
      </c>
      <c r="U3432" s="8">
        <v>42739</v>
      </c>
      <c r="V3432" t="s">
        <v>157</v>
      </c>
      <c r="W3432" t="s">
        <v>157</v>
      </c>
      <c r="X3432" t="s">
        <v>156</v>
      </c>
      <c r="Z3432" t="s">
        <v>8446</v>
      </c>
      <c r="AZ3432">
        <v>4.4000000000000004</v>
      </c>
      <c r="BA3432">
        <v>2100</v>
      </c>
      <c r="BB3432">
        <v>120</v>
      </c>
      <c r="BC3432">
        <v>17.5</v>
      </c>
      <c r="BD3432">
        <v>10.3</v>
      </c>
      <c r="BE3432">
        <v>0.96909999999999996</v>
      </c>
      <c r="BF3432">
        <v>3500</v>
      </c>
      <c r="BG3432">
        <v>82</v>
      </c>
      <c r="BK3432" t="s">
        <v>156</v>
      </c>
      <c r="BL3432" t="s">
        <v>156</v>
      </c>
      <c r="BM3432" t="s">
        <v>156</v>
      </c>
      <c r="BN3432" s="8">
        <v>43222</v>
      </c>
      <c r="BO3432">
        <v>4.3</v>
      </c>
      <c r="BQ3432" t="s">
        <v>155</v>
      </c>
      <c r="BV3432" s="8">
        <v>43406</v>
      </c>
      <c r="BW3432" t="s">
        <v>156</v>
      </c>
      <c r="BX3432" t="s">
        <v>156</v>
      </c>
      <c r="BY3432" t="s">
        <v>156</v>
      </c>
      <c r="CF3432" t="s">
        <v>159</v>
      </c>
      <c r="CN3432" t="s">
        <v>156</v>
      </c>
    </row>
    <row r="3433" spans="1:92" hidden="1" x14ac:dyDescent="0.3">
      <c r="A3433" t="s">
        <v>8451</v>
      </c>
      <c r="B3433" t="s">
        <v>354</v>
      </c>
      <c r="C3433" t="s">
        <v>355</v>
      </c>
      <c r="D3433" t="s">
        <v>8452</v>
      </c>
      <c r="E3433" t="s">
        <v>152</v>
      </c>
      <c r="F3433" t="s">
        <v>153</v>
      </c>
      <c r="G3433" t="s">
        <v>154</v>
      </c>
      <c r="I3433" t="s">
        <v>155</v>
      </c>
      <c r="J3433" t="s">
        <v>156</v>
      </c>
      <c r="U3433" s="8">
        <v>42739</v>
      </c>
      <c r="V3433" t="s">
        <v>157</v>
      </c>
      <c r="W3433" t="s">
        <v>157</v>
      </c>
      <c r="X3433" t="s">
        <v>156</v>
      </c>
      <c r="Z3433" t="s">
        <v>8446</v>
      </c>
      <c r="AZ3433">
        <v>4.4000000000000004</v>
      </c>
      <c r="BA3433">
        <v>2200</v>
      </c>
      <c r="BB3433">
        <v>125</v>
      </c>
      <c r="BC3433">
        <v>17.5</v>
      </c>
      <c r="BD3433">
        <v>10.3</v>
      </c>
      <c r="BE3433">
        <v>0.96909999999999996</v>
      </c>
      <c r="BF3433">
        <v>4000</v>
      </c>
      <c r="BG3433">
        <v>82</v>
      </c>
      <c r="BK3433" t="s">
        <v>156</v>
      </c>
      <c r="BL3433" t="s">
        <v>156</v>
      </c>
      <c r="BM3433" t="s">
        <v>156</v>
      </c>
      <c r="BN3433" s="8">
        <v>43222</v>
      </c>
      <c r="BO3433">
        <v>4.3</v>
      </c>
      <c r="BQ3433" t="s">
        <v>155</v>
      </c>
      <c r="BV3433" s="8">
        <v>43406</v>
      </c>
      <c r="BW3433" t="s">
        <v>156</v>
      </c>
      <c r="BX3433" t="s">
        <v>156</v>
      </c>
      <c r="BY3433" t="s">
        <v>156</v>
      </c>
      <c r="CF3433" t="s">
        <v>159</v>
      </c>
      <c r="CN3433" t="s">
        <v>156</v>
      </c>
    </row>
    <row r="3434" spans="1:92" hidden="1" x14ac:dyDescent="0.3">
      <c r="A3434" t="s">
        <v>8453</v>
      </c>
      <c r="B3434" t="s">
        <v>598</v>
      </c>
      <c r="C3434" t="s">
        <v>599</v>
      </c>
      <c r="D3434" t="s">
        <v>8454</v>
      </c>
      <c r="E3434" t="s">
        <v>152</v>
      </c>
      <c r="F3434" t="s">
        <v>153</v>
      </c>
      <c r="G3434" t="s">
        <v>154</v>
      </c>
      <c r="I3434" t="s">
        <v>155</v>
      </c>
      <c r="J3434" t="s">
        <v>156</v>
      </c>
      <c r="U3434" s="8">
        <v>42710</v>
      </c>
      <c r="V3434" t="s">
        <v>157</v>
      </c>
      <c r="W3434" t="s">
        <v>157</v>
      </c>
      <c r="X3434" t="s">
        <v>156</v>
      </c>
      <c r="Z3434" t="s">
        <v>8455</v>
      </c>
      <c r="AZ3434">
        <v>4.4000000000000004</v>
      </c>
      <c r="BA3434">
        <v>2100</v>
      </c>
      <c r="BB3434">
        <v>123.53</v>
      </c>
      <c r="BC3434">
        <v>17</v>
      </c>
      <c r="BD3434">
        <v>15</v>
      </c>
      <c r="BE3434">
        <v>0.9</v>
      </c>
      <c r="BF3434">
        <v>5000</v>
      </c>
      <c r="BG3434">
        <v>82</v>
      </c>
      <c r="BK3434" t="s">
        <v>156</v>
      </c>
      <c r="BL3434" t="s">
        <v>156</v>
      </c>
      <c r="BM3434" t="s">
        <v>156</v>
      </c>
      <c r="BN3434" s="8">
        <v>43222</v>
      </c>
      <c r="BO3434">
        <v>4.3</v>
      </c>
      <c r="BQ3434" t="s">
        <v>155</v>
      </c>
      <c r="BV3434" s="8">
        <v>43406</v>
      </c>
      <c r="BW3434" t="s">
        <v>156</v>
      </c>
      <c r="BX3434" t="s">
        <v>156</v>
      </c>
      <c r="BY3434" t="s">
        <v>156</v>
      </c>
      <c r="CF3434" t="s">
        <v>159</v>
      </c>
      <c r="CN3434" t="s">
        <v>156</v>
      </c>
    </row>
    <row r="3435" spans="1:92" hidden="1" x14ac:dyDescent="0.3">
      <c r="A3435" t="s">
        <v>8456</v>
      </c>
      <c r="B3435" t="s">
        <v>5938</v>
      </c>
      <c r="C3435" t="s">
        <v>8457</v>
      </c>
      <c r="D3435" t="s">
        <v>8458</v>
      </c>
      <c r="E3435" t="s">
        <v>152</v>
      </c>
      <c r="F3435" t="s">
        <v>153</v>
      </c>
      <c r="G3435" t="s">
        <v>154</v>
      </c>
      <c r="I3435" t="s">
        <v>155</v>
      </c>
      <c r="J3435" t="s">
        <v>156</v>
      </c>
      <c r="U3435" s="8">
        <v>42738</v>
      </c>
      <c r="V3435" t="s">
        <v>157</v>
      </c>
      <c r="W3435" t="s">
        <v>157</v>
      </c>
      <c r="X3435" t="s">
        <v>156</v>
      </c>
      <c r="Z3435" t="s">
        <v>8459</v>
      </c>
      <c r="AZ3435">
        <v>4.4000000000000004</v>
      </c>
      <c r="BA3435">
        <v>2631</v>
      </c>
      <c r="BB3435">
        <v>120.63</v>
      </c>
      <c r="BC3435">
        <v>21.81</v>
      </c>
      <c r="BD3435">
        <v>6.39</v>
      </c>
      <c r="BE3435">
        <v>0.9093</v>
      </c>
      <c r="BF3435">
        <v>5000</v>
      </c>
      <c r="BG3435">
        <v>84</v>
      </c>
      <c r="BK3435" t="s">
        <v>156</v>
      </c>
      <c r="BL3435" t="s">
        <v>156</v>
      </c>
      <c r="BM3435" t="s">
        <v>156</v>
      </c>
      <c r="BN3435" s="8">
        <v>43222</v>
      </c>
      <c r="BO3435">
        <v>4.3</v>
      </c>
      <c r="BQ3435" t="s">
        <v>155</v>
      </c>
      <c r="BV3435" s="8">
        <v>43406</v>
      </c>
      <c r="BW3435" t="s">
        <v>156</v>
      </c>
      <c r="BX3435" t="s">
        <v>156</v>
      </c>
      <c r="BY3435" t="s">
        <v>156</v>
      </c>
      <c r="CF3435" t="s">
        <v>159</v>
      </c>
      <c r="CN3435" t="s">
        <v>156</v>
      </c>
    </row>
    <row r="3436" spans="1:92" hidden="1" x14ac:dyDescent="0.3">
      <c r="A3436" t="s">
        <v>8460</v>
      </c>
      <c r="B3436" t="s">
        <v>598</v>
      </c>
      <c r="C3436" t="s">
        <v>599</v>
      </c>
      <c r="D3436" t="s">
        <v>8461</v>
      </c>
      <c r="E3436" t="s">
        <v>152</v>
      </c>
      <c r="F3436" t="s">
        <v>153</v>
      </c>
      <c r="G3436" t="s">
        <v>154</v>
      </c>
      <c r="I3436" t="s">
        <v>155</v>
      </c>
      <c r="J3436" t="s">
        <v>156</v>
      </c>
      <c r="U3436" s="8">
        <v>42710</v>
      </c>
      <c r="V3436" t="s">
        <v>157</v>
      </c>
      <c r="W3436" t="s">
        <v>157</v>
      </c>
      <c r="X3436" t="s">
        <v>156</v>
      </c>
      <c r="Z3436" t="s">
        <v>8455</v>
      </c>
      <c r="AZ3436">
        <v>4.4000000000000004</v>
      </c>
      <c r="BA3436">
        <v>2100</v>
      </c>
      <c r="BB3436">
        <v>123.53</v>
      </c>
      <c r="BC3436">
        <v>17</v>
      </c>
      <c r="BD3436">
        <v>15</v>
      </c>
      <c r="BE3436">
        <v>0.9</v>
      </c>
      <c r="BF3436">
        <v>4000</v>
      </c>
      <c r="BG3436">
        <v>82</v>
      </c>
      <c r="BK3436" t="s">
        <v>156</v>
      </c>
      <c r="BL3436" t="s">
        <v>156</v>
      </c>
      <c r="BM3436" t="s">
        <v>156</v>
      </c>
      <c r="BN3436" s="8">
        <v>43222</v>
      </c>
      <c r="BO3436">
        <v>4.3</v>
      </c>
      <c r="BQ3436" t="s">
        <v>155</v>
      </c>
      <c r="BV3436" s="8">
        <v>43406</v>
      </c>
      <c r="BW3436" t="s">
        <v>156</v>
      </c>
      <c r="BX3436" t="s">
        <v>156</v>
      </c>
      <c r="BY3436" t="s">
        <v>156</v>
      </c>
      <c r="CF3436" t="s">
        <v>159</v>
      </c>
      <c r="CN3436" t="s">
        <v>156</v>
      </c>
    </row>
    <row r="3437" spans="1:92" hidden="1" x14ac:dyDescent="0.3">
      <c r="A3437" t="s">
        <v>8462</v>
      </c>
      <c r="B3437" t="s">
        <v>598</v>
      </c>
      <c r="C3437" t="s">
        <v>599</v>
      </c>
      <c r="D3437">
        <v>9290013036</v>
      </c>
      <c r="E3437" t="s">
        <v>152</v>
      </c>
      <c r="F3437" t="s">
        <v>153</v>
      </c>
      <c r="G3437" t="s">
        <v>154</v>
      </c>
      <c r="I3437" t="s">
        <v>155</v>
      </c>
      <c r="J3437" t="s">
        <v>156</v>
      </c>
      <c r="U3437" s="8">
        <v>42688</v>
      </c>
      <c r="V3437" t="s">
        <v>157</v>
      </c>
      <c r="W3437" t="s">
        <v>157</v>
      </c>
      <c r="X3437" t="s">
        <v>156</v>
      </c>
      <c r="Z3437" t="s">
        <v>8463</v>
      </c>
      <c r="AZ3437">
        <v>4.4000000000000004</v>
      </c>
      <c r="BA3437">
        <v>2100</v>
      </c>
      <c r="BB3437">
        <v>123.53</v>
      </c>
      <c r="BC3437">
        <v>17</v>
      </c>
      <c r="BD3437">
        <v>15</v>
      </c>
      <c r="BE3437">
        <v>0.9</v>
      </c>
      <c r="BF3437">
        <v>5000</v>
      </c>
      <c r="BG3437">
        <v>82</v>
      </c>
      <c r="BK3437" t="s">
        <v>156</v>
      </c>
      <c r="BL3437" t="s">
        <v>156</v>
      </c>
      <c r="BM3437" t="s">
        <v>156</v>
      </c>
      <c r="BN3437" s="8">
        <v>43222</v>
      </c>
      <c r="BO3437">
        <v>4.3</v>
      </c>
      <c r="BQ3437" t="s">
        <v>155</v>
      </c>
      <c r="BV3437" s="8">
        <v>43406</v>
      </c>
      <c r="BW3437" t="s">
        <v>156</v>
      </c>
      <c r="BX3437" t="s">
        <v>156</v>
      </c>
      <c r="BY3437" t="s">
        <v>156</v>
      </c>
      <c r="CF3437" t="s">
        <v>159</v>
      </c>
      <c r="CN3437" t="s">
        <v>156</v>
      </c>
    </row>
    <row r="3438" spans="1:92" x14ac:dyDescent="0.3">
      <c r="A3438" t="s">
        <v>8464</v>
      </c>
      <c r="B3438" t="s">
        <v>8465</v>
      </c>
      <c r="C3438" t="s">
        <v>8466</v>
      </c>
      <c r="D3438" t="s">
        <v>8467</v>
      </c>
      <c r="E3438" t="s">
        <v>152</v>
      </c>
      <c r="F3438" t="s">
        <v>153</v>
      </c>
      <c r="G3438" t="s">
        <v>202</v>
      </c>
      <c r="I3438" t="s">
        <v>155</v>
      </c>
      <c r="J3438" t="s">
        <v>156</v>
      </c>
      <c r="U3438" s="8">
        <v>42734</v>
      </c>
      <c r="V3438" t="s">
        <v>189</v>
      </c>
      <c r="W3438" t="s">
        <v>478</v>
      </c>
      <c r="X3438" t="s">
        <v>156</v>
      </c>
      <c r="Z3438" t="s">
        <v>8468</v>
      </c>
      <c r="AZ3438">
        <v>4.4000000000000004</v>
      </c>
      <c r="BA3438">
        <v>2300.04</v>
      </c>
      <c r="BB3438">
        <v>120.42</v>
      </c>
      <c r="BC3438">
        <v>19.100000000000001</v>
      </c>
      <c r="BD3438">
        <v>13.4</v>
      </c>
      <c r="BE3438">
        <v>0.95</v>
      </c>
      <c r="BF3438">
        <v>3500</v>
      </c>
      <c r="BG3438">
        <v>82.3</v>
      </c>
      <c r="BK3438" t="s">
        <v>156</v>
      </c>
      <c r="BL3438" t="s">
        <v>156</v>
      </c>
      <c r="BM3438" t="s">
        <v>156</v>
      </c>
      <c r="BN3438" s="8">
        <v>43222</v>
      </c>
      <c r="BO3438">
        <v>4.3</v>
      </c>
      <c r="BQ3438" t="s">
        <v>155</v>
      </c>
      <c r="BV3438" s="8">
        <v>43406</v>
      </c>
      <c r="BW3438" t="s">
        <v>156</v>
      </c>
      <c r="BX3438" t="s">
        <v>156</v>
      </c>
      <c r="BY3438" t="s">
        <v>156</v>
      </c>
      <c r="CF3438" t="s">
        <v>159</v>
      </c>
      <c r="CN3438" t="s">
        <v>156</v>
      </c>
    </row>
    <row r="3439" spans="1:92" x14ac:dyDescent="0.3">
      <c r="A3439" t="s">
        <v>8469</v>
      </c>
      <c r="B3439" t="s">
        <v>8465</v>
      </c>
      <c r="C3439" t="s">
        <v>8466</v>
      </c>
      <c r="D3439" t="s">
        <v>8470</v>
      </c>
      <c r="E3439" t="s">
        <v>152</v>
      </c>
      <c r="F3439" t="s">
        <v>153</v>
      </c>
      <c r="G3439" t="s">
        <v>202</v>
      </c>
      <c r="I3439" t="s">
        <v>155</v>
      </c>
      <c r="J3439" t="s">
        <v>156</v>
      </c>
      <c r="U3439" s="8">
        <v>42734</v>
      </c>
      <c r="V3439" t="s">
        <v>189</v>
      </c>
      <c r="W3439" t="s">
        <v>478</v>
      </c>
      <c r="X3439" t="s">
        <v>156</v>
      </c>
      <c r="Z3439" t="s">
        <v>8468</v>
      </c>
      <c r="AZ3439">
        <v>4.4000000000000004</v>
      </c>
      <c r="BA3439">
        <v>2300.04</v>
      </c>
      <c r="BB3439">
        <v>120.42</v>
      </c>
      <c r="BC3439">
        <v>19.100000000000001</v>
      </c>
      <c r="BD3439">
        <v>13.4</v>
      </c>
      <c r="BE3439">
        <v>0.95</v>
      </c>
      <c r="BF3439">
        <v>4000</v>
      </c>
      <c r="BG3439">
        <v>82.3</v>
      </c>
      <c r="BK3439" t="s">
        <v>156</v>
      </c>
      <c r="BL3439" t="s">
        <v>156</v>
      </c>
      <c r="BM3439" t="s">
        <v>156</v>
      </c>
      <c r="BN3439" s="8">
        <v>43222</v>
      </c>
      <c r="BO3439">
        <v>4.3</v>
      </c>
      <c r="BQ3439" t="s">
        <v>155</v>
      </c>
      <c r="BV3439" s="8">
        <v>43406</v>
      </c>
      <c r="BW3439" t="s">
        <v>156</v>
      </c>
      <c r="BX3439" t="s">
        <v>156</v>
      </c>
      <c r="BY3439" t="s">
        <v>156</v>
      </c>
      <c r="CF3439" t="s">
        <v>159</v>
      </c>
      <c r="CN3439" t="s">
        <v>156</v>
      </c>
    </row>
    <row r="3440" spans="1:92" x14ac:dyDescent="0.3">
      <c r="A3440" t="s">
        <v>8471</v>
      </c>
      <c r="B3440" t="s">
        <v>8465</v>
      </c>
      <c r="C3440" t="s">
        <v>8466</v>
      </c>
      <c r="D3440" t="s">
        <v>8472</v>
      </c>
      <c r="E3440" t="s">
        <v>152</v>
      </c>
      <c r="F3440" t="s">
        <v>153</v>
      </c>
      <c r="G3440" t="s">
        <v>202</v>
      </c>
      <c r="I3440" t="s">
        <v>155</v>
      </c>
      <c r="J3440" t="s">
        <v>156</v>
      </c>
      <c r="U3440" s="8">
        <v>42734</v>
      </c>
      <c r="V3440" t="s">
        <v>189</v>
      </c>
      <c r="W3440" t="s">
        <v>478</v>
      </c>
      <c r="X3440" t="s">
        <v>156</v>
      </c>
      <c r="Z3440" t="s">
        <v>8468</v>
      </c>
      <c r="AZ3440">
        <v>4.4000000000000004</v>
      </c>
      <c r="BA3440">
        <v>2300.04</v>
      </c>
      <c r="BB3440">
        <v>120.42</v>
      </c>
      <c r="BC3440">
        <v>19.100000000000001</v>
      </c>
      <c r="BD3440">
        <v>13.4</v>
      </c>
      <c r="BE3440">
        <v>0.95</v>
      </c>
      <c r="BF3440">
        <v>4500</v>
      </c>
      <c r="BG3440">
        <v>82.3</v>
      </c>
      <c r="BK3440" t="s">
        <v>156</v>
      </c>
      <c r="BL3440" t="s">
        <v>156</v>
      </c>
      <c r="BM3440" t="s">
        <v>156</v>
      </c>
      <c r="BN3440" s="8">
        <v>43222</v>
      </c>
      <c r="BO3440">
        <v>4.3</v>
      </c>
      <c r="BQ3440" t="s">
        <v>155</v>
      </c>
      <c r="BV3440" s="8">
        <v>43406</v>
      </c>
      <c r="BW3440" t="s">
        <v>156</v>
      </c>
      <c r="BX3440" t="s">
        <v>156</v>
      </c>
      <c r="BY3440" t="s">
        <v>156</v>
      </c>
      <c r="CF3440" t="s">
        <v>159</v>
      </c>
      <c r="CN3440" t="s">
        <v>156</v>
      </c>
    </row>
    <row r="3441" spans="1:92" x14ac:dyDescent="0.3">
      <c r="A3441" t="s">
        <v>8473</v>
      </c>
      <c r="B3441" t="s">
        <v>8465</v>
      </c>
      <c r="C3441" t="s">
        <v>8466</v>
      </c>
      <c r="D3441" t="s">
        <v>8474</v>
      </c>
      <c r="E3441" t="s">
        <v>152</v>
      </c>
      <c r="F3441" t="s">
        <v>153</v>
      </c>
      <c r="G3441" t="s">
        <v>202</v>
      </c>
      <c r="I3441" t="s">
        <v>155</v>
      </c>
      <c r="J3441" t="s">
        <v>156</v>
      </c>
      <c r="U3441" s="8">
        <v>42734</v>
      </c>
      <c r="V3441" t="s">
        <v>189</v>
      </c>
      <c r="W3441" t="s">
        <v>478</v>
      </c>
      <c r="X3441" t="s">
        <v>156</v>
      </c>
      <c r="Z3441" t="s">
        <v>8475</v>
      </c>
      <c r="AZ3441">
        <v>4.4000000000000004</v>
      </c>
      <c r="BA3441">
        <v>1964.46</v>
      </c>
      <c r="BB3441">
        <v>122.02</v>
      </c>
      <c r="BC3441">
        <v>16.100000000000001</v>
      </c>
      <c r="BD3441">
        <v>14.1</v>
      </c>
      <c r="BE3441">
        <v>0.94</v>
      </c>
      <c r="BF3441">
        <v>5000</v>
      </c>
      <c r="BG3441">
        <v>82.9</v>
      </c>
      <c r="BK3441" t="s">
        <v>156</v>
      </c>
      <c r="BL3441" t="s">
        <v>156</v>
      </c>
      <c r="BM3441" t="s">
        <v>156</v>
      </c>
      <c r="BN3441" s="8">
        <v>43222</v>
      </c>
      <c r="BO3441">
        <v>4.3</v>
      </c>
      <c r="BQ3441" t="s">
        <v>155</v>
      </c>
      <c r="BV3441" s="8">
        <v>43406</v>
      </c>
      <c r="BW3441" t="s">
        <v>156</v>
      </c>
      <c r="BX3441" t="s">
        <v>156</v>
      </c>
      <c r="BY3441" t="s">
        <v>156</v>
      </c>
      <c r="CF3441" t="s">
        <v>159</v>
      </c>
      <c r="CN3441" t="s">
        <v>156</v>
      </c>
    </row>
    <row r="3442" spans="1:92" x14ac:dyDescent="0.3">
      <c r="A3442" t="s">
        <v>8476</v>
      </c>
      <c r="B3442" t="s">
        <v>8465</v>
      </c>
      <c r="C3442" t="s">
        <v>8466</v>
      </c>
      <c r="D3442" t="s">
        <v>8477</v>
      </c>
      <c r="E3442" t="s">
        <v>152</v>
      </c>
      <c r="F3442" t="s">
        <v>153</v>
      </c>
      <c r="G3442" t="s">
        <v>202</v>
      </c>
      <c r="I3442" t="s">
        <v>155</v>
      </c>
      <c r="J3442" t="s">
        <v>156</v>
      </c>
      <c r="U3442" s="8">
        <v>42734</v>
      </c>
      <c r="V3442" t="s">
        <v>189</v>
      </c>
      <c r="W3442" t="s">
        <v>478</v>
      </c>
      <c r="X3442" t="s">
        <v>156</v>
      </c>
      <c r="Z3442" t="s">
        <v>8468</v>
      </c>
      <c r="AZ3442">
        <v>4.4000000000000004</v>
      </c>
      <c r="BA3442">
        <v>2349.17</v>
      </c>
      <c r="BB3442">
        <v>122.99</v>
      </c>
      <c r="BC3442">
        <v>19.100000000000001</v>
      </c>
      <c r="BD3442">
        <v>13.8</v>
      </c>
      <c r="BE3442">
        <v>0.96</v>
      </c>
      <c r="BF3442">
        <v>5000</v>
      </c>
      <c r="BG3442">
        <v>82.5</v>
      </c>
      <c r="BK3442" t="s">
        <v>156</v>
      </c>
      <c r="BL3442" t="s">
        <v>156</v>
      </c>
      <c r="BM3442" t="s">
        <v>156</v>
      </c>
      <c r="BN3442" s="8">
        <v>43222</v>
      </c>
      <c r="BO3442">
        <v>4.3</v>
      </c>
      <c r="BQ3442" t="s">
        <v>155</v>
      </c>
      <c r="BV3442" s="8">
        <v>43406</v>
      </c>
      <c r="BW3442" t="s">
        <v>156</v>
      </c>
      <c r="BX3442" t="s">
        <v>156</v>
      </c>
      <c r="BY3442" t="s">
        <v>156</v>
      </c>
      <c r="CF3442" t="s">
        <v>159</v>
      </c>
      <c r="CN3442" t="s">
        <v>156</v>
      </c>
    </row>
    <row r="3443" spans="1:92" x14ac:dyDescent="0.3">
      <c r="A3443" t="s">
        <v>8478</v>
      </c>
      <c r="B3443" t="s">
        <v>8465</v>
      </c>
      <c r="C3443" t="s">
        <v>8466</v>
      </c>
      <c r="D3443" t="s">
        <v>8479</v>
      </c>
      <c r="E3443" t="s">
        <v>152</v>
      </c>
      <c r="F3443" t="s">
        <v>153</v>
      </c>
      <c r="G3443" t="s">
        <v>202</v>
      </c>
      <c r="I3443" t="s">
        <v>155</v>
      </c>
      <c r="J3443" t="s">
        <v>162</v>
      </c>
      <c r="L3443">
        <v>2300.04</v>
      </c>
      <c r="M3443">
        <v>120.42100000000001</v>
      </c>
      <c r="N3443">
        <v>19.100000000000001</v>
      </c>
      <c r="O3443">
        <v>13.4</v>
      </c>
      <c r="P3443">
        <v>0.90600000000000003</v>
      </c>
      <c r="Q3443">
        <v>3008</v>
      </c>
      <c r="R3443">
        <v>82.3</v>
      </c>
      <c r="S3443">
        <v>5</v>
      </c>
      <c r="U3443" s="8">
        <v>42734</v>
      </c>
      <c r="V3443" t="s">
        <v>189</v>
      </c>
      <c r="W3443" t="s">
        <v>478</v>
      </c>
      <c r="X3443" t="s">
        <v>156</v>
      </c>
      <c r="Z3443" t="s">
        <v>8468</v>
      </c>
      <c r="AP3443">
        <v>80.400000000000006</v>
      </c>
      <c r="AR3443">
        <v>1.1599999999999999</v>
      </c>
      <c r="AS3443">
        <v>1.2</v>
      </c>
      <c r="AZ3443">
        <v>4.4000000000000004</v>
      </c>
      <c r="BA3443">
        <v>2300.04</v>
      </c>
      <c r="BB3443">
        <v>120.42</v>
      </c>
      <c r="BC3443">
        <v>19.100000000000001</v>
      </c>
      <c r="BD3443">
        <v>13.4</v>
      </c>
      <c r="BE3443">
        <v>0.95</v>
      </c>
      <c r="BF3443">
        <v>3000</v>
      </c>
      <c r="BG3443">
        <v>82.3</v>
      </c>
      <c r="BK3443" t="s">
        <v>156</v>
      </c>
      <c r="BL3443" t="s">
        <v>156</v>
      </c>
      <c r="BM3443" t="s">
        <v>156</v>
      </c>
      <c r="BN3443" s="8">
        <v>43222</v>
      </c>
      <c r="BO3443">
        <v>4.3</v>
      </c>
      <c r="BQ3443" t="s">
        <v>155</v>
      </c>
      <c r="BV3443" s="8">
        <v>43406</v>
      </c>
      <c r="BW3443" t="s">
        <v>156</v>
      </c>
      <c r="BX3443" t="s">
        <v>156</v>
      </c>
      <c r="BY3443" t="s">
        <v>156</v>
      </c>
      <c r="CF3443" t="s">
        <v>159</v>
      </c>
      <c r="CN3443" t="s">
        <v>156</v>
      </c>
    </row>
    <row r="3444" spans="1:92" x14ac:dyDescent="0.3">
      <c r="A3444" t="s">
        <v>8480</v>
      </c>
      <c r="B3444" t="s">
        <v>1449</v>
      </c>
      <c r="C3444" t="s">
        <v>1450</v>
      </c>
      <c r="D3444" t="s">
        <v>8481</v>
      </c>
      <c r="E3444" t="s">
        <v>152</v>
      </c>
      <c r="F3444" t="s">
        <v>153</v>
      </c>
      <c r="G3444" t="s">
        <v>202</v>
      </c>
      <c r="I3444" t="s">
        <v>155</v>
      </c>
      <c r="J3444" t="s">
        <v>156</v>
      </c>
      <c r="U3444" s="8">
        <v>42733</v>
      </c>
      <c r="V3444" t="s">
        <v>157</v>
      </c>
      <c r="W3444" t="s">
        <v>157</v>
      </c>
      <c r="X3444" t="s">
        <v>156</v>
      </c>
      <c r="Y3444" t="s">
        <v>1700</v>
      </c>
      <c r="Z3444" t="s">
        <v>8482</v>
      </c>
      <c r="AZ3444">
        <v>4.4000000000000004</v>
      </c>
      <c r="BA3444">
        <v>2790</v>
      </c>
      <c r="BB3444">
        <v>155</v>
      </c>
      <c r="BC3444">
        <v>18</v>
      </c>
      <c r="BD3444">
        <v>15</v>
      </c>
      <c r="BE3444">
        <v>0.9</v>
      </c>
      <c r="BF3444">
        <v>5000</v>
      </c>
      <c r="BG3444">
        <v>80</v>
      </c>
      <c r="BK3444" t="s">
        <v>156</v>
      </c>
      <c r="BL3444" t="s">
        <v>156</v>
      </c>
      <c r="BM3444" t="s">
        <v>156</v>
      </c>
      <c r="BN3444" s="8">
        <v>43307</v>
      </c>
      <c r="BO3444">
        <v>4.3</v>
      </c>
      <c r="BQ3444" t="s">
        <v>155</v>
      </c>
      <c r="BV3444" s="8">
        <v>43406</v>
      </c>
      <c r="BW3444" t="s">
        <v>156</v>
      </c>
      <c r="BX3444" t="s">
        <v>156</v>
      </c>
      <c r="BY3444" t="s">
        <v>156</v>
      </c>
      <c r="CF3444" t="s">
        <v>159</v>
      </c>
      <c r="CN3444" t="s">
        <v>156</v>
      </c>
    </row>
    <row r="3445" spans="1:92" x14ac:dyDescent="0.3">
      <c r="A3445" t="s">
        <v>8483</v>
      </c>
      <c r="B3445" t="s">
        <v>1449</v>
      </c>
      <c r="C3445" t="s">
        <v>1450</v>
      </c>
      <c r="D3445" t="s">
        <v>8484</v>
      </c>
      <c r="E3445" t="s">
        <v>152</v>
      </c>
      <c r="F3445" t="s">
        <v>153</v>
      </c>
      <c r="G3445" t="s">
        <v>202</v>
      </c>
      <c r="I3445" t="s">
        <v>155</v>
      </c>
      <c r="J3445" t="s">
        <v>156</v>
      </c>
      <c r="U3445" s="8">
        <v>42733</v>
      </c>
      <c r="V3445" t="s">
        <v>157</v>
      </c>
      <c r="W3445" t="s">
        <v>157</v>
      </c>
      <c r="X3445" t="s">
        <v>156</v>
      </c>
      <c r="Y3445" t="s">
        <v>1700</v>
      </c>
      <c r="Z3445" t="s">
        <v>8482</v>
      </c>
      <c r="AZ3445">
        <v>4.4000000000000004</v>
      </c>
      <c r="BA3445">
        <v>2790</v>
      </c>
      <c r="BB3445">
        <v>155</v>
      </c>
      <c r="BC3445">
        <v>18</v>
      </c>
      <c r="BD3445">
        <v>15</v>
      </c>
      <c r="BE3445">
        <v>0.9</v>
      </c>
      <c r="BF3445">
        <v>3500</v>
      </c>
      <c r="BG3445">
        <v>80</v>
      </c>
      <c r="BK3445" t="s">
        <v>156</v>
      </c>
      <c r="BL3445" t="s">
        <v>156</v>
      </c>
      <c r="BM3445" t="s">
        <v>156</v>
      </c>
      <c r="BN3445" s="8">
        <v>43307</v>
      </c>
      <c r="BO3445">
        <v>4.3</v>
      </c>
      <c r="BQ3445" t="s">
        <v>155</v>
      </c>
      <c r="BV3445" s="8">
        <v>43406</v>
      </c>
      <c r="BW3445" t="s">
        <v>156</v>
      </c>
      <c r="BX3445" t="s">
        <v>156</v>
      </c>
      <c r="BY3445" t="s">
        <v>156</v>
      </c>
      <c r="CF3445" t="s">
        <v>159</v>
      </c>
      <c r="CN3445" t="s">
        <v>156</v>
      </c>
    </row>
    <row r="3446" spans="1:92" x14ac:dyDescent="0.3">
      <c r="A3446" t="s">
        <v>8485</v>
      </c>
      <c r="B3446" t="s">
        <v>1449</v>
      </c>
      <c r="C3446" t="s">
        <v>1450</v>
      </c>
      <c r="D3446" t="s">
        <v>8486</v>
      </c>
      <c r="E3446" t="s">
        <v>152</v>
      </c>
      <c r="F3446" t="s">
        <v>153</v>
      </c>
      <c r="G3446" t="s">
        <v>202</v>
      </c>
      <c r="I3446" t="s">
        <v>155</v>
      </c>
      <c r="J3446" t="s">
        <v>156</v>
      </c>
      <c r="U3446" s="8">
        <v>42733</v>
      </c>
      <c r="V3446" t="s">
        <v>157</v>
      </c>
      <c r="W3446" t="s">
        <v>157</v>
      </c>
      <c r="X3446" t="s">
        <v>156</v>
      </c>
      <c r="Y3446" t="s">
        <v>1700</v>
      </c>
      <c r="Z3446" t="s">
        <v>8482</v>
      </c>
      <c r="AZ3446">
        <v>4.4000000000000004</v>
      </c>
      <c r="BA3446">
        <v>2790</v>
      </c>
      <c r="BB3446">
        <v>155</v>
      </c>
      <c r="BC3446">
        <v>18</v>
      </c>
      <c r="BD3446">
        <v>15</v>
      </c>
      <c r="BE3446">
        <v>0.9</v>
      </c>
      <c r="BF3446">
        <v>4500</v>
      </c>
      <c r="BG3446">
        <v>80</v>
      </c>
      <c r="BK3446" t="s">
        <v>156</v>
      </c>
      <c r="BL3446" t="s">
        <v>156</v>
      </c>
      <c r="BM3446" t="s">
        <v>156</v>
      </c>
      <c r="BN3446" s="8">
        <v>43307</v>
      </c>
      <c r="BO3446">
        <v>4.3</v>
      </c>
      <c r="BQ3446" t="s">
        <v>155</v>
      </c>
      <c r="BV3446" s="8">
        <v>43406</v>
      </c>
      <c r="BW3446" t="s">
        <v>156</v>
      </c>
      <c r="BX3446" t="s">
        <v>156</v>
      </c>
      <c r="BY3446" t="s">
        <v>156</v>
      </c>
      <c r="CF3446" t="s">
        <v>159</v>
      </c>
      <c r="CN3446" t="s">
        <v>156</v>
      </c>
    </row>
    <row r="3447" spans="1:92" x14ac:dyDescent="0.3">
      <c r="A3447" t="s">
        <v>8487</v>
      </c>
      <c r="B3447" t="s">
        <v>1449</v>
      </c>
      <c r="C3447" t="s">
        <v>1450</v>
      </c>
      <c r="D3447" t="s">
        <v>8488</v>
      </c>
      <c r="E3447" t="s">
        <v>152</v>
      </c>
      <c r="F3447" t="s">
        <v>153</v>
      </c>
      <c r="G3447" t="s">
        <v>202</v>
      </c>
      <c r="I3447" t="s">
        <v>155</v>
      </c>
      <c r="J3447" t="s">
        <v>156</v>
      </c>
      <c r="U3447" s="8">
        <v>42733</v>
      </c>
      <c r="V3447" t="s">
        <v>157</v>
      </c>
      <c r="W3447" t="s">
        <v>157</v>
      </c>
      <c r="X3447" t="s">
        <v>156</v>
      </c>
      <c r="Y3447" t="s">
        <v>1700</v>
      </c>
      <c r="Z3447" t="s">
        <v>8482</v>
      </c>
      <c r="AZ3447">
        <v>4.4000000000000004</v>
      </c>
      <c r="BA3447">
        <v>2790</v>
      </c>
      <c r="BB3447">
        <v>155</v>
      </c>
      <c r="BC3447">
        <v>18</v>
      </c>
      <c r="BD3447">
        <v>15</v>
      </c>
      <c r="BE3447">
        <v>0.9</v>
      </c>
      <c r="BF3447">
        <v>4000</v>
      </c>
      <c r="BG3447">
        <v>80</v>
      </c>
      <c r="BK3447" t="s">
        <v>156</v>
      </c>
      <c r="BL3447" t="s">
        <v>156</v>
      </c>
      <c r="BM3447" t="s">
        <v>156</v>
      </c>
      <c r="BN3447" s="8">
        <v>43307</v>
      </c>
      <c r="BO3447">
        <v>4.3</v>
      </c>
      <c r="BQ3447" t="s">
        <v>155</v>
      </c>
      <c r="BV3447" s="8">
        <v>43406</v>
      </c>
      <c r="BW3447" t="s">
        <v>156</v>
      </c>
      <c r="BX3447" t="s">
        <v>156</v>
      </c>
      <c r="BY3447" t="s">
        <v>156</v>
      </c>
      <c r="CF3447" t="s">
        <v>159</v>
      </c>
      <c r="CN3447" t="s">
        <v>156</v>
      </c>
    </row>
    <row r="3448" spans="1:92" x14ac:dyDescent="0.3">
      <c r="A3448" t="s">
        <v>8489</v>
      </c>
      <c r="B3448" t="s">
        <v>1449</v>
      </c>
      <c r="C3448" t="s">
        <v>1450</v>
      </c>
      <c r="D3448" t="s">
        <v>8490</v>
      </c>
      <c r="E3448" t="s">
        <v>152</v>
      </c>
      <c r="F3448" t="s">
        <v>153</v>
      </c>
      <c r="G3448" t="s">
        <v>202</v>
      </c>
      <c r="I3448" t="s">
        <v>155</v>
      </c>
      <c r="J3448" t="s">
        <v>162</v>
      </c>
      <c r="L3448">
        <v>2774.6</v>
      </c>
      <c r="M3448">
        <v>150.96</v>
      </c>
      <c r="N3448">
        <v>18.38</v>
      </c>
      <c r="O3448">
        <v>14.24</v>
      </c>
      <c r="P3448">
        <v>0.91200000000000003</v>
      </c>
      <c r="Q3448">
        <v>2952</v>
      </c>
      <c r="R3448">
        <v>81.900000000000006</v>
      </c>
      <c r="S3448">
        <v>5</v>
      </c>
      <c r="T3448">
        <v>50000</v>
      </c>
      <c r="U3448" s="8">
        <v>42733</v>
      </c>
      <c r="V3448" t="s">
        <v>157</v>
      </c>
      <c r="W3448" t="s">
        <v>157</v>
      </c>
      <c r="X3448" t="s">
        <v>156</v>
      </c>
      <c r="Y3448" t="s">
        <v>1700</v>
      </c>
      <c r="Z3448" t="s">
        <v>8482</v>
      </c>
      <c r="AP3448">
        <v>88.5</v>
      </c>
      <c r="AR3448">
        <v>1.18</v>
      </c>
      <c r="AS3448">
        <v>1.26</v>
      </c>
      <c r="AZ3448">
        <v>4.4000000000000004</v>
      </c>
      <c r="BA3448">
        <v>2790</v>
      </c>
      <c r="BB3448">
        <v>155</v>
      </c>
      <c r="BC3448">
        <v>18</v>
      </c>
      <c r="BD3448">
        <v>15</v>
      </c>
      <c r="BE3448">
        <v>0.9</v>
      </c>
      <c r="BF3448">
        <v>3000</v>
      </c>
      <c r="BG3448">
        <v>80</v>
      </c>
      <c r="BK3448" t="s">
        <v>156</v>
      </c>
      <c r="BL3448" t="s">
        <v>156</v>
      </c>
      <c r="BM3448" t="s">
        <v>156</v>
      </c>
      <c r="BN3448" s="8">
        <v>43307</v>
      </c>
      <c r="BO3448">
        <v>4.3</v>
      </c>
      <c r="BQ3448" t="s">
        <v>155</v>
      </c>
      <c r="BV3448" s="8">
        <v>43406</v>
      </c>
      <c r="BW3448" t="s">
        <v>156</v>
      </c>
      <c r="BX3448" t="s">
        <v>156</v>
      </c>
      <c r="BY3448" t="s">
        <v>156</v>
      </c>
      <c r="CF3448" t="s">
        <v>159</v>
      </c>
      <c r="CN3448" t="s">
        <v>156</v>
      </c>
    </row>
    <row r="3449" spans="1:92" hidden="1" x14ac:dyDescent="0.3">
      <c r="A3449" t="s">
        <v>8491</v>
      </c>
      <c r="B3449" t="s">
        <v>8492</v>
      </c>
      <c r="C3449" t="s">
        <v>8493</v>
      </c>
      <c r="D3449" t="s">
        <v>8494</v>
      </c>
      <c r="E3449" t="s">
        <v>152</v>
      </c>
      <c r="F3449" t="s">
        <v>153</v>
      </c>
      <c r="G3449" t="s">
        <v>154</v>
      </c>
      <c r="I3449" t="s">
        <v>155</v>
      </c>
      <c r="J3449" t="s">
        <v>156</v>
      </c>
      <c r="U3449" s="8">
        <v>42732</v>
      </c>
      <c r="V3449" t="s">
        <v>157</v>
      </c>
      <c r="W3449" t="s">
        <v>157</v>
      </c>
      <c r="X3449" t="s">
        <v>156</v>
      </c>
      <c r="Z3449" t="s">
        <v>8495</v>
      </c>
      <c r="AZ3449">
        <v>4.4000000000000004</v>
      </c>
      <c r="BA3449">
        <v>1646</v>
      </c>
      <c r="BB3449">
        <v>122.88</v>
      </c>
      <c r="BC3449">
        <v>13.4</v>
      </c>
      <c r="BD3449">
        <v>10.86</v>
      </c>
      <c r="BE3449">
        <v>0.90459999999999996</v>
      </c>
      <c r="BF3449">
        <v>4500</v>
      </c>
      <c r="BG3449">
        <v>83.3</v>
      </c>
      <c r="BK3449" t="s">
        <v>156</v>
      </c>
      <c r="BL3449" t="s">
        <v>156</v>
      </c>
      <c r="BM3449" t="s">
        <v>156</v>
      </c>
      <c r="BN3449" s="8">
        <v>43222</v>
      </c>
      <c r="BO3449">
        <v>4.3</v>
      </c>
      <c r="BQ3449" t="s">
        <v>155</v>
      </c>
      <c r="BV3449" s="8">
        <v>43406</v>
      </c>
      <c r="BW3449" t="s">
        <v>156</v>
      </c>
      <c r="BX3449" t="s">
        <v>156</v>
      </c>
      <c r="BY3449" t="s">
        <v>156</v>
      </c>
      <c r="CF3449" t="s">
        <v>159</v>
      </c>
      <c r="CN3449" t="s">
        <v>156</v>
      </c>
    </row>
    <row r="3450" spans="1:92" hidden="1" x14ac:dyDescent="0.3">
      <c r="A3450" t="s">
        <v>8496</v>
      </c>
      <c r="B3450" t="s">
        <v>8492</v>
      </c>
      <c r="C3450" t="s">
        <v>8493</v>
      </c>
      <c r="D3450" t="s">
        <v>8497</v>
      </c>
      <c r="E3450" t="s">
        <v>152</v>
      </c>
      <c r="F3450" t="s">
        <v>153</v>
      </c>
      <c r="G3450" t="s">
        <v>154</v>
      </c>
      <c r="I3450" t="s">
        <v>155</v>
      </c>
      <c r="J3450" t="s">
        <v>162</v>
      </c>
      <c r="L3450">
        <v>1613</v>
      </c>
      <c r="M3450">
        <v>120.01</v>
      </c>
      <c r="N3450">
        <v>13.44</v>
      </c>
      <c r="O3450">
        <v>10.86</v>
      </c>
      <c r="P3450">
        <v>0.90459999999999996</v>
      </c>
      <c r="Q3450">
        <v>3060</v>
      </c>
      <c r="R3450">
        <v>83.3</v>
      </c>
      <c r="S3450">
        <v>5</v>
      </c>
      <c r="U3450" s="8">
        <v>42732</v>
      </c>
      <c r="V3450" t="s">
        <v>157</v>
      </c>
      <c r="W3450" t="s">
        <v>157</v>
      </c>
      <c r="X3450" t="s">
        <v>156</v>
      </c>
      <c r="Z3450" t="s">
        <v>8495</v>
      </c>
      <c r="AP3450">
        <v>84.4</v>
      </c>
      <c r="AR3450">
        <v>1.24</v>
      </c>
      <c r="AS3450">
        <v>1.34</v>
      </c>
      <c r="AZ3450">
        <v>4.4000000000000004</v>
      </c>
      <c r="BA3450">
        <v>1613</v>
      </c>
      <c r="BB3450">
        <v>120.01</v>
      </c>
      <c r="BC3450">
        <v>13.44</v>
      </c>
      <c r="BD3450">
        <v>10.86</v>
      </c>
      <c r="BE3450">
        <v>0.90459999999999996</v>
      </c>
      <c r="BF3450">
        <v>3000</v>
      </c>
      <c r="BG3450">
        <v>83.3</v>
      </c>
      <c r="BK3450" t="s">
        <v>156</v>
      </c>
      <c r="BL3450" t="s">
        <v>156</v>
      </c>
      <c r="BM3450" t="s">
        <v>156</v>
      </c>
      <c r="BN3450" s="8">
        <v>43222</v>
      </c>
      <c r="BO3450">
        <v>4.3</v>
      </c>
      <c r="BQ3450" t="s">
        <v>155</v>
      </c>
      <c r="BV3450" s="8">
        <v>43406</v>
      </c>
      <c r="BW3450" t="s">
        <v>156</v>
      </c>
      <c r="BX3450" t="s">
        <v>156</v>
      </c>
      <c r="BY3450" t="s">
        <v>156</v>
      </c>
      <c r="CF3450" t="s">
        <v>159</v>
      </c>
      <c r="CN3450" t="s">
        <v>156</v>
      </c>
    </row>
    <row r="3451" spans="1:92" hidden="1" x14ac:dyDescent="0.3">
      <c r="A3451" t="s">
        <v>8498</v>
      </c>
      <c r="B3451" t="s">
        <v>8492</v>
      </c>
      <c r="C3451" t="s">
        <v>8493</v>
      </c>
      <c r="D3451" t="s">
        <v>8499</v>
      </c>
      <c r="E3451" t="s">
        <v>152</v>
      </c>
      <c r="F3451" t="s">
        <v>153</v>
      </c>
      <c r="G3451" t="s">
        <v>154</v>
      </c>
      <c r="I3451" t="s">
        <v>155</v>
      </c>
      <c r="J3451" t="s">
        <v>156</v>
      </c>
      <c r="U3451" s="8">
        <v>42732</v>
      </c>
      <c r="V3451" t="s">
        <v>157</v>
      </c>
      <c r="W3451" t="s">
        <v>157</v>
      </c>
      <c r="X3451" t="s">
        <v>156</v>
      </c>
      <c r="Z3451" t="s">
        <v>8495</v>
      </c>
      <c r="AZ3451">
        <v>4.4000000000000004</v>
      </c>
      <c r="BA3451">
        <v>1657</v>
      </c>
      <c r="BB3451">
        <v>124.12</v>
      </c>
      <c r="BC3451">
        <v>13.35</v>
      </c>
      <c r="BD3451">
        <v>10.94</v>
      </c>
      <c r="BE3451">
        <v>0.90300000000000002</v>
      </c>
      <c r="BF3451">
        <v>5000</v>
      </c>
      <c r="BG3451">
        <v>84.2</v>
      </c>
      <c r="BK3451" t="s">
        <v>156</v>
      </c>
      <c r="BL3451" t="s">
        <v>156</v>
      </c>
      <c r="BM3451" t="s">
        <v>156</v>
      </c>
      <c r="BN3451" s="8">
        <v>43222</v>
      </c>
      <c r="BO3451">
        <v>4.3</v>
      </c>
      <c r="BQ3451" t="s">
        <v>155</v>
      </c>
      <c r="BV3451" s="8">
        <v>43406</v>
      </c>
      <c r="BW3451" t="s">
        <v>156</v>
      </c>
      <c r="BX3451" t="s">
        <v>156</v>
      </c>
      <c r="BY3451" t="s">
        <v>156</v>
      </c>
      <c r="CF3451" t="s">
        <v>159</v>
      </c>
      <c r="CN3451" t="s">
        <v>156</v>
      </c>
    </row>
    <row r="3452" spans="1:92" hidden="1" x14ac:dyDescent="0.3">
      <c r="A3452" t="s">
        <v>8500</v>
      </c>
      <c r="B3452" t="s">
        <v>8492</v>
      </c>
      <c r="C3452" t="s">
        <v>8493</v>
      </c>
      <c r="D3452" t="s">
        <v>8501</v>
      </c>
      <c r="E3452" t="s">
        <v>152</v>
      </c>
      <c r="F3452" t="s">
        <v>153</v>
      </c>
      <c r="G3452" t="s">
        <v>154</v>
      </c>
      <c r="I3452" t="s">
        <v>155</v>
      </c>
      <c r="J3452" t="s">
        <v>156</v>
      </c>
      <c r="U3452" s="8">
        <v>42732</v>
      </c>
      <c r="V3452" t="s">
        <v>157</v>
      </c>
      <c r="W3452" t="s">
        <v>157</v>
      </c>
      <c r="X3452" t="s">
        <v>156</v>
      </c>
      <c r="Z3452" t="s">
        <v>8495</v>
      </c>
      <c r="AZ3452">
        <v>4.4000000000000004</v>
      </c>
      <c r="BA3452">
        <v>1635</v>
      </c>
      <c r="BB3452">
        <v>122.06</v>
      </c>
      <c r="BC3452">
        <v>13.4</v>
      </c>
      <c r="BD3452">
        <v>10.86</v>
      </c>
      <c r="BE3452">
        <v>0.90459999999999996</v>
      </c>
      <c r="BF3452">
        <v>4000</v>
      </c>
      <c r="BG3452">
        <v>83.3</v>
      </c>
      <c r="BK3452" t="s">
        <v>156</v>
      </c>
      <c r="BL3452" t="s">
        <v>156</v>
      </c>
      <c r="BM3452" t="s">
        <v>156</v>
      </c>
      <c r="BN3452" s="8">
        <v>43222</v>
      </c>
      <c r="BO3452">
        <v>4.3</v>
      </c>
      <c r="BQ3452" t="s">
        <v>155</v>
      </c>
      <c r="BV3452" s="8">
        <v>43406</v>
      </c>
      <c r="BW3452" t="s">
        <v>156</v>
      </c>
      <c r="BX3452" t="s">
        <v>156</v>
      </c>
      <c r="BY3452" t="s">
        <v>156</v>
      </c>
      <c r="CF3452" t="s">
        <v>159</v>
      </c>
      <c r="CN3452" t="s">
        <v>156</v>
      </c>
    </row>
    <row r="3453" spans="1:92" hidden="1" x14ac:dyDescent="0.3">
      <c r="A3453" t="s">
        <v>8502</v>
      </c>
      <c r="B3453" t="s">
        <v>8492</v>
      </c>
      <c r="C3453" t="s">
        <v>8493</v>
      </c>
      <c r="D3453" t="s">
        <v>8503</v>
      </c>
      <c r="E3453" t="s">
        <v>152</v>
      </c>
      <c r="F3453" t="s">
        <v>153</v>
      </c>
      <c r="G3453" t="s">
        <v>154</v>
      </c>
      <c r="I3453" t="s">
        <v>155</v>
      </c>
      <c r="J3453" t="s">
        <v>156</v>
      </c>
      <c r="U3453" s="8">
        <v>42732</v>
      </c>
      <c r="V3453" t="s">
        <v>157</v>
      </c>
      <c r="W3453" t="s">
        <v>157</v>
      </c>
      <c r="X3453" t="s">
        <v>156</v>
      </c>
      <c r="Z3453" t="s">
        <v>8495</v>
      </c>
      <c r="AZ3453">
        <v>4.4000000000000004</v>
      </c>
      <c r="BA3453">
        <v>1624</v>
      </c>
      <c r="BB3453">
        <v>121.24</v>
      </c>
      <c r="BC3453">
        <v>13.4</v>
      </c>
      <c r="BD3453">
        <v>10.86</v>
      </c>
      <c r="BE3453">
        <v>0.90459999999999996</v>
      </c>
      <c r="BF3453">
        <v>3500</v>
      </c>
      <c r="BG3453">
        <v>83.3</v>
      </c>
      <c r="BK3453" t="s">
        <v>156</v>
      </c>
      <c r="BL3453" t="s">
        <v>156</v>
      </c>
      <c r="BM3453" t="s">
        <v>156</v>
      </c>
      <c r="BN3453" s="8">
        <v>43222</v>
      </c>
      <c r="BO3453">
        <v>4.3</v>
      </c>
      <c r="BQ3453" t="s">
        <v>155</v>
      </c>
      <c r="BV3453" s="8">
        <v>43406</v>
      </c>
      <c r="BW3453" t="s">
        <v>156</v>
      </c>
      <c r="BX3453" t="s">
        <v>156</v>
      </c>
      <c r="BY3453" t="s">
        <v>156</v>
      </c>
      <c r="CF3453" t="s">
        <v>159</v>
      </c>
      <c r="CN3453" t="s">
        <v>156</v>
      </c>
    </row>
    <row r="3454" spans="1:92" hidden="1" x14ac:dyDescent="0.3">
      <c r="A3454" t="s">
        <v>8504</v>
      </c>
      <c r="B3454" t="s">
        <v>4448</v>
      </c>
      <c r="C3454" t="s">
        <v>4449</v>
      </c>
      <c r="D3454" t="s">
        <v>8505</v>
      </c>
      <c r="E3454" t="s">
        <v>152</v>
      </c>
      <c r="F3454" t="s">
        <v>153</v>
      </c>
      <c r="G3454" t="s">
        <v>154</v>
      </c>
      <c r="I3454" t="s">
        <v>155</v>
      </c>
      <c r="J3454" t="s">
        <v>156</v>
      </c>
      <c r="U3454" s="8">
        <v>42726</v>
      </c>
      <c r="V3454" t="s">
        <v>157</v>
      </c>
      <c r="W3454" t="s">
        <v>157</v>
      </c>
      <c r="X3454" t="s">
        <v>156</v>
      </c>
      <c r="Z3454" t="s">
        <v>8506</v>
      </c>
      <c r="AZ3454">
        <v>4.4000000000000004</v>
      </c>
      <c r="BA3454">
        <v>1800</v>
      </c>
      <c r="BB3454">
        <v>150</v>
      </c>
      <c r="BC3454">
        <v>12</v>
      </c>
      <c r="BD3454">
        <v>11</v>
      </c>
      <c r="BE3454">
        <v>1</v>
      </c>
      <c r="BF3454">
        <v>4500</v>
      </c>
      <c r="BG3454">
        <v>80</v>
      </c>
      <c r="BK3454" t="s">
        <v>156</v>
      </c>
      <c r="BL3454" t="s">
        <v>156</v>
      </c>
      <c r="BM3454" t="s">
        <v>156</v>
      </c>
      <c r="BN3454" s="8">
        <v>43222</v>
      </c>
      <c r="BO3454">
        <v>4.3</v>
      </c>
      <c r="BQ3454" t="s">
        <v>155</v>
      </c>
      <c r="BV3454" s="8">
        <v>43406</v>
      </c>
      <c r="BW3454" t="s">
        <v>156</v>
      </c>
      <c r="BX3454" t="s">
        <v>156</v>
      </c>
      <c r="BY3454" t="s">
        <v>156</v>
      </c>
      <c r="CF3454" t="s">
        <v>159</v>
      </c>
      <c r="CN3454" t="s">
        <v>156</v>
      </c>
    </row>
    <row r="3455" spans="1:92" hidden="1" x14ac:dyDescent="0.3">
      <c r="A3455" t="s">
        <v>8507</v>
      </c>
      <c r="B3455" t="s">
        <v>4448</v>
      </c>
      <c r="C3455" t="s">
        <v>4449</v>
      </c>
      <c r="D3455" t="s">
        <v>8508</v>
      </c>
      <c r="E3455" t="s">
        <v>152</v>
      </c>
      <c r="F3455" t="s">
        <v>153</v>
      </c>
      <c r="G3455" t="s">
        <v>154</v>
      </c>
      <c r="I3455" t="s">
        <v>155</v>
      </c>
      <c r="J3455" t="s">
        <v>156</v>
      </c>
      <c r="U3455" s="8">
        <v>42726</v>
      </c>
      <c r="V3455" t="s">
        <v>157</v>
      </c>
      <c r="W3455" t="s">
        <v>157</v>
      </c>
      <c r="X3455" t="s">
        <v>156</v>
      </c>
      <c r="Z3455" t="s">
        <v>8506</v>
      </c>
      <c r="AZ3455">
        <v>4.4000000000000004</v>
      </c>
      <c r="BA3455">
        <v>1800</v>
      </c>
      <c r="BB3455">
        <v>150</v>
      </c>
      <c r="BC3455">
        <v>12</v>
      </c>
      <c r="BD3455">
        <v>11</v>
      </c>
      <c r="BE3455">
        <v>1</v>
      </c>
      <c r="BF3455">
        <v>5000</v>
      </c>
      <c r="BG3455">
        <v>80</v>
      </c>
      <c r="BK3455" t="s">
        <v>156</v>
      </c>
      <c r="BL3455" t="s">
        <v>156</v>
      </c>
      <c r="BM3455" t="s">
        <v>156</v>
      </c>
      <c r="BN3455" s="8">
        <v>43222</v>
      </c>
      <c r="BO3455">
        <v>4.3</v>
      </c>
      <c r="BQ3455" t="s">
        <v>155</v>
      </c>
      <c r="BV3455" s="8">
        <v>43406</v>
      </c>
      <c r="BW3455" t="s">
        <v>156</v>
      </c>
      <c r="BX3455" t="s">
        <v>156</v>
      </c>
      <c r="BY3455" t="s">
        <v>156</v>
      </c>
      <c r="CF3455" t="s">
        <v>159</v>
      </c>
      <c r="CN3455" t="s">
        <v>156</v>
      </c>
    </row>
    <row r="3456" spans="1:92" hidden="1" x14ac:dyDescent="0.3">
      <c r="A3456" t="s">
        <v>8509</v>
      </c>
      <c r="B3456" t="s">
        <v>4448</v>
      </c>
      <c r="C3456" t="s">
        <v>4449</v>
      </c>
      <c r="D3456" t="s">
        <v>8510</v>
      </c>
      <c r="E3456" t="s">
        <v>152</v>
      </c>
      <c r="F3456" t="s">
        <v>153</v>
      </c>
      <c r="G3456" t="s">
        <v>154</v>
      </c>
      <c r="I3456" t="s">
        <v>155</v>
      </c>
      <c r="J3456" t="s">
        <v>162</v>
      </c>
      <c r="L3456">
        <v>2016.2</v>
      </c>
      <c r="M3456">
        <v>139.76</v>
      </c>
      <c r="N3456">
        <v>14.43</v>
      </c>
      <c r="O3456">
        <v>11.04</v>
      </c>
      <c r="P3456">
        <v>0.96040000000000003</v>
      </c>
      <c r="Q3456">
        <v>3885</v>
      </c>
      <c r="R3456">
        <v>84.6</v>
      </c>
      <c r="S3456">
        <v>5</v>
      </c>
      <c r="T3456">
        <v>50000</v>
      </c>
      <c r="U3456" s="8">
        <v>42726</v>
      </c>
      <c r="V3456" t="s">
        <v>157</v>
      </c>
      <c r="W3456" t="s">
        <v>157</v>
      </c>
      <c r="X3456" t="s">
        <v>156</v>
      </c>
      <c r="Z3456" t="s">
        <v>8506</v>
      </c>
      <c r="AP3456">
        <v>88.1</v>
      </c>
      <c r="AR3456">
        <v>1.26</v>
      </c>
      <c r="AS3456">
        <v>1.42</v>
      </c>
      <c r="AZ3456">
        <v>4.4000000000000004</v>
      </c>
      <c r="BA3456">
        <v>1800</v>
      </c>
      <c r="BB3456">
        <v>150</v>
      </c>
      <c r="BC3456">
        <v>12</v>
      </c>
      <c r="BD3456">
        <v>11</v>
      </c>
      <c r="BE3456">
        <v>1</v>
      </c>
      <c r="BF3456">
        <v>4000</v>
      </c>
      <c r="BG3456">
        <v>80</v>
      </c>
      <c r="BK3456" t="s">
        <v>156</v>
      </c>
      <c r="BL3456" t="s">
        <v>156</v>
      </c>
      <c r="BM3456" t="s">
        <v>156</v>
      </c>
      <c r="BN3456" s="8">
        <v>43222</v>
      </c>
      <c r="BO3456">
        <v>4.3</v>
      </c>
      <c r="BQ3456" t="s">
        <v>155</v>
      </c>
      <c r="BV3456" s="8">
        <v>43406</v>
      </c>
      <c r="BW3456" t="s">
        <v>156</v>
      </c>
      <c r="BX3456" t="s">
        <v>156</v>
      </c>
      <c r="BY3456" t="s">
        <v>156</v>
      </c>
      <c r="CF3456" t="s">
        <v>159</v>
      </c>
      <c r="CN3456" t="s">
        <v>156</v>
      </c>
    </row>
    <row r="3457" spans="1:92" hidden="1" x14ac:dyDescent="0.3">
      <c r="A3457" t="s">
        <v>8511</v>
      </c>
      <c r="B3457" t="s">
        <v>274</v>
      </c>
      <c r="C3457" t="s">
        <v>275</v>
      </c>
      <c r="D3457" t="s">
        <v>8512</v>
      </c>
      <c r="E3457" t="s">
        <v>152</v>
      </c>
      <c r="F3457" t="s">
        <v>153</v>
      </c>
      <c r="G3457" t="s">
        <v>154</v>
      </c>
      <c r="I3457" t="s">
        <v>155</v>
      </c>
      <c r="J3457" t="s">
        <v>162</v>
      </c>
      <c r="L3457">
        <v>2421.6</v>
      </c>
      <c r="M3457">
        <v>128.19</v>
      </c>
      <c r="N3457">
        <v>18.89</v>
      </c>
      <c r="O3457">
        <v>7</v>
      </c>
      <c r="P3457">
        <v>0.98399999999999999</v>
      </c>
      <c r="Q3457">
        <v>3492</v>
      </c>
      <c r="R3457">
        <v>83.1</v>
      </c>
      <c r="S3457">
        <v>5</v>
      </c>
      <c r="T3457">
        <v>50000</v>
      </c>
      <c r="U3457" s="8">
        <v>42725</v>
      </c>
      <c r="V3457" t="s">
        <v>157</v>
      </c>
      <c r="W3457" t="s">
        <v>157</v>
      </c>
      <c r="X3457" t="s">
        <v>156</v>
      </c>
      <c r="Z3457" t="s">
        <v>8513</v>
      </c>
      <c r="AP3457">
        <v>84</v>
      </c>
      <c r="AR3457">
        <v>1.32</v>
      </c>
      <c r="AS3457">
        <v>1.24</v>
      </c>
      <c r="AZ3457">
        <v>4.4000000000000004</v>
      </c>
      <c r="BA3457">
        <v>2200</v>
      </c>
      <c r="BB3457">
        <v>122.22</v>
      </c>
      <c r="BC3457">
        <v>18</v>
      </c>
      <c r="BD3457">
        <v>7</v>
      </c>
      <c r="BE3457">
        <v>0.98</v>
      </c>
      <c r="BF3457">
        <v>3500</v>
      </c>
      <c r="BG3457">
        <v>80</v>
      </c>
      <c r="BK3457" t="s">
        <v>156</v>
      </c>
      <c r="BL3457" t="s">
        <v>156</v>
      </c>
      <c r="BM3457" t="s">
        <v>156</v>
      </c>
      <c r="BN3457" s="8">
        <v>43222</v>
      </c>
      <c r="BO3457">
        <v>4.3</v>
      </c>
      <c r="BQ3457" t="s">
        <v>155</v>
      </c>
      <c r="BV3457" s="8">
        <v>43406</v>
      </c>
      <c r="BW3457" t="s">
        <v>156</v>
      </c>
      <c r="BX3457" t="s">
        <v>156</v>
      </c>
      <c r="BY3457" t="s">
        <v>156</v>
      </c>
      <c r="CF3457" t="s">
        <v>159</v>
      </c>
      <c r="CN3457" t="s">
        <v>156</v>
      </c>
    </row>
    <row r="3458" spans="1:92" hidden="1" x14ac:dyDescent="0.3">
      <c r="A3458" t="s">
        <v>8514</v>
      </c>
      <c r="B3458" t="s">
        <v>832</v>
      </c>
      <c r="C3458" t="s">
        <v>8515</v>
      </c>
      <c r="D3458" t="s">
        <v>8516</v>
      </c>
      <c r="E3458" t="s">
        <v>152</v>
      </c>
      <c r="F3458" t="s">
        <v>153</v>
      </c>
      <c r="G3458" t="s">
        <v>154</v>
      </c>
      <c r="I3458" t="s">
        <v>155</v>
      </c>
      <c r="J3458" t="s">
        <v>156</v>
      </c>
      <c r="U3458" s="8">
        <v>42724</v>
      </c>
      <c r="V3458" t="s">
        <v>157</v>
      </c>
      <c r="W3458" t="s">
        <v>157</v>
      </c>
      <c r="X3458" t="s">
        <v>156</v>
      </c>
      <c r="Z3458" t="s">
        <v>8517</v>
      </c>
      <c r="AZ3458">
        <v>4.4000000000000004</v>
      </c>
      <c r="BA3458">
        <v>2494</v>
      </c>
      <c r="BB3458">
        <v>135.5</v>
      </c>
      <c r="BC3458">
        <v>18.399999999999999</v>
      </c>
      <c r="BD3458">
        <v>8.4</v>
      </c>
      <c r="BE3458">
        <v>0.98</v>
      </c>
      <c r="BF3458">
        <v>5000</v>
      </c>
      <c r="BG3458">
        <v>83</v>
      </c>
      <c r="BK3458" t="s">
        <v>156</v>
      </c>
      <c r="BL3458" t="s">
        <v>156</v>
      </c>
      <c r="BM3458" t="s">
        <v>156</v>
      </c>
      <c r="BN3458" s="8">
        <v>43222</v>
      </c>
      <c r="BO3458">
        <v>4.3</v>
      </c>
      <c r="BQ3458" t="s">
        <v>155</v>
      </c>
      <c r="BV3458" s="8">
        <v>43406</v>
      </c>
      <c r="BW3458" t="s">
        <v>156</v>
      </c>
      <c r="BX3458" t="s">
        <v>156</v>
      </c>
      <c r="BY3458" t="s">
        <v>156</v>
      </c>
      <c r="CF3458" t="s">
        <v>159</v>
      </c>
      <c r="CN3458" t="s">
        <v>156</v>
      </c>
    </row>
    <row r="3459" spans="1:92" hidden="1" x14ac:dyDescent="0.3">
      <c r="A3459" t="s">
        <v>8518</v>
      </c>
      <c r="B3459" t="s">
        <v>832</v>
      </c>
      <c r="C3459" t="s">
        <v>8515</v>
      </c>
      <c r="D3459" t="s">
        <v>8519</v>
      </c>
      <c r="E3459" t="s">
        <v>152</v>
      </c>
      <c r="F3459" t="s">
        <v>153</v>
      </c>
      <c r="G3459" t="s">
        <v>154</v>
      </c>
      <c r="I3459" t="s">
        <v>155</v>
      </c>
      <c r="J3459" t="s">
        <v>162</v>
      </c>
      <c r="L3459">
        <v>2456</v>
      </c>
      <c r="M3459">
        <v>132.80000000000001</v>
      </c>
      <c r="N3459">
        <v>18.5</v>
      </c>
      <c r="O3459">
        <v>8.4</v>
      </c>
      <c r="P3459">
        <v>0.97599999999999998</v>
      </c>
      <c r="Q3459">
        <v>4004</v>
      </c>
      <c r="R3459">
        <v>81</v>
      </c>
      <c r="S3459">
        <v>5</v>
      </c>
      <c r="T3459">
        <v>50000</v>
      </c>
      <c r="U3459" s="8">
        <v>42724</v>
      </c>
      <c r="V3459" t="s">
        <v>157</v>
      </c>
      <c r="W3459" t="s">
        <v>157</v>
      </c>
      <c r="X3459" t="s">
        <v>156</v>
      </c>
      <c r="Z3459" t="s">
        <v>8517</v>
      </c>
      <c r="AP3459">
        <v>84.9</v>
      </c>
      <c r="AR3459">
        <v>1.2</v>
      </c>
      <c r="AS3459">
        <v>1.28</v>
      </c>
      <c r="AZ3459">
        <v>4.4000000000000004</v>
      </c>
      <c r="BA3459">
        <v>2456</v>
      </c>
      <c r="BB3459">
        <v>132.80000000000001</v>
      </c>
      <c r="BC3459">
        <v>18.5</v>
      </c>
      <c r="BD3459">
        <v>8.4</v>
      </c>
      <c r="BE3459">
        <v>0.98</v>
      </c>
      <c r="BF3459">
        <v>4000</v>
      </c>
      <c r="BG3459">
        <v>81</v>
      </c>
      <c r="BK3459" t="s">
        <v>156</v>
      </c>
      <c r="BL3459" t="s">
        <v>156</v>
      </c>
      <c r="BM3459" t="s">
        <v>156</v>
      </c>
      <c r="BN3459" s="8">
        <v>43222</v>
      </c>
      <c r="BO3459">
        <v>4.3</v>
      </c>
      <c r="BQ3459" t="s">
        <v>155</v>
      </c>
      <c r="BV3459" s="8">
        <v>43406</v>
      </c>
      <c r="BW3459" t="s">
        <v>156</v>
      </c>
      <c r="BX3459" t="s">
        <v>156</v>
      </c>
      <c r="BY3459" t="s">
        <v>156</v>
      </c>
      <c r="CF3459" t="s">
        <v>159</v>
      </c>
      <c r="CN3459" t="s">
        <v>156</v>
      </c>
    </row>
    <row r="3460" spans="1:92" hidden="1" x14ac:dyDescent="0.3">
      <c r="A3460" t="s">
        <v>8520</v>
      </c>
      <c r="B3460" t="s">
        <v>832</v>
      </c>
      <c r="C3460" t="s">
        <v>8515</v>
      </c>
      <c r="D3460" t="s">
        <v>8521</v>
      </c>
      <c r="E3460" t="s">
        <v>152</v>
      </c>
      <c r="F3460" t="s">
        <v>153</v>
      </c>
      <c r="G3460" t="s">
        <v>154</v>
      </c>
      <c r="I3460" t="s">
        <v>155</v>
      </c>
      <c r="J3460" t="s">
        <v>156</v>
      </c>
      <c r="U3460" s="8">
        <v>42724</v>
      </c>
      <c r="V3460" t="s">
        <v>157</v>
      </c>
      <c r="W3460" t="s">
        <v>157</v>
      </c>
      <c r="X3460" t="s">
        <v>156</v>
      </c>
      <c r="Z3460" t="s">
        <v>8522</v>
      </c>
      <c r="AZ3460">
        <v>4.4000000000000004</v>
      </c>
      <c r="BA3460">
        <v>2090</v>
      </c>
      <c r="BB3460">
        <v>122.5</v>
      </c>
      <c r="BC3460">
        <v>17.100000000000001</v>
      </c>
      <c r="BD3460">
        <v>10.199999999999999</v>
      </c>
      <c r="BE3460">
        <v>0.97</v>
      </c>
      <c r="BF3460">
        <v>5000</v>
      </c>
      <c r="BG3460">
        <v>83</v>
      </c>
      <c r="BK3460" t="s">
        <v>156</v>
      </c>
      <c r="BL3460" t="s">
        <v>156</v>
      </c>
      <c r="BM3460" t="s">
        <v>156</v>
      </c>
      <c r="BN3460" s="8">
        <v>43222</v>
      </c>
      <c r="BO3460">
        <v>4.3</v>
      </c>
      <c r="BQ3460" t="s">
        <v>155</v>
      </c>
      <c r="BV3460" s="8">
        <v>43406</v>
      </c>
      <c r="BW3460" t="s">
        <v>156</v>
      </c>
      <c r="BX3460" t="s">
        <v>156</v>
      </c>
      <c r="BY3460" t="s">
        <v>156</v>
      </c>
      <c r="CF3460" t="s">
        <v>159</v>
      </c>
      <c r="CN3460" t="s">
        <v>156</v>
      </c>
    </row>
    <row r="3461" spans="1:92" hidden="1" x14ac:dyDescent="0.3">
      <c r="A3461" t="s">
        <v>8523</v>
      </c>
      <c r="B3461" t="s">
        <v>832</v>
      </c>
      <c r="C3461" t="s">
        <v>8515</v>
      </c>
      <c r="D3461" t="s">
        <v>8524</v>
      </c>
      <c r="E3461" t="s">
        <v>152</v>
      </c>
      <c r="F3461" t="s">
        <v>153</v>
      </c>
      <c r="G3461" t="s">
        <v>154</v>
      </c>
      <c r="I3461" t="s">
        <v>155</v>
      </c>
      <c r="J3461" t="s">
        <v>162</v>
      </c>
      <c r="L3461">
        <v>2040</v>
      </c>
      <c r="M3461">
        <v>122.2</v>
      </c>
      <c r="N3461">
        <v>16.7</v>
      </c>
      <c r="O3461">
        <v>10.199999999999999</v>
      </c>
      <c r="P3461">
        <v>0.96799999999999997</v>
      </c>
      <c r="Q3461">
        <v>4132</v>
      </c>
      <c r="R3461">
        <v>82</v>
      </c>
      <c r="S3461">
        <v>5</v>
      </c>
      <c r="T3461">
        <v>50000</v>
      </c>
      <c r="U3461" s="8">
        <v>42724</v>
      </c>
      <c r="V3461" t="s">
        <v>157</v>
      </c>
      <c r="W3461" t="s">
        <v>157</v>
      </c>
      <c r="X3461" t="s">
        <v>156</v>
      </c>
      <c r="Z3461" t="s">
        <v>8522</v>
      </c>
      <c r="AP3461">
        <v>85.1</v>
      </c>
      <c r="AR3461">
        <v>1.2</v>
      </c>
      <c r="AS3461">
        <v>1.26</v>
      </c>
      <c r="AZ3461">
        <v>4.4000000000000004</v>
      </c>
      <c r="BA3461">
        <v>2040</v>
      </c>
      <c r="BB3461">
        <v>122.2</v>
      </c>
      <c r="BC3461">
        <v>16.7</v>
      </c>
      <c r="BD3461">
        <v>10.199999999999999</v>
      </c>
      <c r="BE3461">
        <v>0.97</v>
      </c>
      <c r="BF3461">
        <v>4000</v>
      </c>
      <c r="BG3461">
        <v>82</v>
      </c>
      <c r="BK3461" t="s">
        <v>156</v>
      </c>
      <c r="BL3461" t="s">
        <v>156</v>
      </c>
      <c r="BM3461" t="s">
        <v>156</v>
      </c>
      <c r="BN3461" s="8">
        <v>43222</v>
      </c>
      <c r="BO3461">
        <v>4.3</v>
      </c>
      <c r="BQ3461" t="s">
        <v>155</v>
      </c>
      <c r="BV3461" s="8">
        <v>43406</v>
      </c>
      <c r="BW3461" t="s">
        <v>156</v>
      </c>
      <c r="BX3461" t="s">
        <v>156</v>
      </c>
      <c r="BY3461" t="s">
        <v>156</v>
      </c>
      <c r="CF3461" t="s">
        <v>159</v>
      </c>
      <c r="CN3461" t="s">
        <v>156</v>
      </c>
    </row>
    <row r="3462" spans="1:92" hidden="1" x14ac:dyDescent="0.3">
      <c r="A3462" t="s">
        <v>8525</v>
      </c>
      <c r="B3462" t="s">
        <v>8526</v>
      </c>
      <c r="C3462" t="s">
        <v>8527</v>
      </c>
      <c r="D3462" t="s">
        <v>8528</v>
      </c>
      <c r="E3462" t="s">
        <v>152</v>
      </c>
      <c r="F3462" t="s">
        <v>153</v>
      </c>
      <c r="G3462" t="s">
        <v>154</v>
      </c>
      <c r="I3462" t="s">
        <v>155</v>
      </c>
      <c r="J3462" t="s">
        <v>156</v>
      </c>
      <c r="U3462" s="8">
        <v>42723</v>
      </c>
      <c r="V3462" t="s">
        <v>157</v>
      </c>
      <c r="W3462" t="s">
        <v>157</v>
      </c>
      <c r="X3462" t="s">
        <v>156</v>
      </c>
      <c r="Z3462" t="s">
        <v>8529</v>
      </c>
      <c r="AZ3462">
        <v>4.4000000000000004</v>
      </c>
      <c r="BA3462">
        <v>2340</v>
      </c>
      <c r="BB3462">
        <v>130</v>
      </c>
      <c r="BC3462">
        <v>18</v>
      </c>
      <c r="BD3462">
        <v>13.85</v>
      </c>
      <c r="BE3462">
        <v>0.99</v>
      </c>
      <c r="BF3462">
        <v>5000</v>
      </c>
      <c r="BG3462">
        <v>80</v>
      </c>
      <c r="BK3462" t="s">
        <v>156</v>
      </c>
      <c r="BL3462" t="s">
        <v>156</v>
      </c>
      <c r="BM3462" t="s">
        <v>156</v>
      </c>
      <c r="BN3462" s="8">
        <v>43222</v>
      </c>
      <c r="BO3462">
        <v>4.3</v>
      </c>
      <c r="BQ3462" t="s">
        <v>155</v>
      </c>
      <c r="BV3462" s="8">
        <v>43406</v>
      </c>
      <c r="BW3462" t="s">
        <v>156</v>
      </c>
      <c r="BX3462" t="s">
        <v>156</v>
      </c>
      <c r="BY3462" t="s">
        <v>156</v>
      </c>
      <c r="CF3462" t="s">
        <v>159</v>
      </c>
      <c r="CN3462" t="s">
        <v>156</v>
      </c>
    </row>
    <row r="3463" spans="1:92" hidden="1" x14ac:dyDescent="0.3">
      <c r="A3463" t="s">
        <v>8530</v>
      </c>
      <c r="B3463" t="s">
        <v>1209</v>
      </c>
      <c r="C3463" t="s">
        <v>1210</v>
      </c>
      <c r="D3463" t="s">
        <v>8531</v>
      </c>
      <c r="E3463" t="s">
        <v>152</v>
      </c>
      <c r="F3463" t="s">
        <v>153</v>
      </c>
      <c r="G3463" t="s">
        <v>154</v>
      </c>
      <c r="I3463" t="s">
        <v>155</v>
      </c>
      <c r="J3463" t="s">
        <v>156</v>
      </c>
      <c r="U3463" s="8">
        <v>42723</v>
      </c>
      <c r="V3463" t="s">
        <v>189</v>
      </c>
      <c r="W3463" t="s">
        <v>478</v>
      </c>
      <c r="X3463" t="s">
        <v>156</v>
      </c>
      <c r="Z3463" t="s">
        <v>8532</v>
      </c>
      <c r="AZ3463">
        <v>4.4000000000000004</v>
      </c>
      <c r="BA3463">
        <v>2365.6999999999998</v>
      </c>
      <c r="BB3463">
        <v>120</v>
      </c>
      <c r="BC3463">
        <v>19.7</v>
      </c>
      <c r="BD3463">
        <v>13.2</v>
      </c>
      <c r="BE3463">
        <v>0.91</v>
      </c>
      <c r="BF3463">
        <v>3500</v>
      </c>
      <c r="BG3463">
        <v>82.5</v>
      </c>
      <c r="BK3463" t="s">
        <v>156</v>
      </c>
      <c r="BL3463" t="s">
        <v>156</v>
      </c>
      <c r="BM3463" t="s">
        <v>156</v>
      </c>
      <c r="BN3463" s="8">
        <v>43222</v>
      </c>
      <c r="BO3463">
        <v>4.3</v>
      </c>
      <c r="BQ3463" t="s">
        <v>155</v>
      </c>
      <c r="BV3463" s="8">
        <v>43406</v>
      </c>
      <c r="BW3463" t="s">
        <v>156</v>
      </c>
      <c r="BX3463" t="s">
        <v>156</v>
      </c>
      <c r="BY3463" t="s">
        <v>156</v>
      </c>
      <c r="CF3463" t="s">
        <v>159</v>
      </c>
      <c r="CN3463" t="s">
        <v>156</v>
      </c>
    </row>
    <row r="3464" spans="1:92" hidden="1" x14ac:dyDescent="0.3">
      <c r="A3464" t="s">
        <v>8533</v>
      </c>
      <c r="B3464" t="s">
        <v>8526</v>
      </c>
      <c r="C3464" t="s">
        <v>8527</v>
      </c>
      <c r="D3464" t="s">
        <v>8534</v>
      </c>
      <c r="E3464" t="s">
        <v>152</v>
      </c>
      <c r="F3464" t="s">
        <v>153</v>
      </c>
      <c r="G3464" t="s">
        <v>154</v>
      </c>
      <c r="I3464" t="s">
        <v>155</v>
      </c>
      <c r="J3464" t="s">
        <v>156</v>
      </c>
      <c r="U3464" s="8">
        <v>42723</v>
      </c>
      <c r="V3464" t="s">
        <v>157</v>
      </c>
      <c r="W3464" t="s">
        <v>157</v>
      </c>
      <c r="X3464" t="s">
        <v>156</v>
      </c>
      <c r="Z3464" t="s">
        <v>8529</v>
      </c>
      <c r="AZ3464">
        <v>4.4000000000000004</v>
      </c>
      <c r="BA3464">
        <v>2340</v>
      </c>
      <c r="BB3464">
        <v>130</v>
      </c>
      <c r="BC3464">
        <v>18</v>
      </c>
      <c r="BD3464">
        <v>13.85</v>
      </c>
      <c r="BE3464">
        <v>0.99</v>
      </c>
      <c r="BF3464">
        <v>4000</v>
      </c>
      <c r="BG3464">
        <v>80</v>
      </c>
      <c r="BK3464" t="s">
        <v>156</v>
      </c>
      <c r="BL3464" t="s">
        <v>156</v>
      </c>
      <c r="BM3464" t="s">
        <v>156</v>
      </c>
      <c r="BN3464" s="8">
        <v>43222</v>
      </c>
      <c r="BO3464">
        <v>4.3</v>
      </c>
      <c r="BQ3464" t="s">
        <v>155</v>
      </c>
      <c r="BV3464" s="8">
        <v>43406</v>
      </c>
      <c r="BW3464" t="s">
        <v>156</v>
      </c>
      <c r="BX3464" t="s">
        <v>156</v>
      </c>
      <c r="BY3464" t="s">
        <v>156</v>
      </c>
      <c r="CF3464" t="s">
        <v>159</v>
      </c>
      <c r="CN3464" t="s">
        <v>156</v>
      </c>
    </row>
    <row r="3465" spans="1:92" hidden="1" x14ac:dyDescent="0.3">
      <c r="A3465" t="s">
        <v>8535</v>
      </c>
      <c r="B3465" t="s">
        <v>1209</v>
      </c>
      <c r="C3465" t="s">
        <v>1210</v>
      </c>
      <c r="D3465" t="s">
        <v>8536</v>
      </c>
      <c r="E3465" t="s">
        <v>152</v>
      </c>
      <c r="F3465" t="s">
        <v>153</v>
      </c>
      <c r="G3465" t="s">
        <v>154</v>
      </c>
      <c r="I3465" t="s">
        <v>155</v>
      </c>
      <c r="J3465" t="s">
        <v>156</v>
      </c>
      <c r="U3465" s="8">
        <v>42723</v>
      </c>
      <c r="V3465" t="s">
        <v>189</v>
      </c>
      <c r="W3465" t="s">
        <v>478</v>
      </c>
      <c r="X3465" t="s">
        <v>156</v>
      </c>
      <c r="Z3465" t="s">
        <v>8537</v>
      </c>
      <c r="AZ3465">
        <v>4.4000000000000004</v>
      </c>
      <c r="BA3465">
        <v>2022.2</v>
      </c>
      <c r="BB3465">
        <v>120.3</v>
      </c>
      <c r="BC3465">
        <v>16.8</v>
      </c>
      <c r="BD3465">
        <v>13.4</v>
      </c>
      <c r="BE3465">
        <v>0.91</v>
      </c>
      <c r="BF3465">
        <v>4000</v>
      </c>
      <c r="BG3465">
        <v>82.6</v>
      </c>
      <c r="BK3465" t="s">
        <v>156</v>
      </c>
      <c r="BL3465" t="s">
        <v>156</v>
      </c>
      <c r="BM3465" t="s">
        <v>156</v>
      </c>
      <c r="BN3465" s="8">
        <v>43222</v>
      </c>
      <c r="BO3465">
        <v>4.3</v>
      </c>
      <c r="BQ3465" t="s">
        <v>155</v>
      </c>
      <c r="BV3465" s="8">
        <v>43406</v>
      </c>
      <c r="BW3465" t="s">
        <v>156</v>
      </c>
      <c r="BX3465" t="s">
        <v>156</v>
      </c>
      <c r="BY3465" t="s">
        <v>156</v>
      </c>
      <c r="CF3465" t="s">
        <v>159</v>
      </c>
      <c r="CN3465" t="s">
        <v>156</v>
      </c>
    </row>
    <row r="3466" spans="1:92" hidden="1" x14ac:dyDescent="0.3">
      <c r="A3466" t="s">
        <v>8538</v>
      </c>
      <c r="B3466" t="s">
        <v>1209</v>
      </c>
      <c r="C3466" t="s">
        <v>1210</v>
      </c>
      <c r="D3466" t="s">
        <v>8539</v>
      </c>
      <c r="E3466" t="s">
        <v>152</v>
      </c>
      <c r="F3466" t="s">
        <v>153</v>
      </c>
      <c r="G3466" t="s">
        <v>154</v>
      </c>
      <c r="I3466" t="s">
        <v>155</v>
      </c>
      <c r="J3466" t="s">
        <v>162</v>
      </c>
      <c r="L3466">
        <v>2022.28</v>
      </c>
      <c r="M3466">
        <v>120.374</v>
      </c>
      <c r="N3466">
        <v>16.8</v>
      </c>
      <c r="O3466">
        <v>13.4</v>
      </c>
      <c r="P3466">
        <v>0.91300000000000003</v>
      </c>
      <c r="Q3466">
        <v>2875</v>
      </c>
      <c r="R3466">
        <v>82.6</v>
      </c>
      <c r="S3466">
        <v>5</v>
      </c>
      <c r="U3466" s="8">
        <v>42723</v>
      </c>
      <c r="V3466" t="s">
        <v>189</v>
      </c>
      <c r="W3466" t="s">
        <v>478</v>
      </c>
      <c r="X3466" t="s">
        <v>156</v>
      </c>
      <c r="Z3466" t="s">
        <v>8537</v>
      </c>
      <c r="AP3466">
        <v>79.2</v>
      </c>
      <c r="AR3466">
        <v>1.1399999999999999</v>
      </c>
      <c r="AS3466">
        <v>1.22</v>
      </c>
      <c r="AZ3466">
        <v>4.4000000000000004</v>
      </c>
      <c r="BA3466">
        <v>2022.2</v>
      </c>
      <c r="BB3466">
        <v>120.3</v>
      </c>
      <c r="BC3466">
        <v>16.8</v>
      </c>
      <c r="BD3466">
        <v>13.4</v>
      </c>
      <c r="BE3466">
        <v>0.91</v>
      </c>
      <c r="BF3466">
        <v>2875</v>
      </c>
      <c r="BG3466">
        <v>82.6</v>
      </c>
      <c r="BK3466" t="s">
        <v>156</v>
      </c>
      <c r="BL3466" t="s">
        <v>156</v>
      </c>
      <c r="BM3466" t="s">
        <v>156</v>
      </c>
      <c r="BN3466" s="8">
        <v>43222</v>
      </c>
      <c r="BO3466">
        <v>4.3</v>
      </c>
      <c r="BQ3466" t="s">
        <v>155</v>
      </c>
      <c r="BV3466" s="8">
        <v>43406</v>
      </c>
      <c r="BW3466" t="s">
        <v>156</v>
      </c>
      <c r="BX3466" t="s">
        <v>156</v>
      </c>
      <c r="BY3466" t="s">
        <v>156</v>
      </c>
      <c r="CF3466" t="s">
        <v>159</v>
      </c>
      <c r="CN3466" t="s">
        <v>156</v>
      </c>
    </row>
    <row r="3467" spans="1:92" hidden="1" x14ac:dyDescent="0.3">
      <c r="A3467" t="s">
        <v>8540</v>
      </c>
      <c r="B3467" t="s">
        <v>1209</v>
      </c>
      <c r="C3467" t="s">
        <v>1210</v>
      </c>
      <c r="D3467" t="s">
        <v>8541</v>
      </c>
      <c r="E3467" t="s">
        <v>152</v>
      </c>
      <c r="F3467" t="s">
        <v>153</v>
      </c>
      <c r="G3467" t="s">
        <v>154</v>
      </c>
      <c r="I3467" t="s">
        <v>155</v>
      </c>
      <c r="J3467" t="s">
        <v>156</v>
      </c>
      <c r="U3467" s="8">
        <v>42723</v>
      </c>
      <c r="V3467" t="s">
        <v>189</v>
      </c>
      <c r="W3467" t="s">
        <v>478</v>
      </c>
      <c r="X3467" t="s">
        <v>156</v>
      </c>
      <c r="Z3467" t="s">
        <v>8532</v>
      </c>
      <c r="AZ3467">
        <v>4.4000000000000004</v>
      </c>
      <c r="BA3467">
        <v>2365.6999999999998</v>
      </c>
      <c r="BB3467">
        <v>120</v>
      </c>
      <c r="BC3467">
        <v>19.7</v>
      </c>
      <c r="BD3467">
        <v>13.2</v>
      </c>
      <c r="BE3467">
        <v>0.91</v>
      </c>
      <c r="BF3467">
        <v>4500</v>
      </c>
      <c r="BG3467">
        <v>82.5</v>
      </c>
      <c r="BK3467" t="s">
        <v>156</v>
      </c>
      <c r="BL3467" t="s">
        <v>156</v>
      </c>
      <c r="BM3467" t="s">
        <v>156</v>
      </c>
      <c r="BN3467" s="8">
        <v>43222</v>
      </c>
      <c r="BO3467">
        <v>4.3</v>
      </c>
      <c r="BQ3467" t="s">
        <v>155</v>
      </c>
      <c r="BV3467" s="8">
        <v>43406</v>
      </c>
      <c r="BW3467" t="s">
        <v>156</v>
      </c>
      <c r="BX3467" t="s">
        <v>156</v>
      </c>
      <c r="BY3467" t="s">
        <v>156</v>
      </c>
      <c r="CF3467" t="s">
        <v>159</v>
      </c>
      <c r="CN3467" t="s">
        <v>156</v>
      </c>
    </row>
    <row r="3468" spans="1:92" hidden="1" x14ac:dyDescent="0.3">
      <c r="A3468" t="s">
        <v>8542</v>
      </c>
      <c r="B3468" t="s">
        <v>8526</v>
      </c>
      <c r="C3468" t="s">
        <v>8527</v>
      </c>
      <c r="D3468" t="s">
        <v>8543</v>
      </c>
      <c r="E3468" t="s">
        <v>152</v>
      </c>
      <c r="F3468" t="s">
        <v>153</v>
      </c>
      <c r="G3468" t="s">
        <v>154</v>
      </c>
      <c r="I3468" t="s">
        <v>155</v>
      </c>
      <c r="J3468" t="s">
        <v>162</v>
      </c>
      <c r="L3468">
        <v>1917.3</v>
      </c>
      <c r="M3468">
        <v>133.62</v>
      </c>
      <c r="N3468">
        <v>14.35</v>
      </c>
      <c r="O3468">
        <v>16.37</v>
      </c>
      <c r="P3468">
        <v>0.98650000000000004</v>
      </c>
      <c r="Q3468">
        <v>2875</v>
      </c>
      <c r="R3468">
        <v>83.8</v>
      </c>
      <c r="S3468">
        <v>5</v>
      </c>
      <c r="T3468">
        <v>50000</v>
      </c>
      <c r="U3468" s="8">
        <v>42723</v>
      </c>
      <c r="V3468" t="s">
        <v>157</v>
      </c>
      <c r="W3468" t="s">
        <v>157</v>
      </c>
      <c r="X3468" t="s">
        <v>156</v>
      </c>
      <c r="Z3468" t="s">
        <v>8544</v>
      </c>
      <c r="AP3468">
        <v>84.1</v>
      </c>
      <c r="AR3468">
        <v>1.24</v>
      </c>
      <c r="AS3468">
        <v>1.44</v>
      </c>
      <c r="AZ3468">
        <v>4.4000000000000004</v>
      </c>
      <c r="BA3468">
        <v>1560</v>
      </c>
      <c r="BB3468">
        <v>130</v>
      </c>
      <c r="BC3468">
        <v>12</v>
      </c>
      <c r="BD3468">
        <v>16.37</v>
      </c>
      <c r="BE3468">
        <v>0.99</v>
      </c>
      <c r="BF3468">
        <v>3000</v>
      </c>
      <c r="BG3468">
        <v>80</v>
      </c>
      <c r="BK3468" t="s">
        <v>156</v>
      </c>
      <c r="BL3468" t="s">
        <v>156</v>
      </c>
      <c r="BM3468" t="s">
        <v>156</v>
      </c>
      <c r="BN3468" s="8">
        <v>43222</v>
      </c>
      <c r="BO3468">
        <v>4.3</v>
      </c>
      <c r="BQ3468" t="s">
        <v>155</v>
      </c>
      <c r="BV3468" s="8">
        <v>43406</v>
      </c>
      <c r="BW3468" t="s">
        <v>156</v>
      </c>
      <c r="BX3468" t="s">
        <v>156</v>
      </c>
      <c r="BY3468" t="s">
        <v>156</v>
      </c>
      <c r="CF3468" t="s">
        <v>159</v>
      </c>
      <c r="CN3468" t="s">
        <v>156</v>
      </c>
    </row>
    <row r="3469" spans="1:92" hidden="1" x14ac:dyDescent="0.3">
      <c r="A3469" t="s">
        <v>8545</v>
      </c>
      <c r="B3469" t="s">
        <v>1209</v>
      </c>
      <c r="C3469" t="s">
        <v>1210</v>
      </c>
      <c r="D3469" t="s">
        <v>8546</v>
      </c>
      <c r="E3469" t="s">
        <v>152</v>
      </c>
      <c r="F3469" t="s">
        <v>153</v>
      </c>
      <c r="G3469" t="s">
        <v>154</v>
      </c>
      <c r="I3469" t="s">
        <v>155</v>
      </c>
      <c r="J3469" t="s">
        <v>162</v>
      </c>
      <c r="L3469">
        <v>1798.71</v>
      </c>
      <c r="M3469">
        <v>130.34100000000001</v>
      </c>
      <c r="N3469">
        <v>13.8</v>
      </c>
      <c r="O3469">
        <v>13.4</v>
      </c>
      <c r="P3469">
        <v>0.91100000000000003</v>
      </c>
      <c r="Q3469">
        <v>2886</v>
      </c>
      <c r="R3469">
        <v>82.7</v>
      </c>
      <c r="S3469">
        <v>5</v>
      </c>
      <c r="T3469">
        <v>50000</v>
      </c>
      <c r="U3469" s="8">
        <v>42723</v>
      </c>
      <c r="V3469" t="s">
        <v>189</v>
      </c>
      <c r="W3469" t="s">
        <v>478</v>
      </c>
      <c r="X3469" t="s">
        <v>156</v>
      </c>
      <c r="Z3469" t="s">
        <v>8547</v>
      </c>
      <c r="AP3469">
        <v>78.7</v>
      </c>
      <c r="AR3469">
        <v>1.1000000000000001</v>
      </c>
      <c r="AS3469">
        <v>1.24</v>
      </c>
      <c r="AZ3469">
        <v>4.4000000000000004</v>
      </c>
      <c r="BA3469">
        <v>1798.7</v>
      </c>
      <c r="BB3469">
        <v>130.30000000000001</v>
      </c>
      <c r="BC3469">
        <v>13.8</v>
      </c>
      <c r="BD3469">
        <v>13.4</v>
      </c>
      <c r="BE3469">
        <v>0.91</v>
      </c>
      <c r="BF3469">
        <v>2886</v>
      </c>
      <c r="BG3469">
        <v>82.7</v>
      </c>
      <c r="BK3469" t="s">
        <v>156</v>
      </c>
      <c r="BL3469" t="s">
        <v>156</v>
      </c>
      <c r="BM3469" t="s">
        <v>156</v>
      </c>
      <c r="BN3469" s="8">
        <v>43222</v>
      </c>
      <c r="BO3469">
        <v>4.3</v>
      </c>
      <c r="BQ3469" t="s">
        <v>155</v>
      </c>
      <c r="BV3469" s="8">
        <v>43406</v>
      </c>
      <c r="BW3469" t="s">
        <v>156</v>
      </c>
      <c r="BX3469" t="s">
        <v>156</v>
      </c>
      <c r="BY3469" t="s">
        <v>156</v>
      </c>
      <c r="CF3469" t="s">
        <v>159</v>
      </c>
      <c r="CN3469" t="s">
        <v>156</v>
      </c>
    </row>
    <row r="3470" spans="1:92" hidden="1" x14ac:dyDescent="0.3">
      <c r="A3470" t="s">
        <v>8548</v>
      </c>
      <c r="B3470" t="s">
        <v>1209</v>
      </c>
      <c r="C3470" t="s">
        <v>1210</v>
      </c>
      <c r="D3470" t="s">
        <v>8549</v>
      </c>
      <c r="E3470" t="s">
        <v>152</v>
      </c>
      <c r="F3470" t="s">
        <v>153</v>
      </c>
      <c r="G3470" t="s">
        <v>154</v>
      </c>
      <c r="I3470" t="s">
        <v>155</v>
      </c>
      <c r="J3470" t="s">
        <v>156</v>
      </c>
      <c r="U3470" s="8">
        <v>42723</v>
      </c>
      <c r="V3470" t="s">
        <v>189</v>
      </c>
      <c r="W3470" t="s">
        <v>478</v>
      </c>
      <c r="X3470" t="s">
        <v>156</v>
      </c>
      <c r="Z3470" t="s">
        <v>8547</v>
      </c>
      <c r="AZ3470">
        <v>4.4000000000000004</v>
      </c>
      <c r="BA3470">
        <v>1798.7</v>
      </c>
      <c r="BB3470">
        <v>130.30000000000001</v>
      </c>
      <c r="BC3470">
        <v>13.8</v>
      </c>
      <c r="BD3470">
        <v>13.4</v>
      </c>
      <c r="BE3470">
        <v>0.91</v>
      </c>
      <c r="BF3470">
        <v>4500</v>
      </c>
      <c r="BG3470">
        <v>82.7</v>
      </c>
      <c r="BK3470" t="s">
        <v>156</v>
      </c>
      <c r="BL3470" t="s">
        <v>156</v>
      </c>
      <c r="BM3470" t="s">
        <v>156</v>
      </c>
      <c r="BN3470" s="8">
        <v>43222</v>
      </c>
      <c r="BO3470">
        <v>4.3</v>
      </c>
      <c r="BQ3470" t="s">
        <v>155</v>
      </c>
      <c r="BV3470" s="8">
        <v>43406</v>
      </c>
      <c r="BW3470" t="s">
        <v>156</v>
      </c>
      <c r="BX3470" t="s">
        <v>156</v>
      </c>
      <c r="BY3470" t="s">
        <v>156</v>
      </c>
      <c r="CF3470" t="s">
        <v>159</v>
      </c>
      <c r="CN3470" t="s">
        <v>156</v>
      </c>
    </row>
    <row r="3471" spans="1:92" hidden="1" x14ac:dyDescent="0.3">
      <c r="A3471" t="s">
        <v>8550</v>
      </c>
      <c r="B3471" t="s">
        <v>1209</v>
      </c>
      <c r="C3471" t="s">
        <v>1210</v>
      </c>
      <c r="D3471" t="s">
        <v>8551</v>
      </c>
      <c r="E3471" t="s">
        <v>152</v>
      </c>
      <c r="F3471" t="s">
        <v>153</v>
      </c>
      <c r="G3471" t="s">
        <v>154</v>
      </c>
      <c r="I3471" t="s">
        <v>155</v>
      </c>
      <c r="J3471" t="s">
        <v>156</v>
      </c>
      <c r="U3471" s="8">
        <v>42723</v>
      </c>
      <c r="V3471" t="s">
        <v>189</v>
      </c>
      <c r="W3471" t="s">
        <v>478</v>
      </c>
      <c r="X3471" t="s">
        <v>156</v>
      </c>
      <c r="Z3471" t="s">
        <v>8537</v>
      </c>
      <c r="AZ3471">
        <v>4.4000000000000004</v>
      </c>
      <c r="BA3471">
        <v>2022.2</v>
      </c>
      <c r="BB3471">
        <v>120.3</v>
      </c>
      <c r="BC3471">
        <v>16.8</v>
      </c>
      <c r="BD3471">
        <v>13.4</v>
      </c>
      <c r="BE3471">
        <v>0.91</v>
      </c>
      <c r="BF3471">
        <v>4500</v>
      </c>
      <c r="BG3471">
        <v>82.6</v>
      </c>
      <c r="BK3471" t="s">
        <v>156</v>
      </c>
      <c r="BL3471" t="s">
        <v>156</v>
      </c>
      <c r="BM3471" t="s">
        <v>156</v>
      </c>
      <c r="BN3471" s="8">
        <v>43222</v>
      </c>
      <c r="BO3471">
        <v>4.3</v>
      </c>
      <c r="BQ3471" t="s">
        <v>155</v>
      </c>
      <c r="BV3471" s="8">
        <v>43406</v>
      </c>
      <c r="BW3471" t="s">
        <v>156</v>
      </c>
      <c r="BX3471" t="s">
        <v>156</v>
      </c>
      <c r="BY3471" t="s">
        <v>156</v>
      </c>
      <c r="CF3471" t="s">
        <v>159</v>
      </c>
      <c r="CN3471" t="s">
        <v>156</v>
      </c>
    </row>
    <row r="3472" spans="1:92" hidden="1" x14ac:dyDescent="0.3">
      <c r="A3472" t="s">
        <v>8552</v>
      </c>
      <c r="B3472" t="s">
        <v>1209</v>
      </c>
      <c r="C3472" t="s">
        <v>1210</v>
      </c>
      <c r="D3472" t="s">
        <v>8553</v>
      </c>
      <c r="E3472" t="s">
        <v>152</v>
      </c>
      <c r="F3472" t="s">
        <v>153</v>
      </c>
      <c r="G3472" t="s">
        <v>154</v>
      </c>
      <c r="I3472" t="s">
        <v>155</v>
      </c>
      <c r="J3472" t="s">
        <v>156</v>
      </c>
      <c r="U3472" s="8">
        <v>42723</v>
      </c>
      <c r="V3472" t="s">
        <v>189</v>
      </c>
      <c r="W3472" t="s">
        <v>478</v>
      </c>
      <c r="X3472" t="s">
        <v>156</v>
      </c>
      <c r="Z3472" t="s">
        <v>8537</v>
      </c>
      <c r="AZ3472">
        <v>4.4000000000000004</v>
      </c>
      <c r="BA3472">
        <v>2078.8000000000002</v>
      </c>
      <c r="BB3472">
        <v>124.4</v>
      </c>
      <c r="BC3472">
        <v>16.7</v>
      </c>
      <c r="BD3472">
        <v>14.5</v>
      </c>
      <c r="BE3472">
        <v>0.92</v>
      </c>
      <c r="BF3472">
        <v>4790</v>
      </c>
      <c r="BG3472">
        <v>82.7</v>
      </c>
      <c r="BK3472" t="s">
        <v>156</v>
      </c>
      <c r="BL3472" t="s">
        <v>156</v>
      </c>
      <c r="BM3472" t="s">
        <v>156</v>
      </c>
      <c r="BN3472" s="8">
        <v>43222</v>
      </c>
      <c r="BO3472">
        <v>4.3</v>
      </c>
      <c r="BQ3472" t="s">
        <v>155</v>
      </c>
      <c r="BV3472" s="8">
        <v>43406</v>
      </c>
      <c r="BW3472" t="s">
        <v>156</v>
      </c>
      <c r="BX3472" t="s">
        <v>156</v>
      </c>
      <c r="BY3472" t="s">
        <v>156</v>
      </c>
      <c r="CF3472" t="s">
        <v>159</v>
      </c>
      <c r="CN3472" t="s">
        <v>156</v>
      </c>
    </row>
    <row r="3473" spans="1:92" hidden="1" x14ac:dyDescent="0.3">
      <c r="A3473" t="s">
        <v>8554</v>
      </c>
      <c r="B3473" t="s">
        <v>1209</v>
      </c>
      <c r="C3473" t="s">
        <v>1210</v>
      </c>
      <c r="D3473" t="s">
        <v>8555</v>
      </c>
      <c r="E3473" t="s">
        <v>152</v>
      </c>
      <c r="F3473" t="s">
        <v>153</v>
      </c>
      <c r="G3473" t="s">
        <v>154</v>
      </c>
      <c r="I3473" t="s">
        <v>155</v>
      </c>
      <c r="J3473" t="s">
        <v>156</v>
      </c>
      <c r="U3473" s="8">
        <v>42723</v>
      </c>
      <c r="V3473" t="s">
        <v>189</v>
      </c>
      <c r="W3473" t="s">
        <v>478</v>
      </c>
      <c r="X3473" t="s">
        <v>156</v>
      </c>
      <c r="Z3473" t="s">
        <v>8532</v>
      </c>
      <c r="AZ3473">
        <v>4.4000000000000004</v>
      </c>
      <c r="BA3473">
        <v>2365.6999999999998</v>
      </c>
      <c r="BB3473">
        <v>120</v>
      </c>
      <c r="BC3473">
        <v>19.7</v>
      </c>
      <c r="BD3473">
        <v>13.2</v>
      </c>
      <c r="BE3473">
        <v>0.91</v>
      </c>
      <c r="BF3473">
        <v>4000</v>
      </c>
      <c r="BG3473">
        <v>82.5</v>
      </c>
      <c r="BK3473" t="s">
        <v>156</v>
      </c>
      <c r="BL3473" t="s">
        <v>156</v>
      </c>
      <c r="BM3473" t="s">
        <v>156</v>
      </c>
      <c r="BN3473" s="8">
        <v>43222</v>
      </c>
      <c r="BO3473">
        <v>4.3</v>
      </c>
      <c r="BQ3473" t="s">
        <v>155</v>
      </c>
      <c r="BV3473" s="8">
        <v>43406</v>
      </c>
      <c r="BW3473" t="s">
        <v>156</v>
      </c>
      <c r="BX3473" t="s">
        <v>156</v>
      </c>
      <c r="BY3473" t="s">
        <v>156</v>
      </c>
      <c r="CF3473" t="s">
        <v>159</v>
      </c>
      <c r="CN3473" t="s">
        <v>156</v>
      </c>
    </row>
    <row r="3474" spans="1:92" hidden="1" x14ac:dyDescent="0.3">
      <c r="A3474" t="s">
        <v>8556</v>
      </c>
      <c r="B3474" t="s">
        <v>1209</v>
      </c>
      <c r="C3474" t="s">
        <v>1210</v>
      </c>
      <c r="D3474" t="s">
        <v>8557</v>
      </c>
      <c r="E3474" t="s">
        <v>152</v>
      </c>
      <c r="F3474" t="s">
        <v>153</v>
      </c>
      <c r="G3474" t="s">
        <v>154</v>
      </c>
      <c r="I3474" t="s">
        <v>155</v>
      </c>
      <c r="J3474" t="s">
        <v>156</v>
      </c>
      <c r="U3474" s="8">
        <v>42723</v>
      </c>
      <c r="V3474" t="s">
        <v>189</v>
      </c>
      <c r="W3474" t="s">
        <v>478</v>
      </c>
      <c r="X3474" t="s">
        <v>156</v>
      </c>
      <c r="Z3474" t="s">
        <v>8532</v>
      </c>
      <c r="AZ3474">
        <v>4.4000000000000004</v>
      </c>
      <c r="BA3474">
        <v>2475.3000000000002</v>
      </c>
      <c r="BB3474">
        <v>124.3</v>
      </c>
      <c r="BC3474">
        <v>19.899999999999999</v>
      </c>
      <c r="BD3474">
        <v>14.1</v>
      </c>
      <c r="BE3474">
        <v>0.92</v>
      </c>
      <c r="BF3474">
        <v>4800</v>
      </c>
      <c r="BG3474">
        <v>82.8</v>
      </c>
      <c r="BK3474" t="s">
        <v>156</v>
      </c>
      <c r="BL3474" t="s">
        <v>156</v>
      </c>
      <c r="BM3474" t="s">
        <v>156</v>
      </c>
      <c r="BN3474" s="8">
        <v>43222</v>
      </c>
      <c r="BO3474">
        <v>4.3</v>
      </c>
      <c r="BQ3474" t="s">
        <v>155</v>
      </c>
      <c r="BV3474" s="8">
        <v>43406</v>
      </c>
      <c r="BW3474" t="s">
        <v>156</v>
      </c>
      <c r="BX3474" t="s">
        <v>156</v>
      </c>
      <c r="BY3474" t="s">
        <v>156</v>
      </c>
      <c r="CF3474" t="s">
        <v>159</v>
      </c>
      <c r="CN3474" t="s">
        <v>156</v>
      </c>
    </row>
    <row r="3475" spans="1:92" hidden="1" x14ac:dyDescent="0.3">
      <c r="A3475" t="s">
        <v>8558</v>
      </c>
      <c r="B3475" t="s">
        <v>1209</v>
      </c>
      <c r="C3475" t="s">
        <v>1210</v>
      </c>
      <c r="D3475" t="s">
        <v>8559</v>
      </c>
      <c r="E3475" t="s">
        <v>152</v>
      </c>
      <c r="F3475" t="s">
        <v>153</v>
      </c>
      <c r="G3475" t="s">
        <v>154</v>
      </c>
      <c r="I3475" t="s">
        <v>155</v>
      </c>
      <c r="J3475" t="s">
        <v>156</v>
      </c>
      <c r="U3475" s="8">
        <v>42723</v>
      </c>
      <c r="V3475" t="s">
        <v>189</v>
      </c>
      <c r="W3475" t="s">
        <v>478</v>
      </c>
      <c r="X3475" t="s">
        <v>156</v>
      </c>
      <c r="Z3475" t="s">
        <v>8547</v>
      </c>
      <c r="AZ3475">
        <v>4.4000000000000004</v>
      </c>
      <c r="BA3475">
        <v>1798.7</v>
      </c>
      <c r="BB3475">
        <v>130.30000000000001</v>
      </c>
      <c r="BC3475">
        <v>13.8</v>
      </c>
      <c r="BD3475">
        <v>13.4</v>
      </c>
      <c r="BE3475">
        <v>0.91</v>
      </c>
      <c r="BF3475">
        <v>3500</v>
      </c>
      <c r="BG3475">
        <v>82.7</v>
      </c>
      <c r="BK3475" t="s">
        <v>156</v>
      </c>
      <c r="BL3475" t="s">
        <v>156</v>
      </c>
      <c r="BM3475" t="s">
        <v>156</v>
      </c>
      <c r="BN3475" s="8">
        <v>43222</v>
      </c>
      <c r="BO3475">
        <v>4.3</v>
      </c>
      <c r="BQ3475" t="s">
        <v>155</v>
      </c>
      <c r="BV3475" s="8">
        <v>43406</v>
      </c>
      <c r="BW3475" t="s">
        <v>156</v>
      </c>
      <c r="BX3475" t="s">
        <v>156</v>
      </c>
      <c r="BY3475" t="s">
        <v>156</v>
      </c>
      <c r="CF3475" t="s">
        <v>159</v>
      </c>
      <c r="CN3475" t="s">
        <v>156</v>
      </c>
    </row>
    <row r="3476" spans="1:92" hidden="1" x14ac:dyDescent="0.3">
      <c r="A3476" t="s">
        <v>8560</v>
      </c>
      <c r="B3476" t="s">
        <v>1209</v>
      </c>
      <c r="C3476" t="s">
        <v>1210</v>
      </c>
      <c r="D3476" t="s">
        <v>8561</v>
      </c>
      <c r="E3476" t="s">
        <v>152</v>
      </c>
      <c r="F3476" t="s">
        <v>153</v>
      </c>
      <c r="G3476" t="s">
        <v>154</v>
      </c>
      <c r="I3476" t="s">
        <v>155</v>
      </c>
      <c r="J3476" t="s">
        <v>156</v>
      </c>
      <c r="U3476" s="8">
        <v>42723</v>
      </c>
      <c r="V3476" t="s">
        <v>189</v>
      </c>
      <c r="W3476" t="s">
        <v>478</v>
      </c>
      <c r="X3476" t="s">
        <v>156</v>
      </c>
      <c r="Z3476" t="s">
        <v>8547</v>
      </c>
      <c r="AZ3476">
        <v>4.4000000000000004</v>
      </c>
      <c r="BA3476">
        <v>1900.7</v>
      </c>
      <c r="BB3476">
        <v>134.80000000000001</v>
      </c>
      <c r="BC3476">
        <v>14.1</v>
      </c>
      <c r="BD3476">
        <v>14.8</v>
      </c>
      <c r="BE3476">
        <v>0.92</v>
      </c>
      <c r="BF3476">
        <v>4809</v>
      </c>
      <c r="BG3476">
        <v>82.9</v>
      </c>
      <c r="BK3476" t="s">
        <v>156</v>
      </c>
      <c r="BL3476" t="s">
        <v>156</v>
      </c>
      <c r="BM3476" t="s">
        <v>156</v>
      </c>
      <c r="BN3476" s="8">
        <v>43222</v>
      </c>
      <c r="BO3476">
        <v>4.3</v>
      </c>
      <c r="BQ3476" t="s">
        <v>155</v>
      </c>
      <c r="BV3476" s="8">
        <v>43406</v>
      </c>
      <c r="BW3476" t="s">
        <v>156</v>
      </c>
      <c r="BX3476" t="s">
        <v>156</v>
      </c>
      <c r="BY3476" t="s">
        <v>156</v>
      </c>
      <c r="CF3476" t="s">
        <v>159</v>
      </c>
      <c r="CN3476" t="s">
        <v>156</v>
      </c>
    </row>
    <row r="3477" spans="1:92" hidden="1" x14ac:dyDescent="0.3">
      <c r="A3477" t="s">
        <v>8562</v>
      </c>
      <c r="B3477" t="s">
        <v>8526</v>
      </c>
      <c r="C3477" t="s">
        <v>8527</v>
      </c>
      <c r="D3477" t="s">
        <v>8563</v>
      </c>
      <c r="E3477" t="s">
        <v>152</v>
      </c>
      <c r="F3477" t="s">
        <v>153</v>
      </c>
      <c r="G3477" t="s">
        <v>154</v>
      </c>
      <c r="I3477" t="s">
        <v>155</v>
      </c>
      <c r="J3477" t="s">
        <v>156</v>
      </c>
      <c r="U3477" s="8">
        <v>42723</v>
      </c>
      <c r="V3477" t="s">
        <v>157</v>
      </c>
      <c r="W3477" t="s">
        <v>157</v>
      </c>
      <c r="X3477" t="s">
        <v>156</v>
      </c>
      <c r="Z3477" t="s">
        <v>8564</v>
      </c>
      <c r="AZ3477">
        <v>4.4000000000000004</v>
      </c>
      <c r="BA3477">
        <v>1950</v>
      </c>
      <c r="BB3477">
        <v>130</v>
      </c>
      <c r="BC3477">
        <v>15</v>
      </c>
      <c r="BD3477">
        <v>12.48</v>
      </c>
      <c r="BE3477">
        <v>0.99</v>
      </c>
      <c r="BF3477">
        <v>4000</v>
      </c>
      <c r="BG3477">
        <v>80</v>
      </c>
      <c r="BK3477" t="s">
        <v>156</v>
      </c>
      <c r="BL3477" t="s">
        <v>156</v>
      </c>
      <c r="BM3477" t="s">
        <v>156</v>
      </c>
      <c r="BN3477" s="8">
        <v>43222</v>
      </c>
      <c r="BO3477">
        <v>4.3</v>
      </c>
      <c r="BQ3477" t="s">
        <v>155</v>
      </c>
      <c r="BV3477" s="8">
        <v>43406</v>
      </c>
      <c r="BW3477" t="s">
        <v>156</v>
      </c>
      <c r="BX3477" t="s">
        <v>156</v>
      </c>
      <c r="BY3477" t="s">
        <v>156</v>
      </c>
      <c r="CF3477" t="s">
        <v>159</v>
      </c>
      <c r="CN3477" t="s">
        <v>156</v>
      </c>
    </row>
    <row r="3478" spans="1:92" hidden="1" x14ac:dyDescent="0.3">
      <c r="A3478" t="s">
        <v>8565</v>
      </c>
      <c r="B3478" t="s">
        <v>8526</v>
      </c>
      <c r="C3478" t="s">
        <v>8527</v>
      </c>
      <c r="D3478" t="s">
        <v>8566</v>
      </c>
      <c r="E3478" t="s">
        <v>152</v>
      </c>
      <c r="F3478" t="s">
        <v>153</v>
      </c>
      <c r="G3478" t="s">
        <v>154</v>
      </c>
      <c r="I3478" t="s">
        <v>155</v>
      </c>
      <c r="J3478" t="s">
        <v>162</v>
      </c>
      <c r="L3478">
        <v>2259.3000000000002</v>
      </c>
      <c r="M3478">
        <v>132.26</v>
      </c>
      <c r="N3478">
        <v>17.079999999999998</v>
      </c>
      <c r="O3478">
        <v>12.48</v>
      </c>
      <c r="P3478">
        <v>0.99160000000000004</v>
      </c>
      <c r="Q3478">
        <v>2872</v>
      </c>
      <c r="R3478">
        <v>83.8</v>
      </c>
      <c r="S3478">
        <v>5</v>
      </c>
      <c r="T3478">
        <v>50000</v>
      </c>
      <c r="U3478" s="8">
        <v>42723</v>
      </c>
      <c r="V3478" t="s">
        <v>157</v>
      </c>
      <c r="W3478" t="s">
        <v>157</v>
      </c>
      <c r="X3478" t="s">
        <v>156</v>
      </c>
      <c r="Z3478" t="s">
        <v>8564</v>
      </c>
      <c r="AP3478">
        <v>85.5</v>
      </c>
      <c r="AR3478">
        <v>1.24</v>
      </c>
      <c r="AS3478">
        <v>1.42</v>
      </c>
      <c r="AZ3478">
        <v>4.4000000000000004</v>
      </c>
      <c r="BA3478">
        <v>1950</v>
      </c>
      <c r="BB3478">
        <v>130</v>
      </c>
      <c r="BC3478">
        <v>15</v>
      </c>
      <c r="BD3478">
        <v>12.48</v>
      </c>
      <c r="BE3478">
        <v>0.99</v>
      </c>
      <c r="BF3478">
        <v>3000</v>
      </c>
      <c r="BG3478">
        <v>80</v>
      </c>
      <c r="BK3478" t="s">
        <v>156</v>
      </c>
      <c r="BL3478" t="s">
        <v>156</v>
      </c>
      <c r="BM3478" t="s">
        <v>156</v>
      </c>
      <c r="BN3478" s="8">
        <v>43222</v>
      </c>
      <c r="BO3478">
        <v>4.3</v>
      </c>
      <c r="BQ3478" t="s">
        <v>155</v>
      </c>
      <c r="BV3478" s="8">
        <v>43406</v>
      </c>
      <c r="BW3478" t="s">
        <v>156</v>
      </c>
      <c r="BX3478" t="s">
        <v>156</v>
      </c>
      <c r="BY3478" t="s">
        <v>156</v>
      </c>
      <c r="CF3478" t="s">
        <v>159</v>
      </c>
      <c r="CN3478" t="s">
        <v>156</v>
      </c>
    </row>
    <row r="3479" spans="1:92" hidden="1" x14ac:dyDescent="0.3">
      <c r="A3479" t="s">
        <v>8567</v>
      </c>
      <c r="B3479" t="s">
        <v>8526</v>
      </c>
      <c r="C3479" t="s">
        <v>8527</v>
      </c>
      <c r="D3479" t="s">
        <v>8568</v>
      </c>
      <c r="E3479" t="s">
        <v>152</v>
      </c>
      <c r="F3479" t="s">
        <v>153</v>
      </c>
      <c r="G3479" t="s">
        <v>154</v>
      </c>
      <c r="I3479" t="s">
        <v>155</v>
      </c>
      <c r="J3479" t="s">
        <v>156</v>
      </c>
      <c r="U3479" s="8">
        <v>42723</v>
      </c>
      <c r="V3479" t="s">
        <v>157</v>
      </c>
      <c r="W3479" t="s">
        <v>157</v>
      </c>
      <c r="X3479" t="s">
        <v>156</v>
      </c>
      <c r="Z3479" t="s">
        <v>8564</v>
      </c>
      <c r="AZ3479">
        <v>4.4000000000000004</v>
      </c>
      <c r="BA3479">
        <v>1950</v>
      </c>
      <c r="BB3479">
        <v>130</v>
      </c>
      <c r="BC3479">
        <v>15</v>
      </c>
      <c r="BD3479">
        <v>12.48</v>
      </c>
      <c r="BE3479">
        <v>0.99</v>
      </c>
      <c r="BF3479">
        <v>5000</v>
      </c>
      <c r="BG3479">
        <v>80</v>
      </c>
      <c r="BK3479" t="s">
        <v>156</v>
      </c>
      <c r="BL3479" t="s">
        <v>156</v>
      </c>
      <c r="BM3479" t="s">
        <v>156</v>
      </c>
      <c r="BN3479" s="8">
        <v>43222</v>
      </c>
      <c r="BO3479">
        <v>4.3</v>
      </c>
      <c r="BQ3479" t="s">
        <v>155</v>
      </c>
      <c r="BV3479" s="8">
        <v>43406</v>
      </c>
      <c r="BW3479" t="s">
        <v>156</v>
      </c>
      <c r="BX3479" t="s">
        <v>156</v>
      </c>
      <c r="BY3479" t="s">
        <v>156</v>
      </c>
      <c r="CF3479" t="s">
        <v>159</v>
      </c>
      <c r="CN3479" t="s">
        <v>156</v>
      </c>
    </row>
    <row r="3480" spans="1:92" hidden="1" x14ac:dyDescent="0.3">
      <c r="A3480" t="s">
        <v>8569</v>
      </c>
      <c r="B3480" t="s">
        <v>8526</v>
      </c>
      <c r="C3480" t="s">
        <v>8527</v>
      </c>
      <c r="D3480" t="s">
        <v>8570</v>
      </c>
      <c r="E3480" t="s">
        <v>152</v>
      </c>
      <c r="F3480" t="s">
        <v>153</v>
      </c>
      <c r="G3480" t="s">
        <v>154</v>
      </c>
      <c r="I3480" t="s">
        <v>155</v>
      </c>
      <c r="J3480" t="s">
        <v>156</v>
      </c>
      <c r="U3480" s="8">
        <v>42723</v>
      </c>
      <c r="V3480" t="s">
        <v>157</v>
      </c>
      <c r="W3480" t="s">
        <v>157</v>
      </c>
      <c r="X3480" t="s">
        <v>156</v>
      </c>
      <c r="Z3480" t="s">
        <v>8544</v>
      </c>
      <c r="AZ3480">
        <v>4.4000000000000004</v>
      </c>
      <c r="BA3480">
        <v>1560</v>
      </c>
      <c r="BB3480">
        <v>130</v>
      </c>
      <c r="BC3480">
        <v>12</v>
      </c>
      <c r="BD3480">
        <v>16.37</v>
      </c>
      <c r="BE3480">
        <v>0.99</v>
      </c>
      <c r="BF3480">
        <v>5000</v>
      </c>
      <c r="BG3480">
        <v>80</v>
      </c>
      <c r="BK3480" t="s">
        <v>156</v>
      </c>
      <c r="BL3480" t="s">
        <v>156</v>
      </c>
      <c r="BM3480" t="s">
        <v>156</v>
      </c>
      <c r="BN3480" s="8">
        <v>43222</v>
      </c>
      <c r="BO3480">
        <v>4.3</v>
      </c>
      <c r="BQ3480" t="s">
        <v>155</v>
      </c>
      <c r="BV3480" s="8">
        <v>43406</v>
      </c>
      <c r="BW3480" t="s">
        <v>156</v>
      </c>
      <c r="BX3480" t="s">
        <v>156</v>
      </c>
      <c r="BY3480" t="s">
        <v>156</v>
      </c>
      <c r="CF3480" t="s">
        <v>159</v>
      </c>
      <c r="CN3480" t="s">
        <v>156</v>
      </c>
    </row>
    <row r="3481" spans="1:92" hidden="1" x14ac:dyDescent="0.3">
      <c r="A3481" t="s">
        <v>8571</v>
      </c>
      <c r="B3481" t="s">
        <v>1209</v>
      </c>
      <c r="C3481" t="s">
        <v>1210</v>
      </c>
      <c r="D3481" t="s">
        <v>8572</v>
      </c>
      <c r="E3481" t="s">
        <v>152</v>
      </c>
      <c r="F3481" t="s">
        <v>153</v>
      </c>
      <c r="G3481" t="s">
        <v>154</v>
      </c>
      <c r="I3481" t="s">
        <v>155</v>
      </c>
      <c r="J3481" t="s">
        <v>156</v>
      </c>
      <c r="U3481" s="8">
        <v>42723</v>
      </c>
      <c r="V3481" t="s">
        <v>189</v>
      </c>
      <c r="W3481" t="s">
        <v>478</v>
      </c>
      <c r="X3481" t="s">
        <v>156</v>
      </c>
      <c r="Z3481" t="s">
        <v>8547</v>
      </c>
      <c r="AZ3481">
        <v>4.4000000000000004</v>
      </c>
      <c r="BA3481">
        <v>1798.7</v>
      </c>
      <c r="BB3481">
        <v>130.30000000000001</v>
      </c>
      <c r="BC3481">
        <v>13.8</v>
      </c>
      <c r="BD3481">
        <v>13.4</v>
      </c>
      <c r="BE3481">
        <v>0.91</v>
      </c>
      <c r="BF3481">
        <v>4000</v>
      </c>
      <c r="BG3481">
        <v>82.7</v>
      </c>
      <c r="BK3481" t="s">
        <v>156</v>
      </c>
      <c r="BL3481" t="s">
        <v>156</v>
      </c>
      <c r="BM3481" t="s">
        <v>156</v>
      </c>
      <c r="BN3481" s="8">
        <v>43222</v>
      </c>
      <c r="BO3481">
        <v>4.3</v>
      </c>
      <c r="BQ3481" t="s">
        <v>155</v>
      </c>
      <c r="BV3481" s="8">
        <v>43406</v>
      </c>
      <c r="BW3481" t="s">
        <v>156</v>
      </c>
      <c r="BX3481" t="s">
        <v>156</v>
      </c>
      <c r="BY3481" t="s">
        <v>156</v>
      </c>
      <c r="CF3481" t="s">
        <v>159</v>
      </c>
      <c r="CN3481" t="s">
        <v>156</v>
      </c>
    </row>
    <row r="3482" spans="1:92" hidden="1" x14ac:dyDescent="0.3">
      <c r="A3482" t="s">
        <v>8573</v>
      </c>
      <c r="B3482" t="s">
        <v>1209</v>
      </c>
      <c r="C3482" t="s">
        <v>1210</v>
      </c>
      <c r="D3482" t="s">
        <v>8574</v>
      </c>
      <c r="E3482" t="s">
        <v>152</v>
      </c>
      <c r="F3482" t="s">
        <v>153</v>
      </c>
      <c r="G3482" t="s">
        <v>154</v>
      </c>
      <c r="I3482" t="s">
        <v>155</v>
      </c>
      <c r="J3482" t="s">
        <v>156</v>
      </c>
      <c r="U3482" s="8">
        <v>42723</v>
      </c>
      <c r="V3482" t="s">
        <v>189</v>
      </c>
      <c r="W3482" t="s">
        <v>478</v>
      </c>
      <c r="X3482" t="s">
        <v>156</v>
      </c>
      <c r="Z3482" t="s">
        <v>8537</v>
      </c>
      <c r="AZ3482">
        <v>4.4000000000000004</v>
      </c>
      <c r="BA3482">
        <v>2022.2</v>
      </c>
      <c r="BB3482">
        <v>120.3</v>
      </c>
      <c r="BC3482">
        <v>16.8</v>
      </c>
      <c r="BD3482">
        <v>13.4</v>
      </c>
      <c r="BE3482">
        <v>0.91</v>
      </c>
      <c r="BF3482">
        <v>3500</v>
      </c>
      <c r="BG3482">
        <v>82.6</v>
      </c>
      <c r="BK3482" t="s">
        <v>156</v>
      </c>
      <c r="BL3482" t="s">
        <v>156</v>
      </c>
      <c r="BM3482" t="s">
        <v>156</v>
      </c>
      <c r="BN3482" s="8">
        <v>43222</v>
      </c>
      <c r="BO3482">
        <v>4.3</v>
      </c>
      <c r="BQ3482" t="s">
        <v>155</v>
      </c>
      <c r="BV3482" s="8">
        <v>43406</v>
      </c>
      <c r="BW3482" t="s">
        <v>156</v>
      </c>
      <c r="BX3482" t="s">
        <v>156</v>
      </c>
      <c r="BY3482" t="s">
        <v>156</v>
      </c>
      <c r="CF3482" t="s">
        <v>159</v>
      </c>
      <c r="CN3482" t="s">
        <v>156</v>
      </c>
    </row>
    <row r="3483" spans="1:92" hidden="1" x14ac:dyDescent="0.3">
      <c r="A3483" t="s">
        <v>8575</v>
      </c>
      <c r="B3483" t="s">
        <v>8526</v>
      </c>
      <c r="C3483" t="s">
        <v>8527</v>
      </c>
      <c r="D3483" t="s">
        <v>8576</v>
      </c>
      <c r="E3483" t="s">
        <v>152</v>
      </c>
      <c r="F3483" t="s">
        <v>153</v>
      </c>
      <c r="G3483" t="s">
        <v>154</v>
      </c>
      <c r="I3483" t="s">
        <v>155</v>
      </c>
      <c r="J3483" t="s">
        <v>156</v>
      </c>
      <c r="U3483" s="8">
        <v>42723</v>
      </c>
      <c r="V3483" t="s">
        <v>157</v>
      </c>
      <c r="W3483" t="s">
        <v>157</v>
      </c>
      <c r="X3483" t="s">
        <v>156</v>
      </c>
      <c r="Z3483" t="s">
        <v>8544</v>
      </c>
      <c r="AZ3483">
        <v>4.4000000000000004</v>
      </c>
      <c r="BA3483">
        <v>1560</v>
      </c>
      <c r="BB3483">
        <v>130</v>
      </c>
      <c r="BC3483">
        <v>12</v>
      </c>
      <c r="BD3483">
        <v>16.37</v>
      </c>
      <c r="BE3483">
        <v>0.99</v>
      </c>
      <c r="BF3483">
        <v>4000</v>
      </c>
      <c r="BG3483">
        <v>80</v>
      </c>
      <c r="BK3483" t="s">
        <v>156</v>
      </c>
      <c r="BL3483" t="s">
        <v>156</v>
      </c>
      <c r="BM3483" t="s">
        <v>156</v>
      </c>
      <c r="BN3483" s="8">
        <v>43222</v>
      </c>
      <c r="BO3483">
        <v>4.3</v>
      </c>
      <c r="BQ3483" t="s">
        <v>155</v>
      </c>
      <c r="BV3483" s="8">
        <v>43406</v>
      </c>
      <c r="BW3483" t="s">
        <v>156</v>
      </c>
      <c r="BX3483" t="s">
        <v>156</v>
      </c>
      <c r="BY3483" t="s">
        <v>156</v>
      </c>
      <c r="CF3483" t="s">
        <v>159</v>
      </c>
      <c r="CN3483" t="s">
        <v>156</v>
      </c>
    </row>
    <row r="3484" spans="1:92" hidden="1" x14ac:dyDescent="0.3">
      <c r="A3484" t="s">
        <v>8577</v>
      </c>
      <c r="B3484" t="s">
        <v>8526</v>
      </c>
      <c r="C3484" t="s">
        <v>8527</v>
      </c>
      <c r="D3484" t="s">
        <v>8578</v>
      </c>
      <c r="E3484" t="s">
        <v>152</v>
      </c>
      <c r="F3484" t="s">
        <v>153</v>
      </c>
      <c r="G3484" t="s">
        <v>154</v>
      </c>
      <c r="I3484" t="s">
        <v>155</v>
      </c>
      <c r="J3484" t="s">
        <v>162</v>
      </c>
      <c r="L3484">
        <v>2600.1999999999998</v>
      </c>
      <c r="M3484">
        <v>131.94</v>
      </c>
      <c r="N3484">
        <v>19.71</v>
      </c>
      <c r="O3484">
        <v>13.85</v>
      </c>
      <c r="P3484">
        <v>0.98880000000000001</v>
      </c>
      <c r="Q3484">
        <v>2939</v>
      </c>
      <c r="R3484">
        <v>82.4</v>
      </c>
      <c r="S3484">
        <v>5</v>
      </c>
      <c r="T3484">
        <v>50000</v>
      </c>
      <c r="U3484" s="8">
        <v>42723</v>
      </c>
      <c r="V3484" t="s">
        <v>157</v>
      </c>
      <c r="W3484" t="s">
        <v>157</v>
      </c>
      <c r="X3484" t="s">
        <v>156</v>
      </c>
      <c r="Z3484" t="s">
        <v>8529</v>
      </c>
      <c r="AP3484">
        <v>84.9</v>
      </c>
      <c r="AR3484">
        <v>1.4</v>
      </c>
      <c r="AS3484">
        <v>1.28</v>
      </c>
      <c r="AZ3484">
        <v>4.4000000000000004</v>
      </c>
      <c r="BA3484">
        <v>2340</v>
      </c>
      <c r="BB3484">
        <v>130</v>
      </c>
      <c r="BC3484">
        <v>18</v>
      </c>
      <c r="BD3484">
        <v>13.85</v>
      </c>
      <c r="BE3484">
        <v>0.99</v>
      </c>
      <c r="BF3484">
        <v>3000</v>
      </c>
      <c r="BG3484">
        <v>80</v>
      </c>
      <c r="BK3484" t="s">
        <v>156</v>
      </c>
      <c r="BL3484" t="s">
        <v>156</v>
      </c>
      <c r="BM3484" t="s">
        <v>156</v>
      </c>
      <c r="BN3484" s="8">
        <v>43222</v>
      </c>
      <c r="BO3484">
        <v>4.3</v>
      </c>
      <c r="BQ3484" t="s">
        <v>155</v>
      </c>
      <c r="BV3484" s="8">
        <v>43406</v>
      </c>
      <c r="BW3484" t="s">
        <v>156</v>
      </c>
      <c r="BX3484" t="s">
        <v>156</v>
      </c>
      <c r="BY3484" t="s">
        <v>156</v>
      </c>
      <c r="CF3484" t="s">
        <v>159</v>
      </c>
      <c r="CN3484" t="s">
        <v>156</v>
      </c>
    </row>
    <row r="3485" spans="1:92" hidden="1" x14ac:dyDescent="0.3">
      <c r="A3485" t="s">
        <v>8579</v>
      </c>
      <c r="B3485" t="s">
        <v>1209</v>
      </c>
      <c r="C3485" t="s">
        <v>1210</v>
      </c>
      <c r="D3485" t="s">
        <v>8580</v>
      </c>
      <c r="E3485" t="s">
        <v>152</v>
      </c>
      <c r="F3485" t="s">
        <v>153</v>
      </c>
      <c r="G3485" t="s">
        <v>154</v>
      </c>
      <c r="I3485" t="s">
        <v>155</v>
      </c>
      <c r="J3485" t="s">
        <v>162</v>
      </c>
      <c r="L3485">
        <v>2365.73</v>
      </c>
      <c r="M3485">
        <v>120.08799999999999</v>
      </c>
      <c r="N3485">
        <v>19.7</v>
      </c>
      <c r="O3485">
        <v>13.2</v>
      </c>
      <c r="P3485">
        <v>0.91200000000000003</v>
      </c>
      <c r="Q3485">
        <v>2894</v>
      </c>
      <c r="R3485">
        <v>82.5</v>
      </c>
      <c r="S3485">
        <v>5</v>
      </c>
      <c r="T3485">
        <v>50000</v>
      </c>
      <c r="U3485" s="8">
        <v>42723</v>
      </c>
      <c r="V3485" t="s">
        <v>189</v>
      </c>
      <c r="W3485" t="s">
        <v>478</v>
      </c>
      <c r="X3485" t="s">
        <v>156</v>
      </c>
      <c r="Z3485" t="s">
        <v>8532</v>
      </c>
      <c r="AP3485">
        <v>79.099999999999994</v>
      </c>
      <c r="AR3485">
        <v>1.1000000000000001</v>
      </c>
      <c r="AS3485">
        <v>1.24</v>
      </c>
      <c r="AZ3485">
        <v>4.4000000000000004</v>
      </c>
      <c r="BA3485">
        <v>2365.6999999999998</v>
      </c>
      <c r="BB3485">
        <v>120</v>
      </c>
      <c r="BC3485">
        <v>19.7</v>
      </c>
      <c r="BD3485">
        <v>13.2</v>
      </c>
      <c r="BE3485">
        <v>0.91</v>
      </c>
      <c r="BF3485">
        <v>2894</v>
      </c>
      <c r="BG3485">
        <v>82.5</v>
      </c>
      <c r="BK3485" t="s">
        <v>156</v>
      </c>
      <c r="BL3485" t="s">
        <v>156</v>
      </c>
      <c r="BM3485" t="s">
        <v>156</v>
      </c>
      <c r="BN3485" s="8">
        <v>43222</v>
      </c>
      <c r="BO3485">
        <v>4.3</v>
      </c>
      <c r="BQ3485" t="s">
        <v>155</v>
      </c>
      <c r="BV3485" s="8">
        <v>43406</v>
      </c>
      <c r="BW3485" t="s">
        <v>156</v>
      </c>
      <c r="BX3485" t="s">
        <v>156</v>
      </c>
      <c r="BY3485" t="s">
        <v>156</v>
      </c>
      <c r="CF3485" t="s">
        <v>159</v>
      </c>
      <c r="CN3485" t="s">
        <v>156</v>
      </c>
    </row>
    <row r="3486" spans="1:92" hidden="1" x14ac:dyDescent="0.3">
      <c r="A3486" t="s">
        <v>8581</v>
      </c>
      <c r="B3486" t="s">
        <v>4448</v>
      </c>
      <c r="C3486" t="s">
        <v>4449</v>
      </c>
      <c r="D3486" t="s">
        <v>8508</v>
      </c>
      <c r="E3486" t="s">
        <v>152</v>
      </c>
      <c r="F3486" t="s">
        <v>153</v>
      </c>
      <c r="G3486" t="s">
        <v>154</v>
      </c>
      <c r="I3486" t="s">
        <v>155</v>
      </c>
      <c r="J3486" t="s">
        <v>156</v>
      </c>
      <c r="U3486" s="8">
        <v>42720</v>
      </c>
      <c r="V3486" t="s">
        <v>157</v>
      </c>
      <c r="W3486" t="s">
        <v>157</v>
      </c>
      <c r="X3486" t="s">
        <v>156</v>
      </c>
      <c r="Z3486" t="s">
        <v>8582</v>
      </c>
      <c r="AZ3486">
        <v>4.4000000000000004</v>
      </c>
      <c r="BA3486">
        <v>1800</v>
      </c>
      <c r="BB3486">
        <v>150</v>
      </c>
      <c r="BC3486">
        <v>12</v>
      </c>
      <c r="BD3486">
        <v>11</v>
      </c>
      <c r="BE3486">
        <v>1</v>
      </c>
      <c r="BF3486">
        <v>5000</v>
      </c>
      <c r="BG3486">
        <v>80</v>
      </c>
      <c r="BK3486" t="s">
        <v>156</v>
      </c>
      <c r="BL3486" t="s">
        <v>156</v>
      </c>
      <c r="BM3486" t="s">
        <v>156</v>
      </c>
      <c r="BN3486" s="8">
        <v>43222</v>
      </c>
      <c r="BO3486">
        <v>4.3</v>
      </c>
      <c r="BQ3486" t="s">
        <v>155</v>
      </c>
      <c r="BV3486" s="8">
        <v>43406</v>
      </c>
      <c r="BW3486" t="s">
        <v>156</v>
      </c>
      <c r="BX3486" t="s">
        <v>156</v>
      </c>
      <c r="BY3486" t="s">
        <v>156</v>
      </c>
      <c r="CF3486" t="s">
        <v>159</v>
      </c>
      <c r="CN3486" t="s">
        <v>156</v>
      </c>
    </row>
    <row r="3487" spans="1:92" hidden="1" x14ac:dyDescent="0.3">
      <c r="A3487" t="s">
        <v>8583</v>
      </c>
      <c r="B3487" t="s">
        <v>4448</v>
      </c>
      <c r="C3487" t="s">
        <v>4449</v>
      </c>
      <c r="D3487" t="s">
        <v>8505</v>
      </c>
      <c r="E3487" t="s">
        <v>152</v>
      </c>
      <c r="F3487" t="s">
        <v>153</v>
      </c>
      <c r="G3487" t="s">
        <v>154</v>
      </c>
      <c r="I3487" t="s">
        <v>155</v>
      </c>
      <c r="J3487" t="s">
        <v>156</v>
      </c>
      <c r="U3487" s="8">
        <v>42720</v>
      </c>
      <c r="V3487" t="s">
        <v>157</v>
      </c>
      <c r="W3487" t="s">
        <v>157</v>
      </c>
      <c r="X3487" t="s">
        <v>156</v>
      </c>
      <c r="Z3487" t="s">
        <v>8582</v>
      </c>
      <c r="AZ3487">
        <v>4.4000000000000004</v>
      </c>
      <c r="BA3487">
        <v>1800</v>
      </c>
      <c r="BB3487">
        <v>150</v>
      </c>
      <c r="BC3487">
        <v>12</v>
      </c>
      <c r="BD3487">
        <v>11</v>
      </c>
      <c r="BE3487">
        <v>1</v>
      </c>
      <c r="BF3487">
        <v>4500</v>
      </c>
      <c r="BG3487">
        <v>80</v>
      </c>
      <c r="BK3487" t="s">
        <v>156</v>
      </c>
      <c r="BL3487" t="s">
        <v>156</v>
      </c>
      <c r="BM3487" t="s">
        <v>156</v>
      </c>
      <c r="BN3487" s="8">
        <v>43222</v>
      </c>
      <c r="BO3487">
        <v>4.3</v>
      </c>
      <c r="BQ3487" t="s">
        <v>155</v>
      </c>
      <c r="BV3487" s="8">
        <v>43406</v>
      </c>
      <c r="BW3487" t="s">
        <v>156</v>
      </c>
      <c r="BX3487" t="s">
        <v>156</v>
      </c>
      <c r="BY3487" t="s">
        <v>156</v>
      </c>
      <c r="CF3487" t="s">
        <v>159</v>
      </c>
      <c r="CN3487" t="s">
        <v>156</v>
      </c>
    </row>
    <row r="3488" spans="1:92" hidden="1" x14ac:dyDescent="0.3">
      <c r="A3488" t="s">
        <v>8584</v>
      </c>
      <c r="B3488" t="s">
        <v>4448</v>
      </c>
      <c r="C3488" t="s">
        <v>4449</v>
      </c>
      <c r="D3488" t="s">
        <v>8510</v>
      </c>
      <c r="E3488" t="s">
        <v>152</v>
      </c>
      <c r="F3488" t="s">
        <v>153</v>
      </c>
      <c r="G3488" t="s">
        <v>154</v>
      </c>
      <c r="I3488" t="s">
        <v>155</v>
      </c>
      <c r="J3488" t="s">
        <v>162</v>
      </c>
      <c r="L3488">
        <v>2016.2</v>
      </c>
      <c r="M3488">
        <v>139.76</v>
      </c>
      <c r="N3488">
        <v>14.43</v>
      </c>
      <c r="O3488">
        <v>11.04</v>
      </c>
      <c r="P3488">
        <v>0.96040000000000003</v>
      </c>
      <c r="Q3488">
        <v>3885</v>
      </c>
      <c r="R3488">
        <v>84.6</v>
      </c>
      <c r="S3488">
        <v>5</v>
      </c>
      <c r="T3488">
        <v>50000</v>
      </c>
      <c r="U3488" s="8">
        <v>42720</v>
      </c>
      <c r="V3488" t="s">
        <v>157</v>
      </c>
      <c r="W3488" t="s">
        <v>157</v>
      </c>
      <c r="X3488" t="s">
        <v>156</v>
      </c>
      <c r="Z3488" t="s">
        <v>8582</v>
      </c>
      <c r="AP3488">
        <v>88.1</v>
      </c>
      <c r="AR3488">
        <v>1.26</v>
      </c>
      <c r="AS3488">
        <v>1.42</v>
      </c>
      <c r="AZ3488">
        <v>4.4000000000000004</v>
      </c>
      <c r="BA3488">
        <v>1800</v>
      </c>
      <c r="BB3488">
        <v>150</v>
      </c>
      <c r="BC3488">
        <v>12</v>
      </c>
      <c r="BD3488">
        <v>11</v>
      </c>
      <c r="BE3488">
        <v>1</v>
      </c>
      <c r="BF3488">
        <v>4000</v>
      </c>
      <c r="BG3488">
        <v>80</v>
      </c>
      <c r="BK3488" t="s">
        <v>156</v>
      </c>
      <c r="BL3488" t="s">
        <v>156</v>
      </c>
      <c r="BM3488" t="s">
        <v>156</v>
      </c>
      <c r="BN3488" s="8">
        <v>43222</v>
      </c>
      <c r="BO3488">
        <v>4.3</v>
      </c>
      <c r="BQ3488" t="s">
        <v>155</v>
      </c>
      <c r="BV3488" s="8">
        <v>43406</v>
      </c>
      <c r="BW3488" t="s">
        <v>156</v>
      </c>
      <c r="BX3488" t="s">
        <v>156</v>
      </c>
      <c r="BY3488" t="s">
        <v>156</v>
      </c>
      <c r="CF3488" t="s">
        <v>159</v>
      </c>
      <c r="CN3488" t="s">
        <v>156</v>
      </c>
    </row>
    <row r="3489" spans="1:92" hidden="1" x14ac:dyDescent="0.3">
      <c r="A3489" t="s">
        <v>8585</v>
      </c>
      <c r="B3489" t="s">
        <v>1209</v>
      </c>
      <c r="C3489" t="s">
        <v>1210</v>
      </c>
      <c r="D3489" t="s">
        <v>8586</v>
      </c>
      <c r="E3489" t="s">
        <v>152</v>
      </c>
      <c r="F3489" t="s">
        <v>153</v>
      </c>
      <c r="G3489" t="s">
        <v>154</v>
      </c>
      <c r="I3489" t="s">
        <v>155</v>
      </c>
      <c r="J3489" t="s">
        <v>156</v>
      </c>
      <c r="U3489" s="8">
        <v>42718</v>
      </c>
      <c r="V3489" t="s">
        <v>189</v>
      </c>
      <c r="W3489" t="s">
        <v>478</v>
      </c>
      <c r="X3489" t="s">
        <v>156</v>
      </c>
      <c r="Z3489" t="s">
        <v>8587</v>
      </c>
      <c r="AZ3489">
        <v>4.4000000000000004</v>
      </c>
      <c r="BA3489">
        <v>2650.3</v>
      </c>
      <c r="BB3489">
        <v>121</v>
      </c>
      <c r="BC3489">
        <v>21.9</v>
      </c>
      <c r="BD3489">
        <v>13.8</v>
      </c>
      <c r="BE3489">
        <v>0.91</v>
      </c>
      <c r="BF3489">
        <v>3500</v>
      </c>
      <c r="BG3489">
        <v>82.4</v>
      </c>
      <c r="BK3489" t="s">
        <v>156</v>
      </c>
      <c r="BL3489" t="s">
        <v>156</v>
      </c>
      <c r="BM3489" t="s">
        <v>156</v>
      </c>
      <c r="BN3489" s="8">
        <v>43222</v>
      </c>
      <c r="BO3489">
        <v>4.3</v>
      </c>
      <c r="BQ3489" t="s">
        <v>155</v>
      </c>
      <c r="BV3489" s="8">
        <v>43406</v>
      </c>
      <c r="BW3489" t="s">
        <v>156</v>
      </c>
      <c r="BX3489" t="s">
        <v>156</v>
      </c>
      <c r="BY3489" t="s">
        <v>156</v>
      </c>
      <c r="CF3489" t="s">
        <v>159</v>
      </c>
      <c r="CN3489" t="s">
        <v>156</v>
      </c>
    </row>
    <row r="3490" spans="1:92" hidden="1" x14ac:dyDescent="0.3">
      <c r="A3490" t="s">
        <v>8588</v>
      </c>
      <c r="B3490" t="s">
        <v>1209</v>
      </c>
      <c r="C3490" t="s">
        <v>1210</v>
      </c>
      <c r="D3490" t="s">
        <v>8589</v>
      </c>
      <c r="E3490" t="s">
        <v>152</v>
      </c>
      <c r="F3490" t="s">
        <v>153</v>
      </c>
      <c r="G3490" t="s">
        <v>154</v>
      </c>
      <c r="I3490" t="s">
        <v>155</v>
      </c>
      <c r="J3490" t="s">
        <v>156</v>
      </c>
      <c r="U3490" s="8">
        <v>42718</v>
      </c>
      <c r="V3490" t="s">
        <v>189</v>
      </c>
      <c r="W3490" t="s">
        <v>478</v>
      </c>
      <c r="X3490" t="s">
        <v>156</v>
      </c>
      <c r="Z3490" t="s">
        <v>8587</v>
      </c>
      <c r="AZ3490">
        <v>4.4000000000000004</v>
      </c>
      <c r="BA3490">
        <v>2650.3</v>
      </c>
      <c r="BB3490">
        <v>121</v>
      </c>
      <c r="BC3490">
        <v>21.9</v>
      </c>
      <c r="BD3490">
        <v>13.8</v>
      </c>
      <c r="BE3490">
        <v>0.91</v>
      </c>
      <c r="BF3490">
        <v>4000</v>
      </c>
      <c r="BG3490">
        <v>82.4</v>
      </c>
      <c r="BK3490" t="s">
        <v>156</v>
      </c>
      <c r="BL3490" t="s">
        <v>156</v>
      </c>
      <c r="BM3490" t="s">
        <v>156</v>
      </c>
      <c r="BN3490" s="8">
        <v>43222</v>
      </c>
      <c r="BO3490">
        <v>4.3</v>
      </c>
      <c r="BQ3490" t="s">
        <v>155</v>
      </c>
      <c r="BV3490" s="8">
        <v>43406</v>
      </c>
      <c r="BW3490" t="s">
        <v>156</v>
      </c>
      <c r="BX3490" t="s">
        <v>156</v>
      </c>
      <c r="BY3490" t="s">
        <v>156</v>
      </c>
      <c r="CF3490" t="s">
        <v>159</v>
      </c>
      <c r="CN3490" t="s">
        <v>156</v>
      </c>
    </row>
    <row r="3491" spans="1:92" hidden="1" x14ac:dyDescent="0.3">
      <c r="A3491" t="s">
        <v>8590</v>
      </c>
      <c r="B3491" t="s">
        <v>1209</v>
      </c>
      <c r="C3491" t="s">
        <v>1210</v>
      </c>
      <c r="D3491" t="s">
        <v>8591</v>
      </c>
      <c r="E3491" t="s">
        <v>152</v>
      </c>
      <c r="F3491" t="s">
        <v>153</v>
      </c>
      <c r="G3491" t="s">
        <v>154</v>
      </c>
      <c r="I3491" t="s">
        <v>155</v>
      </c>
      <c r="J3491" t="s">
        <v>156</v>
      </c>
      <c r="U3491" s="8">
        <v>42718</v>
      </c>
      <c r="V3491" t="s">
        <v>189</v>
      </c>
      <c r="W3491" t="s">
        <v>478</v>
      </c>
      <c r="X3491" t="s">
        <v>156</v>
      </c>
      <c r="Z3491" t="s">
        <v>8587</v>
      </c>
      <c r="AZ3491">
        <v>4.4000000000000004</v>
      </c>
      <c r="BA3491">
        <v>2650.3</v>
      </c>
      <c r="BB3491">
        <v>121</v>
      </c>
      <c r="BC3491">
        <v>21.9</v>
      </c>
      <c r="BD3491">
        <v>13.8</v>
      </c>
      <c r="BE3491">
        <v>0.91</v>
      </c>
      <c r="BF3491">
        <v>4500</v>
      </c>
      <c r="BG3491">
        <v>82.4</v>
      </c>
      <c r="BK3491" t="s">
        <v>156</v>
      </c>
      <c r="BL3491" t="s">
        <v>156</v>
      </c>
      <c r="BM3491" t="s">
        <v>156</v>
      </c>
      <c r="BN3491" s="8">
        <v>43222</v>
      </c>
      <c r="BO3491">
        <v>4.3</v>
      </c>
      <c r="BQ3491" t="s">
        <v>155</v>
      </c>
      <c r="BV3491" s="8">
        <v>43406</v>
      </c>
      <c r="BW3491" t="s">
        <v>156</v>
      </c>
      <c r="BX3491" t="s">
        <v>156</v>
      </c>
      <c r="BY3491" t="s">
        <v>156</v>
      </c>
      <c r="CF3491" t="s">
        <v>159</v>
      </c>
      <c r="CN3491" t="s">
        <v>156</v>
      </c>
    </row>
    <row r="3492" spans="1:92" x14ac:dyDescent="0.3">
      <c r="A3492" t="s">
        <v>8592</v>
      </c>
      <c r="B3492" t="s">
        <v>5906</v>
      </c>
      <c r="C3492" t="s">
        <v>5907</v>
      </c>
      <c r="D3492" t="s">
        <v>8593</v>
      </c>
      <c r="E3492" t="s">
        <v>152</v>
      </c>
      <c r="F3492" t="s">
        <v>153</v>
      </c>
      <c r="G3492" t="s">
        <v>202</v>
      </c>
      <c r="I3492" t="s">
        <v>155</v>
      </c>
      <c r="J3492" t="s">
        <v>156</v>
      </c>
      <c r="U3492" s="8">
        <v>42718</v>
      </c>
      <c r="V3492" t="s">
        <v>157</v>
      </c>
      <c r="W3492" t="s">
        <v>157</v>
      </c>
      <c r="X3492" t="s">
        <v>156</v>
      </c>
      <c r="Z3492" t="s">
        <v>8594</v>
      </c>
      <c r="AZ3492">
        <v>4.4000000000000004</v>
      </c>
      <c r="BA3492">
        <v>2216</v>
      </c>
      <c r="BB3492">
        <v>122.4</v>
      </c>
      <c r="BC3492">
        <v>18.100000000000001</v>
      </c>
      <c r="BD3492">
        <v>18.8</v>
      </c>
      <c r="BE3492">
        <v>0.93</v>
      </c>
      <c r="BF3492">
        <v>5154</v>
      </c>
      <c r="BG3492">
        <v>88.1</v>
      </c>
      <c r="BK3492" t="s">
        <v>156</v>
      </c>
      <c r="BL3492" t="s">
        <v>156</v>
      </c>
      <c r="BM3492" t="s">
        <v>156</v>
      </c>
      <c r="BN3492" s="8">
        <v>43222</v>
      </c>
      <c r="BO3492">
        <v>4.3</v>
      </c>
      <c r="BQ3492" t="s">
        <v>155</v>
      </c>
      <c r="BV3492" s="8">
        <v>43406</v>
      </c>
      <c r="BW3492" t="s">
        <v>156</v>
      </c>
      <c r="BX3492" t="s">
        <v>156</v>
      </c>
      <c r="BY3492" t="s">
        <v>156</v>
      </c>
      <c r="CF3492" t="s">
        <v>159</v>
      </c>
      <c r="CN3492" t="s">
        <v>156</v>
      </c>
    </row>
    <row r="3493" spans="1:92" hidden="1" x14ac:dyDescent="0.3">
      <c r="A3493" t="s">
        <v>8595</v>
      </c>
      <c r="B3493" t="s">
        <v>1209</v>
      </c>
      <c r="C3493" t="s">
        <v>1210</v>
      </c>
      <c r="D3493" t="s">
        <v>8596</v>
      </c>
      <c r="E3493" t="s">
        <v>152</v>
      </c>
      <c r="F3493" t="s">
        <v>153</v>
      </c>
      <c r="G3493" t="s">
        <v>154</v>
      </c>
      <c r="I3493" t="s">
        <v>155</v>
      </c>
      <c r="J3493" t="s">
        <v>162</v>
      </c>
      <c r="L3493">
        <v>2650.36</v>
      </c>
      <c r="M3493">
        <v>121.021</v>
      </c>
      <c r="N3493">
        <v>21.9</v>
      </c>
      <c r="O3493">
        <v>13.8</v>
      </c>
      <c r="P3493">
        <v>0.91</v>
      </c>
      <c r="Q3493">
        <v>2887</v>
      </c>
      <c r="R3493">
        <v>82.4</v>
      </c>
      <c r="S3493">
        <v>5</v>
      </c>
      <c r="T3493">
        <v>50000</v>
      </c>
      <c r="U3493" s="8">
        <v>42718</v>
      </c>
      <c r="V3493" t="s">
        <v>189</v>
      </c>
      <c r="W3493" t="s">
        <v>478</v>
      </c>
      <c r="X3493" t="s">
        <v>156</v>
      </c>
      <c r="Z3493" t="s">
        <v>8587</v>
      </c>
      <c r="AP3493">
        <v>79.3</v>
      </c>
      <c r="AR3493">
        <v>1.1599999999999999</v>
      </c>
      <c r="AS3493">
        <v>1.22</v>
      </c>
      <c r="AZ3493">
        <v>4.4000000000000004</v>
      </c>
      <c r="BA3493">
        <v>2650.3</v>
      </c>
      <c r="BB3493">
        <v>121</v>
      </c>
      <c r="BC3493">
        <v>21.9</v>
      </c>
      <c r="BD3493">
        <v>13.8</v>
      </c>
      <c r="BE3493">
        <v>0.91</v>
      </c>
      <c r="BF3493">
        <v>2887</v>
      </c>
      <c r="BG3493">
        <v>82.4</v>
      </c>
      <c r="BK3493" t="s">
        <v>156</v>
      </c>
      <c r="BL3493" t="s">
        <v>156</v>
      </c>
      <c r="BM3493" t="s">
        <v>156</v>
      </c>
      <c r="BN3493" s="8">
        <v>43222</v>
      </c>
      <c r="BO3493">
        <v>4.3</v>
      </c>
      <c r="BQ3493" t="s">
        <v>155</v>
      </c>
      <c r="BV3493" s="8">
        <v>43406</v>
      </c>
      <c r="BW3493" t="s">
        <v>156</v>
      </c>
      <c r="BX3493" t="s">
        <v>156</v>
      </c>
      <c r="BY3493" t="s">
        <v>156</v>
      </c>
      <c r="CF3493" t="s">
        <v>159</v>
      </c>
      <c r="CN3493" t="s">
        <v>156</v>
      </c>
    </row>
    <row r="3494" spans="1:92" hidden="1" x14ac:dyDescent="0.3">
      <c r="A3494" t="s">
        <v>8597</v>
      </c>
      <c r="B3494" t="s">
        <v>1209</v>
      </c>
      <c r="C3494" t="s">
        <v>1210</v>
      </c>
      <c r="D3494" t="s">
        <v>8598</v>
      </c>
      <c r="E3494" t="s">
        <v>152</v>
      </c>
      <c r="F3494" t="s">
        <v>153</v>
      </c>
      <c r="G3494" t="s">
        <v>154</v>
      </c>
      <c r="I3494" t="s">
        <v>155</v>
      </c>
      <c r="J3494" t="s">
        <v>156</v>
      </c>
      <c r="U3494" s="8">
        <v>42718</v>
      </c>
      <c r="V3494" t="s">
        <v>189</v>
      </c>
      <c r="W3494" t="s">
        <v>478</v>
      </c>
      <c r="X3494" t="s">
        <v>156</v>
      </c>
      <c r="Z3494" t="s">
        <v>8587</v>
      </c>
      <c r="AZ3494">
        <v>4.4000000000000004</v>
      </c>
      <c r="BA3494">
        <v>2776</v>
      </c>
      <c r="BB3494">
        <v>125.6</v>
      </c>
      <c r="BC3494">
        <v>22.1</v>
      </c>
      <c r="BD3494">
        <v>14.6</v>
      </c>
      <c r="BE3494">
        <v>0.91</v>
      </c>
      <c r="BF3494">
        <v>4828</v>
      </c>
      <c r="BG3494">
        <v>82.9</v>
      </c>
      <c r="BK3494" t="s">
        <v>156</v>
      </c>
      <c r="BL3494" t="s">
        <v>156</v>
      </c>
      <c r="BM3494" t="s">
        <v>156</v>
      </c>
      <c r="BN3494" s="8">
        <v>43222</v>
      </c>
      <c r="BO3494">
        <v>4.3</v>
      </c>
      <c r="BQ3494" t="s">
        <v>155</v>
      </c>
      <c r="BV3494" s="8">
        <v>43406</v>
      </c>
      <c r="BW3494" t="s">
        <v>156</v>
      </c>
      <c r="BX3494" t="s">
        <v>156</v>
      </c>
      <c r="BY3494" t="s">
        <v>156</v>
      </c>
      <c r="CF3494" t="s">
        <v>159</v>
      </c>
      <c r="CN3494" t="s">
        <v>156</v>
      </c>
    </row>
    <row r="3495" spans="1:92" hidden="1" x14ac:dyDescent="0.3">
      <c r="A3495" t="s">
        <v>8599</v>
      </c>
      <c r="B3495" t="s">
        <v>8600</v>
      </c>
      <c r="C3495" t="s">
        <v>8601</v>
      </c>
      <c r="D3495" t="s">
        <v>8602</v>
      </c>
      <c r="E3495" t="s">
        <v>152</v>
      </c>
      <c r="F3495" t="s">
        <v>153</v>
      </c>
      <c r="G3495" t="s">
        <v>154</v>
      </c>
      <c r="I3495" t="s">
        <v>155</v>
      </c>
      <c r="J3495" t="s">
        <v>156</v>
      </c>
      <c r="U3495" s="8">
        <v>42717</v>
      </c>
      <c r="V3495" t="s">
        <v>157</v>
      </c>
      <c r="W3495" t="s">
        <v>157</v>
      </c>
      <c r="X3495" t="s">
        <v>1343</v>
      </c>
      <c r="Z3495" t="s">
        <v>8603</v>
      </c>
      <c r="AZ3495">
        <v>4.4000000000000004</v>
      </c>
      <c r="BA3495">
        <v>1900</v>
      </c>
      <c r="BB3495">
        <v>127</v>
      </c>
      <c r="BC3495">
        <v>15</v>
      </c>
      <c r="BD3495">
        <v>5.12</v>
      </c>
      <c r="BE3495">
        <v>1</v>
      </c>
      <c r="BF3495">
        <v>5000</v>
      </c>
      <c r="BG3495">
        <v>80</v>
      </c>
      <c r="BK3495" t="s">
        <v>156</v>
      </c>
      <c r="BL3495" t="s">
        <v>156</v>
      </c>
      <c r="BM3495" t="s">
        <v>156</v>
      </c>
      <c r="BN3495" s="8">
        <v>43222</v>
      </c>
      <c r="BO3495">
        <v>4.3</v>
      </c>
      <c r="BQ3495" t="s">
        <v>155</v>
      </c>
      <c r="BV3495" s="8">
        <v>43406</v>
      </c>
      <c r="BW3495" t="s">
        <v>156</v>
      </c>
      <c r="BX3495" t="s">
        <v>156</v>
      </c>
      <c r="BY3495" t="s">
        <v>156</v>
      </c>
      <c r="CF3495" t="s">
        <v>159</v>
      </c>
      <c r="CN3495" t="s">
        <v>156</v>
      </c>
    </row>
    <row r="3496" spans="1:92" hidden="1" x14ac:dyDescent="0.3">
      <c r="A3496" t="s">
        <v>8604</v>
      </c>
      <c r="B3496" t="s">
        <v>8600</v>
      </c>
      <c r="C3496" t="s">
        <v>8601</v>
      </c>
      <c r="D3496" t="s">
        <v>8605</v>
      </c>
      <c r="E3496" t="s">
        <v>152</v>
      </c>
      <c r="F3496" t="s">
        <v>153</v>
      </c>
      <c r="G3496" t="s">
        <v>154</v>
      </c>
      <c r="I3496" t="s">
        <v>155</v>
      </c>
      <c r="J3496" t="s">
        <v>156</v>
      </c>
      <c r="U3496" s="8">
        <v>42717</v>
      </c>
      <c r="V3496" t="s">
        <v>157</v>
      </c>
      <c r="W3496" t="s">
        <v>157</v>
      </c>
      <c r="X3496" t="s">
        <v>1343</v>
      </c>
      <c r="Z3496" t="s">
        <v>8603</v>
      </c>
      <c r="AZ3496">
        <v>4.4000000000000004</v>
      </c>
      <c r="BA3496">
        <v>1900</v>
      </c>
      <c r="BB3496">
        <v>127</v>
      </c>
      <c r="BC3496">
        <v>15</v>
      </c>
      <c r="BD3496">
        <v>5.12</v>
      </c>
      <c r="BE3496">
        <v>1</v>
      </c>
      <c r="BF3496">
        <v>5000</v>
      </c>
      <c r="BG3496">
        <v>80</v>
      </c>
      <c r="BK3496" t="s">
        <v>156</v>
      </c>
      <c r="BL3496" t="s">
        <v>156</v>
      </c>
      <c r="BM3496" t="s">
        <v>156</v>
      </c>
      <c r="BN3496" s="8">
        <v>43222</v>
      </c>
      <c r="BO3496">
        <v>4.3</v>
      </c>
      <c r="BQ3496" t="s">
        <v>155</v>
      </c>
      <c r="BV3496" s="8">
        <v>43406</v>
      </c>
      <c r="BW3496" t="s">
        <v>156</v>
      </c>
      <c r="BX3496" t="s">
        <v>156</v>
      </c>
      <c r="BY3496" t="s">
        <v>156</v>
      </c>
      <c r="CF3496" t="s">
        <v>159</v>
      </c>
      <c r="CN3496" t="s">
        <v>156</v>
      </c>
    </row>
    <row r="3497" spans="1:92" hidden="1" x14ac:dyDescent="0.3">
      <c r="A3497" t="s">
        <v>8606</v>
      </c>
      <c r="B3497" t="s">
        <v>8600</v>
      </c>
      <c r="C3497" t="s">
        <v>8601</v>
      </c>
      <c r="D3497" t="s">
        <v>8607</v>
      </c>
      <c r="E3497" t="s">
        <v>152</v>
      </c>
      <c r="F3497" t="s">
        <v>153</v>
      </c>
      <c r="G3497" t="s">
        <v>154</v>
      </c>
      <c r="I3497" t="s">
        <v>155</v>
      </c>
      <c r="J3497" t="s">
        <v>156</v>
      </c>
      <c r="U3497" s="8">
        <v>42717</v>
      </c>
      <c r="V3497" t="s">
        <v>157</v>
      </c>
      <c r="W3497" t="s">
        <v>157</v>
      </c>
      <c r="X3497" t="s">
        <v>1343</v>
      </c>
      <c r="Z3497" t="s">
        <v>8603</v>
      </c>
      <c r="AZ3497">
        <v>4.4000000000000004</v>
      </c>
      <c r="BA3497">
        <v>1800</v>
      </c>
      <c r="BB3497">
        <v>120</v>
      </c>
      <c r="BC3497">
        <v>15</v>
      </c>
      <c r="BD3497">
        <v>5.12</v>
      </c>
      <c r="BE3497">
        <v>1</v>
      </c>
      <c r="BF3497">
        <v>4000</v>
      </c>
      <c r="BG3497">
        <v>80</v>
      </c>
      <c r="BK3497" t="s">
        <v>156</v>
      </c>
      <c r="BL3497" t="s">
        <v>156</v>
      </c>
      <c r="BM3497" t="s">
        <v>156</v>
      </c>
      <c r="BN3497" s="8">
        <v>43222</v>
      </c>
      <c r="BO3497">
        <v>4.3</v>
      </c>
      <c r="BQ3497" t="s">
        <v>155</v>
      </c>
      <c r="BV3497" s="8">
        <v>43406</v>
      </c>
      <c r="BW3497" t="s">
        <v>156</v>
      </c>
      <c r="BX3497" t="s">
        <v>156</v>
      </c>
      <c r="BY3497" t="s">
        <v>156</v>
      </c>
      <c r="CF3497" t="s">
        <v>159</v>
      </c>
      <c r="CN3497" t="s">
        <v>156</v>
      </c>
    </row>
    <row r="3498" spans="1:92" hidden="1" x14ac:dyDescent="0.3">
      <c r="A3498" t="s">
        <v>8608</v>
      </c>
      <c r="B3498" t="s">
        <v>8600</v>
      </c>
      <c r="C3498" t="s">
        <v>8601</v>
      </c>
      <c r="D3498" t="s">
        <v>8609</v>
      </c>
      <c r="E3498" t="s">
        <v>152</v>
      </c>
      <c r="F3498" t="s">
        <v>153</v>
      </c>
      <c r="G3498" t="s">
        <v>154</v>
      </c>
      <c r="I3498" t="s">
        <v>155</v>
      </c>
      <c r="J3498" t="s">
        <v>156</v>
      </c>
      <c r="U3498" s="8">
        <v>42717</v>
      </c>
      <c r="V3498" t="s">
        <v>157</v>
      </c>
      <c r="W3498" t="s">
        <v>157</v>
      </c>
      <c r="X3498" t="s">
        <v>1343</v>
      </c>
      <c r="Z3498" t="s">
        <v>8603</v>
      </c>
      <c r="AZ3498">
        <v>4.4000000000000004</v>
      </c>
      <c r="BA3498">
        <v>1800</v>
      </c>
      <c r="BB3498">
        <v>120</v>
      </c>
      <c r="BC3498">
        <v>15</v>
      </c>
      <c r="BD3498">
        <v>5.12</v>
      </c>
      <c r="BE3498">
        <v>1</v>
      </c>
      <c r="BF3498">
        <v>4000</v>
      </c>
      <c r="BG3498">
        <v>80</v>
      </c>
      <c r="BK3498" t="s">
        <v>156</v>
      </c>
      <c r="BL3498" t="s">
        <v>156</v>
      </c>
      <c r="BM3498" t="s">
        <v>156</v>
      </c>
      <c r="BN3498" s="8">
        <v>43222</v>
      </c>
      <c r="BO3498">
        <v>4.3</v>
      </c>
      <c r="BQ3498" t="s">
        <v>155</v>
      </c>
      <c r="BV3498" s="8">
        <v>43406</v>
      </c>
      <c r="BW3498" t="s">
        <v>156</v>
      </c>
      <c r="BX3498" t="s">
        <v>156</v>
      </c>
      <c r="BY3498" t="s">
        <v>156</v>
      </c>
      <c r="CF3498" t="s">
        <v>159</v>
      </c>
      <c r="CN3498" t="s">
        <v>156</v>
      </c>
    </row>
    <row r="3499" spans="1:92" hidden="1" x14ac:dyDescent="0.3">
      <c r="A3499" t="s">
        <v>8610</v>
      </c>
      <c r="B3499" t="s">
        <v>8600</v>
      </c>
      <c r="C3499" t="s">
        <v>8601</v>
      </c>
      <c r="D3499" t="s">
        <v>8611</v>
      </c>
      <c r="E3499" t="s">
        <v>152</v>
      </c>
      <c r="F3499" t="s">
        <v>153</v>
      </c>
      <c r="G3499" t="s">
        <v>154</v>
      </c>
      <c r="I3499" t="s">
        <v>155</v>
      </c>
      <c r="J3499" t="s">
        <v>156</v>
      </c>
      <c r="U3499" s="8">
        <v>42717</v>
      </c>
      <c r="V3499" t="s">
        <v>157</v>
      </c>
      <c r="W3499" t="s">
        <v>157</v>
      </c>
      <c r="X3499" t="s">
        <v>1343</v>
      </c>
      <c r="Z3499" t="s">
        <v>8603</v>
      </c>
      <c r="AZ3499">
        <v>4.4000000000000004</v>
      </c>
      <c r="BA3499">
        <v>1800</v>
      </c>
      <c r="BB3499">
        <v>120</v>
      </c>
      <c r="BC3499">
        <v>15</v>
      </c>
      <c r="BD3499">
        <v>5.12</v>
      </c>
      <c r="BE3499">
        <v>1</v>
      </c>
      <c r="BF3499">
        <v>3000</v>
      </c>
      <c r="BG3499">
        <v>80</v>
      </c>
      <c r="BK3499" t="s">
        <v>156</v>
      </c>
      <c r="BL3499" t="s">
        <v>156</v>
      </c>
      <c r="BM3499" t="s">
        <v>156</v>
      </c>
      <c r="BN3499" s="8">
        <v>43222</v>
      </c>
      <c r="BO3499">
        <v>4.3</v>
      </c>
      <c r="BQ3499" t="s">
        <v>155</v>
      </c>
      <c r="BV3499" s="8">
        <v>43406</v>
      </c>
      <c r="BW3499" t="s">
        <v>156</v>
      </c>
      <c r="BX3499" t="s">
        <v>156</v>
      </c>
      <c r="BY3499" t="s">
        <v>156</v>
      </c>
      <c r="CF3499" t="s">
        <v>159</v>
      </c>
      <c r="CN3499" t="s">
        <v>156</v>
      </c>
    </row>
    <row r="3500" spans="1:92" hidden="1" x14ac:dyDescent="0.3">
      <c r="A3500" t="s">
        <v>8612</v>
      </c>
      <c r="B3500" t="s">
        <v>8600</v>
      </c>
      <c r="C3500" t="s">
        <v>8601</v>
      </c>
      <c r="D3500" t="s">
        <v>8613</v>
      </c>
      <c r="E3500" t="s">
        <v>152</v>
      </c>
      <c r="F3500" t="s">
        <v>153</v>
      </c>
      <c r="G3500" t="s">
        <v>154</v>
      </c>
      <c r="I3500" t="s">
        <v>155</v>
      </c>
      <c r="J3500" t="s">
        <v>162</v>
      </c>
      <c r="L3500">
        <v>1953.4</v>
      </c>
      <c r="M3500">
        <v>119.04</v>
      </c>
      <c r="N3500">
        <v>16.41</v>
      </c>
      <c r="O3500">
        <v>6.74</v>
      </c>
      <c r="P3500">
        <v>0.98</v>
      </c>
      <c r="Q3500">
        <v>3066</v>
      </c>
      <c r="R3500">
        <v>82.8</v>
      </c>
      <c r="S3500">
        <v>5</v>
      </c>
      <c r="T3500">
        <v>50000</v>
      </c>
      <c r="U3500" s="8">
        <v>42717</v>
      </c>
      <c r="V3500" t="s">
        <v>157</v>
      </c>
      <c r="W3500" t="s">
        <v>157</v>
      </c>
      <c r="X3500" t="s">
        <v>1343</v>
      </c>
      <c r="Z3500" t="s">
        <v>8603</v>
      </c>
      <c r="AP3500">
        <v>83.9</v>
      </c>
      <c r="AR3500">
        <v>1.22</v>
      </c>
      <c r="AS3500">
        <v>1.32</v>
      </c>
      <c r="AZ3500">
        <v>4.4000000000000004</v>
      </c>
      <c r="BA3500">
        <v>1800</v>
      </c>
      <c r="BB3500">
        <v>120</v>
      </c>
      <c r="BC3500">
        <v>15</v>
      </c>
      <c r="BD3500">
        <v>5.12</v>
      </c>
      <c r="BE3500">
        <v>1</v>
      </c>
      <c r="BF3500">
        <v>3000</v>
      </c>
      <c r="BG3500">
        <v>80</v>
      </c>
      <c r="BK3500" t="s">
        <v>156</v>
      </c>
      <c r="BL3500" t="s">
        <v>156</v>
      </c>
      <c r="BM3500" t="s">
        <v>156</v>
      </c>
      <c r="BN3500" s="8">
        <v>43222</v>
      </c>
      <c r="BO3500">
        <v>4.3</v>
      </c>
      <c r="BQ3500" t="s">
        <v>155</v>
      </c>
      <c r="BV3500" s="8">
        <v>43406</v>
      </c>
      <c r="BW3500" t="s">
        <v>156</v>
      </c>
      <c r="BX3500" t="s">
        <v>156</v>
      </c>
      <c r="BY3500" t="s">
        <v>156</v>
      </c>
      <c r="CF3500" t="s">
        <v>159</v>
      </c>
      <c r="CN3500" t="s">
        <v>156</v>
      </c>
    </row>
    <row r="3501" spans="1:92" x14ac:dyDescent="0.3">
      <c r="A3501" t="s">
        <v>8614</v>
      </c>
      <c r="B3501" t="s">
        <v>4337</v>
      </c>
      <c r="C3501" t="s">
        <v>8615</v>
      </c>
      <c r="D3501" t="s">
        <v>8616</v>
      </c>
      <c r="E3501" t="s">
        <v>152</v>
      </c>
      <c r="F3501" t="s">
        <v>153</v>
      </c>
      <c r="G3501" t="s">
        <v>202</v>
      </c>
      <c r="I3501" t="s">
        <v>155</v>
      </c>
      <c r="J3501" t="s">
        <v>156</v>
      </c>
      <c r="U3501" s="8">
        <v>42716</v>
      </c>
      <c r="V3501" t="s">
        <v>189</v>
      </c>
      <c r="W3501" t="s">
        <v>478</v>
      </c>
      <c r="X3501" t="s">
        <v>156</v>
      </c>
      <c r="Z3501" t="s">
        <v>8617</v>
      </c>
      <c r="AZ3501">
        <v>4.4000000000000004</v>
      </c>
      <c r="BA3501">
        <v>2668.22</v>
      </c>
      <c r="BB3501">
        <v>120.73</v>
      </c>
      <c r="BC3501">
        <v>22.1</v>
      </c>
      <c r="BD3501">
        <v>13.7</v>
      </c>
      <c r="BE3501">
        <v>0.95</v>
      </c>
      <c r="BF3501">
        <v>4000</v>
      </c>
      <c r="BG3501">
        <v>82.1</v>
      </c>
      <c r="BK3501" t="s">
        <v>156</v>
      </c>
      <c r="BL3501" t="s">
        <v>156</v>
      </c>
      <c r="BM3501" t="s">
        <v>156</v>
      </c>
      <c r="BN3501" s="8">
        <v>43222</v>
      </c>
      <c r="BO3501">
        <v>4.3</v>
      </c>
      <c r="BQ3501" t="s">
        <v>155</v>
      </c>
      <c r="BV3501" s="8">
        <v>43406</v>
      </c>
      <c r="BW3501" t="s">
        <v>156</v>
      </c>
      <c r="BX3501" t="s">
        <v>156</v>
      </c>
      <c r="BY3501" t="s">
        <v>156</v>
      </c>
      <c r="CF3501" t="s">
        <v>159</v>
      </c>
      <c r="CN3501" t="s">
        <v>156</v>
      </c>
    </row>
    <row r="3502" spans="1:92" x14ac:dyDescent="0.3">
      <c r="A3502" t="s">
        <v>8618</v>
      </c>
      <c r="B3502" t="s">
        <v>4337</v>
      </c>
      <c r="C3502" t="s">
        <v>8615</v>
      </c>
      <c r="D3502" t="s">
        <v>8619</v>
      </c>
      <c r="E3502" t="s">
        <v>152</v>
      </c>
      <c r="F3502" t="s">
        <v>153</v>
      </c>
      <c r="G3502" t="s">
        <v>202</v>
      </c>
      <c r="I3502" t="s">
        <v>155</v>
      </c>
      <c r="J3502" t="s">
        <v>156</v>
      </c>
      <c r="U3502" s="8">
        <v>42716</v>
      </c>
      <c r="V3502" t="s">
        <v>189</v>
      </c>
      <c r="W3502" t="s">
        <v>478</v>
      </c>
      <c r="X3502" t="s">
        <v>156</v>
      </c>
      <c r="Z3502" t="s">
        <v>8620</v>
      </c>
      <c r="AZ3502">
        <v>4.4000000000000004</v>
      </c>
      <c r="BA3502">
        <v>2300.04</v>
      </c>
      <c r="BB3502">
        <v>120.42</v>
      </c>
      <c r="BC3502">
        <v>19.100000000000001</v>
      </c>
      <c r="BD3502">
        <v>13.4</v>
      </c>
      <c r="BE3502">
        <v>0.95</v>
      </c>
      <c r="BF3502">
        <v>4000</v>
      </c>
      <c r="BG3502">
        <v>82.3</v>
      </c>
      <c r="BK3502" t="s">
        <v>156</v>
      </c>
      <c r="BL3502" t="s">
        <v>156</v>
      </c>
      <c r="BM3502" t="s">
        <v>156</v>
      </c>
      <c r="BN3502" s="8">
        <v>43222</v>
      </c>
      <c r="BO3502">
        <v>4.3</v>
      </c>
      <c r="BQ3502" t="s">
        <v>155</v>
      </c>
      <c r="BV3502" s="8">
        <v>43406</v>
      </c>
      <c r="BW3502" t="s">
        <v>156</v>
      </c>
      <c r="BX3502" t="s">
        <v>156</v>
      </c>
      <c r="BY3502" t="s">
        <v>156</v>
      </c>
      <c r="CF3502" t="s">
        <v>159</v>
      </c>
      <c r="CN3502" t="s">
        <v>156</v>
      </c>
    </row>
    <row r="3503" spans="1:92" x14ac:dyDescent="0.3">
      <c r="A3503" t="s">
        <v>8621</v>
      </c>
      <c r="B3503" t="s">
        <v>4337</v>
      </c>
      <c r="C3503" t="s">
        <v>8615</v>
      </c>
      <c r="D3503" t="s">
        <v>8622</v>
      </c>
      <c r="E3503" t="s">
        <v>152</v>
      </c>
      <c r="F3503" t="s">
        <v>153</v>
      </c>
      <c r="G3503" t="s">
        <v>202</v>
      </c>
      <c r="I3503" t="s">
        <v>155</v>
      </c>
      <c r="J3503" t="s">
        <v>156</v>
      </c>
      <c r="U3503" s="8">
        <v>42716</v>
      </c>
      <c r="V3503" t="s">
        <v>189</v>
      </c>
      <c r="W3503" t="s">
        <v>478</v>
      </c>
      <c r="X3503" t="s">
        <v>156</v>
      </c>
      <c r="Z3503" t="s">
        <v>8620</v>
      </c>
      <c r="AZ3503">
        <v>4.4000000000000004</v>
      </c>
      <c r="BA3503">
        <v>2349.17</v>
      </c>
      <c r="BB3503">
        <v>122.99</v>
      </c>
      <c r="BC3503">
        <v>19.100000000000001</v>
      </c>
      <c r="BD3503">
        <v>13.8</v>
      </c>
      <c r="BE3503">
        <v>0.96</v>
      </c>
      <c r="BF3503">
        <v>5000</v>
      </c>
      <c r="BG3503">
        <v>82.5</v>
      </c>
      <c r="BK3503" t="s">
        <v>156</v>
      </c>
      <c r="BL3503" t="s">
        <v>156</v>
      </c>
      <c r="BM3503" t="s">
        <v>156</v>
      </c>
      <c r="BN3503" s="8">
        <v>43222</v>
      </c>
      <c r="BO3503">
        <v>4.3</v>
      </c>
      <c r="BQ3503" t="s">
        <v>155</v>
      </c>
      <c r="BV3503" s="8">
        <v>43406</v>
      </c>
      <c r="BW3503" t="s">
        <v>156</v>
      </c>
      <c r="BX3503" t="s">
        <v>156</v>
      </c>
      <c r="BY3503" t="s">
        <v>156</v>
      </c>
      <c r="CF3503" t="s">
        <v>159</v>
      </c>
      <c r="CN3503" t="s">
        <v>156</v>
      </c>
    </row>
    <row r="3504" spans="1:92" x14ac:dyDescent="0.3">
      <c r="A3504" t="s">
        <v>8623</v>
      </c>
      <c r="B3504" t="s">
        <v>4337</v>
      </c>
      <c r="C3504" t="s">
        <v>8615</v>
      </c>
      <c r="D3504" t="s">
        <v>8624</v>
      </c>
      <c r="E3504" t="s">
        <v>152</v>
      </c>
      <c r="F3504" t="s">
        <v>153</v>
      </c>
      <c r="G3504" t="s">
        <v>202</v>
      </c>
      <c r="I3504" t="s">
        <v>155</v>
      </c>
      <c r="J3504" t="s">
        <v>162</v>
      </c>
      <c r="L3504">
        <v>2934.92</v>
      </c>
      <c r="M3504">
        <v>121.78100000000001</v>
      </c>
      <c r="N3504">
        <v>24.1</v>
      </c>
      <c r="O3504">
        <v>14.3</v>
      </c>
      <c r="P3504">
        <v>0.90100000000000002</v>
      </c>
      <c r="Q3504">
        <v>2990</v>
      </c>
      <c r="R3504">
        <v>82.2</v>
      </c>
      <c r="S3504">
        <v>5</v>
      </c>
      <c r="T3504">
        <v>50000</v>
      </c>
      <c r="U3504" s="8">
        <v>42716</v>
      </c>
      <c r="V3504" t="s">
        <v>189</v>
      </c>
      <c r="W3504" t="s">
        <v>478</v>
      </c>
      <c r="X3504" t="s">
        <v>156</v>
      </c>
      <c r="Z3504" t="s">
        <v>8625</v>
      </c>
      <c r="AP3504">
        <v>80.3</v>
      </c>
      <c r="AR3504">
        <v>1.18</v>
      </c>
      <c r="AS3504">
        <v>1.18</v>
      </c>
      <c r="AZ3504">
        <v>4.4000000000000004</v>
      </c>
      <c r="BA3504">
        <v>2934.92</v>
      </c>
      <c r="BB3504">
        <v>121.78</v>
      </c>
      <c r="BC3504">
        <v>24.1</v>
      </c>
      <c r="BD3504">
        <v>14.3</v>
      </c>
      <c r="BE3504">
        <v>0.95</v>
      </c>
      <c r="BF3504">
        <v>3000</v>
      </c>
      <c r="BG3504">
        <v>82.2</v>
      </c>
      <c r="BK3504" t="s">
        <v>156</v>
      </c>
      <c r="BL3504" t="s">
        <v>156</v>
      </c>
      <c r="BM3504" t="s">
        <v>156</v>
      </c>
      <c r="BN3504" s="8">
        <v>43222</v>
      </c>
      <c r="BO3504">
        <v>4.3</v>
      </c>
      <c r="BQ3504" t="s">
        <v>155</v>
      </c>
      <c r="BV3504" s="8">
        <v>43406</v>
      </c>
      <c r="BW3504" t="s">
        <v>156</v>
      </c>
      <c r="BX3504" t="s">
        <v>156</v>
      </c>
      <c r="BY3504" t="s">
        <v>156</v>
      </c>
      <c r="CF3504" t="s">
        <v>159</v>
      </c>
      <c r="CN3504" t="s">
        <v>156</v>
      </c>
    </row>
    <row r="3505" spans="1:92" x14ac:dyDescent="0.3">
      <c r="A3505" t="s">
        <v>8626</v>
      </c>
      <c r="B3505" t="s">
        <v>4337</v>
      </c>
      <c r="C3505" t="s">
        <v>8615</v>
      </c>
      <c r="D3505" t="s">
        <v>8627</v>
      </c>
      <c r="E3505" t="s">
        <v>152</v>
      </c>
      <c r="F3505" t="s">
        <v>153</v>
      </c>
      <c r="G3505" t="s">
        <v>202</v>
      </c>
      <c r="I3505" t="s">
        <v>155</v>
      </c>
      <c r="J3505" t="s">
        <v>156</v>
      </c>
      <c r="U3505" s="8">
        <v>42716</v>
      </c>
      <c r="V3505" t="s">
        <v>189</v>
      </c>
      <c r="W3505" t="s">
        <v>478</v>
      </c>
      <c r="X3505" t="s">
        <v>156</v>
      </c>
      <c r="Y3505" t="s">
        <v>8628</v>
      </c>
      <c r="Z3505" t="s">
        <v>8629</v>
      </c>
      <c r="AZ3505">
        <v>4.4000000000000004</v>
      </c>
      <c r="BA3505">
        <v>1964.46</v>
      </c>
      <c r="BB3505">
        <v>122.02</v>
      </c>
      <c r="BC3505">
        <v>16.100000000000001</v>
      </c>
      <c r="BD3505">
        <v>14.1</v>
      </c>
      <c r="BE3505">
        <v>0.94</v>
      </c>
      <c r="BF3505">
        <v>5000</v>
      </c>
      <c r="BG3505">
        <v>82.9</v>
      </c>
      <c r="BK3505" t="s">
        <v>156</v>
      </c>
      <c r="BL3505" t="s">
        <v>156</v>
      </c>
      <c r="BM3505" t="s">
        <v>156</v>
      </c>
      <c r="BN3505" s="8">
        <v>43222</v>
      </c>
      <c r="BO3505">
        <v>4.3</v>
      </c>
      <c r="BQ3505" t="s">
        <v>155</v>
      </c>
      <c r="BV3505" s="8">
        <v>43406</v>
      </c>
      <c r="BW3505" t="s">
        <v>156</v>
      </c>
      <c r="BX3505" t="s">
        <v>156</v>
      </c>
      <c r="BY3505" t="s">
        <v>156</v>
      </c>
      <c r="CF3505" t="s">
        <v>159</v>
      </c>
      <c r="CN3505" t="s">
        <v>156</v>
      </c>
    </row>
    <row r="3506" spans="1:92" x14ac:dyDescent="0.3">
      <c r="A3506" t="s">
        <v>8630</v>
      </c>
      <c r="B3506" t="s">
        <v>4337</v>
      </c>
      <c r="C3506" t="s">
        <v>8615</v>
      </c>
      <c r="D3506" t="s">
        <v>8631</v>
      </c>
      <c r="E3506" t="s">
        <v>152</v>
      </c>
      <c r="F3506" t="s">
        <v>153</v>
      </c>
      <c r="G3506" t="s">
        <v>202</v>
      </c>
      <c r="I3506" t="s">
        <v>155</v>
      </c>
      <c r="J3506" t="s">
        <v>156</v>
      </c>
      <c r="U3506" s="8">
        <v>42716</v>
      </c>
      <c r="V3506" t="s">
        <v>189</v>
      </c>
      <c r="W3506" t="s">
        <v>478</v>
      </c>
      <c r="X3506" t="s">
        <v>156</v>
      </c>
      <c r="Z3506" t="s">
        <v>8625</v>
      </c>
      <c r="AZ3506">
        <v>4.4000000000000004</v>
      </c>
      <c r="BA3506">
        <v>2977.84</v>
      </c>
      <c r="BB3506">
        <v>123.56</v>
      </c>
      <c r="BC3506">
        <v>24.1</v>
      </c>
      <c r="BD3506">
        <v>14.4</v>
      </c>
      <c r="BE3506">
        <v>0.93</v>
      </c>
      <c r="BF3506">
        <v>5000</v>
      </c>
      <c r="BG3506">
        <v>82.6</v>
      </c>
      <c r="BK3506" t="s">
        <v>156</v>
      </c>
      <c r="BL3506" t="s">
        <v>156</v>
      </c>
      <c r="BM3506" t="s">
        <v>156</v>
      </c>
      <c r="BN3506" s="8">
        <v>43222</v>
      </c>
      <c r="BO3506">
        <v>4.3</v>
      </c>
      <c r="BQ3506" t="s">
        <v>155</v>
      </c>
      <c r="BV3506" s="8">
        <v>43406</v>
      </c>
      <c r="BW3506" t="s">
        <v>156</v>
      </c>
      <c r="BX3506" t="s">
        <v>156</v>
      </c>
      <c r="BY3506" t="s">
        <v>156</v>
      </c>
      <c r="CF3506" t="s">
        <v>159</v>
      </c>
      <c r="CN3506" t="s">
        <v>156</v>
      </c>
    </row>
    <row r="3507" spans="1:92" x14ac:dyDescent="0.3">
      <c r="A3507" t="s">
        <v>8632</v>
      </c>
      <c r="B3507" t="s">
        <v>4337</v>
      </c>
      <c r="C3507" t="s">
        <v>8615</v>
      </c>
      <c r="D3507" t="s">
        <v>8633</v>
      </c>
      <c r="E3507" t="s">
        <v>152</v>
      </c>
      <c r="F3507" t="s">
        <v>153</v>
      </c>
      <c r="G3507" t="s">
        <v>202</v>
      </c>
      <c r="I3507" t="s">
        <v>155</v>
      </c>
      <c r="J3507" t="s">
        <v>156</v>
      </c>
      <c r="U3507" s="8">
        <v>42716</v>
      </c>
      <c r="V3507" t="s">
        <v>189</v>
      </c>
      <c r="W3507" t="s">
        <v>478</v>
      </c>
      <c r="X3507" t="s">
        <v>156</v>
      </c>
      <c r="Z3507" t="s">
        <v>8617</v>
      </c>
      <c r="AZ3507">
        <v>4.4000000000000004</v>
      </c>
      <c r="BA3507">
        <v>2716.6</v>
      </c>
      <c r="BB3507">
        <v>122.92</v>
      </c>
      <c r="BC3507">
        <v>22.1</v>
      </c>
      <c r="BD3507">
        <v>13.8</v>
      </c>
      <c r="BE3507">
        <v>0.94</v>
      </c>
      <c r="BF3507">
        <v>5000</v>
      </c>
      <c r="BG3507">
        <v>82.9</v>
      </c>
      <c r="BK3507" t="s">
        <v>156</v>
      </c>
      <c r="BL3507" t="s">
        <v>156</v>
      </c>
      <c r="BM3507" t="s">
        <v>156</v>
      </c>
      <c r="BN3507" s="8">
        <v>43222</v>
      </c>
      <c r="BO3507">
        <v>4.3</v>
      </c>
      <c r="BQ3507" t="s">
        <v>155</v>
      </c>
      <c r="BV3507" s="8">
        <v>43406</v>
      </c>
      <c r="BW3507" t="s">
        <v>156</v>
      </c>
      <c r="BX3507" t="s">
        <v>156</v>
      </c>
      <c r="BY3507" t="s">
        <v>156</v>
      </c>
      <c r="CF3507" t="s">
        <v>159</v>
      </c>
      <c r="CN3507" t="s">
        <v>156</v>
      </c>
    </row>
    <row r="3508" spans="1:92" x14ac:dyDescent="0.3">
      <c r="A3508" t="s">
        <v>8634</v>
      </c>
      <c r="B3508" t="s">
        <v>4337</v>
      </c>
      <c r="C3508" t="s">
        <v>8615</v>
      </c>
      <c r="D3508" t="s">
        <v>8635</v>
      </c>
      <c r="E3508" t="s">
        <v>152</v>
      </c>
      <c r="F3508" t="s">
        <v>153</v>
      </c>
      <c r="G3508" t="s">
        <v>202</v>
      </c>
      <c r="I3508" t="s">
        <v>155</v>
      </c>
      <c r="J3508" t="s">
        <v>162</v>
      </c>
      <c r="L3508">
        <v>2300.04</v>
      </c>
      <c r="M3508">
        <v>120.42100000000001</v>
      </c>
      <c r="N3508">
        <v>19.100000000000001</v>
      </c>
      <c r="O3508">
        <v>13.4</v>
      </c>
      <c r="P3508">
        <v>0.90600000000000003</v>
      </c>
      <c r="Q3508">
        <v>3008</v>
      </c>
      <c r="R3508">
        <v>82.3</v>
      </c>
      <c r="S3508">
        <v>5</v>
      </c>
      <c r="T3508">
        <v>50000</v>
      </c>
      <c r="U3508" s="8">
        <v>42716</v>
      </c>
      <c r="V3508" t="s">
        <v>189</v>
      </c>
      <c r="W3508" t="s">
        <v>478</v>
      </c>
      <c r="X3508" t="s">
        <v>156</v>
      </c>
      <c r="Z3508" t="s">
        <v>8620</v>
      </c>
      <c r="AP3508">
        <v>80.400000000000006</v>
      </c>
      <c r="AR3508">
        <v>1.1599999999999999</v>
      </c>
      <c r="AS3508">
        <v>1.2</v>
      </c>
      <c r="AZ3508">
        <v>4.4000000000000004</v>
      </c>
      <c r="BA3508">
        <v>2300.04</v>
      </c>
      <c r="BB3508">
        <v>120.42</v>
      </c>
      <c r="BC3508">
        <v>19.100000000000001</v>
      </c>
      <c r="BD3508">
        <v>13.4</v>
      </c>
      <c r="BE3508">
        <v>0.95</v>
      </c>
      <c r="BF3508">
        <v>3000</v>
      </c>
      <c r="BG3508">
        <v>82.3</v>
      </c>
      <c r="BK3508" t="s">
        <v>156</v>
      </c>
      <c r="BL3508" t="s">
        <v>156</v>
      </c>
      <c r="BM3508" t="s">
        <v>156</v>
      </c>
      <c r="BN3508" s="8">
        <v>43222</v>
      </c>
      <c r="BO3508">
        <v>4.3</v>
      </c>
      <c r="BQ3508" t="s">
        <v>155</v>
      </c>
      <c r="BV3508" s="8">
        <v>43406</v>
      </c>
      <c r="BW3508" t="s">
        <v>156</v>
      </c>
      <c r="BX3508" t="s">
        <v>156</v>
      </c>
      <c r="BY3508" t="s">
        <v>156</v>
      </c>
      <c r="CF3508" t="s">
        <v>159</v>
      </c>
      <c r="CN3508" t="s">
        <v>156</v>
      </c>
    </row>
    <row r="3509" spans="1:92" x14ac:dyDescent="0.3">
      <c r="A3509" t="s">
        <v>8636</v>
      </c>
      <c r="B3509" t="s">
        <v>4337</v>
      </c>
      <c r="C3509" t="s">
        <v>8615</v>
      </c>
      <c r="D3509" t="s">
        <v>8637</v>
      </c>
      <c r="E3509" t="s">
        <v>152</v>
      </c>
      <c r="F3509" t="s">
        <v>153</v>
      </c>
      <c r="G3509" t="s">
        <v>202</v>
      </c>
      <c r="I3509" t="s">
        <v>155</v>
      </c>
      <c r="J3509" t="s">
        <v>156</v>
      </c>
      <c r="U3509" s="8">
        <v>42716</v>
      </c>
      <c r="V3509" t="s">
        <v>189</v>
      </c>
      <c r="W3509" t="s">
        <v>478</v>
      </c>
      <c r="X3509" t="s">
        <v>156</v>
      </c>
      <c r="Z3509" t="s">
        <v>8625</v>
      </c>
      <c r="AZ3509">
        <v>4.4000000000000004</v>
      </c>
      <c r="BA3509">
        <v>2934.92</v>
      </c>
      <c r="BB3509">
        <v>121.78</v>
      </c>
      <c r="BC3509">
        <v>24.1</v>
      </c>
      <c r="BD3509">
        <v>14.3</v>
      </c>
      <c r="BE3509">
        <v>0.95</v>
      </c>
      <c r="BF3509">
        <v>4000</v>
      </c>
      <c r="BG3509">
        <v>82.2</v>
      </c>
      <c r="BK3509" t="s">
        <v>156</v>
      </c>
      <c r="BL3509" t="s">
        <v>156</v>
      </c>
      <c r="BM3509" t="s">
        <v>156</v>
      </c>
      <c r="BN3509" s="8">
        <v>43222</v>
      </c>
      <c r="BO3509">
        <v>4.3</v>
      </c>
      <c r="BQ3509" t="s">
        <v>155</v>
      </c>
      <c r="BV3509" s="8">
        <v>43406</v>
      </c>
      <c r="BW3509" t="s">
        <v>156</v>
      </c>
      <c r="BX3509" t="s">
        <v>156</v>
      </c>
      <c r="BY3509" t="s">
        <v>156</v>
      </c>
      <c r="CF3509" t="s">
        <v>159</v>
      </c>
      <c r="CN3509" t="s">
        <v>156</v>
      </c>
    </row>
    <row r="3510" spans="1:92" x14ac:dyDescent="0.3">
      <c r="A3510" t="s">
        <v>8638</v>
      </c>
      <c r="B3510" t="s">
        <v>4337</v>
      </c>
      <c r="C3510" t="s">
        <v>8615</v>
      </c>
      <c r="D3510" t="s">
        <v>8639</v>
      </c>
      <c r="E3510" t="s">
        <v>152</v>
      </c>
      <c r="F3510" t="s">
        <v>153</v>
      </c>
      <c r="G3510" t="s">
        <v>202</v>
      </c>
      <c r="I3510" t="s">
        <v>155</v>
      </c>
      <c r="J3510" t="s">
        <v>162</v>
      </c>
      <c r="L3510">
        <v>2668.22</v>
      </c>
      <c r="M3510">
        <v>120.73399999999999</v>
      </c>
      <c r="N3510">
        <v>22.1</v>
      </c>
      <c r="O3510">
        <v>13.7</v>
      </c>
      <c r="P3510">
        <v>0.90300000000000002</v>
      </c>
      <c r="Q3510">
        <v>2969</v>
      </c>
      <c r="R3510">
        <v>82.1</v>
      </c>
      <c r="S3510">
        <v>5</v>
      </c>
      <c r="T3510">
        <v>50000</v>
      </c>
      <c r="U3510" s="8">
        <v>42716</v>
      </c>
      <c r="V3510" t="s">
        <v>189</v>
      </c>
      <c r="W3510" t="s">
        <v>478</v>
      </c>
      <c r="X3510" t="s">
        <v>156</v>
      </c>
      <c r="Z3510" t="s">
        <v>8617</v>
      </c>
      <c r="AP3510">
        <v>80.3</v>
      </c>
      <c r="AR3510">
        <v>1.2</v>
      </c>
      <c r="AS3510">
        <v>1.2</v>
      </c>
      <c r="AZ3510">
        <v>4.4000000000000004</v>
      </c>
      <c r="BA3510">
        <v>2668.22</v>
      </c>
      <c r="BB3510">
        <v>120.73</v>
      </c>
      <c r="BC3510">
        <v>22.1</v>
      </c>
      <c r="BD3510">
        <v>13.7</v>
      </c>
      <c r="BE3510">
        <v>0.95</v>
      </c>
      <c r="BF3510">
        <v>3000</v>
      </c>
      <c r="BG3510">
        <v>82.1</v>
      </c>
      <c r="BK3510" t="s">
        <v>156</v>
      </c>
      <c r="BL3510" t="s">
        <v>156</v>
      </c>
      <c r="BM3510" t="s">
        <v>156</v>
      </c>
      <c r="BN3510" s="8">
        <v>43222</v>
      </c>
      <c r="BO3510">
        <v>4.3</v>
      </c>
      <c r="BQ3510" t="s">
        <v>155</v>
      </c>
      <c r="BV3510" s="8">
        <v>43406</v>
      </c>
      <c r="BW3510" t="s">
        <v>156</v>
      </c>
      <c r="BX3510" t="s">
        <v>156</v>
      </c>
      <c r="BY3510" t="s">
        <v>156</v>
      </c>
      <c r="CF3510" t="s">
        <v>159</v>
      </c>
      <c r="CN3510" t="s">
        <v>156</v>
      </c>
    </row>
    <row r="3511" spans="1:92" hidden="1" x14ac:dyDescent="0.3">
      <c r="A3511" t="s">
        <v>8640</v>
      </c>
      <c r="B3511" t="s">
        <v>598</v>
      </c>
      <c r="C3511" t="s">
        <v>599</v>
      </c>
      <c r="D3511">
        <v>9290013035</v>
      </c>
      <c r="E3511" t="s">
        <v>152</v>
      </c>
      <c r="F3511" t="s">
        <v>153</v>
      </c>
      <c r="G3511" t="s">
        <v>154</v>
      </c>
      <c r="I3511" t="s">
        <v>155</v>
      </c>
      <c r="J3511" t="s">
        <v>156</v>
      </c>
      <c r="U3511" s="8">
        <v>42688</v>
      </c>
      <c r="V3511" t="s">
        <v>157</v>
      </c>
      <c r="W3511" t="s">
        <v>157</v>
      </c>
      <c r="X3511" t="s">
        <v>156</v>
      </c>
      <c r="Z3511" t="s">
        <v>8463</v>
      </c>
      <c r="AZ3511">
        <v>4.4000000000000004</v>
      </c>
      <c r="BA3511">
        <v>2100</v>
      </c>
      <c r="BB3511">
        <v>123.53</v>
      </c>
      <c r="BC3511">
        <v>17</v>
      </c>
      <c r="BD3511">
        <v>15</v>
      </c>
      <c r="BE3511">
        <v>0.9</v>
      </c>
      <c r="BF3511">
        <v>4000</v>
      </c>
      <c r="BG3511">
        <v>82</v>
      </c>
      <c r="BK3511" t="s">
        <v>156</v>
      </c>
      <c r="BL3511" t="s">
        <v>156</v>
      </c>
      <c r="BM3511" t="s">
        <v>156</v>
      </c>
      <c r="BN3511" s="8">
        <v>43222</v>
      </c>
      <c r="BO3511">
        <v>4.3</v>
      </c>
      <c r="BQ3511" t="s">
        <v>155</v>
      </c>
      <c r="BV3511" s="8">
        <v>43406</v>
      </c>
      <c r="BW3511" t="s">
        <v>156</v>
      </c>
      <c r="BX3511" t="s">
        <v>156</v>
      </c>
      <c r="BY3511" t="s">
        <v>156</v>
      </c>
      <c r="CF3511" t="s">
        <v>159</v>
      </c>
      <c r="CN3511" t="s">
        <v>156</v>
      </c>
    </row>
    <row r="3512" spans="1:92" hidden="1" x14ac:dyDescent="0.3">
      <c r="A3512" t="s">
        <v>8641</v>
      </c>
      <c r="B3512" t="s">
        <v>598</v>
      </c>
      <c r="C3512" t="s">
        <v>599</v>
      </c>
      <c r="D3512" t="s">
        <v>8642</v>
      </c>
      <c r="E3512" t="s">
        <v>152</v>
      </c>
      <c r="F3512" t="s">
        <v>153</v>
      </c>
      <c r="G3512" t="s">
        <v>154</v>
      </c>
      <c r="I3512" t="s">
        <v>155</v>
      </c>
      <c r="J3512" t="s">
        <v>156</v>
      </c>
      <c r="U3512" s="8">
        <v>42635</v>
      </c>
      <c r="V3512" t="s">
        <v>157</v>
      </c>
      <c r="W3512" t="s">
        <v>157</v>
      </c>
      <c r="X3512" t="s">
        <v>156</v>
      </c>
      <c r="Z3512" t="s">
        <v>8643</v>
      </c>
      <c r="AZ3512">
        <v>4.4000000000000004</v>
      </c>
      <c r="BA3512">
        <v>1600</v>
      </c>
      <c r="BB3512">
        <v>123.08</v>
      </c>
      <c r="BC3512">
        <v>13</v>
      </c>
      <c r="BD3512">
        <v>8</v>
      </c>
      <c r="BE3512">
        <v>0.9</v>
      </c>
      <c r="BF3512">
        <v>4000</v>
      </c>
      <c r="BG3512">
        <v>82</v>
      </c>
      <c r="BK3512" t="s">
        <v>156</v>
      </c>
      <c r="BL3512" t="s">
        <v>156</v>
      </c>
      <c r="BM3512" t="s">
        <v>156</v>
      </c>
      <c r="BN3512" s="8">
        <v>43222</v>
      </c>
      <c r="BO3512">
        <v>4.3</v>
      </c>
      <c r="BQ3512" t="s">
        <v>155</v>
      </c>
      <c r="BV3512" s="8">
        <v>43406</v>
      </c>
      <c r="BW3512" t="s">
        <v>156</v>
      </c>
      <c r="BX3512" t="s">
        <v>156</v>
      </c>
      <c r="BY3512" t="s">
        <v>156</v>
      </c>
      <c r="CF3512" t="s">
        <v>159</v>
      </c>
      <c r="CN3512" t="s">
        <v>156</v>
      </c>
    </row>
    <row r="3513" spans="1:92" hidden="1" x14ac:dyDescent="0.3">
      <c r="A3513" t="s">
        <v>8644</v>
      </c>
      <c r="B3513" t="s">
        <v>459</v>
      </c>
      <c r="C3513" t="s">
        <v>460</v>
      </c>
      <c r="D3513" t="s">
        <v>8645</v>
      </c>
      <c r="E3513" t="s">
        <v>152</v>
      </c>
      <c r="F3513" t="s">
        <v>153</v>
      </c>
      <c r="G3513" t="s">
        <v>154</v>
      </c>
      <c r="I3513" t="s">
        <v>155</v>
      </c>
      <c r="J3513" t="s">
        <v>156</v>
      </c>
      <c r="U3513" s="8">
        <v>42706</v>
      </c>
      <c r="V3513" t="s">
        <v>157</v>
      </c>
      <c r="W3513" t="s">
        <v>157</v>
      </c>
      <c r="X3513" t="s">
        <v>156</v>
      </c>
      <c r="Y3513" t="s">
        <v>6519</v>
      </c>
      <c r="Z3513" t="s">
        <v>8646</v>
      </c>
      <c r="AZ3513">
        <v>4.4000000000000004</v>
      </c>
      <c r="BA3513">
        <v>2050</v>
      </c>
      <c r="BB3513">
        <v>122</v>
      </c>
      <c r="BC3513">
        <v>17</v>
      </c>
      <c r="BD3513">
        <v>8</v>
      </c>
      <c r="BE3513">
        <v>0.97</v>
      </c>
      <c r="BF3513">
        <v>5000</v>
      </c>
      <c r="BG3513">
        <v>83</v>
      </c>
      <c r="BK3513" t="s">
        <v>156</v>
      </c>
      <c r="BL3513" t="s">
        <v>156</v>
      </c>
      <c r="BM3513" t="s">
        <v>156</v>
      </c>
      <c r="BN3513" s="8">
        <v>43222</v>
      </c>
      <c r="BO3513">
        <v>4.3</v>
      </c>
      <c r="BQ3513" t="s">
        <v>155</v>
      </c>
      <c r="BV3513" s="8">
        <v>43406</v>
      </c>
      <c r="BW3513" t="s">
        <v>156</v>
      </c>
      <c r="BX3513" t="s">
        <v>156</v>
      </c>
      <c r="BY3513" t="s">
        <v>156</v>
      </c>
      <c r="CF3513" t="s">
        <v>159</v>
      </c>
      <c r="CN3513" t="s">
        <v>156</v>
      </c>
    </row>
    <row r="3514" spans="1:92" x14ac:dyDescent="0.3">
      <c r="A3514" t="s">
        <v>8647</v>
      </c>
      <c r="B3514" t="s">
        <v>8648</v>
      </c>
      <c r="C3514" t="s">
        <v>8649</v>
      </c>
      <c r="D3514" t="s">
        <v>8650</v>
      </c>
      <c r="E3514" t="s">
        <v>152</v>
      </c>
      <c r="F3514" t="s">
        <v>153</v>
      </c>
      <c r="G3514" t="s">
        <v>202</v>
      </c>
      <c r="I3514" t="s">
        <v>155</v>
      </c>
      <c r="J3514" t="s">
        <v>156</v>
      </c>
      <c r="U3514" s="8">
        <v>42703</v>
      </c>
      <c r="V3514" t="s">
        <v>157</v>
      </c>
      <c r="W3514" t="s">
        <v>157</v>
      </c>
      <c r="X3514" t="s">
        <v>156</v>
      </c>
      <c r="Z3514" t="s">
        <v>8651</v>
      </c>
      <c r="AZ3514">
        <v>4.4000000000000004</v>
      </c>
      <c r="BA3514">
        <v>2186</v>
      </c>
      <c r="BB3514">
        <v>125.85</v>
      </c>
      <c r="BC3514">
        <v>17.37</v>
      </c>
      <c r="BD3514">
        <v>22.59</v>
      </c>
      <c r="BE3514">
        <v>0.9</v>
      </c>
      <c r="BF3514">
        <v>5000</v>
      </c>
      <c r="BG3514">
        <v>80.599999999999994</v>
      </c>
      <c r="BK3514" t="s">
        <v>156</v>
      </c>
      <c r="BL3514" t="s">
        <v>156</v>
      </c>
      <c r="BM3514" t="s">
        <v>156</v>
      </c>
      <c r="BN3514" s="8">
        <v>43222</v>
      </c>
      <c r="BO3514">
        <v>4.3</v>
      </c>
      <c r="BQ3514" t="s">
        <v>155</v>
      </c>
      <c r="BV3514" s="8">
        <v>43406</v>
      </c>
      <c r="BW3514" t="s">
        <v>156</v>
      </c>
      <c r="BX3514" t="s">
        <v>156</v>
      </c>
      <c r="BY3514" t="s">
        <v>156</v>
      </c>
      <c r="CF3514" t="s">
        <v>159</v>
      </c>
      <c r="CN3514" t="s">
        <v>156</v>
      </c>
    </row>
    <row r="3515" spans="1:92" x14ac:dyDescent="0.3">
      <c r="A3515" t="s">
        <v>8652</v>
      </c>
      <c r="B3515" t="s">
        <v>4648</v>
      </c>
      <c r="C3515" t="s">
        <v>4649</v>
      </c>
      <c r="D3515" t="s">
        <v>8653</v>
      </c>
      <c r="E3515" t="s">
        <v>152</v>
      </c>
      <c r="F3515" t="s">
        <v>153</v>
      </c>
      <c r="G3515" t="s">
        <v>202</v>
      </c>
      <c r="I3515" t="s">
        <v>155</v>
      </c>
      <c r="J3515" t="s">
        <v>156</v>
      </c>
      <c r="U3515" s="8">
        <v>42697</v>
      </c>
      <c r="V3515" t="s">
        <v>157</v>
      </c>
      <c r="W3515" t="s">
        <v>157</v>
      </c>
      <c r="X3515" t="s">
        <v>1343</v>
      </c>
      <c r="Z3515" t="s">
        <v>8654</v>
      </c>
      <c r="AZ3515">
        <v>4.4000000000000004</v>
      </c>
      <c r="BA3515">
        <v>2160</v>
      </c>
      <c r="BB3515">
        <v>135</v>
      </c>
      <c r="BC3515">
        <v>16</v>
      </c>
      <c r="BD3515">
        <v>20</v>
      </c>
      <c r="BE3515">
        <v>0.9</v>
      </c>
      <c r="BF3515">
        <v>3500</v>
      </c>
      <c r="BG3515">
        <v>83</v>
      </c>
      <c r="BK3515" t="s">
        <v>156</v>
      </c>
      <c r="BL3515" t="s">
        <v>156</v>
      </c>
      <c r="BM3515" t="s">
        <v>156</v>
      </c>
      <c r="BN3515" s="8">
        <v>43222</v>
      </c>
      <c r="BO3515">
        <v>4.3</v>
      </c>
      <c r="BQ3515" t="s">
        <v>155</v>
      </c>
      <c r="BV3515" s="8">
        <v>43406</v>
      </c>
      <c r="BW3515" t="s">
        <v>156</v>
      </c>
      <c r="BX3515" t="s">
        <v>156</v>
      </c>
      <c r="BY3515" t="s">
        <v>156</v>
      </c>
      <c r="CF3515" t="s">
        <v>159</v>
      </c>
      <c r="CN3515" t="s">
        <v>156</v>
      </c>
    </row>
    <row r="3516" spans="1:92" x14ac:dyDescent="0.3">
      <c r="A3516" t="s">
        <v>8655</v>
      </c>
      <c r="B3516" t="s">
        <v>4648</v>
      </c>
      <c r="C3516" t="s">
        <v>4649</v>
      </c>
      <c r="D3516" t="s">
        <v>8656</v>
      </c>
      <c r="E3516" t="s">
        <v>152</v>
      </c>
      <c r="F3516" t="s">
        <v>153</v>
      </c>
      <c r="G3516" t="s">
        <v>202</v>
      </c>
      <c r="I3516" t="s">
        <v>155</v>
      </c>
      <c r="J3516" t="s">
        <v>156</v>
      </c>
      <c r="U3516" s="8">
        <v>42697</v>
      </c>
      <c r="V3516" t="s">
        <v>157</v>
      </c>
      <c r="W3516" t="s">
        <v>157</v>
      </c>
      <c r="X3516" t="s">
        <v>1343</v>
      </c>
      <c r="Z3516" t="s">
        <v>8657</v>
      </c>
      <c r="AZ3516">
        <v>4.4000000000000004</v>
      </c>
      <c r="BA3516">
        <v>2430</v>
      </c>
      <c r="BB3516">
        <v>135</v>
      </c>
      <c r="BC3516">
        <v>18</v>
      </c>
      <c r="BD3516">
        <v>20</v>
      </c>
      <c r="BE3516">
        <v>0.9</v>
      </c>
      <c r="BF3516">
        <v>5000</v>
      </c>
      <c r="BG3516">
        <v>83</v>
      </c>
      <c r="BK3516" t="s">
        <v>156</v>
      </c>
      <c r="BL3516" t="s">
        <v>156</v>
      </c>
      <c r="BM3516" t="s">
        <v>156</v>
      </c>
      <c r="BN3516" s="8">
        <v>43222</v>
      </c>
      <c r="BO3516">
        <v>4.3</v>
      </c>
      <c r="BQ3516" t="s">
        <v>155</v>
      </c>
      <c r="BV3516" s="8">
        <v>43406</v>
      </c>
      <c r="BW3516" t="s">
        <v>156</v>
      </c>
      <c r="BX3516" t="s">
        <v>156</v>
      </c>
      <c r="BY3516" t="s">
        <v>156</v>
      </c>
      <c r="CF3516" t="s">
        <v>159</v>
      </c>
      <c r="CN3516" t="s">
        <v>156</v>
      </c>
    </row>
    <row r="3517" spans="1:92" x14ac:dyDescent="0.3">
      <c r="A3517" t="s">
        <v>8658</v>
      </c>
      <c r="B3517" t="s">
        <v>4648</v>
      </c>
      <c r="C3517" t="s">
        <v>4649</v>
      </c>
      <c r="D3517" t="s">
        <v>8659</v>
      </c>
      <c r="E3517" t="s">
        <v>152</v>
      </c>
      <c r="F3517" t="s">
        <v>153</v>
      </c>
      <c r="G3517" t="s">
        <v>202</v>
      </c>
      <c r="I3517" t="s">
        <v>155</v>
      </c>
      <c r="J3517" t="s">
        <v>156</v>
      </c>
      <c r="U3517" s="8">
        <v>42697</v>
      </c>
      <c r="V3517" t="s">
        <v>157</v>
      </c>
      <c r="W3517" t="s">
        <v>157</v>
      </c>
      <c r="X3517" t="s">
        <v>1343</v>
      </c>
      <c r="Z3517" t="s">
        <v>8657</v>
      </c>
      <c r="AZ3517">
        <v>4.4000000000000004</v>
      </c>
      <c r="BA3517">
        <v>2430</v>
      </c>
      <c r="BB3517">
        <v>135</v>
      </c>
      <c r="BC3517">
        <v>18</v>
      </c>
      <c r="BD3517">
        <v>20</v>
      </c>
      <c r="BE3517">
        <v>0.9</v>
      </c>
      <c r="BF3517">
        <v>3000</v>
      </c>
      <c r="BG3517">
        <v>83</v>
      </c>
      <c r="BK3517" t="s">
        <v>156</v>
      </c>
      <c r="BL3517" t="s">
        <v>156</v>
      </c>
      <c r="BM3517" t="s">
        <v>156</v>
      </c>
      <c r="BN3517" s="8">
        <v>43222</v>
      </c>
      <c r="BO3517">
        <v>4.3</v>
      </c>
      <c r="BQ3517" t="s">
        <v>155</v>
      </c>
      <c r="BV3517" s="8">
        <v>43406</v>
      </c>
      <c r="BW3517" t="s">
        <v>156</v>
      </c>
      <c r="BX3517" t="s">
        <v>156</v>
      </c>
      <c r="BY3517" t="s">
        <v>156</v>
      </c>
      <c r="CF3517" t="s">
        <v>159</v>
      </c>
      <c r="CN3517" t="s">
        <v>156</v>
      </c>
    </row>
    <row r="3518" spans="1:92" x14ac:dyDescent="0.3">
      <c r="A3518" t="s">
        <v>8660</v>
      </c>
      <c r="B3518" t="s">
        <v>4648</v>
      </c>
      <c r="C3518" t="s">
        <v>4649</v>
      </c>
      <c r="D3518" t="s">
        <v>8661</v>
      </c>
      <c r="E3518" t="s">
        <v>152</v>
      </c>
      <c r="F3518" t="s">
        <v>153</v>
      </c>
      <c r="G3518" t="s">
        <v>202</v>
      </c>
      <c r="I3518" t="s">
        <v>155</v>
      </c>
      <c r="J3518" t="s">
        <v>156</v>
      </c>
      <c r="U3518" s="8">
        <v>42697</v>
      </c>
      <c r="V3518" t="s">
        <v>157</v>
      </c>
      <c r="W3518" t="s">
        <v>157</v>
      </c>
      <c r="X3518" t="s">
        <v>1343</v>
      </c>
      <c r="Z3518" t="s">
        <v>8654</v>
      </c>
      <c r="AZ3518">
        <v>4.4000000000000004</v>
      </c>
      <c r="BA3518">
        <v>2160</v>
      </c>
      <c r="BB3518">
        <v>135</v>
      </c>
      <c r="BC3518">
        <v>16</v>
      </c>
      <c r="BD3518">
        <v>20</v>
      </c>
      <c r="BE3518">
        <v>0.9</v>
      </c>
      <c r="BF3518">
        <v>3000</v>
      </c>
      <c r="BG3518">
        <v>83</v>
      </c>
      <c r="BK3518" t="s">
        <v>156</v>
      </c>
      <c r="BL3518" t="s">
        <v>156</v>
      </c>
      <c r="BM3518" t="s">
        <v>156</v>
      </c>
      <c r="BN3518" s="8">
        <v>43222</v>
      </c>
      <c r="BO3518">
        <v>4.3</v>
      </c>
      <c r="BQ3518" t="s">
        <v>155</v>
      </c>
      <c r="BV3518" s="8">
        <v>43406</v>
      </c>
      <c r="BW3518" t="s">
        <v>156</v>
      </c>
      <c r="BX3518" t="s">
        <v>156</v>
      </c>
      <c r="BY3518" t="s">
        <v>156</v>
      </c>
      <c r="CF3518" t="s">
        <v>159</v>
      </c>
      <c r="CN3518" t="s">
        <v>156</v>
      </c>
    </row>
    <row r="3519" spans="1:92" x14ac:dyDescent="0.3">
      <c r="A3519" t="s">
        <v>8662</v>
      </c>
      <c r="B3519" t="s">
        <v>4648</v>
      </c>
      <c r="C3519" t="s">
        <v>4649</v>
      </c>
      <c r="D3519" t="s">
        <v>8663</v>
      </c>
      <c r="E3519" t="s">
        <v>152</v>
      </c>
      <c r="F3519" t="s">
        <v>153</v>
      </c>
      <c r="G3519" t="s">
        <v>202</v>
      </c>
      <c r="I3519" t="s">
        <v>155</v>
      </c>
      <c r="J3519" t="s">
        <v>156</v>
      </c>
      <c r="U3519" s="8">
        <v>42697</v>
      </c>
      <c r="V3519" t="s">
        <v>157</v>
      </c>
      <c r="W3519" t="s">
        <v>157</v>
      </c>
      <c r="X3519" t="s">
        <v>1343</v>
      </c>
      <c r="Z3519" t="s">
        <v>8657</v>
      </c>
      <c r="AZ3519">
        <v>4.4000000000000004</v>
      </c>
      <c r="BA3519">
        <v>2430</v>
      </c>
      <c r="BB3519">
        <v>135</v>
      </c>
      <c r="BC3519">
        <v>18</v>
      </c>
      <c r="BD3519">
        <v>20</v>
      </c>
      <c r="BE3519">
        <v>0.9</v>
      </c>
      <c r="BF3519">
        <v>4000</v>
      </c>
      <c r="BG3519">
        <v>83</v>
      </c>
      <c r="BK3519" t="s">
        <v>156</v>
      </c>
      <c r="BL3519" t="s">
        <v>156</v>
      </c>
      <c r="BM3519" t="s">
        <v>156</v>
      </c>
      <c r="BN3519" s="8">
        <v>43222</v>
      </c>
      <c r="BO3519">
        <v>4.3</v>
      </c>
      <c r="BQ3519" t="s">
        <v>155</v>
      </c>
      <c r="BV3519" s="8">
        <v>43406</v>
      </c>
      <c r="BW3519" t="s">
        <v>156</v>
      </c>
      <c r="BX3519" t="s">
        <v>156</v>
      </c>
      <c r="BY3519" t="s">
        <v>156</v>
      </c>
      <c r="CF3519" t="s">
        <v>159</v>
      </c>
      <c r="CN3519" t="s">
        <v>156</v>
      </c>
    </row>
    <row r="3520" spans="1:92" x14ac:dyDescent="0.3">
      <c r="A3520" t="s">
        <v>8664</v>
      </c>
      <c r="B3520" t="s">
        <v>4648</v>
      </c>
      <c r="C3520" t="s">
        <v>4649</v>
      </c>
      <c r="D3520" t="s">
        <v>8665</v>
      </c>
      <c r="E3520" t="s">
        <v>152</v>
      </c>
      <c r="F3520" t="s">
        <v>153</v>
      </c>
      <c r="G3520" t="s">
        <v>202</v>
      </c>
      <c r="I3520" t="s">
        <v>155</v>
      </c>
      <c r="J3520" t="s">
        <v>156</v>
      </c>
      <c r="U3520" s="8">
        <v>42697</v>
      </c>
      <c r="V3520" t="s">
        <v>157</v>
      </c>
      <c r="W3520" t="s">
        <v>157</v>
      </c>
      <c r="X3520" t="s">
        <v>1343</v>
      </c>
      <c r="Z3520" t="s">
        <v>8654</v>
      </c>
      <c r="AZ3520">
        <v>4.4000000000000004</v>
      </c>
      <c r="BA3520">
        <v>2160</v>
      </c>
      <c r="BB3520">
        <v>135</v>
      </c>
      <c r="BC3520">
        <v>16</v>
      </c>
      <c r="BD3520">
        <v>20</v>
      </c>
      <c r="BE3520">
        <v>0.9</v>
      </c>
      <c r="BF3520">
        <v>4500</v>
      </c>
      <c r="BG3520">
        <v>83</v>
      </c>
      <c r="BK3520" t="s">
        <v>156</v>
      </c>
      <c r="BL3520" t="s">
        <v>156</v>
      </c>
      <c r="BM3520" t="s">
        <v>156</v>
      </c>
      <c r="BN3520" s="8">
        <v>43222</v>
      </c>
      <c r="BO3520">
        <v>4.3</v>
      </c>
      <c r="BQ3520" t="s">
        <v>155</v>
      </c>
      <c r="BV3520" s="8">
        <v>43406</v>
      </c>
      <c r="BW3520" t="s">
        <v>156</v>
      </c>
      <c r="BX3520" t="s">
        <v>156</v>
      </c>
      <c r="BY3520" t="s">
        <v>156</v>
      </c>
      <c r="CF3520" t="s">
        <v>159</v>
      </c>
      <c r="CN3520" t="s">
        <v>156</v>
      </c>
    </row>
    <row r="3521" spans="1:92" x14ac:dyDescent="0.3">
      <c r="A3521" t="s">
        <v>8666</v>
      </c>
      <c r="B3521" t="s">
        <v>4648</v>
      </c>
      <c r="C3521" t="s">
        <v>4649</v>
      </c>
      <c r="D3521" t="s">
        <v>8667</v>
      </c>
      <c r="E3521" t="s">
        <v>152</v>
      </c>
      <c r="F3521" t="s">
        <v>153</v>
      </c>
      <c r="G3521" t="s">
        <v>202</v>
      </c>
      <c r="I3521" t="s">
        <v>155</v>
      </c>
      <c r="J3521" t="s">
        <v>156</v>
      </c>
      <c r="U3521" s="8">
        <v>42697</v>
      </c>
      <c r="V3521" t="s">
        <v>157</v>
      </c>
      <c r="W3521" t="s">
        <v>157</v>
      </c>
      <c r="X3521" t="s">
        <v>1343</v>
      </c>
      <c r="Z3521" t="s">
        <v>8657</v>
      </c>
      <c r="AZ3521">
        <v>4.4000000000000004</v>
      </c>
      <c r="BA3521">
        <v>2430</v>
      </c>
      <c r="BB3521">
        <v>135</v>
      </c>
      <c r="BC3521">
        <v>18</v>
      </c>
      <c r="BD3521">
        <v>20</v>
      </c>
      <c r="BE3521">
        <v>0.9</v>
      </c>
      <c r="BF3521">
        <v>3500</v>
      </c>
      <c r="BG3521">
        <v>83</v>
      </c>
      <c r="BK3521" t="s">
        <v>156</v>
      </c>
      <c r="BL3521" t="s">
        <v>156</v>
      </c>
      <c r="BM3521" t="s">
        <v>156</v>
      </c>
      <c r="BN3521" s="8">
        <v>43222</v>
      </c>
      <c r="BO3521">
        <v>4.3</v>
      </c>
      <c r="BQ3521" t="s">
        <v>155</v>
      </c>
      <c r="BV3521" s="8">
        <v>43406</v>
      </c>
      <c r="BW3521" t="s">
        <v>156</v>
      </c>
      <c r="BX3521" t="s">
        <v>156</v>
      </c>
      <c r="BY3521" t="s">
        <v>156</v>
      </c>
      <c r="CF3521" t="s">
        <v>159</v>
      </c>
      <c r="CN3521" t="s">
        <v>156</v>
      </c>
    </row>
    <row r="3522" spans="1:92" x14ac:dyDescent="0.3">
      <c r="A3522" t="s">
        <v>8668</v>
      </c>
      <c r="B3522" t="s">
        <v>4648</v>
      </c>
      <c r="C3522" t="s">
        <v>4649</v>
      </c>
      <c r="D3522" t="s">
        <v>8669</v>
      </c>
      <c r="E3522" t="s">
        <v>152</v>
      </c>
      <c r="F3522" t="s">
        <v>153</v>
      </c>
      <c r="G3522" t="s">
        <v>202</v>
      </c>
      <c r="I3522" t="s">
        <v>155</v>
      </c>
      <c r="J3522" t="s">
        <v>156</v>
      </c>
      <c r="U3522" s="8">
        <v>42697</v>
      </c>
      <c r="V3522" t="s">
        <v>157</v>
      </c>
      <c r="W3522" t="s">
        <v>157</v>
      </c>
      <c r="X3522" t="s">
        <v>1343</v>
      </c>
      <c r="Z3522" t="s">
        <v>8654</v>
      </c>
      <c r="AZ3522">
        <v>4.4000000000000004</v>
      </c>
      <c r="BA3522">
        <v>2160</v>
      </c>
      <c r="BB3522">
        <v>135</v>
      </c>
      <c r="BC3522">
        <v>16</v>
      </c>
      <c r="BD3522">
        <v>20</v>
      </c>
      <c r="BE3522">
        <v>0.9</v>
      </c>
      <c r="BF3522">
        <v>4000</v>
      </c>
      <c r="BG3522">
        <v>83</v>
      </c>
      <c r="BK3522" t="s">
        <v>156</v>
      </c>
      <c r="BL3522" t="s">
        <v>156</v>
      </c>
      <c r="BM3522" t="s">
        <v>156</v>
      </c>
      <c r="BN3522" s="8">
        <v>43222</v>
      </c>
      <c r="BO3522">
        <v>4.3</v>
      </c>
      <c r="BQ3522" t="s">
        <v>155</v>
      </c>
      <c r="BV3522" s="8">
        <v>43406</v>
      </c>
      <c r="BW3522" t="s">
        <v>156</v>
      </c>
      <c r="BX3522" t="s">
        <v>156</v>
      </c>
      <c r="BY3522" t="s">
        <v>156</v>
      </c>
      <c r="CF3522" t="s">
        <v>159</v>
      </c>
      <c r="CN3522" t="s">
        <v>156</v>
      </c>
    </row>
    <row r="3523" spans="1:92" x14ac:dyDescent="0.3">
      <c r="A3523" t="s">
        <v>8670</v>
      </c>
      <c r="B3523" t="s">
        <v>4648</v>
      </c>
      <c r="C3523" t="s">
        <v>4649</v>
      </c>
      <c r="D3523" t="s">
        <v>8671</v>
      </c>
      <c r="E3523" t="s">
        <v>152</v>
      </c>
      <c r="F3523" t="s">
        <v>153</v>
      </c>
      <c r="G3523" t="s">
        <v>202</v>
      </c>
      <c r="I3523" t="s">
        <v>155</v>
      </c>
      <c r="J3523" t="s">
        <v>156</v>
      </c>
      <c r="U3523" s="8">
        <v>42697</v>
      </c>
      <c r="V3523" t="s">
        <v>157</v>
      </c>
      <c r="W3523" t="s">
        <v>157</v>
      </c>
      <c r="X3523" t="s">
        <v>1343</v>
      </c>
      <c r="Z3523" t="s">
        <v>8657</v>
      </c>
      <c r="AZ3523">
        <v>4.4000000000000004</v>
      </c>
      <c r="BA3523">
        <v>2430</v>
      </c>
      <c r="BB3523">
        <v>135</v>
      </c>
      <c r="BC3523">
        <v>18</v>
      </c>
      <c r="BD3523">
        <v>20</v>
      </c>
      <c r="BE3523">
        <v>0.9</v>
      </c>
      <c r="BF3523">
        <v>4500</v>
      </c>
      <c r="BG3523">
        <v>83</v>
      </c>
      <c r="BK3523" t="s">
        <v>156</v>
      </c>
      <c r="BL3523" t="s">
        <v>156</v>
      </c>
      <c r="BM3523" t="s">
        <v>156</v>
      </c>
      <c r="BN3523" s="8">
        <v>43222</v>
      </c>
      <c r="BO3523">
        <v>4.3</v>
      </c>
      <c r="BQ3523" t="s">
        <v>155</v>
      </c>
      <c r="BV3523" s="8">
        <v>43406</v>
      </c>
      <c r="BW3523" t="s">
        <v>156</v>
      </c>
      <c r="BX3523" t="s">
        <v>156</v>
      </c>
      <c r="BY3523" t="s">
        <v>156</v>
      </c>
      <c r="CF3523" t="s">
        <v>159</v>
      </c>
      <c r="CN3523" t="s">
        <v>156</v>
      </c>
    </row>
    <row r="3524" spans="1:92" x14ac:dyDescent="0.3">
      <c r="A3524" t="s">
        <v>8672</v>
      </c>
      <c r="B3524" t="s">
        <v>4648</v>
      </c>
      <c r="C3524" t="s">
        <v>4649</v>
      </c>
      <c r="D3524" t="s">
        <v>8673</v>
      </c>
      <c r="E3524" t="s">
        <v>152</v>
      </c>
      <c r="F3524" t="s">
        <v>153</v>
      </c>
      <c r="G3524" t="s">
        <v>202</v>
      </c>
      <c r="I3524" t="s">
        <v>155</v>
      </c>
      <c r="J3524" t="s">
        <v>156</v>
      </c>
      <c r="U3524" s="8">
        <v>42697</v>
      </c>
      <c r="V3524" t="s">
        <v>157</v>
      </c>
      <c r="W3524" t="s">
        <v>157</v>
      </c>
      <c r="X3524" t="s">
        <v>1343</v>
      </c>
      <c r="Z3524" t="s">
        <v>8654</v>
      </c>
      <c r="AZ3524">
        <v>4.4000000000000004</v>
      </c>
      <c r="BA3524">
        <v>2160</v>
      </c>
      <c r="BB3524">
        <v>135</v>
      </c>
      <c r="BC3524">
        <v>16</v>
      </c>
      <c r="BD3524">
        <v>20</v>
      </c>
      <c r="BE3524">
        <v>0.9</v>
      </c>
      <c r="BF3524">
        <v>5000</v>
      </c>
      <c r="BG3524">
        <v>83</v>
      </c>
      <c r="BK3524" t="s">
        <v>156</v>
      </c>
      <c r="BL3524" t="s">
        <v>156</v>
      </c>
      <c r="BM3524" t="s">
        <v>156</v>
      </c>
      <c r="BN3524" s="8">
        <v>43222</v>
      </c>
      <c r="BO3524">
        <v>4.3</v>
      </c>
      <c r="BQ3524" t="s">
        <v>155</v>
      </c>
      <c r="BV3524" s="8">
        <v>43406</v>
      </c>
      <c r="BW3524" t="s">
        <v>156</v>
      </c>
      <c r="BX3524" t="s">
        <v>156</v>
      </c>
      <c r="BY3524" t="s">
        <v>156</v>
      </c>
      <c r="CF3524" t="s">
        <v>159</v>
      </c>
      <c r="CN3524" t="s">
        <v>156</v>
      </c>
    </row>
    <row r="3525" spans="1:92" hidden="1" x14ac:dyDescent="0.3">
      <c r="A3525" t="s">
        <v>8674</v>
      </c>
      <c r="B3525" t="s">
        <v>274</v>
      </c>
      <c r="C3525" t="s">
        <v>275</v>
      </c>
      <c r="D3525" t="s">
        <v>8675</v>
      </c>
      <c r="E3525" t="s">
        <v>152</v>
      </c>
      <c r="F3525" t="s">
        <v>153</v>
      </c>
      <c r="G3525" t="s">
        <v>154</v>
      </c>
      <c r="I3525" t="s">
        <v>155</v>
      </c>
      <c r="J3525" t="s">
        <v>162</v>
      </c>
      <c r="L3525">
        <v>2499.1</v>
      </c>
      <c r="M3525">
        <v>130.77000000000001</v>
      </c>
      <c r="N3525">
        <v>19.11</v>
      </c>
      <c r="O3525">
        <v>6.8</v>
      </c>
      <c r="P3525">
        <v>0.98399999999999999</v>
      </c>
      <c r="Q3525">
        <v>3398</v>
      </c>
      <c r="R3525">
        <v>81.599999999999994</v>
      </c>
      <c r="S3525">
        <v>5</v>
      </c>
      <c r="T3525">
        <v>50000</v>
      </c>
      <c r="U3525" s="8">
        <v>42695</v>
      </c>
      <c r="V3525" t="s">
        <v>157</v>
      </c>
      <c r="W3525" t="s">
        <v>157</v>
      </c>
      <c r="X3525" t="s">
        <v>156</v>
      </c>
      <c r="Z3525" t="s">
        <v>8676</v>
      </c>
      <c r="AP3525">
        <v>84.3</v>
      </c>
      <c r="AR3525">
        <v>1.32</v>
      </c>
      <c r="AS3525">
        <v>1.24</v>
      </c>
      <c r="AZ3525">
        <v>4.4000000000000004</v>
      </c>
      <c r="BA3525">
        <v>2200</v>
      </c>
      <c r="BB3525">
        <v>122.22</v>
      </c>
      <c r="BC3525">
        <v>18</v>
      </c>
      <c r="BD3525">
        <v>6.8</v>
      </c>
      <c r="BE3525">
        <v>0.98</v>
      </c>
      <c r="BF3525">
        <v>3500</v>
      </c>
      <c r="BG3525">
        <v>80</v>
      </c>
      <c r="BK3525" t="s">
        <v>156</v>
      </c>
      <c r="BL3525" t="s">
        <v>156</v>
      </c>
      <c r="BM3525" t="s">
        <v>156</v>
      </c>
      <c r="BN3525" s="8">
        <v>43222</v>
      </c>
      <c r="BO3525">
        <v>4.3</v>
      </c>
      <c r="BQ3525" t="s">
        <v>155</v>
      </c>
      <c r="BV3525" s="8">
        <v>43406</v>
      </c>
      <c r="BW3525" t="s">
        <v>156</v>
      </c>
      <c r="BX3525" t="s">
        <v>156</v>
      </c>
      <c r="BY3525" t="s">
        <v>156</v>
      </c>
      <c r="CF3525" t="s">
        <v>159</v>
      </c>
      <c r="CN3525" t="s">
        <v>156</v>
      </c>
    </row>
    <row r="3526" spans="1:92" hidden="1" x14ac:dyDescent="0.3">
      <c r="A3526" t="s">
        <v>8677</v>
      </c>
      <c r="B3526" t="s">
        <v>8678</v>
      </c>
      <c r="C3526" t="s">
        <v>8679</v>
      </c>
      <c r="D3526" t="s">
        <v>8680</v>
      </c>
      <c r="E3526" t="s">
        <v>152</v>
      </c>
      <c r="F3526" t="s">
        <v>153</v>
      </c>
      <c r="G3526" t="s">
        <v>154</v>
      </c>
      <c r="I3526" t="s">
        <v>155</v>
      </c>
      <c r="J3526" t="s">
        <v>156</v>
      </c>
      <c r="U3526" s="8">
        <v>42695</v>
      </c>
      <c r="V3526" t="s">
        <v>157</v>
      </c>
      <c r="W3526" t="s">
        <v>157</v>
      </c>
      <c r="X3526" t="s">
        <v>156</v>
      </c>
      <c r="Z3526" t="s">
        <v>8681</v>
      </c>
      <c r="AZ3526">
        <v>4.4000000000000004</v>
      </c>
      <c r="BA3526">
        <v>2054.5</v>
      </c>
      <c r="BB3526">
        <v>130.44</v>
      </c>
      <c r="BC3526">
        <v>15.75</v>
      </c>
      <c r="BD3526">
        <v>8.0299999999999994</v>
      </c>
      <c r="BE3526">
        <v>0.89</v>
      </c>
      <c r="BF3526">
        <v>4000</v>
      </c>
      <c r="BG3526">
        <v>82.3</v>
      </c>
      <c r="BK3526" t="s">
        <v>156</v>
      </c>
      <c r="BL3526" t="s">
        <v>156</v>
      </c>
      <c r="BM3526" t="s">
        <v>156</v>
      </c>
      <c r="BN3526" s="8">
        <v>43222</v>
      </c>
      <c r="BO3526">
        <v>4.3</v>
      </c>
      <c r="BQ3526" t="s">
        <v>155</v>
      </c>
      <c r="BV3526" s="8">
        <v>43406</v>
      </c>
      <c r="BW3526" t="s">
        <v>156</v>
      </c>
      <c r="BX3526" t="s">
        <v>156</v>
      </c>
      <c r="BY3526" t="s">
        <v>156</v>
      </c>
      <c r="CF3526" t="s">
        <v>159</v>
      </c>
      <c r="CN3526" t="s">
        <v>156</v>
      </c>
    </row>
    <row r="3527" spans="1:92" hidden="1" x14ac:dyDescent="0.3">
      <c r="A3527" t="s">
        <v>8682</v>
      </c>
      <c r="B3527" t="s">
        <v>8683</v>
      </c>
      <c r="C3527" t="s">
        <v>8684</v>
      </c>
      <c r="D3527" t="s">
        <v>8685</v>
      </c>
      <c r="E3527" t="s">
        <v>152</v>
      </c>
      <c r="F3527" t="s">
        <v>153</v>
      </c>
      <c r="G3527" t="s">
        <v>154</v>
      </c>
      <c r="I3527" t="s">
        <v>155</v>
      </c>
      <c r="J3527" t="s">
        <v>162</v>
      </c>
      <c r="L3527">
        <v>1613</v>
      </c>
      <c r="M3527">
        <v>120.01</v>
      </c>
      <c r="N3527">
        <v>13.44</v>
      </c>
      <c r="O3527">
        <v>10.86</v>
      </c>
      <c r="P3527">
        <v>0.90459999999999996</v>
      </c>
      <c r="Q3527">
        <v>3060</v>
      </c>
      <c r="R3527">
        <v>83.3</v>
      </c>
      <c r="S3527">
        <v>5</v>
      </c>
      <c r="T3527">
        <v>50000</v>
      </c>
      <c r="U3527" s="8">
        <v>42695</v>
      </c>
      <c r="V3527" t="s">
        <v>157</v>
      </c>
      <c r="W3527" t="s">
        <v>157</v>
      </c>
      <c r="X3527" t="s">
        <v>156</v>
      </c>
      <c r="Z3527" t="s">
        <v>8686</v>
      </c>
      <c r="AP3527">
        <v>84.4</v>
      </c>
      <c r="AR3527">
        <v>1.24</v>
      </c>
      <c r="AS3527">
        <v>1.34</v>
      </c>
      <c r="AZ3527">
        <v>4.4000000000000004</v>
      </c>
      <c r="BA3527">
        <v>1613</v>
      </c>
      <c r="BB3527">
        <v>120.01</v>
      </c>
      <c r="BC3527">
        <v>13.44</v>
      </c>
      <c r="BD3527">
        <v>10.86</v>
      </c>
      <c r="BE3527">
        <v>0.90459999999999996</v>
      </c>
      <c r="BF3527">
        <v>3000</v>
      </c>
      <c r="BG3527">
        <v>83.3</v>
      </c>
      <c r="BK3527" t="s">
        <v>156</v>
      </c>
      <c r="BL3527" t="s">
        <v>156</v>
      </c>
      <c r="BM3527" t="s">
        <v>156</v>
      </c>
      <c r="BN3527" s="8">
        <v>43222</v>
      </c>
      <c r="BO3527">
        <v>4.3</v>
      </c>
      <c r="BQ3527" t="s">
        <v>155</v>
      </c>
      <c r="BV3527" s="8">
        <v>43406</v>
      </c>
      <c r="BW3527" t="s">
        <v>156</v>
      </c>
      <c r="BX3527" t="s">
        <v>156</v>
      </c>
      <c r="BY3527" t="s">
        <v>156</v>
      </c>
      <c r="CF3527" t="s">
        <v>159</v>
      </c>
      <c r="CN3527" t="s">
        <v>156</v>
      </c>
    </row>
    <row r="3528" spans="1:92" hidden="1" x14ac:dyDescent="0.3">
      <c r="A3528" t="s">
        <v>8687</v>
      </c>
      <c r="B3528" t="s">
        <v>8678</v>
      </c>
      <c r="C3528" t="s">
        <v>8679</v>
      </c>
      <c r="D3528" t="s">
        <v>8688</v>
      </c>
      <c r="E3528" t="s">
        <v>152</v>
      </c>
      <c r="F3528" t="s">
        <v>153</v>
      </c>
      <c r="G3528" t="s">
        <v>154</v>
      </c>
      <c r="I3528" t="s">
        <v>155</v>
      </c>
      <c r="J3528" t="s">
        <v>156</v>
      </c>
      <c r="U3528" s="8">
        <v>42695</v>
      </c>
      <c r="V3528" t="s">
        <v>157</v>
      </c>
      <c r="W3528" t="s">
        <v>157</v>
      </c>
      <c r="X3528" t="s">
        <v>156</v>
      </c>
      <c r="Z3528" t="s">
        <v>8681</v>
      </c>
      <c r="AZ3528">
        <v>4.4000000000000004</v>
      </c>
      <c r="BA3528">
        <v>2069.25</v>
      </c>
      <c r="BB3528">
        <v>131.38</v>
      </c>
      <c r="BC3528">
        <v>15.75</v>
      </c>
      <c r="BD3528">
        <v>8.0299999999999994</v>
      </c>
      <c r="BE3528">
        <v>0.89</v>
      </c>
      <c r="BF3528">
        <v>4500</v>
      </c>
      <c r="BG3528">
        <v>82.3</v>
      </c>
      <c r="BK3528" t="s">
        <v>156</v>
      </c>
      <c r="BL3528" t="s">
        <v>156</v>
      </c>
      <c r="BM3528" t="s">
        <v>156</v>
      </c>
      <c r="BN3528" s="8">
        <v>43222</v>
      </c>
      <c r="BO3528">
        <v>4.3</v>
      </c>
      <c r="BQ3528" t="s">
        <v>155</v>
      </c>
      <c r="BV3528" s="8">
        <v>43406</v>
      </c>
      <c r="BW3528" t="s">
        <v>156</v>
      </c>
      <c r="BX3528" t="s">
        <v>156</v>
      </c>
      <c r="BY3528" t="s">
        <v>156</v>
      </c>
      <c r="CF3528" t="s">
        <v>159</v>
      </c>
      <c r="CN3528" t="s">
        <v>156</v>
      </c>
    </row>
    <row r="3529" spans="1:92" hidden="1" x14ac:dyDescent="0.3">
      <c r="A3529" t="s">
        <v>8689</v>
      </c>
      <c r="B3529" t="s">
        <v>8678</v>
      </c>
      <c r="C3529" t="s">
        <v>8679</v>
      </c>
      <c r="D3529" t="s">
        <v>8690</v>
      </c>
      <c r="E3529" t="s">
        <v>152</v>
      </c>
      <c r="F3529" t="s">
        <v>153</v>
      </c>
      <c r="G3529" t="s">
        <v>154</v>
      </c>
      <c r="I3529" t="s">
        <v>155</v>
      </c>
      <c r="J3529" t="s">
        <v>156</v>
      </c>
      <c r="U3529" s="8">
        <v>42695</v>
      </c>
      <c r="V3529" t="s">
        <v>157</v>
      </c>
      <c r="W3529" t="s">
        <v>157</v>
      </c>
      <c r="X3529" t="s">
        <v>156</v>
      </c>
      <c r="Z3529" t="s">
        <v>8681</v>
      </c>
      <c r="AZ3529">
        <v>4.4000000000000004</v>
      </c>
      <c r="BA3529">
        <v>2084</v>
      </c>
      <c r="BB3529">
        <v>132.91</v>
      </c>
      <c r="BC3529">
        <v>15.68</v>
      </c>
      <c r="BD3529">
        <v>8.1999999999999993</v>
      </c>
      <c r="BE3529">
        <v>0.89</v>
      </c>
      <c r="BF3529">
        <v>5000</v>
      </c>
      <c r="BG3529">
        <v>84.8</v>
      </c>
      <c r="BK3529" t="s">
        <v>156</v>
      </c>
      <c r="BL3529" t="s">
        <v>156</v>
      </c>
      <c r="BM3529" t="s">
        <v>156</v>
      </c>
      <c r="BN3529" s="8">
        <v>43222</v>
      </c>
      <c r="BO3529">
        <v>4.3</v>
      </c>
      <c r="BQ3529" t="s">
        <v>155</v>
      </c>
      <c r="BV3529" s="8">
        <v>43406</v>
      </c>
      <c r="BW3529" t="s">
        <v>156</v>
      </c>
      <c r="BX3529" t="s">
        <v>156</v>
      </c>
      <c r="BY3529" t="s">
        <v>156</v>
      </c>
      <c r="CF3529" t="s">
        <v>159</v>
      </c>
      <c r="CN3529" t="s">
        <v>156</v>
      </c>
    </row>
    <row r="3530" spans="1:92" hidden="1" x14ac:dyDescent="0.3">
      <c r="A3530" t="s">
        <v>8691</v>
      </c>
      <c r="B3530" t="s">
        <v>8683</v>
      </c>
      <c r="C3530" t="s">
        <v>8684</v>
      </c>
      <c r="D3530" t="s">
        <v>8692</v>
      </c>
      <c r="E3530" t="s">
        <v>152</v>
      </c>
      <c r="F3530" t="s">
        <v>153</v>
      </c>
      <c r="G3530" t="s">
        <v>154</v>
      </c>
      <c r="I3530" t="s">
        <v>155</v>
      </c>
      <c r="J3530" t="s">
        <v>156</v>
      </c>
      <c r="U3530" s="8">
        <v>42695</v>
      </c>
      <c r="V3530" t="s">
        <v>157</v>
      </c>
      <c r="W3530" t="s">
        <v>157</v>
      </c>
      <c r="X3530" t="s">
        <v>156</v>
      </c>
      <c r="Z3530" t="s">
        <v>8686</v>
      </c>
      <c r="AZ3530">
        <v>4.4000000000000004</v>
      </c>
      <c r="BA3530">
        <v>1624</v>
      </c>
      <c r="BB3530">
        <v>121.24</v>
      </c>
      <c r="BC3530">
        <v>13.4</v>
      </c>
      <c r="BD3530">
        <v>10.86</v>
      </c>
      <c r="BE3530">
        <v>0.90459999999999996</v>
      </c>
      <c r="BF3530">
        <v>3500</v>
      </c>
      <c r="BG3530">
        <v>83.3</v>
      </c>
      <c r="BK3530" t="s">
        <v>156</v>
      </c>
      <c r="BL3530" t="s">
        <v>156</v>
      </c>
      <c r="BM3530" t="s">
        <v>156</v>
      </c>
      <c r="BN3530" s="8">
        <v>43222</v>
      </c>
      <c r="BO3530">
        <v>4.3</v>
      </c>
      <c r="BQ3530" t="s">
        <v>155</v>
      </c>
      <c r="BV3530" s="8">
        <v>43406</v>
      </c>
      <c r="BW3530" t="s">
        <v>156</v>
      </c>
      <c r="BX3530" t="s">
        <v>156</v>
      </c>
      <c r="BY3530" t="s">
        <v>156</v>
      </c>
      <c r="CF3530" t="s">
        <v>159</v>
      </c>
      <c r="CN3530" t="s">
        <v>156</v>
      </c>
    </row>
    <row r="3531" spans="1:92" hidden="1" x14ac:dyDescent="0.3">
      <c r="A3531" t="s">
        <v>8693</v>
      </c>
      <c r="B3531" t="s">
        <v>8683</v>
      </c>
      <c r="C3531" t="s">
        <v>8684</v>
      </c>
      <c r="D3531" t="s">
        <v>8694</v>
      </c>
      <c r="E3531" t="s">
        <v>152</v>
      </c>
      <c r="F3531" t="s">
        <v>153</v>
      </c>
      <c r="G3531" t="s">
        <v>154</v>
      </c>
      <c r="I3531" t="s">
        <v>155</v>
      </c>
      <c r="J3531" t="s">
        <v>156</v>
      </c>
      <c r="U3531" s="8">
        <v>42695</v>
      </c>
      <c r="V3531" t="s">
        <v>157</v>
      </c>
      <c r="W3531" t="s">
        <v>157</v>
      </c>
      <c r="X3531" t="s">
        <v>156</v>
      </c>
      <c r="Z3531" t="s">
        <v>8686</v>
      </c>
      <c r="AZ3531">
        <v>4.4000000000000004</v>
      </c>
      <c r="BA3531">
        <v>1635</v>
      </c>
      <c r="BB3531">
        <v>122.06</v>
      </c>
      <c r="BC3531">
        <v>13.4</v>
      </c>
      <c r="BD3531">
        <v>10.86</v>
      </c>
      <c r="BE3531">
        <v>0.90459999999999996</v>
      </c>
      <c r="BF3531">
        <v>4000</v>
      </c>
      <c r="BG3531">
        <v>83.3</v>
      </c>
      <c r="BK3531" t="s">
        <v>156</v>
      </c>
      <c r="BL3531" t="s">
        <v>156</v>
      </c>
      <c r="BM3531" t="s">
        <v>156</v>
      </c>
      <c r="BN3531" s="8">
        <v>43222</v>
      </c>
      <c r="BO3531">
        <v>4.3</v>
      </c>
      <c r="BQ3531" t="s">
        <v>155</v>
      </c>
      <c r="BV3531" s="8">
        <v>43406</v>
      </c>
      <c r="BW3531" t="s">
        <v>156</v>
      </c>
      <c r="BX3531" t="s">
        <v>156</v>
      </c>
      <c r="BY3531" t="s">
        <v>156</v>
      </c>
      <c r="CF3531" t="s">
        <v>159</v>
      </c>
      <c r="CN3531" t="s">
        <v>156</v>
      </c>
    </row>
    <row r="3532" spans="1:92" hidden="1" x14ac:dyDescent="0.3">
      <c r="A3532" t="s">
        <v>8695</v>
      </c>
      <c r="B3532" t="s">
        <v>8683</v>
      </c>
      <c r="C3532" t="s">
        <v>8684</v>
      </c>
      <c r="D3532" t="s">
        <v>8696</v>
      </c>
      <c r="E3532" t="s">
        <v>152</v>
      </c>
      <c r="F3532" t="s">
        <v>153</v>
      </c>
      <c r="G3532" t="s">
        <v>154</v>
      </c>
      <c r="I3532" t="s">
        <v>155</v>
      </c>
      <c r="J3532" t="s">
        <v>156</v>
      </c>
      <c r="U3532" s="8">
        <v>42695</v>
      </c>
      <c r="V3532" t="s">
        <v>157</v>
      </c>
      <c r="W3532" t="s">
        <v>157</v>
      </c>
      <c r="X3532" t="s">
        <v>156</v>
      </c>
      <c r="Z3532" t="s">
        <v>8686</v>
      </c>
      <c r="AZ3532">
        <v>4.4000000000000004</v>
      </c>
      <c r="BA3532">
        <v>1646</v>
      </c>
      <c r="BB3532">
        <v>122.88</v>
      </c>
      <c r="BC3532">
        <v>13.4</v>
      </c>
      <c r="BD3532">
        <v>10.86</v>
      </c>
      <c r="BE3532">
        <v>0.90459999999999996</v>
      </c>
      <c r="BF3532">
        <v>4500</v>
      </c>
      <c r="BG3532">
        <v>83.3</v>
      </c>
      <c r="BK3532" t="s">
        <v>156</v>
      </c>
      <c r="BL3532" t="s">
        <v>156</v>
      </c>
      <c r="BM3532" t="s">
        <v>156</v>
      </c>
      <c r="BN3532" s="8">
        <v>43222</v>
      </c>
      <c r="BO3532">
        <v>4.3</v>
      </c>
      <c r="BQ3532" t="s">
        <v>155</v>
      </c>
      <c r="BV3532" s="8">
        <v>43406</v>
      </c>
      <c r="BW3532" t="s">
        <v>156</v>
      </c>
      <c r="BX3532" t="s">
        <v>156</v>
      </c>
      <c r="BY3532" t="s">
        <v>156</v>
      </c>
      <c r="CF3532" t="s">
        <v>159</v>
      </c>
      <c r="CN3532" t="s">
        <v>156</v>
      </c>
    </row>
    <row r="3533" spans="1:92" hidden="1" x14ac:dyDescent="0.3">
      <c r="A3533" t="s">
        <v>8697</v>
      </c>
      <c r="B3533" t="s">
        <v>8678</v>
      </c>
      <c r="C3533" t="s">
        <v>8679</v>
      </c>
      <c r="D3533" t="s">
        <v>8698</v>
      </c>
      <c r="E3533" t="s">
        <v>152</v>
      </c>
      <c r="F3533" t="s">
        <v>153</v>
      </c>
      <c r="G3533" t="s">
        <v>154</v>
      </c>
      <c r="I3533" t="s">
        <v>155</v>
      </c>
      <c r="J3533" t="s">
        <v>162</v>
      </c>
      <c r="L3533">
        <v>1991</v>
      </c>
      <c r="M3533">
        <v>127.96</v>
      </c>
      <c r="N3533">
        <v>15.56</v>
      </c>
      <c r="O3533">
        <v>8.0299999999999994</v>
      </c>
      <c r="P3533">
        <v>0.88849999999999996</v>
      </c>
      <c r="Q3533">
        <v>2937</v>
      </c>
      <c r="R3533">
        <v>82.3</v>
      </c>
      <c r="S3533">
        <v>5</v>
      </c>
      <c r="T3533">
        <v>50000</v>
      </c>
      <c r="U3533" s="8">
        <v>42695</v>
      </c>
      <c r="V3533" t="s">
        <v>157</v>
      </c>
      <c r="W3533" t="s">
        <v>157</v>
      </c>
      <c r="X3533" t="s">
        <v>156</v>
      </c>
      <c r="Z3533" t="s">
        <v>8681</v>
      </c>
      <c r="AP3533">
        <v>89.5</v>
      </c>
      <c r="AR3533">
        <v>1.1399999999999999</v>
      </c>
      <c r="AS3533">
        <v>1.4</v>
      </c>
      <c r="AZ3533">
        <v>4.4000000000000004</v>
      </c>
      <c r="BA3533">
        <v>2025</v>
      </c>
      <c r="BB3533">
        <v>128.57</v>
      </c>
      <c r="BC3533">
        <v>15.75</v>
      </c>
      <c r="BD3533">
        <v>8.0299999999999994</v>
      </c>
      <c r="BE3533">
        <v>0.89</v>
      </c>
      <c r="BF3533">
        <v>3000</v>
      </c>
      <c r="BG3533">
        <v>82.3</v>
      </c>
      <c r="BK3533" t="s">
        <v>156</v>
      </c>
      <c r="BL3533" t="s">
        <v>156</v>
      </c>
      <c r="BM3533" t="s">
        <v>156</v>
      </c>
      <c r="BN3533" s="8">
        <v>43222</v>
      </c>
      <c r="BO3533">
        <v>4.3</v>
      </c>
      <c r="BQ3533" t="s">
        <v>155</v>
      </c>
      <c r="BV3533" s="8">
        <v>43406</v>
      </c>
      <c r="BW3533" t="s">
        <v>156</v>
      </c>
      <c r="BX3533" t="s">
        <v>156</v>
      </c>
      <c r="BY3533" t="s">
        <v>156</v>
      </c>
      <c r="CF3533" t="s">
        <v>159</v>
      </c>
      <c r="CN3533" t="s">
        <v>156</v>
      </c>
    </row>
    <row r="3534" spans="1:92" hidden="1" x14ac:dyDescent="0.3">
      <c r="A3534" t="s">
        <v>8699</v>
      </c>
      <c r="B3534" t="s">
        <v>8683</v>
      </c>
      <c r="C3534" t="s">
        <v>8684</v>
      </c>
      <c r="D3534" t="s">
        <v>8700</v>
      </c>
      <c r="E3534" t="s">
        <v>152</v>
      </c>
      <c r="F3534" t="s">
        <v>153</v>
      </c>
      <c r="G3534" t="s">
        <v>154</v>
      </c>
      <c r="I3534" t="s">
        <v>155</v>
      </c>
      <c r="J3534" t="s">
        <v>156</v>
      </c>
      <c r="U3534" s="8">
        <v>42695</v>
      </c>
      <c r="V3534" t="s">
        <v>157</v>
      </c>
      <c r="W3534" t="s">
        <v>157</v>
      </c>
      <c r="X3534" t="s">
        <v>156</v>
      </c>
      <c r="Z3534" t="s">
        <v>8686</v>
      </c>
      <c r="AZ3534">
        <v>4.4000000000000004</v>
      </c>
      <c r="BA3534">
        <v>1657</v>
      </c>
      <c r="BB3534">
        <v>124.12</v>
      </c>
      <c r="BC3534">
        <v>13.35</v>
      </c>
      <c r="BD3534">
        <v>10.94</v>
      </c>
      <c r="BE3534">
        <v>0.90300000000000002</v>
      </c>
      <c r="BF3534">
        <v>5000</v>
      </c>
      <c r="BG3534">
        <v>84.2</v>
      </c>
      <c r="BK3534" t="s">
        <v>156</v>
      </c>
      <c r="BL3534" t="s">
        <v>156</v>
      </c>
      <c r="BM3534" t="s">
        <v>156</v>
      </c>
      <c r="BN3534" s="8">
        <v>43222</v>
      </c>
      <c r="BO3534">
        <v>4.3</v>
      </c>
      <c r="BQ3534" t="s">
        <v>155</v>
      </c>
      <c r="BV3534" s="8">
        <v>43406</v>
      </c>
      <c r="BW3534" t="s">
        <v>156</v>
      </c>
      <c r="BX3534" t="s">
        <v>156</v>
      </c>
      <c r="BY3534" t="s">
        <v>156</v>
      </c>
      <c r="CF3534" t="s">
        <v>159</v>
      </c>
      <c r="CN3534" t="s">
        <v>156</v>
      </c>
    </row>
    <row r="3535" spans="1:92" hidden="1" x14ac:dyDescent="0.3">
      <c r="A3535" t="s">
        <v>8701</v>
      </c>
      <c r="B3535" t="s">
        <v>8678</v>
      </c>
      <c r="C3535" t="s">
        <v>8679</v>
      </c>
      <c r="D3535" t="s">
        <v>8702</v>
      </c>
      <c r="E3535" t="s">
        <v>152</v>
      </c>
      <c r="F3535" t="s">
        <v>153</v>
      </c>
      <c r="G3535" t="s">
        <v>154</v>
      </c>
      <c r="I3535" t="s">
        <v>155</v>
      </c>
      <c r="J3535" t="s">
        <v>156</v>
      </c>
      <c r="U3535" s="8">
        <v>42695</v>
      </c>
      <c r="V3535" t="s">
        <v>157</v>
      </c>
      <c r="W3535" t="s">
        <v>157</v>
      </c>
      <c r="X3535" t="s">
        <v>156</v>
      </c>
      <c r="Z3535" t="s">
        <v>8681</v>
      </c>
      <c r="AZ3535">
        <v>4.4000000000000004</v>
      </c>
      <c r="BA3535">
        <v>2039.75</v>
      </c>
      <c r="BB3535">
        <v>129.51</v>
      </c>
      <c r="BC3535">
        <v>15.75</v>
      </c>
      <c r="BD3535">
        <v>8.0299999999999994</v>
      </c>
      <c r="BE3535">
        <v>0.89</v>
      </c>
      <c r="BF3535">
        <v>3500</v>
      </c>
      <c r="BG3535">
        <v>82.3</v>
      </c>
      <c r="BK3535" t="s">
        <v>156</v>
      </c>
      <c r="BL3535" t="s">
        <v>156</v>
      </c>
      <c r="BM3535" t="s">
        <v>156</v>
      </c>
      <c r="BN3535" s="8">
        <v>43222</v>
      </c>
      <c r="BO3535">
        <v>4.3</v>
      </c>
      <c r="BQ3535" t="s">
        <v>155</v>
      </c>
      <c r="BV3535" s="8">
        <v>43406</v>
      </c>
      <c r="BW3535" t="s">
        <v>156</v>
      </c>
      <c r="BX3535" t="s">
        <v>156</v>
      </c>
      <c r="BY3535" t="s">
        <v>156</v>
      </c>
      <c r="CF3535" t="s">
        <v>159</v>
      </c>
      <c r="CN3535" t="s">
        <v>156</v>
      </c>
    </row>
    <row r="3536" spans="1:92" hidden="1" x14ac:dyDescent="0.3">
      <c r="A3536" t="s">
        <v>8703</v>
      </c>
      <c r="B3536" t="s">
        <v>274</v>
      </c>
      <c r="C3536" t="s">
        <v>275</v>
      </c>
      <c r="D3536" t="s">
        <v>8704</v>
      </c>
      <c r="E3536" t="s">
        <v>152</v>
      </c>
      <c r="F3536" t="s">
        <v>153</v>
      </c>
      <c r="G3536" t="s">
        <v>154</v>
      </c>
      <c r="I3536" t="s">
        <v>155</v>
      </c>
      <c r="J3536" t="s">
        <v>156</v>
      </c>
      <c r="U3536" s="8">
        <v>42695</v>
      </c>
      <c r="V3536" t="s">
        <v>157</v>
      </c>
      <c r="W3536" t="s">
        <v>157</v>
      </c>
      <c r="X3536" t="s">
        <v>156</v>
      </c>
      <c r="Z3536" t="s">
        <v>8676</v>
      </c>
      <c r="AZ3536">
        <v>4.4000000000000004</v>
      </c>
      <c r="BA3536">
        <v>2200</v>
      </c>
      <c r="BB3536">
        <v>122.22</v>
      </c>
      <c r="BC3536">
        <v>18</v>
      </c>
      <c r="BD3536">
        <v>6.8</v>
      </c>
      <c r="BE3536">
        <v>0.98</v>
      </c>
      <c r="BF3536">
        <v>4000</v>
      </c>
      <c r="BG3536">
        <v>80</v>
      </c>
      <c r="BK3536" t="s">
        <v>156</v>
      </c>
      <c r="BL3536" t="s">
        <v>156</v>
      </c>
      <c r="BM3536" t="s">
        <v>156</v>
      </c>
      <c r="BN3536" s="8">
        <v>43222</v>
      </c>
      <c r="BO3536">
        <v>4.3</v>
      </c>
      <c r="BQ3536" t="s">
        <v>155</v>
      </c>
      <c r="BV3536" s="8">
        <v>43406</v>
      </c>
      <c r="BW3536" t="s">
        <v>156</v>
      </c>
      <c r="BX3536" t="s">
        <v>156</v>
      </c>
      <c r="BY3536" t="s">
        <v>156</v>
      </c>
      <c r="CF3536" t="s">
        <v>159</v>
      </c>
      <c r="CN3536" t="s">
        <v>156</v>
      </c>
    </row>
    <row r="3537" spans="1:92" hidden="1" x14ac:dyDescent="0.3">
      <c r="A3537" t="s">
        <v>8705</v>
      </c>
      <c r="B3537" t="s">
        <v>274</v>
      </c>
      <c r="C3537" t="s">
        <v>275</v>
      </c>
      <c r="D3537" t="s">
        <v>8706</v>
      </c>
      <c r="E3537" t="s">
        <v>152</v>
      </c>
      <c r="F3537" t="s">
        <v>153</v>
      </c>
      <c r="G3537" t="s">
        <v>154</v>
      </c>
      <c r="I3537" t="s">
        <v>155</v>
      </c>
      <c r="J3537" t="s">
        <v>156</v>
      </c>
      <c r="U3537" s="8">
        <v>42695</v>
      </c>
      <c r="V3537" t="s">
        <v>157</v>
      </c>
      <c r="W3537" t="s">
        <v>157</v>
      </c>
      <c r="X3537" t="s">
        <v>156</v>
      </c>
      <c r="Z3537" t="s">
        <v>8676</v>
      </c>
      <c r="AZ3537">
        <v>4.4000000000000004</v>
      </c>
      <c r="BA3537">
        <v>2200</v>
      </c>
      <c r="BB3537">
        <v>122.22</v>
      </c>
      <c r="BC3537">
        <v>18</v>
      </c>
      <c r="BD3537">
        <v>6.8</v>
      </c>
      <c r="BE3537">
        <v>0.98</v>
      </c>
      <c r="BF3537">
        <v>5000</v>
      </c>
      <c r="BG3537">
        <v>80</v>
      </c>
      <c r="BK3537" t="s">
        <v>156</v>
      </c>
      <c r="BL3537" t="s">
        <v>156</v>
      </c>
      <c r="BM3537" t="s">
        <v>156</v>
      </c>
      <c r="BN3537" s="8">
        <v>43222</v>
      </c>
      <c r="BO3537">
        <v>4.3</v>
      </c>
      <c r="BQ3537" t="s">
        <v>155</v>
      </c>
      <c r="BV3537" s="8">
        <v>43406</v>
      </c>
      <c r="BW3537" t="s">
        <v>156</v>
      </c>
      <c r="BX3537" t="s">
        <v>156</v>
      </c>
      <c r="BY3537" t="s">
        <v>156</v>
      </c>
      <c r="CF3537" t="s">
        <v>159</v>
      </c>
      <c r="CN3537" t="s">
        <v>156</v>
      </c>
    </row>
    <row r="3538" spans="1:92" x14ac:dyDescent="0.3">
      <c r="A3538" t="s">
        <v>8707</v>
      </c>
      <c r="B3538" t="s">
        <v>8708</v>
      </c>
      <c r="C3538" t="s">
        <v>8709</v>
      </c>
      <c r="D3538" t="s">
        <v>8710</v>
      </c>
      <c r="E3538" t="s">
        <v>152</v>
      </c>
      <c r="F3538" t="s">
        <v>153</v>
      </c>
      <c r="G3538" t="s">
        <v>202</v>
      </c>
      <c r="I3538" t="s">
        <v>155</v>
      </c>
      <c r="J3538" t="s">
        <v>156</v>
      </c>
      <c r="U3538" s="8">
        <v>42688</v>
      </c>
      <c r="V3538" t="s">
        <v>157</v>
      </c>
      <c r="W3538" t="s">
        <v>157</v>
      </c>
      <c r="X3538" t="s">
        <v>1343</v>
      </c>
      <c r="Z3538" t="s">
        <v>8711</v>
      </c>
      <c r="AZ3538">
        <v>4.4000000000000004</v>
      </c>
      <c r="BA3538">
        <v>2160</v>
      </c>
      <c r="BB3538">
        <v>120</v>
      </c>
      <c r="BC3538">
        <v>18</v>
      </c>
      <c r="BD3538">
        <v>7.63</v>
      </c>
      <c r="BE3538">
        <v>0.9</v>
      </c>
      <c r="BF3538">
        <v>3500</v>
      </c>
      <c r="BG3538">
        <v>80</v>
      </c>
      <c r="BK3538" t="s">
        <v>156</v>
      </c>
      <c r="BL3538" t="s">
        <v>156</v>
      </c>
      <c r="BM3538" t="s">
        <v>156</v>
      </c>
      <c r="BN3538" s="8">
        <v>43222</v>
      </c>
      <c r="BO3538">
        <v>4.3</v>
      </c>
      <c r="BQ3538" t="s">
        <v>155</v>
      </c>
      <c r="BV3538" s="8">
        <v>43406</v>
      </c>
      <c r="BW3538" t="s">
        <v>156</v>
      </c>
      <c r="BX3538" t="s">
        <v>156</v>
      </c>
      <c r="BY3538" t="s">
        <v>156</v>
      </c>
      <c r="CF3538" t="s">
        <v>159</v>
      </c>
      <c r="CN3538" t="s">
        <v>156</v>
      </c>
    </row>
    <row r="3539" spans="1:92" x14ac:dyDescent="0.3">
      <c r="A3539" t="s">
        <v>8712</v>
      </c>
      <c r="B3539" t="s">
        <v>8708</v>
      </c>
      <c r="C3539" t="s">
        <v>8709</v>
      </c>
      <c r="D3539" t="s">
        <v>8713</v>
      </c>
      <c r="E3539" t="s">
        <v>152</v>
      </c>
      <c r="F3539" t="s">
        <v>153</v>
      </c>
      <c r="G3539" t="s">
        <v>202</v>
      </c>
      <c r="I3539" t="s">
        <v>155</v>
      </c>
      <c r="J3539" t="s">
        <v>156</v>
      </c>
      <c r="U3539" s="8">
        <v>42688</v>
      </c>
      <c r="V3539" t="s">
        <v>157</v>
      </c>
      <c r="W3539" t="s">
        <v>157</v>
      </c>
      <c r="X3539" t="s">
        <v>1343</v>
      </c>
      <c r="Y3539" t="s">
        <v>4027</v>
      </c>
      <c r="Z3539" t="s">
        <v>8714</v>
      </c>
      <c r="AZ3539">
        <v>4.4000000000000004</v>
      </c>
      <c r="BA3539">
        <v>2600</v>
      </c>
      <c r="BB3539">
        <v>130</v>
      </c>
      <c r="BC3539">
        <v>20</v>
      </c>
      <c r="BD3539">
        <v>5.79</v>
      </c>
      <c r="BE3539">
        <v>0.9</v>
      </c>
      <c r="BF3539">
        <v>4000</v>
      </c>
      <c r="BG3539">
        <v>80</v>
      </c>
      <c r="BK3539" t="s">
        <v>156</v>
      </c>
      <c r="BL3539" t="s">
        <v>156</v>
      </c>
      <c r="BM3539" t="s">
        <v>156</v>
      </c>
      <c r="BN3539" s="8">
        <v>43222</v>
      </c>
      <c r="BO3539">
        <v>4.3</v>
      </c>
      <c r="BQ3539" t="s">
        <v>155</v>
      </c>
      <c r="BV3539" s="8">
        <v>43406</v>
      </c>
      <c r="BW3539" t="s">
        <v>156</v>
      </c>
      <c r="BX3539" t="s">
        <v>156</v>
      </c>
      <c r="BY3539" t="s">
        <v>156</v>
      </c>
      <c r="CF3539" t="s">
        <v>159</v>
      </c>
      <c r="CN3539" t="s">
        <v>156</v>
      </c>
    </row>
    <row r="3540" spans="1:92" x14ac:dyDescent="0.3">
      <c r="A3540" t="s">
        <v>8715</v>
      </c>
      <c r="B3540" t="s">
        <v>8708</v>
      </c>
      <c r="C3540" t="s">
        <v>8709</v>
      </c>
      <c r="D3540" t="s">
        <v>8716</v>
      </c>
      <c r="E3540" t="s">
        <v>152</v>
      </c>
      <c r="F3540" t="s">
        <v>153</v>
      </c>
      <c r="G3540" t="s">
        <v>202</v>
      </c>
      <c r="I3540" t="s">
        <v>155</v>
      </c>
      <c r="J3540" t="s">
        <v>156</v>
      </c>
      <c r="U3540" s="8">
        <v>42688</v>
      </c>
      <c r="V3540" t="s">
        <v>157</v>
      </c>
      <c r="W3540" t="s">
        <v>157</v>
      </c>
      <c r="X3540" t="s">
        <v>1343</v>
      </c>
      <c r="Z3540" t="s">
        <v>8717</v>
      </c>
      <c r="AZ3540">
        <v>4.4000000000000004</v>
      </c>
      <c r="BA3540">
        <v>1680</v>
      </c>
      <c r="BB3540">
        <v>140</v>
      </c>
      <c r="BC3540">
        <v>12</v>
      </c>
      <c r="BD3540">
        <v>14.16</v>
      </c>
      <c r="BE3540">
        <v>0.9</v>
      </c>
      <c r="BF3540">
        <v>4000</v>
      </c>
      <c r="BG3540">
        <v>80</v>
      </c>
      <c r="BK3540" t="s">
        <v>156</v>
      </c>
      <c r="BL3540" t="s">
        <v>156</v>
      </c>
      <c r="BM3540" t="s">
        <v>156</v>
      </c>
      <c r="BN3540" s="8">
        <v>43222</v>
      </c>
      <c r="BO3540">
        <v>4.3</v>
      </c>
      <c r="BQ3540" t="s">
        <v>155</v>
      </c>
      <c r="BV3540" s="8">
        <v>43406</v>
      </c>
      <c r="BW3540" t="s">
        <v>156</v>
      </c>
      <c r="BX3540" t="s">
        <v>156</v>
      </c>
      <c r="BY3540" t="s">
        <v>156</v>
      </c>
      <c r="CF3540" t="s">
        <v>159</v>
      </c>
      <c r="CN3540" t="s">
        <v>156</v>
      </c>
    </row>
    <row r="3541" spans="1:92" x14ac:dyDescent="0.3">
      <c r="A3541" t="s">
        <v>8718</v>
      </c>
      <c r="B3541" t="s">
        <v>8708</v>
      </c>
      <c r="C3541" t="s">
        <v>8709</v>
      </c>
      <c r="D3541" t="s">
        <v>8719</v>
      </c>
      <c r="E3541" t="s">
        <v>152</v>
      </c>
      <c r="F3541" t="s">
        <v>153</v>
      </c>
      <c r="G3541" t="s">
        <v>202</v>
      </c>
      <c r="I3541" t="s">
        <v>155</v>
      </c>
      <c r="J3541" t="s">
        <v>156</v>
      </c>
      <c r="U3541" s="8">
        <v>42688</v>
      </c>
      <c r="V3541" t="s">
        <v>157</v>
      </c>
      <c r="W3541" t="s">
        <v>157</v>
      </c>
      <c r="X3541" t="s">
        <v>1343</v>
      </c>
      <c r="Z3541" t="s">
        <v>8717</v>
      </c>
      <c r="AZ3541">
        <v>4.4000000000000004</v>
      </c>
      <c r="BA3541">
        <v>1680</v>
      </c>
      <c r="BB3541">
        <v>140</v>
      </c>
      <c r="BC3541">
        <v>12</v>
      </c>
      <c r="BD3541">
        <v>14.16</v>
      </c>
      <c r="BE3541">
        <v>0.9</v>
      </c>
      <c r="BF3541">
        <v>4500</v>
      </c>
      <c r="BG3541">
        <v>80</v>
      </c>
      <c r="BK3541" t="s">
        <v>156</v>
      </c>
      <c r="BL3541" t="s">
        <v>156</v>
      </c>
      <c r="BM3541" t="s">
        <v>156</v>
      </c>
      <c r="BN3541" s="8">
        <v>43222</v>
      </c>
      <c r="BO3541">
        <v>4.3</v>
      </c>
      <c r="BQ3541" t="s">
        <v>155</v>
      </c>
      <c r="BV3541" s="8">
        <v>43406</v>
      </c>
      <c r="BW3541" t="s">
        <v>156</v>
      </c>
      <c r="BX3541" t="s">
        <v>156</v>
      </c>
      <c r="BY3541" t="s">
        <v>156</v>
      </c>
      <c r="CF3541" t="s">
        <v>159</v>
      </c>
      <c r="CN3541" t="s">
        <v>156</v>
      </c>
    </row>
    <row r="3542" spans="1:92" x14ac:dyDescent="0.3">
      <c r="A3542" t="s">
        <v>8720</v>
      </c>
      <c r="B3542" t="s">
        <v>8708</v>
      </c>
      <c r="C3542" t="s">
        <v>8709</v>
      </c>
      <c r="D3542" t="s">
        <v>8721</v>
      </c>
      <c r="E3542" t="s">
        <v>152</v>
      </c>
      <c r="F3542" t="s">
        <v>153</v>
      </c>
      <c r="G3542" t="s">
        <v>202</v>
      </c>
      <c r="I3542" t="s">
        <v>155</v>
      </c>
      <c r="J3542" t="s">
        <v>156</v>
      </c>
      <c r="U3542" s="8">
        <v>42688</v>
      </c>
      <c r="V3542" t="s">
        <v>157</v>
      </c>
      <c r="W3542" t="s">
        <v>157</v>
      </c>
      <c r="X3542" t="s">
        <v>1343</v>
      </c>
      <c r="Z3542" t="s">
        <v>8722</v>
      </c>
      <c r="AZ3542">
        <v>4.4000000000000004</v>
      </c>
      <c r="BA3542">
        <v>2340</v>
      </c>
      <c r="BB3542">
        <v>130</v>
      </c>
      <c r="BC3542">
        <v>18</v>
      </c>
      <c r="BD3542">
        <v>7.7</v>
      </c>
      <c r="BE3542">
        <v>0.9</v>
      </c>
      <c r="BF3542">
        <v>5000</v>
      </c>
      <c r="BG3542">
        <v>80</v>
      </c>
      <c r="BK3542" t="s">
        <v>156</v>
      </c>
      <c r="BL3542" t="s">
        <v>156</v>
      </c>
      <c r="BM3542" t="s">
        <v>156</v>
      </c>
      <c r="BN3542" s="8">
        <v>43222</v>
      </c>
      <c r="BO3542">
        <v>4.3</v>
      </c>
      <c r="BQ3542" t="s">
        <v>155</v>
      </c>
      <c r="BV3542" s="8">
        <v>43406</v>
      </c>
      <c r="BW3542" t="s">
        <v>156</v>
      </c>
      <c r="BX3542" t="s">
        <v>156</v>
      </c>
      <c r="BY3542" t="s">
        <v>156</v>
      </c>
      <c r="CF3542" t="s">
        <v>159</v>
      </c>
      <c r="CN3542" t="s">
        <v>156</v>
      </c>
    </row>
    <row r="3543" spans="1:92" x14ac:dyDescent="0.3">
      <c r="A3543" t="s">
        <v>8723</v>
      </c>
      <c r="B3543" t="s">
        <v>8708</v>
      </c>
      <c r="C3543" t="s">
        <v>8709</v>
      </c>
      <c r="D3543" t="s">
        <v>8724</v>
      </c>
      <c r="E3543" t="s">
        <v>152</v>
      </c>
      <c r="F3543" t="s">
        <v>153</v>
      </c>
      <c r="G3543" t="s">
        <v>202</v>
      </c>
      <c r="I3543" t="s">
        <v>155</v>
      </c>
      <c r="J3543" t="s">
        <v>162</v>
      </c>
      <c r="L3543">
        <v>1700.7</v>
      </c>
      <c r="M3543">
        <v>123.07</v>
      </c>
      <c r="N3543">
        <v>13.82</v>
      </c>
      <c r="O3543">
        <v>11.66</v>
      </c>
      <c r="P3543">
        <v>0.95850000000000002</v>
      </c>
      <c r="Q3543">
        <v>2877</v>
      </c>
      <c r="R3543">
        <v>82</v>
      </c>
      <c r="S3543">
        <v>5</v>
      </c>
      <c r="T3543">
        <v>50000</v>
      </c>
      <c r="U3543" s="8">
        <v>42688</v>
      </c>
      <c r="V3543" t="s">
        <v>157</v>
      </c>
      <c r="W3543" t="s">
        <v>157</v>
      </c>
      <c r="X3543" t="s">
        <v>1343</v>
      </c>
      <c r="Z3543" t="s">
        <v>8725</v>
      </c>
      <c r="AP3543">
        <v>88.6</v>
      </c>
      <c r="AR3543">
        <v>1.26</v>
      </c>
      <c r="AS3543">
        <v>1.44</v>
      </c>
      <c r="AZ3543">
        <v>4.4000000000000004</v>
      </c>
      <c r="BA3543">
        <v>1680</v>
      </c>
      <c r="BB3543">
        <v>140</v>
      </c>
      <c r="BC3543">
        <v>12</v>
      </c>
      <c r="BD3543">
        <v>11.66</v>
      </c>
      <c r="BE3543">
        <v>0.9</v>
      </c>
      <c r="BF3543">
        <v>3000</v>
      </c>
      <c r="BG3543">
        <v>80</v>
      </c>
      <c r="BK3543" t="s">
        <v>156</v>
      </c>
      <c r="BL3543" t="s">
        <v>156</v>
      </c>
      <c r="BM3543" t="s">
        <v>156</v>
      </c>
      <c r="BN3543" s="8">
        <v>43222</v>
      </c>
      <c r="BO3543">
        <v>4.3</v>
      </c>
      <c r="BQ3543" t="s">
        <v>155</v>
      </c>
      <c r="BV3543" s="8">
        <v>43406</v>
      </c>
      <c r="BW3543" t="s">
        <v>156</v>
      </c>
      <c r="BX3543" t="s">
        <v>156</v>
      </c>
      <c r="BY3543" t="s">
        <v>156</v>
      </c>
      <c r="CF3543" t="s">
        <v>159</v>
      </c>
      <c r="CN3543" t="s">
        <v>156</v>
      </c>
    </row>
    <row r="3544" spans="1:92" x14ac:dyDescent="0.3">
      <c r="A3544" t="s">
        <v>8726</v>
      </c>
      <c r="B3544" t="s">
        <v>8708</v>
      </c>
      <c r="C3544" t="s">
        <v>8709</v>
      </c>
      <c r="D3544" t="s">
        <v>8727</v>
      </c>
      <c r="E3544" t="s">
        <v>152</v>
      </c>
      <c r="F3544" t="s">
        <v>153</v>
      </c>
      <c r="G3544" t="s">
        <v>202</v>
      </c>
      <c r="I3544" t="s">
        <v>155</v>
      </c>
      <c r="J3544" t="s">
        <v>162</v>
      </c>
      <c r="L3544">
        <v>1572.9</v>
      </c>
      <c r="M3544">
        <v>112.36</v>
      </c>
      <c r="N3544">
        <v>14</v>
      </c>
      <c r="O3544">
        <v>14.16</v>
      </c>
      <c r="P3544">
        <v>0.97560000000000002</v>
      </c>
      <c r="Q3544">
        <v>2900</v>
      </c>
      <c r="R3544">
        <v>83.8</v>
      </c>
      <c r="S3544">
        <v>5</v>
      </c>
      <c r="T3544">
        <v>50000</v>
      </c>
      <c r="U3544" s="8">
        <v>42688</v>
      </c>
      <c r="V3544" t="s">
        <v>157</v>
      </c>
      <c r="W3544" t="s">
        <v>157</v>
      </c>
      <c r="X3544" t="s">
        <v>1343</v>
      </c>
      <c r="Z3544" t="s">
        <v>8717</v>
      </c>
      <c r="AP3544">
        <v>84.5</v>
      </c>
      <c r="AR3544">
        <v>1.24</v>
      </c>
      <c r="AS3544">
        <v>1.42</v>
      </c>
      <c r="AZ3544">
        <v>4.4000000000000004</v>
      </c>
      <c r="BA3544">
        <v>1620</v>
      </c>
      <c r="BB3544">
        <v>135</v>
      </c>
      <c r="BC3544">
        <v>12</v>
      </c>
      <c r="BD3544">
        <v>14.16</v>
      </c>
      <c r="BE3544">
        <v>0.9</v>
      </c>
      <c r="BF3544">
        <v>3000</v>
      </c>
      <c r="BG3544">
        <v>80</v>
      </c>
      <c r="BK3544" t="s">
        <v>156</v>
      </c>
      <c r="BL3544" t="s">
        <v>156</v>
      </c>
      <c r="BM3544" t="s">
        <v>156</v>
      </c>
      <c r="BN3544" s="8">
        <v>43222</v>
      </c>
      <c r="BO3544">
        <v>4.3</v>
      </c>
      <c r="BQ3544" t="s">
        <v>155</v>
      </c>
      <c r="BV3544" s="8">
        <v>43406</v>
      </c>
      <c r="BW3544" t="s">
        <v>156</v>
      </c>
      <c r="BX3544" t="s">
        <v>156</v>
      </c>
      <c r="BY3544" t="s">
        <v>156</v>
      </c>
      <c r="CF3544" t="s">
        <v>159</v>
      </c>
      <c r="CN3544" t="s">
        <v>156</v>
      </c>
    </row>
    <row r="3545" spans="1:92" x14ac:dyDescent="0.3">
      <c r="A3545" t="s">
        <v>8728</v>
      </c>
      <c r="B3545" t="s">
        <v>8708</v>
      </c>
      <c r="C3545" t="s">
        <v>8709</v>
      </c>
      <c r="D3545" t="s">
        <v>8729</v>
      </c>
      <c r="E3545" t="s">
        <v>152</v>
      </c>
      <c r="F3545" t="s">
        <v>153</v>
      </c>
      <c r="G3545" t="s">
        <v>202</v>
      </c>
      <c r="I3545" t="s">
        <v>155</v>
      </c>
      <c r="J3545" t="s">
        <v>162</v>
      </c>
      <c r="L3545">
        <v>2395</v>
      </c>
      <c r="M3545">
        <v>114.8</v>
      </c>
      <c r="N3545">
        <v>20.86</v>
      </c>
      <c r="O3545">
        <v>5.79</v>
      </c>
      <c r="P3545">
        <v>0.97989999999999999</v>
      </c>
      <c r="Q3545">
        <v>2887</v>
      </c>
      <c r="R3545">
        <v>81.900000000000006</v>
      </c>
      <c r="S3545">
        <v>5</v>
      </c>
      <c r="T3545">
        <v>50000</v>
      </c>
      <c r="U3545" s="8">
        <v>42688</v>
      </c>
      <c r="V3545" t="s">
        <v>157</v>
      </c>
      <c r="W3545" t="s">
        <v>157</v>
      </c>
      <c r="X3545" t="s">
        <v>1343</v>
      </c>
      <c r="Y3545" t="s">
        <v>4027</v>
      </c>
      <c r="Z3545" t="s">
        <v>8714</v>
      </c>
      <c r="AP3545">
        <v>84.7</v>
      </c>
      <c r="AR3545">
        <v>1.22</v>
      </c>
      <c r="AS3545">
        <v>1.38</v>
      </c>
      <c r="AZ3545">
        <v>4.4000000000000004</v>
      </c>
      <c r="BA3545">
        <v>2600</v>
      </c>
      <c r="BB3545">
        <v>130</v>
      </c>
      <c r="BC3545">
        <v>20</v>
      </c>
      <c r="BD3545">
        <v>5.79</v>
      </c>
      <c r="BE3545">
        <v>0.9</v>
      </c>
      <c r="BF3545">
        <v>3000</v>
      </c>
      <c r="BG3545">
        <v>80</v>
      </c>
      <c r="BK3545" t="s">
        <v>156</v>
      </c>
      <c r="BL3545" t="s">
        <v>156</v>
      </c>
      <c r="BM3545" t="s">
        <v>156</v>
      </c>
      <c r="BN3545" s="8">
        <v>43222</v>
      </c>
      <c r="BO3545">
        <v>4.3</v>
      </c>
      <c r="BQ3545" t="s">
        <v>155</v>
      </c>
      <c r="BV3545" s="8">
        <v>43406</v>
      </c>
      <c r="BW3545" t="s">
        <v>156</v>
      </c>
      <c r="BX3545" t="s">
        <v>156</v>
      </c>
      <c r="BY3545" t="s">
        <v>156</v>
      </c>
      <c r="CF3545" t="s">
        <v>159</v>
      </c>
      <c r="CN3545" t="s">
        <v>156</v>
      </c>
    </row>
    <row r="3546" spans="1:92" hidden="1" x14ac:dyDescent="0.3">
      <c r="A3546" t="s">
        <v>8730</v>
      </c>
      <c r="B3546" t="s">
        <v>598</v>
      </c>
      <c r="C3546" t="s">
        <v>599</v>
      </c>
      <c r="D3546" t="s">
        <v>8731</v>
      </c>
      <c r="E3546" t="s">
        <v>152</v>
      </c>
      <c r="F3546" t="s">
        <v>153</v>
      </c>
      <c r="G3546" t="s">
        <v>154</v>
      </c>
      <c r="I3546" t="s">
        <v>155</v>
      </c>
      <c r="J3546" t="s">
        <v>156</v>
      </c>
      <c r="U3546" s="8">
        <v>42635</v>
      </c>
      <c r="V3546" t="s">
        <v>157</v>
      </c>
      <c r="W3546" t="s">
        <v>157</v>
      </c>
      <c r="X3546" t="s">
        <v>156</v>
      </c>
      <c r="Z3546" t="s">
        <v>8643</v>
      </c>
      <c r="AZ3546">
        <v>4.4000000000000004</v>
      </c>
      <c r="BA3546">
        <v>1600</v>
      </c>
      <c r="BB3546">
        <v>123.08</v>
      </c>
      <c r="BC3546">
        <v>13</v>
      </c>
      <c r="BD3546">
        <v>8</v>
      </c>
      <c r="BE3546">
        <v>0.9</v>
      </c>
      <c r="BF3546">
        <v>5000</v>
      </c>
      <c r="BG3546">
        <v>82</v>
      </c>
      <c r="BK3546" t="s">
        <v>156</v>
      </c>
      <c r="BL3546" t="s">
        <v>156</v>
      </c>
      <c r="BM3546" t="s">
        <v>156</v>
      </c>
      <c r="BN3546" s="8">
        <v>43222</v>
      </c>
      <c r="BO3546">
        <v>4.3</v>
      </c>
      <c r="BQ3546" t="s">
        <v>155</v>
      </c>
      <c r="BV3546" s="8">
        <v>43406</v>
      </c>
      <c r="BW3546" t="s">
        <v>156</v>
      </c>
      <c r="BX3546" t="s">
        <v>156</v>
      </c>
      <c r="BY3546" t="s">
        <v>156</v>
      </c>
      <c r="CF3546" t="s">
        <v>159</v>
      </c>
      <c r="CN3546" t="s">
        <v>156</v>
      </c>
    </row>
    <row r="3547" spans="1:92" x14ac:dyDescent="0.3">
      <c r="A3547" t="s">
        <v>8732</v>
      </c>
      <c r="B3547" t="s">
        <v>8708</v>
      </c>
      <c r="C3547" t="s">
        <v>8709</v>
      </c>
      <c r="D3547" t="s">
        <v>8733</v>
      </c>
      <c r="E3547" t="s">
        <v>152</v>
      </c>
      <c r="F3547" t="s">
        <v>153</v>
      </c>
      <c r="G3547" t="s">
        <v>202</v>
      </c>
      <c r="I3547" t="s">
        <v>155</v>
      </c>
      <c r="J3547" t="s">
        <v>156</v>
      </c>
      <c r="U3547" s="8">
        <v>42688</v>
      </c>
      <c r="V3547" t="s">
        <v>157</v>
      </c>
      <c r="W3547" t="s">
        <v>157</v>
      </c>
      <c r="X3547" t="s">
        <v>1343</v>
      </c>
      <c r="Y3547" t="s">
        <v>4027</v>
      </c>
      <c r="Z3547" t="s">
        <v>8714</v>
      </c>
      <c r="AZ3547">
        <v>4.4000000000000004</v>
      </c>
      <c r="BA3547">
        <v>2600</v>
      </c>
      <c r="BB3547">
        <v>130</v>
      </c>
      <c r="BC3547">
        <v>20</v>
      </c>
      <c r="BD3547">
        <v>5.79</v>
      </c>
      <c r="BE3547">
        <v>0.9</v>
      </c>
      <c r="BF3547">
        <v>3500</v>
      </c>
      <c r="BG3547">
        <v>80</v>
      </c>
      <c r="BK3547" t="s">
        <v>156</v>
      </c>
      <c r="BL3547" t="s">
        <v>156</v>
      </c>
      <c r="BM3547" t="s">
        <v>156</v>
      </c>
      <c r="BN3547" s="8">
        <v>43222</v>
      </c>
      <c r="BO3547">
        <v>4.3</v>
      </c>
      <c r="BQ3547" t="s">
        <v>155</v>
      </c>
      <c r="BV3547" s="8">
        <v>43406</v>
      </c>
      <c r="BW3547" t="s">
        <v>156</v>
      </c>
      <c r="BX3547" t="s">
        <v>156</v>
      </c>
      <c r="BY3547" t="s">
        <v>156</v>
      </c>
      <c r="CF3547" t="s">
        <v>159</v>
      </c>
      <c r="CN3547" t="s">
        <v>156</v>
      </c>
    </row>
    <row r="3548" spans="1:92" x14ac:dyDescent="0.3">
      <c r="A3548" t="s">
        <v>8734</v>
      </c>
      <c r="B3548" t="s">
        <v>8708</v>
      </c>
      <c r="C3548" t="s">
        <v>8709</v>
      </c>
      <c r="D3548" t="s">
        <v>8735</v>
      </c>
      <c r="E3548" t="s">
        <v>152</v>
      </c>
      <c r="F3548" t="s">
        <v>153</v>
      </c>
      <c r="G3548" t="s">
        <v>202</v>
      </c>
      <c r="I3548" t="s">
        <v>155</v>
      </c>
      <c r="J3548" t="s">
        <v>156</v>
      </c>
      <c r="U3548" s="8">
        <v>42688</v>
      </c>
      <c r="V3548" t="s">
        <v>157</v>
      </c>
      <c r="W3548" t="s">
        <v>157</v>
      </c>
      <c r="X3548" t="s">
        <v>1343</v>
      </c>
      <c r="Z3548" t="s">
        <v>8711</v>
      </c>
      <c r="AZ3548">
        <v>4.4000000000000004</v>
      </c>
      <c r="BA3548">
        <v>2160</v>
      </c>
      <c r="BB3548">
        <v>120</v>
      </c>
      <c r="BC3548">
        <v>18</v>
      </c>
      <c r="BD3548">
        <v>7.63</v>
      </c>
      <c r="BE3548">
        <v>0.9</v>
      </c>
      <c r="BF3548">
        <v>4500</v>
      </c>
      <c r="BG3548">
        <v>80</v>
      </c>
      <c r="BK3548" t="s">
        <v>156</v>
      </c>
      <c r="BL3548" t="s">
        <v>156</v>
      </c>
      <c r="BM3548" t="s">
        <v>156</v>
      </c>
      <c r="BN3548" s="8">
        <v>43222</v>
      </c>
      <c r="BO3548">
        <v>4.3</v>
      </c>
      <c r="BQ3548" t="s">
        <v>155</v>
      </c>
      <c r="BV3548" s="8">
        <v>43406</v>
      </c>
      <c r="BW3548" t="s">
        <v>156</v>
      </c>
      <c r="BX3548" t="s">
        <v>156</v>
      </c>
      <c r="BY3548" t="s">
        <v>156</v>
      </c>
      <c r="CF3548" t="s">
        <v>159</v>
      </c>
      <c r="CN3548" t="s">
        <v>156</v>
      </c>
    </row>
    <row r="3549" spans="1:92" x14ac:dyDescent="0.3">
      <c r="A3549" t="s">
        <v>8736</v>
      </c>
      <c r="B3549" t="s">
        <v>8708</v>
      </c>
      <c r="C3549" t="s">
        <v>8709</v>
      </c>
      <c r="D3549" t="s">
        <v>8737</v>
      </c>
      <c r="E3549" t="s">
        <v>152</v>
      </c>
      <c r="F3549" t="s">
        <v>153</v>
      </c>
      <c r="G3549" t="s">
        <v>202</v>
      </c>
      <c r="I3549" t="s">
        <v>155</v>
      </c>
      <c r="J3549" t="s">
        <v>156</v>
      </c>
      <c r="U3549" s="8">
        <v>42688</v>
      </c>
      <c r="V3549" t="s">
        <v>157</v>
      </c>
      <c r="W3549" t="s">
        <v>157</v>
      </c>
      <c r="X3549" t="s">
        <v>1343</v>
      </c>
      <c r="Z3549" t="s">
        <v>8722</v>
      </c>
      <c r="AZ3549">
        <v>4.4000000000000004</v>
      </c>
      <c r="BA3549">
        <v>2340</v>
      </c>
      <c r="BB3549">
        <v>130</v>
      </c>
      <c r="BC3549">
        <v>18</v>
      </c>
      <c r="BD3549">
        <v>7.7</v>
      </c>
      <c r="BE3549">
        <v>0.9</v>
      </c>
      <c r="BF3549">
        <v>4500</v>
      </c>
      <c r="BG3549">
        <v>80</v>
      </c>
      <c r="BK3549" t="s">
        <v>156</v>
      </c>
      <c r="BL3549" t="s">
        <v>156</v>
      </c>
      <c r="BM3549" t="s">
        <v>156</v>
      </c>
      <c r="BN3549" s="8">
        <v>43222</v>
      </c>
      <c r="BO3549">
        <v>4.3</v>
      </c>
      <c r="BQ3549" t="s">
        <v>155</v>
      </c>
      <c r="BV3549" s="8">
        <v>43406</v>
      </c>
      <c r="BW3549" t="s">
        <v>156</v>
      </c>
      <c r="BX3549" t="s">
        <v>156</v>
      </c>
      <c r="BY3549" t="s">
        <v>156</v>
      </c>
      <c r="CF3549" t="s">
        <v>159</v>
      </c>
      <c r="CN3549" t="s">
        <v>156</v>
      </c>
    </row>
    <row r="3550" spans="1:92" x14ac:dyDescent="0.3">
      <c r="A3550" t="s">
        <v>8738</v>
      </c>
      <c r="B3550" t="s">
        <v>8708</v>
      </c>
      <c r="C3550" t="s">
        <v>8709</v>
      </c>
      <c r="D3550" t="s">
        <v>8739</v>
      </c>
      <c r="E3550" t="s">
        <v>152</v>
      </c>
      <c r="F3550" t="s">
        <v>153</v>
      </c>
      <c r="G3550" t="s">
        <v>202</v>
      </c>
      <c r="I3550" t="s">
        <v>155</v>
      </c>
      <c r="J3550" t="s">
        <v>156</v>
      </c>
      <c r="U3550" s="8">
        <v>42688</v>
      </c>
      <c r="V3550" t="s">
        <v>157</v>
      </c>
      <c r="W3550" t="s">
        <v>157</v>
      </c>
      <c r="X3550" t="s">
        <v>1343</v>
      </c>
      <c r="Z3550" t="s">
        <v>8725</v>
      </c>
      <c r="AZ3550">
        <v>4.4000000000000004</v>
      </c>
      <c r="BA3550">
        <v>1800</v>
      </c>
      <c r="BB3550">
        <v>150</v>
      </c>
      <c r="BC3550">
        <v>12</v>
      </c>
      <c r="BD3550">
        <v>11.66</v>
      </c>
      <c r="BE3550">
        <v>0.9</v>
      </c>
      <c r="BF3550">
        <v>4500</v>
      </c>
      <c r="BG3550">
        <v>80</v>
      </c>
      <c r="BK3550" t="s">
        <v>156</v>
      </c>
      <c r="BL3550" t="s">
        <v>156</v>
      </c>
      <c r="BM3550" t="s">
        <v>156</v>
      </c>
      <c r="BN3550" s="8">
        <v>43222</v>
      </c>
      <c r="BO3550">
        <v>4.3</v>
      </c>
      <c r="BQ3550" t="s">
        <v>155</v>
      </c>
      <c r="BV3550" s="8">
        <v>43406</v>
      </c>
      <c r="BW3550" t="s">
        <v>156</v>
      </c>
      <c r="BX3550" t="s">
        <v>156</v>
      </c>
      <c r="BY3550" t="s">
        <v>156</v>
      </c>
      <c r="CF3550" t="s">
        <v>159</v>
      </c>
      <c r="CN3550" t="s">
        <v>156</v>
      </c>
    </row>
    <row r="3551" spans="1:92" x14ac:dyDescent="0.3">
      <c r="A3551" t="s">
        <v>8740</v>
      </c>
      <c r="B3551" t="s">
        <v>8708</v>
      </c>
      <c r="C3551" t="s">
        <v>8709</v>
      </c>
      <c r="D3551" t="s">
        <v>8741</v>
      </c>
      <c r="E3551" t="s">
        <v>152</v>
      </c>
      <c r="F3551" t="s">
        <v>153</v>
      </c>
      <c r="G3551" t="s">
        <v>202</v>
      </c>
      <c r="I3551" t="s">
        <v>155</v>
      </c>
      <c r="J3551" t="s">
        <v>156</v>
      </c>
      <c r="U3551" s="8">
        <v>42688</v>
      </c>
      <c r="V3551" t="s">
        <v>157</v>
      </c>
      <c r="W3551" t="s">
        <v>157</v>
      </c>
      <c r="X3551" t="s">
        <v>1343</v>
      </c>
      <c r="Z3551" t="s">
        <v>8711</v>
      </c>
      <c r="AZ3551">
        <v>4.4000000000000004</v>
      </c>
      <c r="BA3551">
        <v>2160</v>
      </c>
      <c r="BB3551">
        <v>120</v>
      </c>
      <c r="BC3551">
        <v>18</v>
      </c>
      <c r="BD3551">
        <v>7.63</v>
      </c>
      <c r="BE3551">
        <v>0.9</v>
      </c>
      <c r="BF3551">
        <v>5000</v>
      </c>
      <c r="BG3551">
        <v>80</v>
      </c>
      <c r="BK3551" t="s">
        <v>156</v>
      </c>
      <c r="BL3551" t="s">
        <v>156</v>
      </c>
      <c r="BM3551" t="s">
        <v>156</v>
      </c>
      <c r="BN3551" s="8">
        <v>43222</v>
      </c>
      <c r="BO3551">
        <v>4.3</v>
      </c>
      <c r="BQ3551" t="s">
        <v>155</v>
      </c>
      <c r="BV3551" s="8">
        <v>43406</v>
      </c>
      <c r="BW3551" t="s">
        <v>156</v>
      </c>
      <c r="BX3551" t="s">
        <v>156</v>
      </c>
      <c r="BY3551" t="s">
        <v>156</v>
      </c>
      <c r="CF3551" t="s">
        <v>159</v>
      </c>
      <c r="CN3551" t="s">
        <v>156</v>
      </c>
    </row>
    <row r="3552" spans="1:92" hidden="1" x14ac:dyDescent="0.3">
      <c r="A3552" t="s">
        <v>8742</v>
      </c>
      <c r="B3552" t="s">
        <v>274</v>
      </c>
      <c r="C3552" t="s">
        <v>275</v>
      </c>
      <c r="D3552" t="s">
        <v>8743</v>
      </c>
      <c r="E3552" t="s">
        <v>152</v>
      </c>
      <c r="F3552" t="s">
        <v>153</v>
      </c>
      <c r="G3552" t="s">
        <v>154</v>
      </c>
      <c r="I3552" t="s">
        <v>155</v>
      </c>
      <c r="J3552" t="s">
        <v>156</v>
      </c>
      <c r="U3552" s="8">
        <v>42688</v>
      </c>
      <c r="V3552" t="s">
        <v>157</v>
      </c>
      <c r="W3552" t="s">
        <v>157</v>
      </c>
      <c r="X3552" t="s">
        <v>156</v>
      </c>
      <c r="Z3552" t="s">
        <v>8744</v>
      </c>
      <c r="AZ3552">
        <v>4.4000000000000004</v>
      </c>
      <c r="BA3552">
        <v>2200</v>
      </c>
      <c r="BB3552">
        <v>122.22</v>
      </c>
      <c r="BC3552">
        <v>18</v>
      </c>
      <c r="BD3552">
        <v>7</v>
      </c>
      <c r="BE3552">
        <v>0.98</v>
      </c>
      <c r="BF3552">
        <v>5000</v>
      </c>
      <c r="BG3552">
        <v>80</v>
      </c>
      <c r="BK3552" t="s">
        <v>156</v>
      </c>
      <c r="BL3552" t="s">
        <v>156</v>
      </c>
      <c r="BM3552" t="s">
        <v>156</v>
      </c>
      <c r="BN3552" s="8">
        <v>43222</v>
      </c>
      <c r="BO3552">
        <v>4.3</v>
      </c>
      <c r="BQ3552" t="s">
        <v>155</v>
      </c>
      <c r="BV3552" s="8">
        <v>43406</v>
      </c>
      <c r="BW3552" t="s">
        <v>156</v>
      </c>
      <c r="BX3552" t="s">
        <v>156</v>
      </c>
      <c r="BY3552" t="s">
        <v>156</v>
      </c>
      <c r="CF3552" t="s">
        <v>159</v>
      </c>
      <c r="CN3552" t="s">
        <v>156</v>
      </c>
    </row>
    <row r="3553" spans="1:92" x14ac:dyDescent="0.3">
      <c r="A3553" t="s">
        <v>8745</v>
      </c>
      <c r="B3553" t="s">
        <v>8708</v>
      </c>
      <c r="C3553" t="s">
        <v>8709</v>
      </c>
      <c r="D3553" t="s">
        <v>8746</v>
      </c>
      <c r="E3553" t="s">
        <v>152</v>
      </c>
      <c r="F3553" t="s">
        <v>153</v>
      </c>
      <c r="G3553" t="s">
        <v>202</v>
      </c>
      <c r="I3553" t="s">
        <v>155</v>
      </c>
      <c r="J3553" t="s">
        <v>162</v>
      </c>
      <c r="L3553">
        <v>2195.5</v>
      </c>
      <c r="M3553">
        <v>123.34</v>
      </c>
      <c r="N3553">
        <v>17.8</v>
      </c>
      <c r="O3553">
        <v>7.7</v>
      </c>
      <c r="P3553">
        <v>0.97270000000000001</v>
      </c>
      <c r="Q3553">
        <v>2896</v>
      </c>
      <c r="R3553">
        <v>81.900000000000006</v>
      </c>
      <c r="S3553">
        <v>5</v>
      </c>
      <c r="T3553">
        <v>50000</v>
      </c>
      <c r="U3553" s="8">
        <v>42688</v>
      </c>
      <c r="V3553" t="s">
        <v>157</v>
      </c>
      <c r="W3553" t="s">
        <v>157</v>
      </c>
      <c r="X3553" t="s">
        <v>1343</v>
      </c>
      <c r="Z3553" t="s">
        <v>8722</v>
      </c>
      <c r="AP3553">
        <v>89.3</v>
      </c>
      <c r="AR3553">
        <v>1.28</v>
      </c>
      <c r="AS3553">
        <v>1.44</v>
      </c>
      <c r="AZ3553">
        <v>4.4000000000000004</v>
      </c>
      <c r="BA3553">
        <v>2250</v>
      </c>
      <c r="BB3553">
        <v>125</v>
      </c>
      <c r="BC3553">
        <v>18</v>
      </c>
      <c r="BD3553">
        <v>7.7</v>
      </c>
      <c r="BE3553">
        <v>0.9</v>
      </c>
      <c r="BF3553">
        <v>3000</v>
      </c>
      <c r="BG3553">
        <v>80</v>
      </c>
      <c r="BK3553" t="s">
        <v>156</v>
      </c>
      <c r="BL3553" t="s">
        <v>156</v>
      </c>
      <c r="BM3553" t="s">
        <v>156</v>
      </c>
      <c r="BN3553" s="8">
        <v>43222</v>
      </c>
      <c r="BO3553">
        <v>4.3</v>
      </c>
      <c r="BQ3553" t="s">
        <v>155</v>
      </c>
      <c r="BV3553" s="8">
        <v>43406</v>
      </c>
      <c r="BW3553" t="s">
        <v>156</v>
      </c>
      <c r="BX3553" t="s">
        <v>156</v>
      </c>
      <c r="BY3553" t="s">
        <v>156</v>
      </c>
      <c r="CF3553" t="s">
        <v>159</v>
      </c>
      <c r="CN3553" t="s">
        <v>156</v>
      </c>
    </row>
    <row r="3554" spans="1:92" x14ac:dyDescent="0.3">
      <c r="A3554" t="s">
        <v>8747</v>
      </c>
      <c r="B3554" t="s">
        <v>8708</v>
      </c>
      <c r="C3554" t="s">
        <v>8709</v>
      </c>
      <c r="D3554" t="s">
        <v>8748</v>
      </c>
      <c r="E3554" t="s">
        <v>152</v>
      </c>
      <c r="F3554" t="s">
        <v>153</v>
      </c>
      <c r="G3554" t="s">
        <v>202</v>
      </c>
      <c r="I3554" t="s">
        <v>155</v>
      </c>
      <c r="J3554" t="s">
        <v>156</v>
      </c>
      <c r="U3554" s="8">
        <v>42688</v>
      </c>
      <c r="V3554" t="s">
        <v>157</v>
      </c>
      <c r="W3554" t="s">
        <v>157</v>
      </c>
      <c r="X3554" t="s">
        <v>1343</v>
      </c>
      <c r="Z3554" t="s">
        <v>8722</v>
      </c>
      <c r="AZ3554">
        <v>4.4000000000000004</v>
      </c>
      <c r="BA3554">
        <v>2250</v>
      </c>
      <c r="BB3554">
        <v>125</v>
      </c>
      <c r="BC3554">
        <v>18</v>
      </c>
      <c r="BD3554">
        <v>7.7</v>
      </c>
      <c r="BE3554">
        <v>0.9</v>
      </c>
      <c r="BF3554">
        <v>3500</v>
      </c>
      <c r="BG3554">
        <v>80</v>
      </c>
      <c r="BK3554" t="s">
        <v>156</v>
      </c>
      <c r="BL3554" t="s">
        <v>156</v>
      </c>
      <c r="BM3554" t="s">
        <v>156</v>
      </c>
      <c r="BN3554" s="8">
        <v>43222</v>
      </c>
      <c r="BO3554">
        <v>4.3</v>
      </c>
      <c r="BQ3554" t="s">
        <v>155</v>
      </c>
      <c r="BV3554" s="8">
        <v>43406</v>
      </c>
      <c r="BW3554" t="s">
        <v>156</v>
      </c>
      <c r="BX3554" t="s">
        <v>156</v>
      </c>
      <c r="BY3554" t="s">
        <v>156</v>
      </c>
      <c r="CF3554" t="s">
        <v>159</v>
      </c>
      <c r="CN3554" t="s">
        <v>156</v>
      </c>
    </row>
    <row r="3555" spans="1:92" x14ac:dyDescent="0.3">
      <c r="A3555" t="s">
        <v>8749</v>
      </c>
      <c r="B3555" t="s">
        <v>8708</v>
      </c>
      <c r="C3555" t="s">
        <v>8709</v>
      </c>
      <c r="D3555" t="s">
        <v>8750</v>
      </c>
      <c r="E3555" t="s">
        <v>152</v>
      </c>
      <c r="F3555" t="s">
        <v>153</v>
      </c>
      <c r="G3555" t="s">
        <v>202</v>
      </c>
      <c r="I3555" t="s">
        <v>155</v>
      </c>
      <c r="J3555" t="s">
        <v>156</v>
      </c>
      <c r="U3555" s="8">
        <v>42688</v>
      </c>
      <c r="V3555" t="s">
        <v>157</v>
      </c>
      <c r="W3555" t="s">
        <v>157</v>
      </c>
      <c r="X3555" t="s">
        <v>1343</v>
      </c>
      <c r="Y3555" t="s">
        <v>4027</v>
      </c>
      <c r="Z3555" t="s">
        <v>8751</v>
      </c>
      <c r="AZ3555">
        <v>4.4000000000000004</v>
      </c>
      <c r="BA3555">
        <v>2600</v>
      </c>
      <c r="BB3555">
        <v>130</v>
      </c>
      <c r="BC3555">
        <v>20</v>
      </c>
      <c r="BD3555">
        <v>20</v>
      </c>
      <c r="BE3555">
        <v>0.9</v>
      </c>
      <c r="BF3555">
        <v>4000</v>
      </c>
      <c r="BG3555">
        <v>80</v>
      </c>
      <c r="BK3555" t="s">
        <v>156</v>
      </c>
      <c r="BL3555" t="s">
        <v>156</v>
      </c>
      <c r="BM3555" t="s">
        <v>156</v>
      </c>
      <c r="BN3555" s="8">
        <v>43222</v>
      </c>
      <c r="BO3555">
        <v>4.3</v>
      </c>
      <c r="BQ3555" t="s">
        <v>155</v>
      </c>
      <c r="BV3555" s="8">
        <v>43406</v>
      </c>
      <c r="BW3555" t="s">
        <v>156</v>
      </c>
      <c r="BX3555" t="s">
        <v>156</v>
      </c>
      <c r="BY3555" t="s">
        <v>156</v>
      </c>
      <c r="CF3555" t="s">
        <v>159</v>
      </c>
      <c r="CN3555" t="s">
        <v>156</v>
      </c>
    </row>
    <row r="3556" spans="1:92" x14ac:dyDescent="0.3">
      <c r="A3556" t="s">
        <v>8752</v>
      </c>
      <c r="B3556" t="s">
        <v>8708</v>
      </c>
      <c r="C3556" t="s">
        <v>8709</v>
      </c>
      <c r="D3556" t="s">
        <v>8753</v>
      </c>
      <c r="E3556" t="s">
        <v>152</v>
      </c>
      <c r="F3556" t="s">
        <v>153</v>
      </c>
      <c r="G3556" t="s">
        <v>202</v>
      </c>
      <c r="I3556" t="s">
        <v>155</v>
      </c>
      <c r="J3556" t="s">
        <v>156</v>
      </c>
      <c r="U3556" s="8">
        <v>42688</v>
      </c>
      <c r="V3556" t="s">
        <v>157</v>
      </c>
      <c r="W3556" t="s">
        <v>157</v>
      </c>
      <c r="X3556" t="s">
        <v>1343</v>
      </c>
      <c r="Y3556" t="s">
        <v>4027</v>
      </c>
      <c r="Z3556" t="s">
        <v>8751</v>
      </c>
      <c r="AZ3556">
        <v>4.4000000000000004</v>
      </c>
      <c r="BA3556">
        <v>2600</v>
      </c>
      <c r="BB3556">
        <v>130</v>
      </c>
      <c r="BC3556">
        <v>20</v>
      </c>
      <c r="BD3556">
        <v>20</v>
      </c>
      <c r="BE3556">
        <v>0.9</v>
      </c>
      <c r="BF3556">
        <v>5000</v>
      </c>
      <c r="BG3556">
        <v>80</v>
      </c>
      <c r="BK3556" t="s">
        <v>156</v>
      </c>
      <c r="BL3556" t="s">
        <v>156</v>
      </c>
      <c r="BM3556" t="s">
        <v>156</v>
      </c>
      <c r="BN3556" s="8">
        <v>43222</v>
      </c>
      <c r="BO3556">
        <v>4.3</v>
      </c>
      <c r="BQ3556" t="s">
        <v>155</v>
      </c>
      <c r="BV3556" s="8">
        <v>43406</v>
      </c>
      <c r="BW3556" t="s">
        <v>156</v>
      </c>
      <c r="BX3556" t="s">
        <v>156</v>
      </c>
      <c r="BY3556" t="s">
        <v>156</v>
      </c>
      <c r="CF3556" t="s">
        <v>159</v>
      </c>
      <c r="CN3556" t="s">
        <v>156</v>
      </c>
    </row>
    <row r="3557" spans="1:92" x14ac:dyDescent="0.3">
      <c r="A3557" t="s">
        <v>8754</v>
      </c>
      <c r="B3557" t="s">
        <v>8708</v>
      </c>
      <c r="C3557" t="s">
        <v>8709</v>
      </c>
      <c r="D3557" t="s">
        <v>8755</v>
      </c>
      <c r="E3557" t="s">
        <v>152</v>
      </c>
      <c r="F3557" t="s">
        <v>153</v>
      </c>
      <c r="G3557" t="s">
        <v>202</v>
      </c>
      <c r="I3557" t="s">
        <v>155</v>
      </c>
      <c r="J3557" t="s">
        <v>162</v>
      </c>
      <c r="L3557">
        <v>2034.7</v>
      </c>
      <c r="M3557">
        <v>114.76</v>
      </c>
      <c r="N3557">
        <v>17.73</v>
      </c>
      <c r="O3557">
        <v>7.63</v>
      </c>
      <c r="P3557">
        <v>0.97270000000000001</v>
      </c>
      <c r="Q3557">
        <v>2884</v>
      </c>
      <c r="R3557">
        <v>81.900000000000006</v>
      </c>
      <c r="S3557">
        <v>5</v>
      </c>
      <c r="T3557">
        <v>50000</v>
      </c>
      <c r="U3557" s="8">
        <v>42688</v>
      </c>
      <c r="V3557" t="s">
        <v>157</v>
      </c>
      <c r="W3557" t="s">
        <v>157</v>
      </c>
      <c r="X3557" t="s">
        <v>1343</v>
      </c>
      <c r="Z3557" t="s">
        <v>8711</v>
      </c>
      <c r="AP3557">
        <v>84.2</v>
      </c>
      <c r="AR3557">
        <v>1.24</v>
      </c>
      <c r="AS3557">
        <v>1.42</v>
      </c>
      <c r="AZ3557">
        <v>4.4000000000000004</v>
      </c>
      <c r="BA3557">
        <v>2160</v>
      </c>
      <c r="BB3557">
        <v>120</v>
      </c>
      <c r="BC3557">
        <v>18</v>
      </c>
      <c r="BD3557">
        <v>7.63</v>
      </c>
      <c r="BE3557">
        <v>0.9</v>
      </c>
      <c r="BF3557">
        <v>3000</v>
      </c>
      <c r="BG3557">
        <v>80</v>
      </c>
      <c r="BK3557" t="s">
        <v>156</v>
      </c>
      <c r="BL3557" t="s">
        <v>156</v>
      </c>
      <c r="BM3557" t="s">
        <v>156</v>
      </c>
      <c r="BN3557" s="8">
        <v>43222</v>
      </c>
      <c r="BO3557">
        <v>4.3</v>
      </c>
      <c r="BQ3557" t="s">
        <v>155</v>
      </c>
      <c r="BV3557" s="8">
        <v>43406</v>
      </c>
      <c r="BW3557" t="s">
        <v>156</v>
      </c>
      <c r="BX3557" t="s">
        <v>156</v>
      </c>
      <c r="BY3557" t="s">
        <v>156</v>
      </c>
      <c r="CF3557" t="s">
        <v>159</v>
      </c>
      <c r="CN3557" t="s">
        <v>156</v>
      </c>
    </row>
    <row r="3558" spans="1:92" x14ac:dyDescent="0.3">
      <c r="A3558" t="s">
        <v>8756</v>
      </c>
      <c r="B3558" t="s">
        <v>8708</v>
      </c>
      <c r="C3558" t="s">
        <v>8709</v>
      </c>
      <c r="D3558" t="s">
        <v>8757</v>
      </c>
      <c r="E3558" t="s">
        <v>152</v>
      </c>
      <c r="F3558" t="s">
        <v>153</v>
      </c>
      <c r="G3558" t="s">
        <v>202</v>
      </c>
      <c r="I3558" t="s">
        <v>155</v>
      </c>
      <c r="J3558" t="s">
        <v>162</v>
      </c>
      <c r="L3558">
        <v>2589.3000000000002</v>
      </c>
      <c r="M3558">
        <v>124.41</v>
      </c>
      <c r="N3558">
        <v>20.81</v>
      </c>
      <c r="O3558">
        <v>5.83</v>
      </c>
      <c r="P3558">
        <v>0.97909999999999997</v>
      </c>
      <c r="Q3558">
        <v>2898</v>
      </c>
      <c r="R3558">
        <v>81.8</v>
      </c>
      <c r="S3558">
        <v>5</v>
      </c>
      <c r="T3558">
        <v>50000</v>
      </c>
      <c r="U3558" s="8">
        <v>42688</v>
      </c>
      <c r="V3558" t="s">
        <v>157</v>
      </c>
      <c r="W3558" t="s">
        <v>157</v>
      </c>
      <c r="X3558" t="s">
        <v>1343</v>
      </c>
      <c r="Y3558" t="s">
        <v>4027</v>
      </c>
      <c r="Z3558" t="s">
        <v>8751</v>
      </c>
      <c r="AP3558">
        <v>88.9</v>
      </c>
      <c r="AR3558">
        <v>1.26</v>
      </c>
      <c r="AS3558">
        <v>1.42</v>
      </c>
      <c r="AZ3558">
        <v>4.4000000000000004</v>
      </c>
      <c r="BA3558">
        <v>2600</v>
      </c>
      <c r="BB3558">
        <v>130</v>
      </c>
      <c r="BC3558">
        <v>20</v>
      </c>
      <c r="BD3558">
        <v>20</v>
      </c>
      <c r="BE3558">
        <v>0.9</v>
      </c>
      <c r="BF3558">
        <v>3000</v>
      </c>
      <c r="BG3558">
        <v>80</v>
      </c>
      <c r="BK3558" t="s">
        <v>156</v>
      </c>
      <c r="BL3558" t="s">
        <v>156</v>
      </c>
      <c r="BM3558" t="s">
        <v>156</v>
      </c>
      <c r="BN3558" s="8">
        <v>43222</v>
      </c>
      <c r="BO3558">
        <v>4.3</v>
      </c>
      <c r="BQ3558" t="s">
        <v>155</v>
      </c>
      <c r="BV3558" s="8">
        <v>43406</v>
      </c>
      <c r="BW3558" t="s">
        <v>156</v>
      </c>
      <c r="BX3558" t="s">
        <v>156</v>
      </c>
      <c r="BY3558" t="s">
        <v>156</v>
      </c>
      <c r="CF3558" t="s">
        <v>159</v>
      </c>
      <c r="CN3558" t="s">
        <v>156</v>
      </c>
    </row>
    <row r="3559" spans="1:92" x14ac:dyDescent="0.3">
      <c r="A3559" t="s">
        <v>8758</v>
      </c>
      <c r="B3559" t="s">
        <v>8708</v>
      </c>
      <c r="C3559" t="s">
        <v>8709</v>
      </c>
      <c r="D3559" t="s">
        <v>8759</v>
      </c>
      <c r="E3559" t="s">
        <v>152</v>
      </c>
      <c r="F3559" t="s">
        <v>153</v>
      </c>
      <c r="G3559" t="s">
        <v>202</v>
      </c>
      <c r="I3559" t="s">
        <v>155</v>
      </c>
      <c r="J3559" t="s">
        <v>156</v>
      </c>
      <c r="U3559" s="8">
        <v>42688</v>
      </c>
      <c r="V3559" t="s">
        <v>157</v>
      </c>
      <c r="W3559" t="s">
        <v>157</v>
      </c>
      <c r="X3559" t="s">
        <v>1343</v>
      </c>
      <c r="Z3559" t="s">
        <v>8717</v>
      </c>
      <c r="AZ3559">
        <v>4.4000000000000004</v>
      </c>
      <c r="BA3559">
        <v>1620</v>
      </c>
      <c r="BB3559">
        <v>135</v>
      </c>
      <c r="BC3559">
        <v>12</v>
      </c>
      <c r="BD3559">
        <v>14.16</v>
      </c>
      <c r="BE3559">
        <v>0.9</v>
      </c>
      <c r="BF3559">
        <v>3500</v>
      </c>
      <c r="BG3559">
        <v>80</v>
      </c>
      <c r="BK3559" t="s">
        <v>156</v>
      </c>
      <c r="BL3559" t="s">
        <v>156</v>
      </c>
      <c r="BM3559" t="s">
        <v>156</v>
      </c>
      <c r="BN3559" s="8">
        <v>43222</v>
      </c>
      <c r="BO3559">
        <v>4.3</v>
      </c>
      <c r="BQ3559" t="s">
        <v>155</v>
      </c>
      <c r="BV3559" s="8">
        <v>43406</v>
      </c>
      <c r="BW3559" t="s">
        <v>156</v>
      </c>
      <c r="BX3559" t="s">
        <v>156</v>
      </c>
      <c r="BY3559" t="s">
        <v>156</v>
      </c>
      <c r="CF3559" t="s">
        <v>159</v>
      </c>
      <c r="CN3559" t="s">
        <v>156</v>
      </c>
    </row>
    <row r="3560" spans="1:92" x14ac:dyDescent="0.3">
      <c r="A3560" t="s">
        <v>8760</v>
      </c>
      <c r="B3560" t="s">
        <v>8708</v>
      </c>
      <c r="C3560" t="s">
        <v>8709</v>
      </c>
      <c r="D3560" t="s">
        <v>8761</v>
      </c>
      <c r="E3560" t="s">
        <v>152</v>
      </c>
      <c r="F3560" t="s">
        <v>153</v>
      </c>
      <c r="G3560" t="s">
        <v>202</v>
      </c>
      <c r="I3560" t="s">
        <v>155</v>
      </c>
      <c r="J3560" t="s">
        <v>156</v>
      </c>
      <c r="U3560" s="8">
        <v>42688</v>
      </c>
      <c r="V3560" t="s">
        <v>157</v>
      </c>
      <c r="W3560" t="s">
        <v>157</v>
      </c>
      <c r="X3560" t="s">
        <v>1343</v>
      </c>
      <c r="Y3560" t="s">
        <v>4027</v>
      </c>
      <c r="Z3560" t="s">
        <v>8751</v>
      </c>
      <c r="AZ3560">
        <v>4.4000000000000004</v>
      </c>
      <c r="BA3560">
        <v>2600</v>
      </c>
      <c r="BB3560">
        <v>130</v>
      </c>
      <c r="BC3560">
        <v>20</v>
      </c>
      <c r="BD3560">
        <v>20</v>
      </c>
      <c r="BE3560">
        <v>0.9</v>
      </c>
      <c r="BF3560">
        <v>3500</v>
      </c>
      <c r="BG3560">
        <v>80</v>
      </c>
      <c r="BK3560" t="s">
        <v>156</v>
      </c>
      <c r="BL3560" t="s">
        <v>156</v>
      </c>
      <c r="BM3560" t="s">
        <v>156</v>
      </c>
      <c r="BN3560" s="8">
        <v>43222</v>
      </c>
      <c r="BO3560">
        <v>4.3</v>
      </c>
      <c r="BQ3560" t="s">
        <v>155</v>
      </c>
      <c r="BV3560" s="8">
        <v>43406</v>
      </c>
      <c r="BW3560" t="s">
        <v>156</v>
      </c>
      <c r="BX3560" t="s">
        <v>156</v>
      </c>
      <c r="BY3560" t="s">
        <v>156</v>
      </c>
      <c r="CF3560" t="s">
        <v>159</v>
      </c>
      <c r="CN3560" t="s">
        <v>156</v>
      </c>
    </row>
    <row r="3561" spans="1:92" x14ac:dyDescent="0.3">
      <c r="A3561" t="s">
        <v>8762</v>
      </c>
      <c r="B3561" t="s">
        <v>8708</v>
      </c>
      <c r="C3561" t="s">
        <v>8709</v>
      </c>
      <c r="D3561" t="s">
        <v>8763</v>
      </c>
      <c r="E3561" t="s">
        <v>152</v>
      </c>
      <c r="F3561" t="s">
        <v>153</v>
      </c>
      <c r="G3561" t="s">
        <v>202</v>
      </c>
      <c r="I3561" t="s">
        <v>155</v>
      </c>
      <c r="J3561" t="s">
        <v>156</v>
      </c>
      <c r="U3561" s="8">
        <v>42688</v>
      </c>
      <c r="V3561" t="s">
        <v>157</v>
      </c>
      <c r="W3561" t="s">
        <v>157</v>
      </c>
      <c r="X3561" t="s">
        <v>1343</v>
      </c>
      <c r="Z3561" t="s">
        <v>8711</v>
      </c>
      <c r="AZ3561">
        <v>4.4000000000000004</v>
      </c>
      <c r="BA3561">
        <v>2160</v>
      </c>
      <c r="BB3561">
        <v>120</v>
      </c>
      <c r="BC3561">
        <v>18</v>
      </c>
      <c r="BD3561">
        <v>7.63</v>
      </c>
      <c r="BE3561">
        <v>0.9</v>
      </c>
      <c r="BF3561">
        <v>4000</v>
      </c>
      <c r="BG3561">
        <v>80</v>
      </c>
      <c r="BK3561" t="s">
        <v>156</v>
      </c>
      <c r="BL3561" t="s">
        <v>156</v>
      </c>
      <c r="BM3561" t="s">
        <v>156</v>
      </c>
      <c r="BN3561" s="8">
        <v>43222</v>
      </c>
      <c r="BO3561">
        <v>4.3</v>
      </c>
      <c r="BQ3561" t="s">
        <v>155</v>
      </c>
      <c r="BV3561" s="8">
        <v>43406</v>
      </c>
      <c r="BW3561" t="s">
        <v>156</v>
      </c>
      <c r="BX3561" t="s">
        <v>156</v>
      </c>
      <c r="BY3561" t="s">
        <v>156</v>
      </c>
      <c r="CF3561" t="s">
        <v>159</v>
      </c>
      <c r="CN3561" t="s">
        <v>156</v>
      </c>
    </row>
    <row r="3562" spans="1:92" x14ac:dyDescent="0.3">
      <c r="A3562" t="s">
        <v>8764</v>
      </c>
      <c r="B3562" t="s">
        <v>8708</v>
      </c>
      <c r="C3562" t="s">
        <v>8709</v>
      </c>
      <c r="D3562" t="s">
        <v>8765</v>
      </c>
      <c r="E3562" t="s">
        <v>152</v>
      </c>
      <c r="F3562" t="s">
        <v>153</v>
      </c>
      <c r="G3562" t="s">
        <v>202</v>
      </c>
      <c r="I3562" t="s">
        <v>155</v>
      </c>
      <c r="J3562" t="s">
        <v>156</v>
      </c>
      <c r="U3562" s="8">
        <v>42688</v>
      </c>
      <c r="V3562" t="s">
        <v>157</v>
      </c>
      <c r="W3562" t="s">
        <v>157</v>
      </c>
      <c r="X3562" t="s">
        <v>1343</v>
      </c>
      <c r="Z3562" t="s">
        <v>8725</v>
      </c>
      <c r="AZ3562">
        <v>4.4000000000000004</v>
      </c>
      <c r="BA3562">
        <v>1800</v>
      </c>
      <c r="BB3562">
        <v>150</v>
      </c>
      <c r="BC3562">
        <v>12</v>
      </c>
      <c r="BD3562">
        <v>11.66</v>
      </c>
      <c r="BE3562">
        <v>0.9</v>
      </c>
      <c r="BF3562">
        <v>4000</v>
      </c>
      <c r="BG3562">
        <v>80</v>
      </c>
      <c r="BK3562" t="s">
        <v>156</v>
      </c>
      <c r="BL3562" t="s">
        <v>156</v>
      </c>
      <c r="BM3562" t="s">
        <v>156</v>
      </c>
      <c r="BN3562" s="8">
        <v>43222</v>
      </c>
      <c r="BO3562">
        <v>4.3</v>
      </c>
      <c r="BQ3562" t="s">
        <v>155</v>
      </c>
      <c r="BV3562" s="8">
        <v>43406</v>
      </c>
      <c r="BW3562" t="s">
        <v>156</v>
      </c>
      <c r="BX3562" t="s">
        <v>156</v>
      </c>
      <c r="BY3562" t="s">
        <v>156</v>
      </c>
      <c r="CF3562" t="s">
        <v>159</v>
      </c>
      <c r="CN3562" t="s">
        <v>156</v>
      </c>
    </row>
    <row r="3563" spans="1:92" x14ac:dyDescent="0.3">
      <c r="A3563" t="s">
        <v>8766</v>
      </c>
      <c r="B3563" t="s">
        <v>8708</v>
      </c>
      <c r="C3563" t="s">
        <v>8709</v>
      </c>
      <c r="D3563" t="s">
        <v>8767</v>
      </c>
      <c r="E3563" t="s">
        <v>152</v>
      </c>
      <c r="F3563" t="s">
        <v>153</v>
      </c>
      <c r="G3563" t="s">
        <v>202</v>
      </c>
      <c r="I3563" t="s">
        <v>155</v>
      </c>
      <c r="J3563" t="s">
        <v>156</v>
      </c>
      <c r="U3563" s="8">
        <v>42688</v>
      </c>
      <c r="V3563" t="s">
        <v>157</v>
      </c>
      <c r="W3563" t="s">
        <v>157</v>
      </c>
      <c r="X3563" t="s">
        <v>1343</v>
      </c>
      <c r="Y3563" t="s">
        <v>4027</v>
      </c>
      <c r="Z3563" t="s">
        <v>8714</v>
      </c>
      <c r="AZ3563">
        <v>4.4000000000000004</v>
      </c>
      <c r="BA3563">
        <v>2600</v>
      </c>
      <c r="BB3563">
        <v>130</v>
      </c>
      <c r="BC3563">
        <v>20</v>
      </c>
      <c r="BD3563">
        <v>5.79</v>
      </c>
      <c r="BE3563">
        <v>0.9</v>
      </c>
      <c r="BF3563">
        <v>4500</v>
      </c>
      <c r="BG3563">
        <v>80</v>
      </c>
      <c r="BK3563" t="s">
        <v>156</v>
      </c>
      <c r="BL3563" t="s">
        <v>156</v>
      </c>
      <c r="BM3563" t="s">
        <v>156</v>
      </c>
      <c r="BN3563" s="8">
        <v>43222</v>
      </c>
      <c r="BO3563">
        <v>4.3</v>
      </c>
      <c r="BQ3563" t="s">
        <v>155</v>
      </c>
      <c r="BV3563" s="8">
        <v>43406</v>
      </c>
      <c r="BW3563" t="s">
        <v>156</v>
      </c>
      <c r="BX3563" t="s">
        <v>156</v>
      </c>
      <c r="BY3563" t="s">
        <v>156</v>
      </c>
      <c r="CF3563" t="s">
        <v>159</v>
      </c>
      <c r="CN3563" t="s">
        <v>156</v>
      </c>
    </row>
    <row r="3564" spans="1:92" x14ac:dyDescent="0.3">
      <c r="A3564" t="s">
        <v>8768</v>
      </c>
      <c r="B3564" t="s">
        <v>8708</v>
      </c>
      <c r="C3564" t="s">
        <v>8709</v>
      </c>
      <c r="D3564" t="s">
        <v>8769</v>
      </c>
      <c r="E3564" t="s">
        <v>152</v>
      </c>
      <c r="F3564" t="s">
        <v>153</v>
      </c>
      <c r="G3564" t="s">
        <v>202</v>
      </c>
      <c r="I3564" t="s">
        <v>155</v>
      </c>
      <c r="J3564" t="s">
        <v>156</v>
      </c>
      <c r="U3564" s="8">
        <v>42688</v>
      </c>
      <c r="V3564" t="s">
        <v>157</v>
      </c>
      <c r="W3564" t="s">
        <v>157</v>
      </c>
      <c r="X3564" t="s">
        <v>1343</v>
      </c>
      <c r="Z3564" t="s">
        <v>8725</v>
      </c>
      <c r="AZ3564">
        <v>4.4000000000000004</v>
      </c>
      <c r="BA3564">
        <v>1800</v>
      </c>
      <c r="BB3564">
        <v>150</v>
      </c>
      <c r="BC3564">
        <v>12</v>
      </c>
      <c r="BD3564">
        <v>11.66</v>
      </c>
      <c r="BE3564">
        <v>0.9</v>
      </c>
      <c r="BF3564">
        <v>5000</v>
      </c>
      <c r="BG3564">
        <v>80</v>
      </c>
      <c r="BK3564" t="s">
        <v>156</v>
      </c>
      <c r="BL3564" t="s">
        <v>156</v>
      </c>
      <c r="BM3564" t="s">
        <v>156</v>
      </c>
      <c r="BN3564" s="8">
        <v>43222</v>
      </c>
      <c r="BO3564">
        <v>4.3</v>
      </c>
      <c r="BQ3564" t="s">
        <v>155</v>
      </c>
      <c r="BV3564" s="8">
        <v>43406</v>
      </c>
      <c r="BW3564" t="s">
        <v>156</v>
      </c>
      <c r="BX3564" t="s">
        <v>156</v>
      </c>
      <c r="BY3564" t="s">
        <v>156</v>
      </c>
      <c r="CF3564" t="s">
        <v>159</v>
      </c>
      <c r="CN3564" t="s">
        <v>156</v>
      </c>
    </row>
    <row r="3565" spans="1:92" hidden="1" x14ac:dyDescent="0.3">
      <c r="A3565" t="s">
        <v>8770</v>
      </c>
      <c r="B3565" t="s">
        <v>598</v>
      </c>
      <c r="C3565" t="s">
        <v>599</v>
      </c>
      <c r="D3565">
        <v>9290012268</v>
      </c>
      <c r="E3565" t="s">
        <v>152</v>
      </c>
      <c r="F3565" t="s">
        <v>153</v>
      </c>
      <c r="G3565" t="s">
        <v>154</v>
      </c>
      <c r="I3565" t="s">
        <v>155</v>
      </c>
      <c r="J3565" t="s">
        <v>156</v>
      </c>
      <c r="U3565" s="8">
        <v>42395</v>
      </c>
      <c r="V3565" t="s">
        <v>157</v>
      </c>
      <c r="W3565" t="s">
        <v>157</v>
      </c>
      <c r="X3565" t="s">
        <v>156</v>
      </c>
      <c r="Z3565" t="s">
        <v>8771</v>
      </c>
      <c r="AZ3565">
        <v>4.4000000000000004</v>
      </c>
      <c r="BA3565">
        <v>2500</v>
      </c>
      <c r="BB3565">
        <v>125</v>
      </c>
      <c r="BC3565">
        <v>20</v>
      </c>
      <c r="BD3565">
        <v>8</v>
      </c>
      <c r="BE3565">
        <v>0.9</v>
      </c>
      <c r="BF3565">
        <v>4000</v>
      </c>
      <c r="BG3565">
        <v>82</v>
      </c>
      <c r="BK3565" t="s">
        <v>156</v>
      </c>
      <c r="BL3565" t="s">
        <v>156</v>
      </c>
      <c r="BM3565" t="s">
        <v>156</v>
      </c>
      <c r="BN3565" s="8">
        <v>43222</v>
      </c>
      <c r="BO3565">
        <v>4.3</v>
      </c>
      <c r="BQ3565" t="s">
        <v>155</v>
      </c>
      <c r="BV3565" s="8">
        <v>43406</v>
      </c>
      <c r="BW3565" t="s">
        <v>156</v>
      </c>
      <c r="BX3565" t="s">
        <v>156</v>
      </c>
      <c r="BY3565" t="s">
        <v>156</v>
      </c>
      <c r="CF3565" t="s">
        <v>159</v>
      </c>
      <c r="CN3565" t="s">
        <v>156</v>
      </c>
    </row>
    <row r="3566" spans="1:92" x14ac:dyDescent="0.3">
      <c r="A3566" t="s">
        <v>8772</v>
      </c>
      <c r="B3566" t="s">
        <v>8708</v>
      </c>
      <c r="C3566" t="s">
        <v>8709</v>
      </c>
      <c r="D3566" t="s">
        <v>8773</v>
      </c>
      <c r="E3566" t="s">
        <v>152</v>
      </c>
      <c r="F3566" t="s">
        <v>153</v>
      </c>
      <c r="G3566" t="s">
        <v>202</v>
      </c>
      <c r="I3566" t="s">
        <v>155</v>
      </c>
      <c r="J3566" t="s">
        <v>156</v>
      </c>
      <c r="U3566" s="8">
        <v>42688</v>
      </c>
      <c r="V3566" t="s">
        <v>157</v>
      </c>
      <c r="W3566" t="s">
        <v>157</v>
      </c>
      <c r="X3566" t="s">
        <v>1343</v>
      </c>
      <c r="Z3566" t="s">
        <v>8725</v>
      </c>
      <c r="AZ3566">
        <v>4.4000000000000004</v>
      </c>
      <c r="BA3566">
        <v>1680</v>
      </c>
      <c r="BB3566">
        <v>140</v>
      </c>
      <c r="BC3566">
        <v>12</v>
      </c>
      <c r="BD3566">
        <v>11.66</v>
      </c>
      <c r="BE3566">
        <v>0.9</v>
      </c>
      <c r="BF3566">
        <v>3500</v>
      </c>
      <c r="BG3566">
        <v>80</v>
      </c>
      <c r="BK3566" t="s">
        <v>156</v>
      </c>
      <c r="BL3566" t="s">
        <v>156</v>
      </c>
      <c r="BM3566" t="s">
        <v>156</v>
      </c>
      <c r="BN3566" s="8">
        <v>43222</v>
      </c>
      <c r="BO3566">
        <v>4.3</v>
      </c>
      <c r="BQ3566" t="s">
        <v>155</v>
      </c>
      <c r="BV3566" s="8">
        <v>43406</v>
      </c>
      <c r="BW3566" t="s">
        <v>156</v>
      </c>
      <c r="BX3566" t="s">
        <v>156</v>
      </c>
      <c r="BY3566" t="s">
        <v>156</v>
      </c>
      <c r="CF3566" t="s">
        <v>159</v>
      </c>
      <c r="CN3566" t="s">
        <v>156</v>
      </c>
    </row>
    <row r="3567" spans="1:92" x14ac:dyDescent="0.3">
      <c r="A3567" t="s">
        <v>8774</v>
      </c>
      <c r="B3567" t="s">
        <v>8708</v>
      </c>
      <c r="C3567" t="s">
        <v>8709</v>
      </c>
      <c r="D3567" t="s">
        <v>8775</v>
      </c>
      <c r="E3567" t="s">
        <v>152</v>
      </c>
      <c r="F3567" t="s">
        <v>153</v>
      </c>
      <c r="G3567" t="s">
        <v>202</v>
      </c>
      <c r="I3567" t="s">
        <v>155</v>
      </c>
      <c r="J3567" t="s">
        <v>156</v>
      </c>
      <c r="U3567" s="8">
        <v>42688</v>
      </c>
      <c r="V3567" t="s">
        <v>157</v>
      </c>
      <c r="W3567" t="s">
        <v>157</v>
      </c>
      <c r="X3567" t="s">
        <v>1343</v>
      </c>
      <c r="Z3567" t="s">
        <v>8722</v>
      </c>
      <c r="AZ3567">
        <v>4.4000000000000004</v>
      </c>
      <c r="BA3567">
        <v>2340</v>
      </c>
      <c r="BB3567">
        <v>130</v>
      </c>
      <c r="BC3567">
        <v>18</v>
      </c>
      <c r="BD3567">
        <v>7.7</v>
      </c>
      <c r="BE3567">
        <v>0.9</v>
      </c>
      <c r="BF3567">
        <v>4000</v>
      </c>
      <c r="BG3567">
        <v>80</v>
      </c>
      <c r="BK3567" t="s">
        <v>156</v>
      </c>
      <c r="BL3567" t="s">
        <v>156</v>
      </c>
      <c r="BM3567" t="s">
        <v>156</v>
      </c>
      <c r="BN3567" s="8">
        <v>43222</v>
      </c>
      <c r="BO3567">
        <v>4.3</v>
      </c>
      <c r="BQ3567" t="s">
        <v>155</v>
      </c>
      <c r="BV3567" s="8">
        <v>43406</v>
      </c>
      <c r="BW3567" t="s">
        <v>156</v>
      </c>
      <c r="BX3567" t="s">
        <v>156</v>
      </c>
      <c r="BY3567" t="s">
        <v>156</v>
      </c>
      <c r="CF3567" t="s">
        <v>159</v>
      </c>
      <c r="CN3567" t="s">
        <v>156</v>
      </c>
    </row>
    <row r="3568" spans="1:92" x14ac:dyDescent="0.3">
      <c r="A3568" t="s">
        <v>8776</v>
      </c>
      <c r="B3568" t="s">
        <v>8708</v>
      </c>
      <c r="C3568" t="s">
        <v>8709</v>
      </c>
      <c r="D3568" t="s">
        <v>8777</v>
      </c>
      <c r="E3568" t="s">
        <v>152</v>
      </c>
      <c r="F3568" t="s">
        <v>153</v>
      </c>
      <c r="G3568" t="s">
        <v>202</v>
      </c>
      <c r="I3568" t="s">
        <v>155</v>
      </c>
      <c r="J3568" t="s">
        <v>156</v>
      </c>
      <c r="U3568" s="8">
        <v>42688</v>
      </c>
      <c r="V3568" t="s">
        <v>157</v>
      </c>
      <c r="W3568" t="s">
        <v>157</v>
      </c>
      <c r="X3568" t="s">
        <v>1343</v>
      </c>
      <c r="Y3568" t="s">
        <v>4027</v>
      </c>
      <c r="Z3568" t="s">
        <v>8751</v>
      </c>
      <c r="AZ3568">
        <v>4.4000000000000004</v>
      </c>
      <c r="BA3568">
        <v>2600</v>
      </c>
      <c r="BB3568">
        <v>130</v>
      </c>
      <c r="BC3568">
        <v>20</v>
      </c>
      <c r="BD3568">
        <v>20</v>
      </c>
      <c r="BE3568">
        <v>0.9</v>
      </c>
      <c r="BF3568">
        <v>4500</v>
      </c>
      <c r="BG3568">
        <v>80</v>
      </c>
      <c r="BK3568" t="s">
        <v>156</v>
      </c>
      <c r="BL3568" t="s">
        <v>156</v>
      </c>
      <c r="BM3568" t="s">
        <v>156</v>
      </c>
      <c r="BN3568" s="8">
        <v>43222</v>
      </c>
      <c r="BO3568">
        <v>4.3</v>
      </c>
      <c r="BQ3568" t="s">
        <v>155</v>
      </c>
      <c r="BV3568" s="8">
        <v>43406</v>
      </c>
      <c r="BW3568" t="s">
        <v>156</v>
      </c>
      <c r="BX3568" t="s">
        <v>156</v>
      </c>
      <c r="BY3568" t="s">
        <v>156</v>
      </c>
      <c r="CF3568" t="s">
        <v>159</v>
      </c>
      <c r="CN3568" t="s">
        <v>156</v>
      </c>
    </row>
    <row r="3569" spans="1:92" x14ac:dyDescent="0.3">
      <c r="A3569" t="s">
        <v>8778</v>
      </c>
      <c r="B3569" t="s">
        <v>8708</v>
      </c>
      <c r="C3569" t="s">
        <v>8709</v>
      </c>
      <c r="D3569" t="s">
        <v>8779</v>
      </c>
      <c r="E3569" t="s">
        <v>152</v>
      </c>
      <c r="F3569" t="s">
        <v>153</v>
      </c>
      <c r="G3569" t="s">
        <v>202</v>
      </c>
      <c r="I3569" t="s">
        <v>155</v>
      </c>
      <c r="J3569" t="s">
        <v>156</v>
      </c>
      <c r="U3569" s="8">
        <v>42688</v>
      </c>
      <c r="V3569" t="s">
        <v>157</v>
      </c>
      <c r="W3569" t="s">
        <v>157</v>
      </c>
      <c r="X3569" t="s">
        <v>1343</v>
      </c>
      <c r="Y3569" t="s">
        <v>4027</v>
      </c>
      <c r="Z3569" t="s">
        <v>8714</v>
      </c>
      <c r="AZ3569">
        <v>4.4000000000000004</v>
      </c>
      <c r="BA3569">
        <v>2600</v>
      </c>
      <c r="BB3569">
        <v>130</v>
      </c>
      <c r="BC3569">
        <v>20</v>
      </c>
      <c r="BD3569">
        <v>5.79</v>
      </c>
      <c r="BE3569">
        <v>0.9</v>
      </c>
      <c r="BF3569">
        <v>5000</v>
      </c>
      <c r="BG3569">
        <v>80</v>
      </c>
      <c r="BK3569" t="s">
        <v>156</v>
      </c>
      <c r="BL3569" t="s">
        <v>156</v>
      </c>
      <c r="BM3569" t="s">
        <v>156</v>
      </c>
      <c r="BN3569" s="8">
        <v>43222</v>
      </c>
      <c r="BO3569">
        <v>4.3</v>
      </c>
      <c r="BQ3569" t="s">
        <v>155</v>
      </c>
      <c r="BV3569" s="8">
        <v>43406</v>
      </c>
      <c r="BW3569" t="s">
        <v>156</v>
      </c>
      <c r="BX3569" t="s">
        <v>156</v>
      </c>
      <c r="BY3569" t="s">
        <v>156</v>
      </c>
      <c r="CF3569" t="s">
        <v>159</v>
      </c>
      <c r="CN3569" t="s">
        <v>156</v>
      </c>
    </row>
    <row r="3570" spans="1:92" x14ac:dyDescent="0.3">
      <c r="A3570" t="s">
        <v>8780</v>
      </c>
      <c r="B3570" t="s">
        <v>8708</v>
      </c>
      <c r="C3570" t="s">
        <v>8709</v>
      </c>
      <c r="D3570" t="s">
        <v>8781</v>
      </c>
      <c r="E3570" t="s">
        <v>152</v>
      </c>
      <c r="F3570" t="s">
        <v>153</v>
      </c>
      <c r="G3570" t="s">
        <v>202</v>
      </c>
      <c r="I3570" t="s">
        <v>155</v>
      </c>
      <c r="J3570" t="s">
        <v>156</v>
      </c>
      <c r="U3570" s="8">
        <v>42688</v>
      </c>
      <c r="V3570" t="s">
        <v>157</v>
      </c>
      <c r="W3570" t="s">
        <v>157</v>
      </c>
      <c r="X3570" t="s">
        <v>1343</v>
      </c>
      <c r="Z3570" t="s">
        <v>8717</v>
      </c>
      <c r="AZ3570">
        <v>4.4000000000000004</v>
      </c>
      <c r="BA3570">
        <v>1680</v>
      </c>
      <c r="BB3570">
        <v>140</v>
      </c>
      <c r="BC3570">
        <v>12</v>
      </c>
      <c r="BD3570">
        <v>14.16</v>
      </c>
      <c r="BE3570">
        <v>0.9</v>
      </c>
      <c r="BF3570">
        <v>5000</v>
      </c>
      <c r="BG3570">
        <v>80</v>
      </c>
      <c r="BK3570" t="s">
        <v>156</v>
      </c>
      <c r="BL3570" t="s">
        <v>156</v>
      </c>
      <c r="BM3570" t="s">
        <v>156</v>
      </c>
      <c r="BN3570" s="8">
        <v>43222</v>
      </c>
      <c r="BO3570">
        <v>4.3</v>
      </c>
      <c r="BQ3570" t="s">
        <v>155</v>
      </c>
      <c r="BV3570" s="8">
        <v>43406</v>
      </c>
      <c r="BW3570" t="s">
        <v>156</v>
      </c>
      <c r="BX3570" t="s">
        <v>156</v>
      </c>
      <c r="BY3570" t="s">
        <v>156</v>
      </c>
      <c r="CF3570" t="s">
        <v>159</v>
      </c>
      <c r="CN3570" t="s">
        <v>156</v>
      </c>
    </row>
    <row r="3571" spans="1:92" hidden="1" x14ac:dyDescent="0.3">
      <c r="A3571" t="s">
        <v>8782</v>
      </c>
      <c r="B3571" t="s">
        <v>274</v>
      </c>
      <c r="C3571" t="s">
        <v>275</v>
      </c>
      <c r="D3571" t="s">
        <v>8783</v>
      </c>
      <c r="E3571" t="s">
        <v>152</v>
      </c>
      <c r="F3571" t="s">
        <v>153</v>
      </c>
      <c r="G3571" t="s">
        <v>154</v>
      </c>
      <c r="I3571" t="s">
        <v>155</v>
      </c>
      <c r="J3571" t="s">
        <v>162</v>
      </c>
      <c r="L3571">
        <v>2344.3000000000002</v>
      </c>
      <c r="M3571">
        <v>125.03</v>
      </c>
      <c r="N3571">
        <v>18.75</v>
      </c>
      <c r="O3571">
        <v>7</v>
      </c>
      <c r="P3571">
        <v>0.98299999999999998</v>
      </c>
      <c r="Q3571">
        <v>4107</v>
      </c>
      <c r="R3571">
        <v>84.9</v>
      </c>
      <c r="S3571">
        <v>5</v>
      </c>
      <c r="T3571">
        <v>50000</v>
      </c>
      <c r="U3571" s="8">
        <v>42688</v>
      </c>
      <c r="V3571" t="s">
        <v>157</v>
      </c>
      <c r="W3571" t="s">
        <v>157</v>
      </c>
      <c r="X3571" t="s">
        <v>156</v>
      </c>
      <c r="Z3571" t="s">
        <v>8744</v>
      </c>
      <c r="AP3571">
        <v>84.4</v>
      </c>
      <c r="AR3571">
        <v>1.32</v>
      </c>
      <c r="AS3571">
        <v>1.24</v>
      </c>
      <c r="AZ3571">
        <v>4.4000000000000004</v>
      </c>
      <c r="BA3571">
        <v>2200</v>
      </c>
      <c r="BB3571">
        <v>122.22</v>
      </c>
      <c r="BC3571">
        <v>18</v>
      </c>
      <c r="BD3571">
        <v>7</v>
      </c>
      <c r="BE3571">
        <v>0.98</v>
      </c>
      <c r="BF3571">
        <v>4000</v>
      </c>
      <c r="BG3571">
        <v>80</v>
      </c>
      <c r="BK3571" t="s">
        <v>156</v>
      </c>
      <c r="BL3571" t="s">
        <v>156</v>
      </c>
      <c r="BM3571" t="s">
        <v>156</v>
      </c>
      <c r="BN3571" s="8">
        <v>43222</v>
      </c>
      <c r="BO3571">
        <v>4.3</v>
      </c>
      <c r="BQ3571" t="s">
        <v>155</v>
      </c>
      <c r="BV3571" s="8">
        <v>43406</v>
      </c>
      <c r="BW3571" t="s">
        <v>156</v>
      </c>
      <c r="BX3571" t="s">
        <v>156</v>
      </c>
      <c r="BY3571" t="s">
        <v>156</v>
      </c>
      <c r="CF3571" t="s">
        <v>159</v>
      </c>
      <c r="CN3571" t="s">
        <v>156</v>
      </c>
    </row>
    <row r="3572" spans="1:92" x14ac:dyDescent="0.3">
      <c r="A3572" t="s">
        <v>8784</v>
      </c>
      <c r="B3572" t="s">
        <v>8785</v>
      </c>
      <c r="C3572" t="s">
        <v>8786</v>
      </c>
      <c r="D3572" t="s">
        <v>8787</v>
      </c>
      <c r="E3572" t="s">
        <v>152</v>
      </c>
      <c r="F3572" t="s">
        <v>153</v>
      </c>
      <c r="G3572" t="s">
        <v>202</v>
      </c>
      <c r="I3572" t="s">
        <v>155</v>
      </c>
      <c r="J3572" t="s">
        <v>156</v>
      </c>
      <c r="U3572" s="8">
        <v>42685</v>
      </c>
      <c r="V3572" t="s">
        <v>157</v>
      </c>
      <c r="W3572" t="s">
        <v>157</v>
      </c>
      <c r="X3572" t="s">
        <v>156</v>
      </c>
      <c r="Z3572" t="s">
        <v>8788</v>
      </c>
      <c r="AZ3572">
        <v>4.4000000000000004</v>
      </c>
      <c r="BA3572">
        <v>2186</v>
      </c>
      <c r="BB3572">
        <v>125.85</v>
      </c>
      <c r="BC3572">
        <v>17.37</v>
      </c>
      <c r="BD3572">
        <v>22.59</v>
      </c>
      <c r="BE3572">
        <v>0.9</v>
      </c>
      <c r="BF3572">
        <v>5000</v>
      </c>
      <c r="BG3572">
        <v>80.599999999999994</v>
      </c>
      <c r="BK3572" t="s">
        <v>156</v>
      </c>
      <c r="BL3572" t="s">
        <v>156</v>
      </c>
      <c r="BM3572" t="s">
        <v>156</v>
      </c>
      <c r="BN3572" s="8">
        <v>43222</v>
      </c>
      <c r="BO3572">
        <v>4.3</v>
      </c>
      <c r="BQ3572" t="s">
        <v>155</v>
      </c>
      <c r="BV3572" s="8">
        <v>43406</v>
      </c>
      <c r="BW3572" t="s">
        <v>156</v>
      </c>
      <c r="BX3572" t="s">
        <v>156</v>
      </c>
      <c r="BY3572" t="s">
        <v>156</v>
      </c>
      <c r="CF3572" t="s">
        <v>159</v>
      </c>
      <c r="CN3572" t="s">
        <v>156</v>
      </c>
    </row>
    <row r="3573" spans="1:92" hidden="1" x14ac:dyDescent="0.3">
      <c r="A3573" t="s">
        <v>8789</v>
      </c>
      <c r="B3573" t="s">
        <v>241</v>
      </c>
      <c r="C3573" t="s">
        <v>242</v>
      </c>
      <c r="D3573" t="s">
        <v>8790</v>
      </c>
      <c r="E3573" t="s">
        <v>152</v>
      </c>
      <c r="F3573" t="s">
        <v>153</v>
      </c>
      <c r="G3573" t="s">
        <v>154</v>
      </c>
      <c r="I3573" t="s">
        <v>155</v>
      </c>
      <c r="J3573" t="s">
        <v>156</v>
      </c>
      <c r="U3573" s="8">
        <v>42684</v>
      </c>
      <c r="V3573" t="s">
        <v>157</v>
      </c>
      <c r="W3573" t="s">
        <v>157</v>
      </c>
      <c r="X3573" t="s">
        <v>156</v>
      </c>
      <c r="Y3573" t="s">
        <v>8791</v>
      </c>
      <c r="Z3573" t="s">
        <v>8792</v>
      </c>
      <c r="AZ3573">
        <v>4.4000000000000004</v>
      </c>
      <c r="BA3573">
        <v>2200</v>
      </c>
      <c r="BB3573">
        <v>122</v>
      </c>
      <c r="BC3573">
        <v>18</v>
      </c>
      <c r="BD3573">
        <v>20</v>
      </c>
      <c r="BE3573">
        <v>0.9</v>
      </c>
      <c r="BF3573">
        <v>4000</v>
      </c>
      <c r="BG3573">
        <v>82</v>
      </c>
      <c r="BK3573" t="s">
        <v>156</v>
      </c>
      <c r="BL3573" t="s">
        <v>156</v>
      </c>
      <c r="BM3573" t="s">
        <v>156</v>
      </c>
      <c r="BN3573" s="8">
        <v>43243</v>
      </c>
      <c r="BO3573">
        <v>4.3</v>
      </c>
      <c r="BQ3573" t="s">
        <v>155</v>
      </c>
      <c r="BV3573" s="8">
        <v>43406</v>
      </c>
      <c r="BW3573" t="s">
        <v>156</v>
      </c>
      <c r="BX3573" t="s">
        <v>156</v>
      </c>
      <c r="BY3573" t="s">
        <v>156</v>
      </c>
      <c r="CF3573" t="s">
        <v>159</v>
      </c>
      <c r="CN3573" t="s">
        <v>156</v>
      </c>
    </row>
    <row r="3574" spans="1:92" hidden="1" x14ac:dyDescent="0.3">
      <c r="A3574" t="s">
        <v>8793</v>
      </c>
      <c r="B3574" t="s">
        <v>241</v>
      </c>
      <c r="C3574" t="s">
        <v>242</v>
      </c>
      <c r="D3574" t="s">
        <v>8794</v>
      </c>
      <c r="E3574" t="s">
        <v>152</v>
      </c>
      <c r="F3574" t="s">
        <v>153</v>
      </c>
      <c r="G3574" t="s">
        <v>154</v>
      </c>
      <c r="I3574" t="s">
        <v>155</v>
      </c>
      <c r="J3574" t="s">
        <v>156</v>
      </c>
      <c r="U3574" s="8">
        <v>42684</v>
      </c>
      <c r="V3574" t="s">
        <v>157</v>
      </c>
      <c r="W3574" t="s">
        <v>157</v>
      </c>
      <c r="X3574" t="s">
        <v>156</v>
      </c>
      <c r="Y3574" t="s">
        <v>8791</v>
      </c>
      <c r="Z3574" t="s">
        <v>8792</v>
      </c>
      <c r="AZ3574">
        <v>4.4000000000000004</v>
      </c>
      <c r="BA3574">
        <v>2200</v>
      </c>
      <c r="BB3574">
        <v>122</v>
      </c>
      <c r="BC3574">
        <v>18</v>
      </c>
      <c r="BD3574">
        <v>20</v>
      </c>
      <c r="BE3574">
        <v>0.9</v>
      </c>
      <c r="BF3574">
        <v>5000</v>
      </c>
      <c r="BG3574">
        <v>82</v>
      </c>
      <c r="BK3574" t="s">
        <v>156</v>
      </c>
      <c r="BL3574" t="s">
        <v>156</v>
      </c>
      <c r="BM3574" t="s">
        <v>156</v>
      </c>
      <c r="BN3574" s="8">
        <v>43243</v>
      </c>
      <c r="BO3574">
        <v>4.3</v>
      </c>
      <c r="BQ3574" t="s">
        <v>155</v>
      </c>
      <c r="BV3574" s="8">
        <v>43406</v>
      </c>
      <c r="BW3574" t="s">
        <v>156</v>
      </c>
      <c r="BX3574" t="s">
        <v>156</v>
      </c>
      <c r="BY3574" t="s">
        <v>156</v>
      </c>
      <c r="CF3574" t="s">
        <v>159</v>
      </c>
      <c r="CN3574" t="s">
        <v>156</v>
      </c>
    </row>
    <row r="3575" spans="1:92" hidden="1" x14ac:dyDescent="0.3">
      <c r="A3575" t="s">
        <v>8795</v>
      </c>
      <c r="B3575" t="s">
        <v>241</v>
      </c>
      <c r="C3575" t="s">
        <v>242</v>
      </c>
      <c r="D3575" t="s">
        <v>8796</v>
      </c>
      <c r="E3575" t="s">
        <v>152</v>
      </c>
      <c r="F3575" t="s">
        <v>153</v>
      </c>
      <c r="G3575" t="s">
        <v>154</v>
      </c>
      <c r="I3575" t="s">
        <v>155</v>
      </c>
      <c r="J3575" t="s">
        <v>156</v>
      </c>
      <c r="U3575" s="8">
        <v>42684</v>
      </c>
      <c r="V3575" t="s">
        <v>157</v>
      </c>
      <c r="W3575" t="s">
        <v>157</v>
      </c>
      <c r="X3575" t="s">
        <v>156</v>
      </c>
      <c r="Y3575" t="s">
        <v>3994</v>
      </c>
      <c r="Z3575" t="s">
        <v>8797</v>
      </c>
      <c r="AZ3575">
        <v>4.4000000000000004</v>
      </c>
      <c r="BA3575">
        <v>1800</v>
      </c>
      <c r="BB3575">
        <v>124</v>
      </c>
      <c r="BC3575">
        <v>14.5</v>
      </c>
      <c r="BD3575">
        <v>20</v>
      </c>
      <c r="BE3575">
        <v>0.9</v>
      </c>
      <c r="BF3575">
        <v>4000</v>
      </c>
      <c r="BG3575">
        <v>82</v>
      </c>
      <c r="BK3575" t="s">
        <v>156</v>
      </c>
      <c r="BL3575" t="s">
        <v>156</v>
      </c>
      <c r="BM3575" t="s">
        <v>156</v>
      </c>
      <c r="BN3575" s="8">
        <v>43242</v>
      </c>
      <c r="BO3575">
        <v>4.3</v>
      </c>
      <c r="BQ3575" t="s">
        <v>155</v>
      </c>
      <c r="BV3575" s="8">
        <v>43406</v>
      </c>
      <c r="BW3575" t="s">
        <v>156</v>
      </c>
      <c r="BX3575" t="s">
        <v>156</v>
      </c>
      <c r="BY3575" t="s">
        <v>156</v>
      </c>
      <c r="CF3575" t="s">
        <v>159</v>
      </c>
      <c r="CN3575" t="s">
        <v>156</v>
      </c>
    </row>
    <row r="3576" spans="1:92" hidden="1" x14ac:dyDescent="0.3">
      <c r="A3576" t="s">
        <v>8798</v>
      </c>
      <c r="B3576" t="s">
        <v>241</v>
      </c>
      <c r="C3576" t="s">
        <v>242</v>
      </c>
      <c r="D3576" t="s">
        <v>8799</v>
      </c>
      <c r="E3576" t="s">
        <v>152</v>
      </c>
      <c r="F3576" t="s">
        <v>153</v>
      </c>
      <c r="G3576" t="s">
        <v>154</v>
      </c>
      <c r="I3576" t="s">
        <v>155</v>
      </c>
      <c r="J3576" t="s">
        <v>156</v>
      </c>
      <c r="U3576" s="8">
        <v>42684</v>
      </c>
      <c r="V3576" t="s">
        <v>157</v>
      </c>
      <c r="W3576" t="s">
        <v>157</v>
      </c>
      <c r="X3576" t="s">
        <v>156</v>
      </c>
      <c r="Y3576" t="s">
        <v>3994</v>
      </c>
      <c r="Z3576" t="s">
        <v>8797</v>
      </c>
      <c r="AZ3576">
        <v>4.4000000000000004</v>
      </c>
      <c r="BA3576">
        <v>1800</v>
      </c>
      <c r="BB3576">
        <v>124</v>
      </c>
      <c r="BC3576">
        <v>14.5</v>
      </c>
      <c r="BD3576">
        <v>20</v>
      </c>
      <c r="BE3576">
        <v>0.9</v>
      </c>
      <c r="BF3576">
        <v>5000</v>
      </c>
      <c r="BG3576">
        <v>82</v>
      </c>
      <c r="BK3576" t="s">
        <v>156</v>
      </c>
      <c r="BL3576" t="s">
        <v>156</v>
      </c>
      <c r="BM3576" t="s">
        <v>156</v>
      </c>
      <c r="BN3576" s="8">
        <v>43242</v>
      </c>
      <c r="BO3576">
        <v>4.3</v>
      </c>
      <c r="BQ3576" t="s">
        <v>155</v>
      </c>
      <c r="BV3576" s="8">
        <v>43406</v>
      </c>
      <c r="BW3576" t="s">
        <v>156</v>
      </c>
      <c r="BX3576" t="s">
        <v>156</v>
      </c>
      <c r="BY3576" t="s">
        <v>156</v>
      </c>
      <c r="CF3576" t="s">
        <v>159</v>
      </c>
      <c r="CN3576" t="s">
        <v>156</v>
      </c>
    </row>
    <row r="3577" spans="1:92" hidden="1" x14ac:dyDescent="0.3">
      <c r="A3577" t="s">
        <v>8800</v>
      </c>
      <c r="B3577" t="s">
        <v>241</v>
      </c>
      <c r="C3577" t="s">
        <v>242</v>
      </c>
      <c r="D3577" t="s">
        <v>8801</v>
      </c>
      <c r="E3577" t="s">
        <v>152</v>
      </c>
      <c r="F3577" t="s">
        <v>153</v>
      </c>
      <c r="G3577" t="s">
        <v>154</v>
      </c>
      <c r="I3577" t="s">
        <v>155</v>
      </c>
      <c r="J3577" t="s">
        <v>156</v>
      </c>
      <c r="U3577" s="8">
        <v>42684</v>
      </c>
      <c r="V3577" t="s">
        <v>157</v>
      </c>
      <c r="W3577" t="s">
        <v>157</v>
      </c>
      <c r="X3577" t="s">
        <v>156</v>
      </c>
      <c r="Y3577" t="s">
        <v>8791</v>
      </c>
      <c r="Z3577" t="s">
        <v>8792</v>
      </c>
      <c r="AZ3577">
        <v>4.4000000000000004</v>
      </c>
      <c r="BA3577">
        <v>2200</v>
      </c>
      <c r="BB3577">
        <v>122</v>
      </c>
      <c r="BC3577">
        <v>18</v>
      </c>
      <c r="BD3577">
        <v>20</v>
      </c>
      <c r="BE3577">
        <v>0.9</v>
      </c>
      <c r="BF3577">
        <v>4500</v>
      </c>
      <c r="BG3577">
        <v>82</v>
      </c>
      <c r="BK3577" t="s">
        <v>156</v>
      </c>
      <c r="BL3577" t="s">
        <v>156</v>
      </c>
      <c r="BM3577" t="s">
        <v>156</v>
      </c>
      <c r="BN3577" s="8">
        <v>43243</v>
      </c>
      <c r="BO3577">
        <v>4.3</v>
      </c>
      <c r="BQ3577" t="s">
        <v>155</v>
      </c>
      <c r="BV3577" s="8">
        <v>43406</v>
      </c>
      <c r="BW3577" t="s">
        <v>156</v>
      </c>
      <c r="BX3577" t="s">
        <v>156</v>
      </c>
      <c r="BY3577" t="s">
        <v>156</v>
      </c>
      <c r="CF3577" t="s">
        <v>159</v>
      </c>
      <c r="CN3577" t="s">
        <v>156</v>
      </c>
    </row>
    <row r="3578" spans="1:92" hidden="1" x14ac:dyDescent="0.3">
      <c r="A3578" t="s">
        <v>8802</v>
      </c>
      <c r="B3578" t="s">
        <v>241</v>
      </c>
      <c r="C3578" t="s">
        <v>242</v>
      </c>
      <c r="D3578" t="s">
        <v>8803</v>
      </c>
      <c r="E3578" t="s">
        <v>152</v>
      </c>
      <c r="F3578" t="s">
        <v>153</v>
      </c>
      <c r="G3578" t="s">
        <v>154</v>
      </c>
      <c r="I3578" t="s">
        <v>155</v>
      </c>
      <c r="J3578" t="s">
        <v>156</v>
      </c>
      <c r="U3578" s="8">
        <v>42684</v>
      </c>
      <c r="V3578" t="s">
        <v>157</v>
      </c>
      <c r="W3578" t="s">
        <v>157</v>
      </c>
      <c r="X3578" t="s">
        <v>156</v>
      </c>
      <c r="Y3578" t="s">
        <v>3994</v>
      </c>
      <c r="Z3578" t="s">
        <v>8797</v>
      </c>
      <c r="AZ3578">
        <v>4.4000000000000004</v>
      </c>
      <c r="BA3578">
        <v>1800</v>
      </c>
      <c r="BB3578">
        <v>124</v>
      </c>
      <c r="BC3578">
        <v>14.5</v>
      </c>
      <c r="BD3578">
        <v>20</v>
      </c>
      <c r="BE3578">
        <v>0.9</v>
      </c>
      <c r="BF3578">
        <v>4500</v>
      </c>
      <c r="BG3578">
        <v>82</v>
      </c>
      <c r="BK3578" t="s">
        <v>156</v>
      </c>
      <c r="BL3578" t="s">
        <v>156</v>
      </c>
      <c r="BM3578" t="s">
        <v>156</v>
      </c>
      <c r="BN3578" s="8">
        <v>43242</v>
      </c>
      <c r="BO3578">
        <v>4.3</v>
      </c>
      <c r="BQ3578" t="s">
        <v>155</v>
      </c>
      <c r="BV3578" s="8">
        <v>43406</v>
      </c>
      <c r="BW3578" t="s">
        <v>156</v>
      </c>
      <c r="BX3578" t="s">
        <v>156</v>
      </c>
      <c r="BY3578" t="s">
        <v>156</v>
      </c>
      <c r="CF3578" t="s">
        <v>159</v>
      </c>
      <c r="CN3578" t="s">
        <v>156</v>
      </c>
    </row>
    <row r="3579" spans="1:92" hidden="1" x14ac:dyDescent="0.3">
      <c r="A3579" t="s">
        <v>8804</v>
      </c>
      <c r="B3579" t="s">
        <v>4448</v>
      </c>
      <c r="C3579" t="s">
        <v>4449</v>
      </c>
      <c r="D3579" t="s">
        <v>8805</v>
      </c>
      <c r="E3579" t="s">
        <v>152</v>
      </c>
      <c r="F3579" t="s">
        <v>153</v>
      </c>
      <c r="G3579" t="s">
        <v>154</v>
      </c>
      <c r="I3579" t="s">
        <v>155</v>
      </c>
      <c r="J3579" t="s">
        <v>162</v>
      </c>
      <c r="L3579">
        <v>1933.9</v>
      </c>
      <c r="M3579">
        <v>130.81</v>
      </c>
      <c r="N3579">
        <v>14.78</v>
      </c>
      <c r="O3579">
        <v>10.58</v>
      </c>
      <c r="P3579">
        <v>0.97199999999999998</v>
      </c>
      <c r="Q3579">
        <v>2756</v>
      </c>
      <c r="R3579">
        <v>82.5</v>
      </c>
      <c r="S3579">
        <v>5</v>
      </c>
      <c r="T3579">
        <v>50000</v>
      </c>
      <c r="U3579" s="8">
        <v>42683</v>
      </c>
      <c r="V3579" t="s">
        <v>157</v>
      </c>
      <c r="W3579" t="s">
        <v>157</v>
      </c>
      <c r="X3579" t="s">
        <v>156</v>
      </c>
      <c r="Z3579" t="s">
        <v>8806</v>
      </c>
      <c r="AP3579">
        <v>84.3</v>
      </c>
      <c r="AR3579">
        <v>1.3</v>
      </c>
      <c r="AS3579">
        <v>1.24</v>
      </c>
      <c r="AZ3579">
        <v>4.4000000000000004</v>
      </c>
      <c r="BA3579">
        <v>1933.39</v>
      </c>
      <c r="BB3579">
        <v>130.81</v>
      </c>
      <c r="BC3579">
        <v>14.78</v>
      </c>
      <c r="BD3579">
        <v>10.58</v>
      </c>
      <c r="BE3579">
        <v>0.97</v>
      </c>
      <c r="BF3579">
        <v>2756</v>
      </c>
      <c r="BG3579">
        <v>82.5</v>
      </c>
      <c r="BK3579" t="s">
        <v>156</v>
      </c>
      <c r="BL3579" t="s">
        <v>156</v>
      </c>
      <c r="BM3579" t="s">
        <v>156</v>
      </c>
      <c r="BN3579" s="8">
        <v>43222</v>
      </c>
      <c r="BO3579">
        <v>4.3</v>
      </c>
      <c r="BQ3579" t="s">
        <v>155</v>
      </c>
      <c r="BV3579" s="8">
        <v>43406</v>
      </c>
      <c r="BW3579" t="s">
        <v>156</v>
      </c>
      <c r="BX3579" t="s">
        <v>156</v>
      </c>
      <c r="BY3579" t="s">
        <v>156</v>
      </c>
      <c r="CF3579" t="s">
        <v>159</v>
      </c>
      <c r="CN3579" t="s">
        <v>156</v>
      </c>
    </row>
    <row r="3580" spans="1:92" x14ac:dyDescent="0.3">
      <c r="A3580" t="s">
        <v>8807</v>
      </c>
      <c r="B3580" t="s">
        <v>4448</v>
      </c>
      <c r="C3580" t="s">
        <v>4449</v>
      </c>
      <c r="D3580" t="s">
        <v>8808</v>
      </c>
      <c r="E3580" t="s">
        <v>152</v>
      </c>
      <c r="F3580" t="s">
        <v>153</v>
      </c>
      <c r="G3580" t="s">
        <v>202</v>
      </c>
      <c r="I3580" t="s">
        <v>155</v>
      </c>
      <c r="J3580" t="s">
        <v>156</v>
      </c>
      <c r="U3580" s="8">
        <v>42682</v>
      </c>
      <c r="V3580" t="s">
        <v>157</v>
      </c>
      <c r="W3580" t="s">
        <v>157</v>
      </c>
      <c r="X3580" t="s">
        <v>1343</v>
      </c>
      <c r="Z3580" t="s">
        <v>8809</v>
      </c>
      <c r="AZ3580">
        <v>4.4000000000000004</v>
      </c>
      <c r="BA3580">
        <v>2160</v>
      </c>
      <c r="BB3580">
        <v>120</v>
      </c>
      <c r="BC3580">
        <v>18</v>
      </c>
      <c r="BD3580">
        <v>7.63</v>
      </c>
      <c r="BE3580">
        <v>0.9</v>
      </c>
      <c r="BF3580">
        <v>3500</v>
      </c>
      <c r="BG3580">
        <v>80</v>
      </c>
      <c r="BK3580" t="s">
        <v>156</v>
      </c>
      <c r="BL3580" t="s">
        <v>156</v>
      </c>
      <c r="BM3580" t="s">
        <v>156</v>
      </c>
      <c r="BN3580" s="8">
        <v>43222</v>
      </c>
      <c r="BO3580">
        <v>4.3</v>
      </c>
      <c r="BQ3580" t="s">
        <v>155</v>
      </c>
      <c r="BV3580" s="8">
        <v>43406</v>
      </c>
      <c r="BW3580" t="s">
        <v>156</v>
      </c>
      <c r="BX3580" t="s">
        <v>156</v>
      </c>
      <c r="BY3580" t="s">
        <v>156</v>
      </c>
      <c r="CF3580" t="s">
        <v>159</v>
      </c>
      <c r="CN3580" t="s">
        <v>156</v>
      </c>
    </row>
    <row r="3581" spans="1:92" x14ac:dyDescent="0.3">
      <c r="A3581" t="s">
        <v>8810</v>
      </c>
      <c r="B3581" t="s">
        <v>4448</v>
      </c>
      <c r="C3581" t="s">
        <v>4449</v>
      </c>
      <c r="D3581" t="s">
        <v>8811</v>
      </c>
      <c r="E3581" t="s">
        <v>152</v>
      </c>
      <c r="F3581" t="s">
        <v>153</v>
      </c>
      <c r="G3581" t="s">
        <v>202</v>
      </c>
      <c r="I3581" t="s">
        <v>155</v>
      </c>
      <c r="J3581" t="s">
        <v>156</v>
      </c>
      <c r="U3581" s="8">
        <v>42682</v>
      </c>
      <c r="V3581" t="s">
        <v>157</v>
      </c>
      <c r="W3581" t="s">
        <v>157</v>
      </c>
      <c r="X3581" t="s">
        <v>1343</v>
      </c>
      <c r="Z3581" t="s">
        <v>8809</v>
      </c>
      <c r="AZ3581">
        <v>4.4000000000000004</v>
      </c>
      <c r="BA3581">
        <v>2160</v>
      </c>
      <c r="BB3581">
        <v>120</v>
      </c>
      <c r="BC3581">
        <v>18</v>
      </c>
      <c r="BD3581">
        <v>7.63</v>
      </c>
      <c r="BE3581">
        <v>0.9</v>
      </c>
      <c r="BF3581">
        <v>4000</v>
      </c>
      <c r="BG3581">
        <v>80</v>
      </c>
      <c r="BK3581" t="s">
        <v>156</v>
      </c>
      <c r="BL3581" t="s">
        <v>156</v>
      </c>
      <c r="BM3581" t="s">
        <v>156</v>
      </c>
      <c r="BN3581" s="8">
        <v>43222</v>
      </c>
      <c r="BO3581">
        <v>4.3</v>
      </c>
      <c r="BQ3581" t="s">
        <v>155</v>
      </c>
      <c r="BV3581" s="8">
        <v>43406</v>
      </c>
      <c r="BW3581" t="s">
        <v>156</v>
      </c>
      <c r="BX3581" t="s">
        <v>156</v>
      </c>
      <c r="BY3581" t="s">
        <v>156</v>
      </c>
      <c r="CF3581" t="s">
        <v>159</v>
      </c>
      <c r="CN3581" t="s">
        <v>156</v>
      </c>
    </row>
    <row r="3582" spans="1:92" x14ac:dyDescent="0.3">
      <c r="A3582" t="s">
        <v>8812</v>
      </c>
      <c r="B3582" t="s">
        <v>4448</v>
      </c>
      <c r="C3582" t="s">
        <v>4449</v>
      </c>
      <c r="D3582" t="s">
        <v>8813</v>
      </c>
      <c r="E3582" t="s">
        <v>152</v>
      </c>
      <c r="F3582" t="s">
        <v>153</v>
      </c>
      <c r="G3582" t="s">
        <v>202</v>
      </c>
      <c r="I3582" t="s">
        <v>155</v>
      </c>
      <c r="J3582" t="s">
        <v>156</v>
      </c>
      <c r="U3582" s="8">
        <v>42682</v>
      </c>
      <c r="V3582" t="s">
        <v>157</v>
      </c>
      <c r="W3582" t="s">
        <v>157</v>
      </c>
      <c r="X3582" t="s">
        <v>1343</v>
      </c>
      <c r="Z3582" t="s">
        <v>8814</v>
      </c>
      <c r="AZ3582">
        <v>4.4000000000000004</v>
      </c>
      <c r="BA3582">
        <v>1680</v>
      </c>
      <c r="BB3582">
        <v>140</v>
      </c>
      <c r="BC3582">
        <v>12</v>
      </c>
      <c r="BD3582">
        <v>14.16</v>
      </c>
      <c r="BE3582">
        <v>0.9</v>
      </c>
      <c r="BF3582">
        <v>4500</v>
      </c>
      <c r="BG3582">
        <v>80</v>
      </c>
      <c r="BK3582" t="s">
        <v>156</v>
      </c>
      <c r="BL3582" t="s">
        <v>156</v>
      </c>
      <c r="BM3582" t="s">
        <v>156</v>
      </c>
      <c r="BN3582" s="8">
        <v>43222</v>
      </c>
      <c r="BO3582">
        <v>4.3</v>
      </c>
      <c r="BQ3582" t="s">
        <v>155</v>
      </c>
      <c r="BV3582" s="8">
        <v>43406</v>
      </c>
      <c r="BW3582" t="s">
        <v>156</v>
      </c>
      <c r="BX3582" t="s">
        <v>156</v>
      </c>
      <c r="BY3582" t="s">
        <v>156</v>
      </c>
      <c r="CF3582" t="s">
        <v>159</v>
      </c>
      <c r="CN3582" t="s">
        <v>156</v>
      </c>
    </row>
    <row r="3583" spans="1:92" hidden="1" x14ac:dyDescent="0.3">
      <c r="A3583" t="s">
        <v>8815</v>
      </c>
      <c r="B3583" t="s">
        <v>4448</v>
      </c>
      <c r="C3583" t="s">
        <v>4449</v>
      </c>
      <c r="D3583" t="s">
        <v>8816</v>
      </c>
      <c r="E3583" t="s">
        <v>152</v>
      </c>
      <c r="F3583" t="s">
        <v>153</v>
      </c>
      <c r="G3583" t="s">
        <v>154</v>
      </c>
      <c r="I3583" t="s">
        <v>155</v>
      </c>
      <c r="J3583" t="s">
        <v>156</v>
      </c>
      <c r="U3583" s="8">
        <v>42682</v>
      </c>
      <c r="V3583" t="s">
        <v>157</v>
      </c>
      <c r="W3583" t="s">
        <v>157</v>
      </c>
      <c r="X3583" t="s">
        <v>156</v>
      </c>
      <c r="Z3583" t="s">
        <v>8817</v>
      </c>
      <c r="AZ3583">
        <v>4.4000000000000004</v>
      </c>
      <c r="BA3583">
        <v>1912</v>
      </c>
      <c r="BB3583">
        <v>123.66</v>
      </c>
      <c r="BC3583">
        <v>14.86</v>
      </c>
      <c r="BD3583">
        <v>9.35</v>
      </c>
      <c r="BE3583">
        <v>0.9073</v>
      </c>
      <c r="BF3583">
        <v>4500</v>
      </c>
      <c r="BG3583">
        <v>85.2</v>
      </c>
      <c r="BK3583" t="s">
        <v>156</v>
      </c>
      <c r="BL3583" t="s">
        <v>156</v>
      </c>
      <c r="BM3583" t="s">
        <v>156</v>
      </c>
      <c r="BN3583" s="8">
        <v>43222</v>
      </c>
      <c r="BO3583">
        <v>4.3</v>
      </c>
      <c r="BQ3583" t="s">
        <v>155</v>
      </c>
      <c r="BV3583" s="8">
        <v>43406</v>
      </c>
      <c r="BW3583" t="s">
        <v>156</v>
      </c>
      <c r="BX3583" t="s">
        <v>156</v>
      </c>
      <c r="BY3583" t="s">
        <v>156</v>
      </c>
      <c r="CF3583" t="s">
        <v>159</v>
      </c>
      <c r="CN3583" t="s">
        <v>156</v>
      </c>
    </row>
    <row r="3584" spans="1:92" x14ac:dyDescent="0.3">
      <c r="A3584" t="s">
        <v>8818</v>
      </c>
      <c r="B3584" t="s">
        <v>4448</v>
      </c>
      <c r="C3584" t="s">
        <v>4449</v>
      </c>
      <c r="D3584" t="s">
        <v>8819</v>
      </c>
      <c r="E3584" t="s">
        <v>152</v>
      </c>
      <c r="F3584" t="s">
        <v>153</v>
      </c>
      <c r="G3584" t="s">
        <v>202</v>
      </c>
      <c r="I3584" t="s">
        <v>155</v>
      </c>
      <c r="J3584" t="s">
        <v>156</v>
      </c>
      <c r="U3584" s="8">
        <v>42682</v>
      </c>
      <c r="V3584" t="s">
        <v>157</v>
      </c>
      <c r="W3584" t="s">
        <v>157</v>
      </c>
      <c r="X3584" t="s">
        <v>1343</v>
      </c>
      <c r="Z3584" t="s">
        <v>8814</v>
      </c>
      <c r="AZ3584">
        <v>4.4000000000000004</v>
      </c>
      <c r="BA3584">
        <v>1620</v>
      </c>
      <c r="BB3584">
        <v>135</v>
      </c>
      <c r="BC3584">
        <v>12</v>
      </c>
      <c r="BD3584">
        <v>14.16</v>
      </c>
      <c r="BE3584">
        <v>0.9</v>
      </c>
      <c r="BF3584">
        <v>3500</v>
      </c>
      <c r="BG3584">
        <v>80</v>
      </c>
      <c r="BK3584" t="s">
        <v>156</v>
      </c>
      <c r="BL3584" t="s">
        <v>156</v>
      </c>
      <c r="BM3584" t="s">
        <v>156</v>
      </c>
      <c r="BN3584" s="8">
        <v>43222</v>
      </c>
      <c r="BO3584">
        <v>4.3</v>
      </c>
      <c r="BQ3584" t="s">
        <v>155</v>
      </c>
      <c r="BV3584" s="8">
        <v>43406</v>
      </c>
      <c r="BW3584" t="s">
        <v>156</v>
      </c>
      <c r="BX3584" t="s">
        <v>156</v>
      </c>
      <c r="BY3584" t="s">
        <v>156</v>
      </c>
      <c r="CF3584" t="s">
        <v>159</v>
      </c>
      <c r="CN3584" t="s">
        <v>156</v>
      </c>
    </row>
    <row r="3585" spans="1:92" hidden="1" x14ac:dyDescent="0.3">
      <c r="A3585" t="s">
        <v>8820</v>
      </c>
      <c r="B3585" t="s">
        <v>4448</v>
      </c>
      <c r="C3585" t="s">
        <v>4449</v>
      </c>
      <c r="D3585" t="s">
        <v>8821</v>
      </c>
      <c r="E3585" t="s">
        <v>152</v>
      </c>
      <c r="F3585" t="s">
        <v>153</v>
      </c>
      <c r="G3585" t="s">
        <v>154</v>
      </c>
      <c r="I3585" t="s">
        <v>155</v>
      </c>
      <c r="J3585" t="s">
        <v>156</v>
      </c>
      <c r="U3585" s="8">
        <v>42682</v>
      </c>
      <c r="V3585" t="s">
        <v>157</v>
      </c>
      <c r="W3585" t="s">
        <v>157</v>
      </c>
      <c r="X3585" t="s">
        <v>156</v>
      </c>
      <c r="Z3585" t="s">
        <v>8817</v>
      </c>
      <c r="AZ3585">
        <v>4.4000000000000004</v>
      </c>
      <c r="BA3585">
        <v>1836</v>
      </c>
      <c r="BB3585">
        <v>123.64</v>
      </c>
      <c r="BC3585">
        <v>14.85</v>
      </c>
      <c r="BD3585">
        <v>9.35</v>
      </c>
      <c r="BE3585">
        <v>0.9073</v>
      </c>
      <c r="BF3585">
        <v>4000</v>
      </c>
      <c r="BG3585">
        <v>85.2</v>
      </c>
      <c r="BK3585" t="s">
        <v>156</v>
      </c>
      <c r="BL3585" t="s">
        <v>156</v>
      </c>
      <c r="BM3585" t="s">
        <v>156</v>
      </c>
      <c r="BN3585" s="8">
        <v>43222</v>
      </c>
      <c r="BO3585">
        <v>4.3</v>
      </c>
      <c r="BQ3585" t="s">
        <v>155</v>
      </c>
      <c r="BV3585" s="8">
        <v>43406</v>
      </c>
      <c r="BW3585" t="s">
        <v>156</v>
      </c>
      <c r="BX3585" t="s">
        <v>156</v>
      </c>
      <c r="BY3585" t="s">
        <v>156</v>
      </c>
      <c r="CF3585" t="s">
        <v>159</v>
      </c>
      <c r="CN3585" t="s">
        <v>156</v>
      </c>
    </row>
    <row r="3586" spans="1:92" x14ac:dyDescent="0.3">
      <c r="A3586" t="s">
        <v>8822</v>
      </c>
      <c r="B3586" t="s">
        <v>4448</v>
      </c>
      <c r="C3586" t="s">
        <v>4449</v>
      </c>
      <c r="D3586" t="s">
        <v>8823</v>
      </c>
      <c r="E3586" t="s">
        <v>152</v>
      </c>
      <c r="F3586" t="s">
        <v>153</v>
      </c>
      <c r="G3586" t="s">
        <v>202</v>
      </c>
      <c r="I3586" t="s">
        <v>155</v>
      </c>
      <c r="J3586" t="s">
        <v>156</v>
      </c>
      <c r="U3586" s="8">
        <v>42682</v>
      </c>
      <c r="V3586" t="s">
        <v>157</v>
      </c>
      <c r="W3586" t="s">
        <v>157</v>
      </c>
      <c r="X3586" t="s">
        <v>1343</v>
      </c>
      <c r="Y3586" t="s">
        <v>4027</v>
      </c>
      <c r="Z3586" t="s">
        <v>8824</v>
      </c>
      <c r="AZ3586">
        <v>4.4000000000000004</v>
      </c>
      <c r="BA3586">
        <v>2600</v>
      </c>
      <c r="BB3586">
        <v>130</v>
      </c>
      <c r="BC3586">
        <v>20</v>
      </c>
      <c r="BD3586">
        <v>5.79</v>
      </c>
      <c r="BE3586">
        <v>0.9</v>
      </c>
      <c r="BF3586">
        <v>4500</v>
      </c>
      <c r="BG3586">
        <v>80</v>
      </c>
      <c r="BK3586" t="s">
        <v>156</v>
      </c>
      <c r="BL3586" t="s">
        <v>156</v>
      </c>
      <c r="BM3586" t="s">
        <v>156</v>
      </c>
      <c r="BN3586" s="8">
        <v>43222</v>
      </c>
      <c r="BO3586">
        <v>4.3</v>
      </c>
      <c r="BQ3586" t="s">
        <v>155</v>
      </c>
      <c r="BV3586" s="8">
        <v>43406</v>
      </c>
      <c r="BW3586" t="s">
        <v>156</v>
      </c>
      <c r="BX3586" t="s">
        <v>156</v>
      </c>
      <c r="BY3586" t="s">
        <v>156</v>
      </c>
      <c r="CF3586" t="s">
        <v>159</v>
      </c>
      <c r="CN3586" t="s">
        <v>156</v>
      </c>
    </row>
    <row r="3587" spans="1:92" x14ac:dyDescent="0.3">
      <c r="A3587" t="s">
        <v>8825</v>
      </c>
      <c r="B3587" t="s">
        <v>4448</v>
      </c>
      <c r="C3587" t="s">
        <v>4449</v>
      </c>
      <c r="D3587" t="s">
        <v>8826</v>
      </c>
      <c r="E3587" t="s">
        <v>152</v>
      </c>
      <c r="F3587" t="s">
        <v>153</v>
      </c>
      <c r="G3587" t="s">
        <v>202</v>
      </c>
      <c r="I3587" t="s">
        <v>155</v>
      </c>
      <c r="J3587" t="s">
        <v>156</v>
      </c>
      <c r="U3587" s="8">
        <v>42682</v>
      </c>
      <c r="V3587" t="s">
        <v>157</v>
      </c>
      <c r="W3587" t="s">
        <v>157</v>
      </c>
      <c r="X3587" t="s">
        <v>1343</v>
      </c>
      <c r="Z3587" t="s">
        <v>8814</v>
      </c>
      <c r="AZ3587">
        <v>4.4000000000000004</v>
      </c>
      <c r="BA3587">
        <v>1680</v>
      </c>
      <c r="BB3587">
        <v>140</v>
      </c>
      <c r="BC3587">
        <v>12</v>
      </c>
      <c r="BD3587">
        <v>14.16</v>
      </c>
      <c r="BE3587">
        <v>0.9</v>
      </c>
      <c r="BF3587">
        <v>5000</v>
      </c>
      <c r="BG3587">
        <v>80</v>
      </c>
      <c r="BK3587" t="s">
        <v>156</v>
      </c>
      <c r="BL3587" t="s">
        <v>156</v>
      </c>
      <c r="BM3587" t="s">
        <v>156</v>
      </c>
      <c r="BN3587" s="8">
        <v>43222</v>
      </c>
      <c r="BO3587">
        <v>4.3</v>
      </c>
      <c r="BQ3587" t="s">
        <v>155</v>
      </c>
      <c r="BV3587" s="8">
        <v>43406</v>
      </c>
      <c r="BW3587" t="s">
        <v>156</v>
      </c>
      <c r="BX3587" t="s">
        <v>156</v>
      </c>
      <c r="BY3587" t="s">
        <v>156</v>
      </c>
      <c r="CF3587" t="s">
        <v>159</v>
      </c>
      <c r="CN3587" t="s">
        <v>156</v>
      </c>
    </row>
    <row r="3588" spans="1:92" hidden="1" x14ac:dyDescent="0.3">
      <c r="A3588" t="s">
        <v>8827</v>
      </c>
      <c r="B3588" t="s">
        <v>4448</v>
      </c>
      <c r="C3588" t="s">
        <v>4449</v>
      </c>
      <c r="D3588" t="s">
        <v>8828</v>
      </c>
      <c r="E3588" t="s">
        <v>152</v>
      </c>
      <c r="F3588" t="s">
        <v>153</v>
      </c>
      <c r="G3588" t="s">
        <v>154</v>
      </c>
      <c r="I3588" t="s">
        <v>155</v>
      </c>
      <c r="J3588" t="s">
        <v>156</v>
      </c>
      <c r="U3588" s="8">
        <v>42682</v>
      </c>
      <c r="V3588" t="s">
        <v>157</v>
      </c>
      <c r="W3588" t="s">
        <v>157</v>
      </c>
      <c r="X3588" t="s">
        <v>156</v>
      </c>
      <c r="Z3588" t="s">
        <v>8817</v>
      </c>
      <c r="AZ3588">
        <v>4.4000000000000004</v>
      </c>
      <c r="BA3588">
        <v>1987</v>
      </c>
      <c r="BB3588">
        <v>133.62</v>
      </c>
      <c r="BC3588">
        <v>14.87</v>
      </c>
      <c r="BD3588">
        <v>9.31</v>
      </c>
      <c r="BE3588">
        <v>0.90549999999999997</v>
      </c>
      <c r="BF3588">
        <v>5000</v>
      </c>
      <c r="BG3588">
        <v>83.8</v>
      </c>
      <c r="BK3588" t="s">
        <v>156</v>
      </c>
      <c r="BL3588" t="s">
        <v>156</v>
      </c>
      <c r="BM3588" t="s">
        <v>156</v>
      </c>
      <c r="BN3588" s="8">
        <v>43222</v>
      </c>
      <c r="BO3588">
        <v>4.3</v>
      </c>
      <c r="BQ3588" t="s">
        <v>155</v>
      </c>
      <c r="BV3588" s="8">
        <v>43406</v>
      </c>
      <c r="BW3588" t="s">
        <v>156</v>
      </c>
      <c r="BX3588" t="s">
        <v>156</v>
      </c>
      <c r="BY3588" t="s">
        <v>156</v>
      </c>
      <c r="CF3588" t="s">
        <v>159</v>
      </c>
      <c r="CN3588" t="s">
        <v>156</v>
      </c>
    </row>
    <row r="3589" spans="1:92" x14ac:dyDescent="0.3">
      <c r="A3589" t="s">
        <v>8829</v>
      </c>
      <c r="B3589" t="s">
        <v>4448</v>
      </c>
      <c r="C3589" t="s">
        <v>4449</v>
      </c>
      <c r="D3589" t="s">
        <v>8830</v>
      </c>
      <c r="E3589" t="s">
        <v>152</v>
      </c>
      <c r="F3589" t="s">
        <v>153</v>
      </c>
      <c r="G3589" t="s">
        <v>202</v>
      </c>
      <c r="I3589" t="s">
        <v>155</v>
      </c>
      <c r="J3589" t="s">
        <v>156</v>
      </c>
      <c r="U3589" s="8">
        <v>42682</v>
      </c>
      <c r="V3589" t="s">
        <v>157</v>
      </c>
      <c r="W3589" t="s">
        <v>157</v>
      </c>
      <c r="X3589" t="s">
        <v>1343</v>
      </c>
      <c r="Z3589" t="s">
        <v>8809</v>
      </c>
      <c r="AZ3589">
        <v>4.4000000000000004</v>
      </c>
      <c r="BA3589">
        <v>2160</v>
      </c>
      <c r="BB3589">
        <v>120</v>
      </c>
      <c r="BC3589">
        <v>18</v>
      </c>
      <c r="BD3589">
        <v>7.63</v>
      </c>
      <c r="BE3589">
        <v>0.9</v>
      </c>
      <c r="BF3589">
        <v>4500</v>
      </c>
      <c r="BG3589">
        <v>80</v>
      </c>
      <c r="BK3589" t="s">
        <v>156</v>
      </c>
      <c r="BL3589" t="s">
        <v>156</v>
      </c>
      <c r="BM3589" t="s">
        <v>156</v>
      </c>
      <c r="BN3589" s="8">
        <v>43222</v>
      </c>
      <c r="BO3589">
        <v>4.3</v>
      </c>
      <c r="BQ3589" t="s">
        <v>155</v>
      </c>
      <c r="BV3589" s="8">
        <v>43406</v>
      </c>
      <c r="BW3589" t="s">
        <v>156</v>
      </c>
      <c r="BX3589" t="s">
        <v>156</v>
      </c>
      <c r="BY3589" t="s">
        <v>156</v>
      </c>
      <c r="CF3589" t="s">
        <v>159</v>
      </c>
      <c r="CN3589" t="s">
        <v>156</v>
      </c>
    </row>
    <row r="3590" spans="1:92" x14ac:dyDescent="0.3">
      <c r="A3590" t="s">
        <v>8831</v>
      </c>
      <c r="B3590" t="s">
        <v>4448</v>
      </c>
      <c r="C3590" t="s">
        <v>4449</v>
      </c>
      <c r="D3590" t="s">
        <v>8832</v>
      </c>
      <c r="E3590" t="s">
        <v>152</v>
      </c>
      <c r="F3590" t="s">
        <v>153</v>
      </c>
      <c r="G3590" t="s">
        <v>202</v>
      </c>
      <c r="I3590" t="s">
        <v>155</v>
      </c>
      <c r="J3590" t="s">
        <v>156</v>
      </c>
      <c r="U3590" s="8">
        <v>42682</v>
      </c>
      <c r="V3590" t="s">
        <v>157</v>
      </c>
      <c r="W3590" t="s">
        <v>157</v>
      </c>
      <c r="X3590" t="s">
        <v>1343</v>
      </c>
      <c r="Y3590" t="s">
        <v>4027</v>
      </c>
      <c r="Z3590" t="s">
        <v>8824</v>
      </c>
      <c r="AZ3590">
        <v>4.4000000000000004</v>
      </c>
      <c r="BA3590">
        <v>2600</v>
      </c>
      <c r="BB3590">
        <v>130</v>
      </c>
      <c r="BC3590">
        <v>20</v>
      </c>
      <c r="BD3590">
        <v>5.79</v>
      </c>
      <c r="BE3590">
        <v>0.9</v>
      </c>
      <c r="BF3590">
        <v>5000</v>
      </c>
      <c r="BG3590">
        <v>80</v>
      </c>
      <c r="BK3590" t="s">
        <v>156</v>
      </c>
      <c r="BL3590" t="s">
        <v>156</v>
      </c>
      <c r="BM3590" t="s">
        <v>156</v>
      </c>
      <c r="BN3590" s="8">
        <v>43222</v>
      </c>
      <c r="BO3590">
        <v>4.3</v>
      </c>
      <c r="BQ3590" t="s">
        <v>155</v>
      </c>
      <c r="BV3590" s="8">
        <v>43406</v>
      </c>
      <c r="BW3590" t="s">
        <v>156</v>
      </c>
      <c r="BX3590" t="s">
        <v>156</v>
      </c>
      <c r="BY3590" t="s">
        <v>156</v>
      </c>
      <c r="CF3590" t="s">
        <v>159</v>
      </c>
      <c r="CN3590" t="s">
        <v>156</v>
      </c>
    </row>
    <row r="3591" spans="1:92" hidden="1" x14ac:dyDescent="0.3">
      <c r="A3591" t="s">
        <v>8833</v>
      </c>
      <c r="B3591" t="s">
        <v>4448</v>
      </c>
      <c r="C3591" t="s">
        <v>4449</v>
      </c>
      <c r="D3591" t="s">
        <v>8834</v>
      </c>
      <c r="E3591" t="s">
        <v>152</v>
      </c>
      <c r="F3591" t="s">
        <v>153</v>
      </c>
      <c r="G3591" t="s">
        <v>154</v>
      </c>
      <c r="I3591" t="s">
        <v>155</v>
      </c>
      <c r="J3591" t="s">
        <v>156</v>
      </c>
      <c r="U3591" s="8">
        <v>42682</v>
      </c>
      <c r="V3591" t="s">
        <v>157</v>
      </c>
      <c r="W3591" t="s">
        <v>157</v>
      </c>
      <c r="X3591" t="s">
        <v>156</v>
      </c>
      <c r="Z3591" t="s">
        <v>8835</v>
      </c>
      <c r="AZ3591">
        <v>4.4000000000000004</v>
      </c>
      <c r="BA3591">
        <v>2631</v>
      </c>
      <c r="BB3591">
        <v>120.63</v>
      </c>
      <c r="BC3591">
        <v>21.81</v>
      </c>
      <c r="BD3591">
        <v>6.39</v>
      </c>
      <c r="BE3591">
        <v>0.9093</v>
      </c>
      <c r="BF3591">
        <v>5000</v>
      </c>
      <c r="BG3591">
        <v>84</v>
      </c>
      <c r="BK3591" t="s">
        <v>156</v>
      </c>
      <c r="BL3591" t="s">
        <v>156</v>
      </c>
      <c r="BM3591" t="s">
        <v>156</v>
      </c>
      <c r="BN3591" s="8">
        <v>43222</v>
      </c>
      <c r="BO3591">
        <v>4.3</v>
      </c>
      <c r="BQ3591" t="s">
        <v>155</v>
      </c>
      <c r="BV3591" s="8">
        <v>43406</v>
      </c>
      <c r="BW3591" t="s">
        <v>156</v>
      </c>
      <c r="BX3591" t="s">
        <v>156</v>
      </c>
      <c r="BY3591" t="s">
        <v>156</v>
      </c>
      <c r="CF3591" t="s">
        <v>159</v>
      </c>
      <c r="CN3591" t="s">
        <v>156</v>
      </c>
    </row>
    <row r="3592" spans="1:92" x14ac:dyDescent="0.3">
      <c r="A3592" t="s">
        <v>8836</v>
      </c>
      <c r="B3592" t="s">
        <v>4448</v>
      </c>
      <c r="C3592" t="s">
        <v>4449</v>
      </c>
      <c r="D3592" t="s">
        <v>8837</v>
      </c>
      <c r="E3592" t="s">
        <v>152</v>
      </c>
      <c r="F3592" t="s">
        <v>153</v>
      </c>
      <c r="G3592" t="s">
        <v>202</v>
      </c>
      <c r="I3592" t="s">
        <v>155</v>
      </c>
      <c r="J3592" t="s">
        <v>162</v>
      </c>
      <c r="L3592">
        <v>2395</v>
      </c>
      <c r="M3592">
        <v>114.8</v>
      </c>
      <c r="N3592">
        <v>20.86</v>
      </c>
      <c r="O3592">
        <v>5.79</v>
      </c>
      <c r="P3592">
        <v>0.97989999999999999</v>
      </c>
      <c r="Q3592">
        <v>2887</v>
      </c>
      <c r="R3592">
        <v>81.900000000000006</v>
      </c>
      <c r="S3592">
        <v>5</v>
      </c>
      <c r="T3592">
        <v>50000</v>
      </c>
      <c r="U3592" s="8">
        <v>42682</v>
      </c>
      <c r="V3592" t="s">
        <v>157</v>
      </c>
      <c r="W3592" t="s">
        <v>157</v>
      </c>
      <c r="X3592" t="s">
        <v>1343</v>
      </c>
      <c r="Y3592" t="s">
        <v>4027</v>
      </c>
      <c r="Z3592" t="s">
        <v>8824</v>
      </c>
      <c r="AP3592">
        <v>84.7</v>
      </c>
      <c r="AR3592">
        <v>1.22</v>
      </c>
      <c r="AS3592">
        <v>1.38</v>
      </c>
      <c r="AZ3592">
        <v>4.4000000000000004</v>
      </c>
      <c r="BA3592">
        <v>2600</v>
      </c>
      <c r="BB3592">
        <v>130</v>
      </c>
      <c r="BC3592">
        <v>20</v>
      </c>
      <c r="BD3592">
        <v>5.79</v>
      </c>
      <c r="BE3592">
        <v>0.9</v>
      </c>
      <c r="BF3592">
        <v>3000</v>
      </c>
      <c r="BG3592">
        <v>80</v>
      </c>
      <c r="BK3592" t="s">
        <v>156</v>
      </c>
      <c r="BL3592" t="s">
        <v>156</v>
      </c>
      <c r="BM3592" t="s">
        <v>156</v>
      </c>
      <c r="BN3592" s="8">
        <v>43222</v>
      </c>
      <c r="BO3592">
        <v>4.3</v>
      </c>
      <c r="BQ3592" t="s">
        <v>155</v>
      </c>
      <c r="BV3592" s="8">
        <v>43406</v>
      </c>
      <c r="BW3592" t="s">
        <v>156</v>
      </c>
      <c r="BX3592" t="s">
        <v>156</v>
      </c>
      <c r="BY3592" t="s">
        <v>156</v>
      </c>
      <c r="CF3592" t="s">
        <v>159</v>
      </c>
      <c r="CN3592" t="s">
        <v>156</v>
      </c>
    </row>
    <row r="3593" spans="1:92" hidden="1" x14ac:dyDescent="0.3">
      <c r="A3593" t="s">
        <v>8838</v>
      </c>
      <c r="B3593" t="s">
        <v>4448</v>
      </c>
      <c r="C3593" t="s">
        <v>4449</v>
      </c>
      <c r="D3593" t="s">
        <v>8839</v>
      </c>
      <c r="E3593" t="s">
        <v>152</v>
      </c>
      <c r="F3593" t="s">
        <v>153</v>
      </c>
      <c r="G3593" t="s">
        <v>154</v>
      </c>
      <c r="I3593" t="s">
        <v>155</v>
      </c>
      <c r="J3593" t="s">
        <v>156</v>
      </c>
      <c r="U3593" s="8">
        <v>42682</v>
      </c>
      <c r="V3593" t="s">
        <v>157</v>
      </c>
      <c r="W3593" t="s">
        <v>157</v>
      </c>
      <c r="X3593" t="s">
        <v>156</v>
      </c>
      <c r="Z3593" t="s">
        <v>8817</v>
      </c>
      <c r="AZ3593">
        <v>4.4000000000000004</v>
      </c>
      <c r="BA3593">
        <v>1807</v>
      </c>
      <c r="BB3593">
        <v>122.01</v>
      </c>
      <c r="BC3593">
        <v>14.81</v>
      </c>
      <c r="BD3593">
        <v>9.08</v>
      </c>
      <c r="BE3593">
        <v>0.90469999999999995</v>
      </c>
      <c r="BF3593">
        <v>3500</v>
      </c>
      <c r="BG3593">
        <v>82.6</v>
      </c>
      <c r="BK3593" t="s">
        <v>156</v>
      </c>
      <c r="BL3593" t="s">
        <v>156</v>
      </c>
      <c r="BM3593" t="s">
        <v>156</v>
      </c>
      <c r="BN3593" s="8">
        <v>43222</v>
      </c>
      <c r="BO3593">
        <v>4.3</v>
      </c>
      <c r="BQ3593" t="s">
        <v>155</v>
      </c>
      <c r="BV3593" s="8">
        <v>43406</v>
      </c>
      <c r="BW3593" t="s">
        <v>156</v>
      </c>
      <c r="BX3593" t="s">
        <v>156</v>
      </c>
      <c r="BY3593" t="s">
        <v>156</v>
      </c>
      <c r="CF3593" t="s">
        <v>159</v>
      </c>
      <c r="CN3593" t="s">
        <v>156</v>
      </c>
    </row>
    <row r="3594" spans="1:92" x14ac:dyDescent="0.3">
      <c r="A3594" t="s">
        <v>8840</v>
      </c>
      <c r="B3594" t="s">
        <v>4448</v>
      </c>
      <c r="C3594" t="s">
        <v>4449</v>
      </c>
      <c r="D3594" t="s">
        <v>8841</v>
      </c>
      <c r="E3594" t="s">
        <v>152</v>
      </c>
      <c r="F3594" t="s">
        <v>153</v>
      </c>
      <c r="G3594" t="s">
        <v>202</v>
      </c>
      <c r="I3594" t="s">
        <v>155</v>
      </c>
      <c r="J3594" t="s">
        <v>156</v>
      </c>
      <c r="U3594" s="8">
        <v>42682</v>
      </c>
      <c r="V3594" t="s">
        <v>157</v>
      </c>
      <c r="W3594" t="s">
        <v>157</v>
      </c>
      <c r="X3594" t="s">
        <v>1343</v>
      </c>
      <c r="Z3594" t="s">
        <v>8814</v>
      </c>
      <c r="AZ3594">
        <v>4.4000000000000004</v>
      </c>
      <c r="BA3594">
        <v>1680</v>
      </c>
      <c r="BB3594">
        <v>140</v>
      </c>
      <c r="BC3594">
        <v>12</v>
      </c>
      <c r="BD3594">
        <v>14.16</v>
      </c>
      <c r="BE3594">
        <v>0.9</v>
      </c>
      <c r="BF3594">
        <v>4000</v>
      </c>
      <c r="BG3594">
        <v>80</v>
      </c>
      <c r="BK3594" t="s">
        <v>156</v>
      </c>
      <c r="BL3594" t="s">
        <v>156</v>
      </c>
      <c r="BM3594" t="s">
        <v>156</v>
      </c>
      <c r="BN3594" s="8">
        <v>43222</v>
      </c>
      <c r="BO3594">
        <v>4.3</v>
      </c>
      <c r="BQ3594" t="s">
        <v>155</v>
      </c>
      <c r="BV3594" s="8">
        <v>43406</v>
      </c>
      <c r="BW3594" t="s">
        <v>156</v>
      </c>
      <c r="BX3594" t="s">
        <v>156</v>
      </c>
      <c r="BY3594" t="s">
        <v>156</v>
      </c>
      <c r="CF3594" t="s">
        <v>159</v>
      </c>
      <c r="CN3594" t="s">
        <v>156</v>
      </c>
    </row>
    <row r="3595" spans="1:92" x14ac:dyDescent="0.3">
      <c r="A3595" t="s">
        <v>8842</v>
      </c>
      <c r="B3595" t="s">
        <v>4448</v>
      </c>
      <c r="C3595" t="s">
        <v>4449</v>
      </c>
      <c r="D3595" t="s">
        <v>8843</v>
      </c>
      <c r="E3595" t="s">
        <v>152</v>
      </c>
      <c r="F3595" t="s">
        <v>153</v>
      </c>
      <c r="G3595" t="s">
        <v>202</v>
      </c>
      <c r="I3595" t="s">
        <v>155</v>
      </c>
      <c r="J3595" t="s">
        <v>156</v>
      </c>
      <c r="U3595" s="8">
        <v>42682</v>
      </c>
      <c r="V3595" t="s">
        <v>157</v>
      </c>
      <c r="W3595" t="s">
        <v>157</v>
      </c>
      <c r="X3595" t="s">
        <v>1343</v>
      </c>
      <c r="Z3595" t="s">
        <v>8809</v>
      </c>
      <c r="AZ3595">
        <v>4.4000000000000004</v>
      </c>
      <c r="BA3595">
        <v>2160</v>
      </c>
      <c r="BB3595">
        <v>120</v>
      </c>
      <c r="BC3595">
        <v>18</v>
      </c>
      <c r="BD3595">
        <v>7.63</v>
      </c>
      <c r="BE3595">
        <v>0.9</v>
      </c>
      <c r="BF3595">
        <v>5000</v>
      </c>
      <c r="BG3595">
        <v>80</v>
      </c>
      <c r="BK3595" t="s">
        <v>156</v>
      </c>
      <c r="BL3595" t="s">
        <v>156</v>
      </c>
      <c r="BM3595" t="s">
        <v>156</v>
      </c>
      <c r="BN3595" s="8">
        <v>43222</v>
      </c>
      <c r="BO3595">
        <v>4.3</v>
      </c>
      <c r="BQ3595" t="s">
        <v>155</v>
      </c>
      <c r="BV3595" s="8">
        <v>43406</v>
      </c>
      <c r="BW3595" t="s">
        <v>156</v>
      </c>
      <c r="BX3595" t="s">
        <v>156</v>
      </c>
      <c r="BY3595" t="s">
        <v>156</v>
      </c>
      <c r="CF3595" t="s">
        <v>159</v>
      </c>
      <c r="CN3595" t="s">
        <v>156</v>
      </c>
    </row>
    <row r="3596" spans="1:92" hidden="1" x14ac:dyDescent="0.3">
      <c r="A3596" t="s">
        <v>8844</v>
      </c>
      <c r="B3596" t="s">
        <v>4448</v>
      </c>
      <c r="C3596" t="s">
        <v>4449</v>
      </c>
      <c r="D3596" t="s">
        <v>8845</v>
      </c>
      <c r="E3596" t="s">
        <v>152</v>
      </c>
      <c r="F3596" t="s">
        <v>153</v>
      </c>
      <c r="G3596" t="s">
        <v>154</v>
      </c>
      <c r="I3596" t="s">
        <v>155</v>
      </c>
      <c r="J3596" t="s">
        <v>162</v>
      </c>
      <c r="L3596">
        <v>1771</v>
      </c>
      <c r="M3596">
        <v>119.74</v>
      </c>
      <c r="N3596">
        <v>14.76</v>
      </c>
      <c r="O3596">
        <v>9.08</v>
      </c>
      <c r="P3596">
        <v>0.90469999999999995</v>
      </c>
      <c r="Q3596">
        <v>2885</v>
      </c>
      <c r="R3596">
        <v>82.6</v>
      </c>
      <c r="S3596">
        <v>5</v>
      </c>
      <c r="U3596" s="8">
        <v>42682</v>
      </c>
      <c r="V3596" t="s">
        <v>157</v>
      </c>
      <c r="W3596" t="s">
        <v>157</v>
      </c>
      <c r="X3596" t="s">
        <v>156</v>
      </c>
      <c r="Z3596" t="s">
        <v>8817</v>
      </c>
      <c r="AP3596">
        <v>89.9</v>
      </c>
      <c r="AR3596">
        <v>1.1599999999999999</v>
      </c>
      <c r="AS3596">
        <v>1.36</v>
      </c>
      <c r="AZ3596">
        <v>4.4000000000000004</v>
      </c>
      <c r="BA3596">
        <v>1778</v>
      </c>
      <c r="BB3596">
        <v>120.46</v>
      </c>
      <c r="BC3596">
        <v>14.76</v>
      </c>
      <c r="BD3596">
        <v>9.08</v>
      </c>
      <c r="BE3596">
        <v>0.90469999999999995</v>
      </c>
      <c r="BF3596">
        <v>3000</v>
      </c>
      <c r="BG3596">
        <v>82.6</v>
      </c>
      <c r="BK3596" t="s">
        <v>156</v>
      </c>
      <c r="BL3596" t="s">
        <v>156</v>
      </c>
      <c r="BM3596" t="s">
        <v>156</v>
      </c>
      <c r="BN3596" s="8">
        <v>43222</v>
      </c>
      <c r="BO3596">
        <v>4.3</v>
      </c>
      <c r="BQ3596" t="s">
        <v>155</v>
      </c>
      <c r="BV3596" s="8">
        <v>43406</v>
      </c>
      <c r="BW3596" t="s">
        <v>156</v>
      </c>
      <c r="BX3596" t="s">
        <v>156</v>
      </c>
      <c r="BY3596" t="s">
        <v>156</v>
      </c>
      <c r="CF3596" t="s">
        <v>159</v>
      </c>
      <c r="CN3596" t="s">
        <v>156</v>
      </c>
    </row>
    <row r="3597" spans="1:92" x14ac:dyDescent="0.3">
      <c r="A3597" t="s">
        <v>8846</v>
      </c>
      <c r="B3597" t="s">
        <v>4448</v>
      </c>
      <c r="C3597" t="s">
        <v>4449</v>
      </c>
      <c r="D3597" t="s">
        <v>8847</v>
      </c>
      <c r="E3597" t="s">
        <v>152</v>
      </c>
      <c r="F3597" t="s">
        <v>153</v>
      </c>
      <c r="G3597" t="s">
        <v>202</v>
      </c>
      <c r="I3597" t="s">
        <v>155</v>
      </c>
      <c r="J3597" t="s">
        <v>162</v>
      </c>
      <c r="L3597">
        <v>1572.9</v>
      </c>
      <c r="M3597">
        <v>112.36</v>
      </c>
      <c r="N3597">
        <v>14</v>
      </c>
      <c r="O3597">
        <v>14.16</v>
      </c>
      <c r="P3597">
        <v>0.97560000000000002</v>
      </c>
      <c r="Q3597">
        <v>2900</v>
      </c>
      <c r="R3597">
        <v>83.8</v>
      </c>
      <c r="S3597">
        <v>5</v>
      </c>
      <c r="T3597">
        <v>50000</v>
      </c>
      <c r="U3597" s="8">
        <v>42682</v>
      </c>
      <c r="V3597" t="s">
        <v>157</v>
      </c>
      <c r="W3597" t="s">
        <v>157</v>
      </c>
      <c r="X3597" t="s">
        <v>1343</v>
      </c>
      <c r="Z3597" t="s">
        <v>8814</v>
      </c>
      <c r="AP3597">
        <v>84.5</v>
      </c>
      <c r="AR3597">
        <v>1.24</v>
      </c>
      <c r="AS3597">
        <v>1.42</v>
      </c>
      <c r="AZ3597">
        <v>4.4000000000000004</v>
      </c>
      <c r="BA3597">
        <v>1620</v>
      </c>
      <c r="BB3597">
        <v>135</v>
      </c>
      <c r="BC3597">
        <v>12</v>
      </c>
      <c r="BD3597">
        <v>14.16</v>
      </c>
      <c r="BE3597">
        <v>0.9</v>
      </c>
      <c r="BF3597">
        <v>3000</v>
      </c>
      <c r="BG3597">
        <v>80</v>
      </c>
      <c r="BK3597" t="s">
        <v>156</v>
      </c>
      <c r="BL3597" t="s">
        <v>156</v>
      </c>
      <c r="BM3597" t="s">
        <v>156</v>
      </c>
      <c r="BN3597" s="8">
        <v>43222</v>
      </c>
      <c r="BO3597">
        <v>4.3</v>
      </c>
      <c r="BQ3597" t="s">
        <v>155</v>
      </c>
      <c r="BV3597" s="8">
        <v>43406</v>
      </c>
      <c r="BW3597" t="s">
        <v>156</v>
      </c>
      <c r="BX3597" t="s">
        <v>156</v>
      </c>
      <c r="BY3597" t="s">
        <v>156</v>
      </c>
      <c r="CF3597" t="s">
        <v>159</v>
      </c>
      <c r="CN3597" t="s">
        <v>156</v>
      </c>
    </row>
    <row r="3598" spans="1:92" x14ac:dyDescent="0.3">
      <c r="A3598" t="s">
        <v>8848</v>
      </c>
      <c r="B3598" t="s">
        <v>4448</v>
      </c>
      <c r="C3598" t="s">
        <v>4449</v>
      </c>
      <c r="D3598" t="s">
        <v>8849</v>
      </c>
      <c r="E3598" t="s">
        <v>152</v>
      </c>
      <c r="F3598" t="s">
        <v>153</v>
      </c>
      <c r="G3598" t="s">
        <v>202</v>
      </c>
      <c r="I3598" t="s">
        <v>155</v>
      </c>
      <c r="J3598" t="s">
        <v>156</v>
      </c>
      <c r="U3598" s="8">
        <v>42682</v>
      </c>
      <c r="V3598" t="s">
        <v>157</v>
      </c>
      <c r="W3598" t="s">
        <v>157</v>
      </c>
      <c r="X3598" t="s">
        <v>1343</v>
      </c>
      <c r="Y3598" t="s">
        <v>4027</v>
      </c>
      <c r="Z3598" t="s">
        <v>8824</v>
      </c>
      <c r="AZ3598">
        <v>4.4000000000000004</v>
      </c>
      <c r="BA3598">
        <v>2600</v>
      </c>
      <c r="BB3598">
        <v>130</v>
      </c>
      <c r="BC3598">
        <v>20</v>
      </c>
      <c r="BD3598">
        <v>5.79</v>
      </c>
      <c r="BE3598">
        <v>0.9</v>
      </c>
      <c r="BF3598">
        <v>3500</v>
      </c>
      <c r="BG3598">
        <v>80</v>
      </c>
      <c r="BK3598" t="s">
        <v>156</v>
      </c>
      <c r="BL3598" t="s">
        <v>156</v>
      </c>
      <c r="BM3598" t="s">
        <v>156</v>
      </c>
      <c r="BN3598" s="8">
        <v>43222</v>
      </c>
      <c r="BO3598">
        <v>4.3</v>
      </c>
      <c r="BQ3598" t="s">
        <v>155</v>
      </c>
      <c r="BV3598" s="8">
        <v>43406</v>
      </c>
      <c r="BW3598" t="s">
        <v>156</v>
      </c>
      <c r="BX3598" t="s">
        <v>156</v>
      </c>
      <c r="BY3598" t="s">
        <v>156</v>
      </c>
      <c r="CF3598" t="s">
        <v>159</v>
      </c>
      <c r="CN3598" t="s">
        <v>156</v>
      </c>
    </row>
    <row r="3599" spans="1:92" x14ac:dyDescent="0.3">
      <c r="A3599" t="s">
        <v>8850</v>
      </c>
      <c r="B3599" t="s">
        <v>4448</v>
      </c>
      <c r="C3599" t="s">
        <v>4449</v>
      </c>
      <c r="D3599" t="s">
        <v>8851</v>
      </c>
      <c r="E3599" t="s">
        <v>152</v>
      </c>
      <c r="F3599" t="s">
        <v>153</v>
      </c>
      <c r="G3599" t="s">
        <v>202</v>
      </c>
      <c r="I3599" t="s">
        <v>155</v>
      </c>
      <c r="J3599" t="s">
        <v>156</v>
      </c>
      <c r="U3599" s="8">
        <v>42682</v>
      </c>
      <c r="V3599" t="s">
        <v>157</v>
      </c>
      <c r="W3599" t="s">
        <v>157</v>
      </c>
      <c r="X3599" t="s">
        <v>1343</v>
      </c>
      <c r="Y3599" t="s">
        <v>4027</v>
      </c>
      <c r="Z3599" t="s">
        <v>8824</v>
      </c>
      <c r="AZ3599">
        <v>4.4000000000000004</v>
      </c>
      <c r="BA3599">
        <v>2600</v>
      </c>
      <c r="BB3599">
        <v>130</v>
      </c>
      <c r="BC3599">
        <v>20</v>
      </c>
      <c r="BD3599">
        <v>5.79</v>
      </c>
      <c r="BE3599">
        <v>0.9</v>
      </c>
      <c r="BF3599">
        <v>4000</v>
      </c>
      <c r="BG3599">
        <v>80</v>
      </c>
      <c r="BK3599" t="s">
        <v>156</v>
      </c>
      <c r="BL3599" t="s">
        <v>156</v>
      </c>
      <c r="BM3599" t="s">
        <v>156</v>
      </c>
      <c r="BN3599" s="8">
        <v>43222</v>
      </c>
      <c r="BO3599">
        <v>4.3</v>
      </c>
      <c r="BQ3599" t="s">
        <v>155</v>
      </c>
      <c r="BV3599" s="8">
        <v>43406</v>
      </c>
      <c r="BW3599" t="s">
        <v>156</v>
      </c>
      <c r="BX3599" t="s">
        <v>156</v>
      </c>
      <c r="BY3599" t="s">
        <v>156</v>
      </c>
      <c r="CF3599" t="s">
        <v>159</v>
      </c>
      <c r="CN3599" t="s">
        <v>156</v>
      </c>
    </row>
    <row r="3600" spans="1:92" x14ac:dyDescent="0.3">
      <c r="A3600" t="s">
        <v>8852</v>
      </c>
      <c r="B3600" t="s">
        <v>4448</v>
      </c>
      <c r="C3600" t="s">
        <v>4449</v>
      </c>
      <c r="D3600" t="s">
        <v>8853</v>
      </c>
      <c r="E3600" t="s">
        <v>152</v>
      </c>
      <c r="F3600" t="s">
        <v>153</v>
      </c>
      <c r="G3600" t="s">
        <v>202</v>
      </c>
      <c r="I3600" t="s">
        <v>155</v>
      </c>
      <c r="J3600" t="s">
        <v>162</v>
      </c>
      <c r="L3600">
        <v>2034.7</v>
      </c>
      <c r="M3600">
        <v>114.76</v>
      </c>
      <c r="N3600">
        <v>17.73</v>
      </c>
      <c r="O3600">
        <v>7.63</v>
      </c>
      <c r="P3600">
        <v>0.97270000000000001</v>
      </c>
      <c r="Q3600">
        <v>2884</v>
      </c>
      <c r="R3600">
        <v>81.900000000000006</v>
      </c>
      <c r="S3600">
        <v>5</v>
      </c>
      <c r="T3600">
        <v>50000</v>
      </c>
      <c r="U3600" s="8">
        <v>42682</v>
      </c>
      <c r="V3600" t="s">
        <v>157</v>
      </c>
      <c r="W3600" t="s">
        <v>157</v>
      </c>
      <c r="X3600" t="s">
        <v>1343</v>
      </c>
      <c r="Z3600" t="s">
        <v>8809</v>
      </c>
      <c r="AP3600">
        <v>84.2</v>
      </c>
      <c r="AR3600">
        <v>1.24</v>
      </c>
      <c r="AS3600">
        <v>1.42</v>
      </c>
      <c r="AZ3600">
        <v>4.4000000000000004</v>
      </c>
      <c r="BA3600">
        <v>2160</v>
      </c>
      <c r="BB3600">
        <v>120</v>
      </c>
      <c r="BC3600">
        <v>18</v>
      </c>
      <c r="BD3600">
        <v>7.63</v>
      </c>
      <c r="BE3600">
        <v>0.9</v>
      </c>
      <c r="BF3600">
        <v>3000</v>
      </c>
      <c r="BG3600">
        <v>80</v>
      </c>
      <c r="BK3600" t="s">
        <v>156</v>
      </c>
      <c r="BL3600" t="s">
        <v>156</v>
      </c>
      <c r="BM3600" t="s">
        <v>156</v>
      </c>
      <c r="BN3600" s="8">
        <v>43222</v>
      </c>
      <c r="BO3600">
        <v>4.3</v>
      </c>
      <c r="BQ3600" t="s">
        <v>155</v>
      </c>
      <c r="BV3600" s="8">
        <v>43406</v>
      </c>
      <c r="BW3600" t="s">
        <v>156</v>
      </c>
      <c r="BX3600" t="s">
        <v>156</v>
      </c>
      <c r="BY3600" t="s">
        <v>156</v>
      </c>
      <c r="CF3600" t="s">
        <v>159</v>
      </c>
      <c r="CN3600" t="s">
        <v>156</v>
      </c>
    </row>
    <row r="3601" spans="1:92" x14ac:dyDescent="0.3">
      <c r="A3601" t="s">
        <v>8854</v>
      </c>
      <c r="B3601" t="s">
        <v>8855</v>
      </c>
      <c r="C3601" t="s">
        <v>8855</v>
      </c>
      <c r="D3601" t="s">
        <v>8856</v>
      </c>
      <c r="E3601" t="s">
        <v>152</v>
      </c>
      <c r="F3601" t="s">
        <v>153</v>
      </c>
      <c r="G3601" t="s">
        <v>202</v>
      </c>
      <c r="I3601" t="s">
        <v>155</v>
      </c>
      <c r="J3601" t="s">
        <v>156</v>
      </c>
      <c r="U3601" s="8">
        <v>42681</v>
      </c>
      <c r="V3601" t="s">
        <v>157</v>
      </c>
      <c r="W3601" t="s">
        <v>157</v>
      </c>
      <c r="X3601" t="s">
        <v>1343</v>
      </c>
      <c r="Z3601" t="s">
        <v>8857</v>
      </c>
      <c r="AZ3601">
        <v>4.4000000000000004</v>
      </c>
      <c r="BA3601">
        <v>2160</v>
      </c>
      <c r="BB3601">
        <v>120</v>
      </c>
      <c r="BC3601">
        <v>18</v>
      </c>
      <c r="BD3601">
        <v>7.63</v>
      </c>
      <c r="BE3601">
        <v>0.9</v>
      </c>
      <c r="BF3601">
        <v>3500</v>
      </c>
      <c r="BG3601">
        <v>80</v>
      </c>
      <c r="BK3601" t="s">
        <v>156</v>
      </c>
      <c r="BL3601" t="s">
        <v>156</v>
      </c>
      <c r="BM3601" t="s">
        <v>156</v>
      </c>
      <c r="BN3601" s="8">
        <v>43222</v>
      </c>
      <c r="BO3601">
        <v>4.3</v>
      </c>
      <c r="BQ3601" t="s">
        <v>155</v>
      </c>
      <c r="BV3601" s="8">
        <v>43406</v>
      </c>
      <c r="BW3601" t="s">
        <v>156</v>
      </c>
      <c r="BX3601" t="s">
        <v>156</v>
      </c>
      <c r="BY3601" t="s">
        <v>156</v>
      </c>
      <c r="CF3601" t="s">
        <v>159</v>
      </c>
      <c r="CN3601" t="s">
        <v>156</v>
      </c>
    </row>
    <row r="3602" spans="1:92" x14ac:dyDescent="0.3">
      <c r="A3602" t="s">
        <v>8858</v>
      </c>
      <c r="B3602" t="s">
        <v>8855</v>
      </c>
      <c r="C3602" t="s">
        <v>8855</v>
      </c>
      <c r="D3602" t="s">
        <v>8859</v>
      </c>
      <c r="E3602" t="s">
        <v>152</v>
      </c>
      <c r="F3602" t="s">
        <v>153</v>
      </c>
      <c r="G3602" t="s">
        <v>202</v>
      </c>
      <c r="I3602" t="s">
        <v>155</v>
      </c>
      <c r="J3602" t="s">
        <v>156</v>
      </c>
      <c r="U3602" s="8">
        <v>42681</v>
      </c>
      <c r="V3602" t="s">
        <v>157</v>
      </c>
      <c r="W3602" t="s">
        <v>157</v>
      </c>
      <c r="X3602" t="s">
        <v>1343</v>
      </c>
      <c r="Z3602" t="s">
        <v>8860</v>
      </c>
      <c r="AZ3602">
        <v>4.4000000000000004</v>
      </c>
      <c r="BA3602">
        <v>2250</v>
      </c>
      <c r="BB3602">
        <v>125</v>
      </c>
      <c r="BC3602">
        <v>18</v>
      </c>
      <c r="BD3602">
        <v>7.7</v>
      </c>
      <c r="BE3602">
        <v>0.9</v>
      </c>
      <c r="BF3602">
        <v>3500</v>
      </c>
      <c r="BG3602">
        <v>80</v>
      </c>
      <c r="BK3602" t="s">
        <v>156</v>
      </c>
      <c r="BL3602" t="s">
        <v>156</v>
      </c>
      <c r="BM3602" t="s">
        <v>156</v>
      </c>
      <c r="BN3602" s="8">
        <v>43222</v>
      </c>
      <c r="BO3602">
        <v>4.3</v>
      </c>
      <c r="BQ3602" t="s">
        <v>155</v>
      </c>
      <c r="BV3602" s="8">
        <v>43406</v>
      </c>
      <c r="BW3602" t="s">
        <v>156</v>
      </c>
      <c r="BX3602" t="s">
        <v>156</v>
      </c>
      <c r="BY3602" t="s">
        <v>156</v>
      </c>
      <c r="CF3602" t="s">
        <v>159</v>
      </c>
      <c r="CN3602" t="s">
        <v>156</v>
      </c>
    </row>
    <row r="3603" spans="1:92" x14ac:dyDescent="0.3">
      <c r="A3603" t="s">
        <v>8861</v>
      </c>
      <c r="B3603" t="s">
        <v>8855</v>
      </c>
      <c r="C3603" t="s">
        <v>8855</v>
      </c>
      <c r="D3603" t="s">
        <v>8862</v>
      </c>
      <c r="E3603" t="s">
        <v>152</v>
      </c>
      <c r="F3603" t="s">
        <v>153</v>
      </c>
      <c r="G3603" t="s">
        <v>202</v>
      </c>
      <c r="I3603" t="s">
        <v>155</v>
      </c>
      <c r="J3603" t="s">
        <v>156</v>
      </c>
      <c r="U3603" s="8">
        <v>42681</v>
      </c>
      <c r="V3603" t="s">
        <v>157</v>
      </c>
      <c r="W3603" t="s">
        <v>157</v>
      </c>
      <c r="X3603" t="s">
        <v>1343</v>
      </c>
      <c r="Y3603" t="s">
        <v>4027</v>
      </c>
      <c r="Z3603" t="s">
        <v>8863</v>
      </c>
      <c r="AZ3603">
        <v>4.4000000000000004</v>
      </c>
      <c r="BA3603">
        <v>2600</v>
      </c>
      <c r="BB3603">
        <v>130</v>
      </c>
      <c r="BC3603">
        <v>20</v>
      </c>
      <c r="BD3603">
        <v>5.79</v>
      </c>
      <c r="BE3603">
        <v>0.9</v>
      </c>
      <c r="BF3603">
        <v>4000</v>
      </c>
      <c r="BG3603">
        <v>80</v>
      </c>
      <c r="BK3603" t="s">
        <v>156</v>
      </c>
      <c r="BL3603" t="s">
        <v>156</v>
      </c>
      <c r="BM3603" t="s">
        <v>156</v>
      </c>
      <c r="BN3603" s="8">
        <v>43222</v>
      </c>
      <c r="BO3603">
        <v>4.3</v>
      </c>
      <c r="BQ3603" t="s">
        <v>155</v>
      </c>
      <c r="BV3603" s="8">
        <v>43406</v>
      </c>
      <c r="BW3603" t="s">
        <v>156</v>
      </c>
      <c r="BX3603" t="s">
        <v>156</v>
      </c>
      <c r="BY3603" t="s">
        <v>156</v>
      </c>
      <c r="CF3603" t="s">
        <v>159</v>
      </c>
      <c r="CN3603" t="s">
        <v>156</v>
      </c>
    </row>
    <row r="3604" spans="1:92" x14ac:dyDescent="0.3">
      <c r="A3604" t="s">
        <v>8864</v>
      </c>
      <c r="B3604" t="s">
        <v>8855</v>
      </c>
      <c r="C3604" t="s">
        <v>8855</v>
      </c>
      <c r="D3604" t="s">
        <v>8865</v>
      </c>
      <c r="E3604" t="s">
        <v>152</v>
      </c>
      <c r="F3604" t="s">
        <v>153</v>
      </c>
      <c r="G3604" t="s">
        <v>202</v>
      </c>
      <c r="I3604" t="s">
        <v>155</v>
      </c>
      <c r="J3604" t="s">
        <v>156</v>
      </c>
      <c r="U3604" s="8">
        <v>42681</v>
      </c>
      <c r="V3604" t="s">
        <v>157</v>
      </c>
      <c r="W3604" t="s">
        <v>157</v>
      </c>
      <c r="X3604" t="s">
        <v>1343</v>
      </c>
      <c r="Z3604" t="s">
        <v>8866</v>
      </c>
      <c r="AZ3604">
        <v>4.4000000000000004</v>
      </c>
      <c r="BA3604">
        <v>1800</v>
      </c>
      <c r="BB3604">
        <v>150</v>
      </c>
      <c r="BC3604">
        <v>12</v>
      </c>
      <c r="BD3604">
        <v>11.66</v>
      </c>
      <c r="BE3604">
        <v>0.9</v>
      </c>
      <c r="BF3604">
        <v>4500</v>
      </c>
      <c r="BG3604">
        <v>80</v>
      </c>
      <c r="BK3604" t="s">
        <v>156</v>
      </c>
      <c r="BL3604" t="s">
        <v>156</v>
      </c>
      <c r="BM3604" t="s">
        <v>156</v>
      </c>
      <c r="BN3604" s="8">
        <v>43222</v>
      </c>
      <c r="BO3604">
        <v>4.3</v>
      </c>
      <c r="BQ3604" t="s">
        <v>155</v>
      </c>
      <c r="BV3604" s="8">
        <v>43406</v>
      </c>
      <c r="BW3604" t="s">
        <v>156</v>
      </c>
      <c r="BX3604" t="s">
        <v>156</v>
      </c>
      <c r="BY3604" t="s">
        <v>156</v>
      </c>
      <c r="CF3604" t="s">
        <v>159</v>
      </c>
      <c r="CN3604" t="s">
        <v>156</v>
      </c>
    </row>
    <row r="3605" spans="1:92" x14ac:dyDescent="0.3">
      <c r="A3605" t="s">
        <v>8867</v>
      </c>
      <c r="B3605" t="s">
        <v>8855</v>
      </c>
      <c r="C3605" t="s">
        <v>8855</v>
      </c>
      <c r="D3605" t="s">
        <v>8868</v>
      </c>
      <c r="E3605" t="s">
        <v>152</v>
      </c>
      <c r="F3605" t="s">
        <v>153</v>
      </c>
      <c r="G3605" t="s">
        <v>202</v>
      </c>
      <c r="I3605" t="s">
        <v>155</v>
      </c>
      <c r="J3605" t="s">
        <v>156</v>
      </c>
      <c r="U3605" s="8">
        <v>42681</v>
      </c>
      <c r="V3605" t="s">
        <v>157</v>
      </c>
      <c r="W3605" t="s">
        <v>157</v>
      </c>
      <c r="X3605" t="s">
        <v>1343</v>
      </c>
      <c r="Z3605" t="s">
        <v>8860</v>
      </c>
      <c r="AZ3605">
        <v>4.4000000000000004</v>
      </c>
      <c r="BA3605">
        <v>2340</v>
      </c>
      <c r="BB3605">
        <v>130</v>
      </c>
      <c r="BC3605">
        <v>18</v>
      </c>
      <c r="BD3605">
        <v>7.7</v>
      </c>
      <c r="BE3605">
        <v>0.9</v>
      </c>
      <c r="BF3605">
        <v>5000</v>
      </c>
      <c r="BG3605">
        <v>80</v>
      </c>
      <c r="BK3605" t="s">
        <v>156</v>
      </c>
      <c r="BL3605" t="s">
        <v>156</v>
      </c>
      <c r="BM3605" t="s">
        <v>156</v>
      </c>
      <c r="BN3605" s="8">
        <v>43222</v>
      </c>
      <c r="BO3605">
        <v>4.3</v>
      </c>
      <c r="BQ3605" t="s">
        <v>155</v>
      </c>
      <c r="BV3605" s="8">
        <v>43406</v>
      </c>
      <c r="BW3605" t="s">
        <v>156</v>
      </c>
      <c r="BX3605" t="s">
        <v>156</v>
      </c>
      <c r="BY3605" t="s">
        <v>156</v>
      </c>
      <c r="CF3605" t="s">
        <v>159</v>
      </c>
      <c r="CN3605" t="s">
        <v>156</v>
      </c>
    </row>
    <row r="3606" spans="1:92" x14ac:dyDescent="0.3">
      <c r="A3606" t="s">
        <v>8869</v>
      </c>
      <c r="B3606" t="s">
        <v>8855</v>
      </c>
      <c r="C3606" t="s">
        <v>8855</v>
      </c>
      <c r="D3606" t="s">
        <v>8870</v>
      </c>
      <c r="E3606" t="s">
        <v>152</v>
      </c>
      <c r="F3606" t="s">
        <v>153</v>
      </c>
      <c r="G3606" t="s">
        <v>202</v>
      </c>
      <c r="I3606" t="s">
        <v>155</v>
      </c>
      <c r="J3606" t="s">
        <v>156</v>
      </c>
      <c r="U3606" s="8">
        <v>42681</v>
      </c>
      <c r="V3606" t="s">
        <v>157</v>
      </c>
      <c r="W3606" t="s">
        <v>157</v>
      </c>
      <c r="X3606" t="s">
        <v>1343</v>
      </c>
      <c r="Z3606" t="s">
        <v>8866</v>
      </c>
      <c r="AZ3606">
        <v>4.4000000000000004</v>
      </c>
      <c r="BA3606">
        <v>1800</v>
      </c>
      <c r="BB3606">
        <v>150</v>
      </c>
      <c r="BC3606">
        <v>12</v>
      </c>
      <c r="BD3606">
        <v>11.66</v>
      </c>
      <c r="BE3606">
        <v>0.9</v>
      </c>
      <c r="BF3606">
        <v>5000</v>
      </c>
      <c r="BG3606">
        <v>80</v>
      </c>
      <c r="BK3606" t="s">
        <v>156</v>
      </c>
      <c r="BL3606" t="s">
        <v>156</v>
      </c>
      <c r="BM3606" t="s">
        <v>156</v>
      </c>
      <c r="BN3606" s="8">
        <v>43222</v>
      </c>
      <c r="BO3606">
        <v>4.3</v>
      </c>
      <c r="BQ3606" t="s">
        <v>155</v>
      </c>
      <c r="BV3606" s="8">
        <v>43406</v>
      </c>
      <c r="BW3606" t="s">
        <v>156</v>
      </c>
      <c r="BX3606" t="s">
        <v>156</v>
      </c>
      <c r="BY3606" t="s">
        <v>156</v>
      </c>
      <c r="CF3606" t="s">
        <v>159</v>
      </c>
      <c r="CN3606" t="s">
        <v>156</v>
      </c>
    </row>
    <row r="3607" spans="1:92" hidden="1" x14ac:dyDescent="0.3">
      <c r="A3607" t="s">
        <v>8871</v>
      </c>
      <c r="B3607" t="s">
        <v>8855</v>
      </c>
      <c r="C3607" t="s">
        <v>8855</v>
      </c>
      <c r="D3607" t="s">
        <v>8872</v>
      </c>
      <c r="E3607" t="s">
        <v>152</v>
      </c>
      <c r="F3607" t="s">
        <v>153</v>
      </c>
      <c r="G3607" t="s">
        <v>154</v>
      </c>
      <c r="I3607" t="s">
        <v>155</v>
      </c>
      <c r="J3607" t="s">
        <v>156</v>
      </c>
      <c r="U3607" s="8">
        <v>42681</v>
      </c>
      <c r="V3607" t="s">
        <v>157</v>
      </c>
      <c r="W3607" t="s">
        <v>157</v>
      </c>
      <c r="X3607" t="s">
        <v>156</v>
      </c>
      <c r="Z3607" t="s">
        <v>8873</v>
      </c>
      <c r="AZ3607">
        <v>4.4000000000000004</v>
      </c>
      <c r="BA3607">
        <v>1987</v>
      </c>
      <c r="BB3607">
        <v>133.62</v>
      </c>
      <c r="BC3607">
        <v>14.87</v>
      </c>
      <c r="BD3607">
        <v>9.31</v>
      </c>
      <c r="BE3607">
        <v>0.90549999999999997</v>
      </c>
      <c r="BF3607">
        <v>5000</v>
      </c>
      <c r="BG3607">
        <v>83.8</v>
      </c>
      <c r="BK3607" t="s">
        <v>156</v>
      </c>
      <c r="BL3607" t="s">
        <v>156</v>
      </c>
      <c r="BM3607" t="s">
        <v>156</v>
      </c>
      <c r="BN3607" s="8">
        <v>43222</v>
      </c>
      <c r="BO3607">
        <v>4.3</v>
      </c>
      <c r="BQ3607" t="s">
        <v>155</v>
      </c>
      <c r="BV3607" s="8">
        <v>43406</v>
      </c>
      <c r="BW3607" t="s">
        <v>156</v>
      </c>
      <c r="BX3607" t="s">
        <v>156</v>
      </c>
      <c r="BY3607" t="s">
        <v>156</v>
      </c>
      <c r="CF3607" t="s">
        <v>159</v>
      </c>
      <c r="CN3607" t="s">
        <v>156</v>
      </c>
    </row>
    <row r="3608" spans="1:92" x14ac:dyDescent="0.3">
      <c r="A3608" t="s">
        <v>8874</v>
      </c>
      <c r="B3608" t="s">
        <v>8855</v>
      </c>
      <c r="C3608" t="s">
        <v>8855</v>
      </c>
      <c r="D3608" t="s">
        <v>8875</v>
      </c>
      <c r="E3608" t="s">
        <v>152</v>
      </c>
      <c r="F3608" t="s">
        <v>153</v>
      </c>
      <c r="G3608" t="s">
        <v>202</v>
      </c>
      <c r="I3608" t="s">
        <v>155</v>
      </c>
      <c r="J3608" t="s">
        <v>162</v>
      </c>
      <c r="L3608">
        <v>1700.7</v>
      </c>
      <c r="M3608">
        <v>123.07</v>
      </c>
      <c r="N3608">
        <v>13.82</v>
      </c>
      <c r="O3608">
        <v>11.66</v>
      </c>
      <c r="P3608">
        <v>0.95850000000000002</v>
      </c>
      <c r="Q3608">
        <v>2877</v>
      </c>
      <c r="R3608">
        <v>82</v>
      </c>
      <c r="S3608">
        <v>5</v>
      </c>
      <c r="T3608">
        <v>50000</v>
      </c>
      <c r="U3608" s="8">
        <v>42681</v>
      </c>
      <c r="V3608" t="s">
        <v>157</v>
      </c>
      <c r="W3608" t="s">
        <v>157</v>
      </c>
      <c r="X3608" t="s">
        <v>1343</v>
      </c>
      <c r="Z3608" t="s">
        <v>8866</v>
      </c>
      <c r="AP3608">
        <v>88.6</v>
      </c>
      <c r="AR3608">
        <v>1.26</v>
      </c>
      <c r="AS3608">
        <v>1.44</v>
      </c>
      <c r="AZ3608">
        <v>4.4000000000000004</v>
      </c>
      <c r="BA3608">
        <v>1680</v>
      </c>
      <c r="BB3608">
        <v>140</v>
      </c>
      <c r="BC3608">
        <v>12</v>
      </c>
      <c r="BD3608">
        <v>11.66</v>
      </c>
      <c r="BE3608">
        <v>0.9</v>
      </c>
      <c r="BF3608">
        <v>3000</v>
      </c>
      <c r="BG3608">
        <v>80</v>
      </c>
      <c r="BK3608" t="s">
        <v>156</v>
      </c>
      <c r="BL3608" t="s">
        <v>156</v>
      </c>
      <c r="BM3608" t="s">
        <v>156</v>
      </c>
      <c r="BN3608" s="8">
        <v>43222</v>
      </c>
      <c r="BO3608">
        <v>4.3</v>
      </c>
      <c r="BQ3608" t="s">
        <v>155</v>
      </c>
      <c r="BV3608" s="8">
        <v>43406</v>
      </c>
      <c r="BW3608" t="s">
        <v>156</v>
      </c>
      <c r="BX3608" t="s">
        <v>156</v>
      </c>
      <c r="BY3608" t="s">
        <v>156</v>
      </c>
      <c r="CF3608" t="s">
        <v>159</v>
      </c>
      <c r="CN3608" t="s">
        <v>156</v>
      </c>
    </row>
    <row r="3609" spans="1:92" x14ac:dyDescent="0.3">
      <c r="A3609" t="s">
        <v>8876</v>
      </c>
      <c r="B3609" t="s">
        <v>8855</v>
      </c>
      <c r="C3609" t="s">
        <v>8855</v>
      </c>
      <c r="D3609" t="s">
        <v>8877</v>
      </c>
      <c r="E3609" t="s">
        <v>152</v>
      </c>
      <c r="F3609" t="s">
        <v>153</v>
      </c>
      <c r="G3609" t="s">
        <v>202</v>
      </c>
      <c r="I3609" t="s">
        <v>155</v>
      </c>
      <c r="J3609" t="s">
        <v>162</v>
      </c>
      <c r="L3609">
        <v>2195.5</v>
      </c>
      <c r="M3609">
        <v>123.34</v>
      </c>
      <c r="N3609">
        <v>17.8</v>
      </c>
      <c r="O3609">
        <v>7.7</v>
      </c>
      <c r="P3609">
        <v>0.97270000000000001</v>
      </c>
      <c r="Q3609">
        <v>2896</v>
      </c>
      <c r="R3609">
        <v>81.900000000000006</v>
      </c>
      <c r="S3609">
        <v>5</v>
      </c>
      <c r="T3609">
        <v>50000</v>
      </c>
      <c r="U3609" s="8">
        <v>42681</v>
      </c>
      <c r="V3609" t="s">
        <v>157</v>
      </c>
      <c r="W3609" t="s">
        <v>157</v>
      </c>
      <c r="X3609" t="s">
        <v>1343</v>
      </c>
      <c r="Z3609" t="s">
        <v>8860</v>
      </c>
      <c r="AP3609">
        <v>89.3</v>
      </c>
      <c r="AR3609">
        <v>1.28</v>
      </c>
      <c r="AS3609">
        <v>1.44</v>
      </c>
      <c r="AZ3609">
        <v>4.4000000000000004</v>
      </c>
      <c r="BA3609">
        <v>2250</v>
      </c>
      <c r="BB3609">
        <v>125</v>
      </c>
      <c r="BC3609">
        <v>18</v>
      </c>
      <c r="BD3609">
        <v>7.7</v>
      </c>
      <c r="BE3609">
        <v>0.9</v>
      </c>
      <c r="BF3609">
        <v>3000</v>
      </c>
      <c r="BG3609">
        <v>80</v>
      </c>
      <c r="BK3609" t="s">
        <v>156</v>
      </c>
      <c r="BL3609" t="s">
        <v>156</v>
      </c>
      <c r="BM3609" t="s">
        <v>156</v>
      </c>
      <c r="BN3609" s="8">
        <v>43222</v>
      </c>
      <c r="BO3609">
        <v>4.3</v>
      </c>
      <c r="BQ3609" t="s">
        <v>155</v>
      </c>
      <c r="BV3609" s="8">
        <v>43406</v>
      </c>
      <c r="BW3609" t="s">
        <v>156</v>
      </c>
      <c r="BX3609" t="s">
        <v>156</v>
      </c>
      <c r="BY3609" t="s">
        <v>156</v>
      </c>
      <c r="CF3609" t="s">
        <v>159</v>
      </c>
      <c r="CN3609" t="s">
        <v>156</v>
      </c>
    </row>
    <row r="3610" spans="1:92" hidden="1" x14ac:dyDescent="0.3">
      <c r="A3610" t="s">
        <v>8878</v>
      </c>
      <c r="B3610" t="s">
        <v>8855</v>
      </c>
      <c r="C3610" t="s">
        <v>8855</v>
      </c>
      <c r="D3610" t="s">
        <v>8879</v>
      </c>
      <c r="E3610" t="s">
        <v>152</v>
      </c>
      <c r="F3610" t="s">
        <v>153</v>
      </c>
      <c r="G3610" t="s">
        <v>154</v>
      </c>
      <c r="I3610" t="s">
        <v>155</v>
      </c>
      <c r="J3610" t="s">
        <v>162</v>
      </c>
      <c r="L3610">
        <v>2368</v>
      </c>
      <c r="M3610">
        <v>127.24</v>
      </c>
      <c r="N3610">
        <v>18.61</v>
      </c>
      <c r="O3610">
        <v>10.69</v>
      </c>
      <c r="P3610">
        <v>0.97389999999999999</v>
      </c>
      <c r="Q3610">
        <v>2886</v>
      </c>
      <c r="R3610">
        <v>82.6</v>
      </c>
      <c r="S3610">
        <v>5</v>
      </c>
      <c r="T3610">
        <v>50000</v>
      </c>
      <c r="U3610" s="8">
        <v>42681</v>
      </c>
      <c r="V3610" t="s">
        <v>157</v>
      </c>
      <c r="W3610" t="s">
        <v>157</v>
      </c>
      <c r="X3610" t="s">
        <v>156</v>
      </c>
      <c r="Z3610" t="s">
        <v>8880</v>
      </c>
      <c r="AP3610">
        <v>91.7</v>
      </c>
      <c r="AR3610">
        <v>1.22</v>
      </c>
      <c r="AS3610">
        <v>1.4</v>
      </c>
      <c r="AZ3610">
        <v>4.4000000000000004</v>
      </c>
      <c r="BA3610">
        <v>2368</v>
      </c>
      <c r="BB3610">
        <v>127.24</v>
      </c>
      <c r="BC3610">
        <v>18.61</v>
      </c>
      <c r="BD3610">
        <v>10.69</v>
      </c>
      <c r="BE3610">
        <v>0.97389999999999999</v>
      </c>
      <c r="BF3610">
        <v>3000</v>
      </c>
      <c r="BG3610">
        <v>82.6</v>
      </c>
      <c r="BK3610" t="s">
        <v>156</v>
      </c>
      <c r="BL3610" t="s">
        <v>156</v>
      </c>
      <c r="BM3610" t="s">
        <v>156</v>
      </c>
      <c r="BN3610" s="8">
        <v>43222</v>
      </c>
      <c r="BO3610">
        <v>4.3</v>
      </c>
      <c r="BQ3610" t="s">
        <v>155</v>
      </c>
      <c r="BV3610" s="8">
        <v>43406</v>
      </c>
      <c r="BW3610" t="s">
        <v>156</v>
      </c>
      <c r="BX3610" t="s">
        <v>156</v>
      </c>
      <c r="BY3610" t="s">
        <v>156</v>
      </c>
      <c r="CF3610" t="s">
        <v>159</v>
      </c>
      <c r="CN3610" t="s">
        <v>156</v>
      </c>
    </row>
    <row r="3611" spans="1:92" x14ac:dyDescent="0.3">
      <c r="A3611" t="s">
        <v>8881</v>
      </c>
      <c r="B3611" t="s">
        <v>8855</v>
      </c>
      <c r="C3611" t="s">
        <v>8855</v>
      </c>
      <c r="D3611" t="s">
        <v>8882</v>
      </c>
      <c r="E3611" t="s">
        <v>152</v>
      </c>
      <c r="F3611" t="s">
        <v>153</v>
      </c>
      <c r="G3611" t="s">
        <v>202</v>
      </c>
      <c r="I3611" t="s">
        <v>155</v>
      </c>
      <c r="J3611" t="s">
        <v>162</v>
      </c>
      <c r="L3611">
        <v>2589.3000000000002</v>
      </c>
      <c r="M3611">
        <v>124.41</v>
      </c>
      <c r="N3611">
        <v>20.81</v>
      </c>
      <c r="O3611">
        <v>5.83</v>
      </c>
      <c r="P3611">
        <v>0.97909999999999997</v>
      </c>
      <c r="Q3611">
        <v>2898</v>
      </c>
      <c r="R3611">
        <v>81.8</v>
      </c>
      <c r="S3611">
        <v>5</v>
      </c>
      <c r="T3611">
        <v>50000</v>
      </c>
      <c r="U3611" s="8">
        <v>42681</v>
      </c>
      <c r="V3611" t="s">
        <v>157</v>
      </c>
      <c r="W3611" t="s">
        <v>157</v>
      </c>
      <c r="X3611" t="s">
        <v>1343</v>
      </c>
      <c r="Y3611" t="s">
        <v>4027</v>
      </c>
      <c r="Z3611" t="s">
        <v>8883</v>
      </c>
      <c r="AP3611">
        <v>88.9</v>
      </c>
      <c r="AR3611">
        <v>1.26</v>
      </c>
      <c r="AS3611">
        <v>1.42</v>
      </c>
      <c r="AZ3611">
        <v>4.4000000000000004</v>
      </c>
      <c r="BA3611">
        <v>2600</v>
      </c>
      <c r="BB3611">
        <v>130</v>
      </c>
      <c r="BC3611">
        <v>20</v>
      </c>
      <c r="BD3611">
        <v>20</v>
      </c>
      <c r="BE3611">
        <v>0.9</v>
      </c>
      <c r="BF3611">
        <v>3000</v>
      </c>
      <c r="BG3611">
        <v>80</v>
      </c>
      <c r="BK3611" t="s">
        <v>156</v>
      </c>
      <c r="BL3611" t="s">
        <v>156</v>
      </c>
      <c r="BM3611" t="s">
        <v>156</v>
      </c>
      <c r="BN3611" s="8">
        <v>43222</v>
      </c>
      <c r="BO3611">
        <v>4.3</v>
      </c>
      <c r="BQ3611" t="s">
        <v>155</v>
      </c>
      <c r="BV3611" s="8">
        <v>43406</v>
      </c>
      <c r="BW3611" t="s">
        <v>156</v>
      </c>
      <c r="BX3611" t="s">
        <v>156</v>
      </c>
      <c r="BY3611" t="s">
        <v>156</v>
      </c>
      <c r="CF3611" t="s">
        <v>159</v>
      </c>
      <c r="CN3611" t="s">
        <v>156</v>
      </c>
    </row>
    <row r="3612" spans="1:92" hidden="1" x14ac:dyDescent="0.3">
      <c r="A3612" t="s">
        <v>8884</v>
      </c>
      <c r="B3612" t="s">
        <v>8855</v>
      </c>
      <c r="C3612" t="s">
        <v>8855</v>
      </c>
      <c r="D3612" t="s">
        <v>8885</v>
      </c>
      <c r="E3612" t="s">
        <v>152</v>
      </c>
      <c r="F3612" t="s">
        <v>153</v>
      </c>
      <c r="G3612" t="s">
        <v>154</v>
      </c>
      <c r="I3612" t="s">
        <v>155</v>
      </c>
      <c r="J3612" t="s">
        <v>156</v>
      </c>
      <c r="U3612" s="8">
        <v>42681</v>
      </c>
      <c r="V3612" t="s">
        <v>157</v>
      </c>
      <c r="W3612" t="s">
        <v>157</v>
      </c>
      <c r="X3612" t="s">
        <v>156</v>
      </c>
      <c r="Z3612" t="s">
        <v>8873</v>
      </c>
      <c r="AZ3612">
        <v>4.4000000000000004</v>
      </c>
      <c r="BA3612">
        <v>1807</v>
      </c>
      <c r="BB3612">
        <v>122.01</v>
      </c>
      <c r="BC3612">
        <v>14.81</v>
      </c>
      <c r="BD3612">
        <v>9.08</v>
      </c>
      <c r="BE3612">
        <v>0.90469999999999995</v>
      </c>
      <c r="BF3612">
        <v>3500</v>
      </c>
      <c r="BG3612">
        <v>82.6</v>
      </c>
      <c r="BK3612" t="s">
        <v>156</v>
      </c>
      <c r="BL3612" t="s">
        <v>156</v>
      </c>
      <c r="BM3612" t="s">
        <v>156</v>
      </c>
      <c r="BN3612" s="8">
        <v>43222</v>
      </c>
      <c r="BO3612">
        <v>4.3</v>
      </c>
      <c r="BQ3612" t="s">
        <v>155</v>
      </c>
      <c r="BV3612" s="8">
        <v>43406</v>
      </c>
      <c r="BW3612" t="s">
        <v>156</v>
      </c>
      <c r="BX3612" t="s">
        <v>156</v>
      </c>
      <c r="BY3612" t="s">
        <v>156</v>
      </c>
      <c r="CF3612" t="s">
        <v>159</v>
      </c>
      <c r="CN3612" t="s">
        <v>156</v>
      </c>
    </row>
    <row r="3613" spans="1:92" x14ac:dyDescent="0.3">
      <c r="A3613" t="s">
        <v>8886</v>
      </c>
      <c r="B3613" t="s">
        <v>8855</v>
      </c>
      <c r="C3613" t="s">
        <v>8855</v>
      </c>
      <c r="D3613" t="s">
        <v>8887</v>
      </c>
      <c r="E3613" t="s">
        <v>152</v>
      </c>
      <c r="F3613" t="s">
        <v>153</v>
      </c>
      <c r="G3613" t="s">
        <v>202</v>
      </c>
      <c r="I3613" t="s">
        <v>155</v>
      </c>
      <c r="J3613" t="s">
        <v>156</v>
      </c>
      <c r="U3613" s="8">
        <v>42681</v>
      </c>
      <c r="V3613" t="s">
        <v>157</v>
      </c>
      <c r="W3613" t="s">
        <v>157</v>
      </c>
      <c r="X3613" t="s">
        <v>1343</v>
      </c>
      <c r="Y3613" t="s">
        <v>4027</v>
      </c>
      <c r="Z3613" t="s">
        <v>8863</v>
      </c>
      <c r="AZ3613">
        <v>4.4000000000000004</v>
      </c>
      <c r="BA3613">
        <v>2600</v>
      </c>
      <c r="BB3613">
        <v>130</v>
      </c>
      <c r="BC3613">
        <v>20</v>
      </c>
      <c r="BD3613">
        <v>5.79</v>
      </c>
      <c r="BE3613">
        <v>0.9</v>
      </c>
      <c r="BF3613">
        <v>5000</v>
      </c>
      <c r="BG3613">
        <v>80</v>
      </c>
      <c r="BK3613" t="s">
        <v>156</v>
      </c>
      <c r="BL3613" t="s">
        <v>156</v>
      </c>
      <c r="BM3613" t="s">
        <v>156</v>
      </c>
      <c r="BN3613" s="8">
        <v>43222</v>
      </c>
      <c r="BO3613">
        <v>4.3</v>
      </c>
      <c r="BQ3613" t="s">
        <v>155</v>
      </c>
      <c r="BV3613" s="8">
        <v>43406</v>
      </c>
      <c r="BW3613" t="s">
        <v>156</v>
      </c>
      <c r="BX3613" t="s">
        <v>156</v>
      </c>
      <c r="BY3613" t="s">
        <v>156</v>
      </c>
      <c r="CF3613" t="s">
        <v>159</v>
      </c>
      <c r="CN3613" t="s">
        <v>156</v>
      </c>
    </row>
    <row r="3614" spans="1:92" x14ac:dyDescent="0.3">
      <c r="A3614" t="s">
        <v>8888</v>
      </c>
      <c r="B3614" t="s">
        <v>8855</v>
      </c>
      <c r="C3614" t="s">
        <v>8855</v>
      </c>
      <c r="D3614" t="s">
        <v>8889</v>
      </c>
      <c r="E3614" t="s">
        <v>152</v>
      </c>
      <c r="F3614" t="s">
        <v>153</v>
      </c>
      <c r="G3614" t="s">
        <v>202</v>
      </c>
      <c r="I3614" t="s">
        <v>155</v>
      </c>
      <c r="J3614" t="s">
        <v>156</v>
      </c>
      <c r="U3614" s="8">
        <v>42681</v>
      </c>
      <c r="V3614" t="s">
        <v>157</v>
      </c>
      <c r="W3614" t="s">
        <v>157</v>
      </c>
      <c r="X3614" t="s">
        <v>1343</v>
      </c>
      <c r="Z3614" t="s">
        <v>8857</v>
      </c>
      <c r="AZ3614">
        <v>4.4000000000000004</v>
      </c>
      <c r="BA3614">
        <v>2160</v>
      </c>
      <c r="BB3614">
        <v>120</v>
      </c>
      <c r="BC3614">
        <v>18</v>
      </c>
      <c r="BD3614">
        <v>7.63</v>
      </c>
      <c r="BE3614">
        <v>0.9</v>
      </c>
      <c r="BF3614">
        <v>4000</v>
      </c>
      <c r="BG3614">
        <v>80</v>
      </c>
      <c r="BK3614" t="s">
        <v>156</v>
      </c>
      <c r="BL3614" t="s">
        <v>156</v>
      </c>
      <c r="BM3614" t="s">
        <v>156</v>
      </c>
      <c r="BN3614" s="8">
        <v>43222</v>
      </c>
      <c r="BO3614">
        <v>4.3</v>
      </c>
      <c r="BQ3614" t="s">
        <v>155</v>
      </c>
      <c r="BV3614" s="8">
        <v>43406</v>
      </c>
      <c r="BW3614" t="s">
        <v>156</v>
      </c>
      <c r="BX3614" t="s">
        <v>156</v>
      </c>
      <c r="BY3614" t="s">
        <v>156</v>
      </c>
      <c r="CF3614" t="s">
        <v>159</v>
      </c>
      <c r="CN3614" t="s">
        <v>156</v>
      </c>
    </row>
    <row r="3615" spans="1:92" x14ac:dyDescent="0.3">
      <c r="A3615" t="s">
        <v>8890</v>
      </c>
      <c r="B3615" t="s">
        <v>8855</v>
      </c>
      <c r="C3615" t="s">
        <v>8855</v>
      </c>
      <c r="D3615" t="s">
        <v>8891</v>
      </c>
      <c r="E3615" t="s">
        <v>152</v>
      </c>
      <c r="F3615" t="s">
        <v>153</v>
      </c>
      <c r="G3615" t="s">
        <v>202</v>
      </c>
      <c r="I3615" t="s">
        <v>155</v>
      </c>
      <c r="J3615" t="s">
        <v>156</v>
      </c>
      <c r="U3615" s="8">
        <v>42681</v>
      </c>
      <c r="V3615" t="s">
        <v>157</v>
      </c>
      <c r="W3615" t="s">
        <v>157</v>
      </c>
      <c r="X3615" t="s">
        <v>1343</v>
      </c>
      <c r="Z3615" t="s">
        <v>8892</v>
      </c>
      <c r="AZ3615">
        <v>4.4000000000000004</v>
      </c>
      <c r="BA3615">
        <v>1680</v>
      </c>
      <c r="BB3615">
        <v>140</v>
      </c>
      <c r="BC3615">
        <v>12</v>
      </c>
      <c r="BD3615">
        <v>14.16</v>
      </c>
      <c r="BE3615">
        <v>0.9</v>
      </c>
      <c r="BF3615">
        <v>4000</v>
      </c>
      <c r="BG3615">
        <v>80</v>
      </c>
      <c r="BK3615" t="s">
        <v>156</v>
      </c>
      <c r="BL3615" t="s">
        <v>156</v>
      </c>
      <c r="BM3615" t="s">
        <v>156</v>
      </c>
      <c r="BN3615" s="8">
        <v>43222</v>
      </c>
      <c r="BO3615">
        <v>4.3</v>
      </c>
      <c r="BQ3615" t="s">
        <v>155</v>
      </c>
      <c r="BV3615" s="8">
        <v>43406</v>
      </c>
      <c r="BW3615" t="s">
        <v>156</v>
      </c>
      <c r="BX3615" t="s">
        <v>156</v>
      </c>
      <c r="BY3615" t="s">
        <v>156</v>
      </c>
      <c r="CF3615" t="s">
        <v>159</v>
      </c>
      <c r="CN3615" t="s">
        <v>156</v>
      </c>
    </row>
    <row r="3616" spans="1:92" hidden="1" x14ac:dyDescent="0.3">
      <c r="A3616" t="s">
        <v>8893</v>
      </c>
      <c r="B3616" t="s">
        <v>8855</v>
      </c>
      <c r="C3616" t="s">
        <v>8855</v>
      </c>
      <c r="D3616" t="s">
        <v>8894</v>
      </c>
      <c r="E3616" t="s">
        <v>152</v>
      </c>
      <c r="F3616" t="s">
        <v>153</v>
      </c>
      <c r="G3616" t="s">
        <v>154</v>
      </c>
      <c r="I3616" t="s">
        <v>155</v>
      </c>
      <c r="J3616" t="s">
        <v>156</v>
      </c>
      <c r="U3616" s="8">
        <v>42681</v>
      </c>
      <c r="V3616" t="s">
        <v>157</v>
      </c>
      <c r="W3616" t="s">
        <v>157</v>
      </c>
      <c r="X3616" t="s">
        <v>156</v>
      </c>
      <c r="Z3616" t="s">
        <v>8895</v>
      </c>
      <c r="AZ3616">
        <v>4.4000000000000004</v>
      </c>
      <c r="BA3616">
        <v>2885</v>
      </c>
      <c r="BB3616">
        <v>134.12</v>
      </c>
      <c r="BC3616">
        <v>21.51</v>
      </c>
      <c r="BD3616">
        <v>5.97</v>
      </c>
      <c r="BE3616">
        <v>0.9133</v>
      </c>
      <c r="BF3616">
        <v>4000</v>
      </c>
      <c r="BG3616">
        <v>84.5</v>
      </c>
      <c r="BK3616" t="s">
        <v>156</v>
      </c>
      <c r="BL3616" t="s">
        <v>156</v>
      </c>
      <c r="BM3616" t="s">
        <v>156</v>
      </c>
      <c r="BN3616" s="8">
        <v>43222</v>
      </c>
      <c r="BO3616">
        <v>4.3</v>
      </c>
      <c r="BQ3616" t="s">
        <v>155</v>
      </c>
      <c r="BV3616" s="8">
        <v>43406</v>
      </c>
      <c r="BW3616" t="s">
        <v>156</v>
      </c>
      <c r="BX3616" t="s">
        <v>156</v>
      </c>
      <c r="BY3616" t="s">
        <v>156</v>
      </c>
      <c r="CF3616" t="s">
        <v>159</v>
      </c>
      <c r="CN3616" t="s">
        <v>156</v>
      </c>
    </row>
    <row r="3617" spans="1:92" hidden="1" x14ac:dyDescent="0.3">
      <c r="A3617" t="s">
        <v>8896</v>
      </c>
      <c r="B3617" t="s">
        <v>8855</v>
      </c>
      <c r="C3617" t="s">
        <v>8855</v>
      </c>
      <c r="D3617" t="s">
        <v>8897</v>
      </c>
      <c r="E3617" t="s">
        <v>152</v>
      </c>
      <c r="F3617" t="s">
        <v>153</v>
      </c>
      <c r="G3617" t="s">
        <v>154</v>
      </c>
      <c r="I3617" t="s">
        <v>155</v>
      </c>
      <c r="J3617" t="s">
        <v>156</v>
      </c>
      <c r="U3617" s="8">
        <v>42681</v>
      </c>
      <c r="V3617" t="s">
        <v>157</v>
      </c>
      <c r="W3617" t="s">
        <v>157</v>
      </c>
      <c r="X3617" t="s">
        <v>156</v>
      </c>
      <c r="Z3617" t="s">
        <v>8880</v>
      </c>
      <c r="AZ3617">
        <v>4.4000000000000004</v>
      </c>
      <c r="BA3617">
        <v>2421</v>
      </c>
      <c r="BB3617">
        <v>130.37</v>
      </c>
      <c r="BC3617">
        <v>18.57</v>
      </c>
      <c r="BD3617">
        <v>11.06</v>
      </c>
      <c r="BE3617">
        <v>0.97150000000000003</v>
      </c>
      <c r="BF3617">
        <v>4000</v>
      </c>
      <c r="BG3617">
        <v>85.1</v>
      </c>
      <c r="BK3617" t="s">
        <v>156</v>
      </c>
      <c r="BL3617" t="s">
        <v>156</v>
      </c>
      <c r="BM3617" t="s">
        <v>156</v>
      </c>
      <c r="BN3617" s="8">
        <v>43222</v>
      </c>
      <c r="BO3617">
        <v>4.3</v>
      </c>
      <c r="BQ3617" t="s">
        <v>155</v>
      </c>
      <c r="BV3617" s="8">
        <v>43406</v>
      </c>
      <c r="BW3617" t="s">
        <v>156</v>
      </c>
      <c r="BX3617" t="s">
        <v>156</v>
      </c>
      <c r="BY3617" t="s">
        <v>156</v>
      </c>
      <c r="CF3617" t="s">
        <v>159</v>
      </c>
      <c r="CN3617" t="s">
        <v>156</v>
      </c>
    </row>
    <row r="3618" spans="1:92" x14ac:dyDescent="0.3">
      <c r="A3618" t="s">
        <v>8898</v>
      </c>
      <c r="B3618" t="s">
        <v>8855</v>
      </c>
      <c r="C3618" t="s">
        <v>8855</v>
      </c>
      <c r="D3618" t="s">
        <v>8899</v>
      </c>
      <c r="E3618" t="s">
        <v>152</v>
      </c>
      <c r="F3618" t="s">
        <v>153</v>
      </c>
      <c r="G3618" t="s">
        <v>202</v>
      </c>
      <c r="I3618" t="s">
        <v>155</v>
      </c>
      <c r="J3618" t="s">
        <v>156</v>
      </c>
      <c r="U3618" s="8">
        <v>42681</v>
      </c>
      <c r="V3618" t="s">
        <v>157</v>
      </c>
      <c r="W3618" t="s">
        <v>157</v>
      </c>
      <c r="X3618" t="s">
        <v>1343</v>
      </c>
      <c r="Z3618" t="s">
        <v>8857</v>
      </c>
      <c r="AZ3618">
        <v>4.4000000000000004</v>
      </c>
      <c r="BA3618">
        <v>2160</v>
      </c>
      <c r="BB3618">
        <v>120</v>
      </c>
      <c r="BC3618">
        <v>18</v>
      </c>
      <c r="BD3618">
        <v>7.63</v>
      </c>
      <c r="BE3618">
        <v>0.9</v>
      </c>
      <c r="BF3618">
        <v>4500</v>
      </c>
      <c r="BG3618">
        <v>80</v>
      </c>
      <c r="BK3618" t="s">
        <v>156</v>
      </c>
      <c r="BL3618" t="s">
        <v>156</v>
      </c>
      <c r="BM3618" t="s">
        <v>156</v>
      </c>
      <c r="BN3618" s="8">
        <v>43222</v>
      </c>
      <c r="BO3618">
        <v>4.3</v>
      </c>
      <c r="BQ3618" t="s">
        <v>155</v>
      </c>
      <c r="BV3618" s="8">
        <v>43406</v>
      </c>
      <c r="BW3618" t="s">
        <v>156</v>
      </c>
      <c r="BX3618" t="s">
        <v>156</v>
      </c>
      <c r="BY3618" t="s">
        <v>156</v>
      </c>
      <c r="CF3618" t="s">
        <v>159</v>
      </c>
      <c r="CN3618" t="s">
        <v>156</v>
      </c>
    </row>
    <row r="3619" spans="1:92" x14ac:dyDescent="0.3">
      <c r="A3619" t="s">
        <v>8900</v>
      </c>
      <c r="B3619" t="s">
        <v>8855</v>
      </c>
      <c r="C3619" t="s">
        <v>8855</v>
      </c>
      <c r="D3619" t="s">
        <v>8901</v>
      </c>
      <c r="E3619" t="s">
        <v>152</v>
      </c>
      <c r="F3619" t="s">
        <v>153</v>
      </c>
      <c r="G3619" t="s">
        <v>202</v>
      </c>
      <c r="I3619" t="s">
        <v>155</v>
      </c>
      <c r="J3619" t="s">
        <v>156</v>
      </c>
      <c r="U3619" s="8">
        <v>42681</v>
      </c>
      <c r="V3619" t="s">
        <v>157</v>
      </c>
      <c r="W3619" t="s">
        <v>157</v>
      </c>
      <c r="X3619" t="s">
        <v>1343</v>
      </c>
      <c r="Z3619" t="s">
        <v>8860</v>
      </c>
      <c r="AZ3619">
        <v>4.4000000000000004</v>
      </c>
      <c r="BA3619">
        <v>2340</v>
      </c>
      <c r="BB3619">
        <v>130</v>
      </c>
      <c r="BC3619">
        <v>18</v>
      </c>
      <c r="BD3619">
        <v>7.7</v>
      </c>
      <c r="BE3619">
        <v>0.9</v>
      </c>
      <c r="BF3619">
        <v>4500</v>
      </c>
      <c r="BG3619">
        <v>80</v>
      </c>
      <c r="BK3619" t="s">
        <v>156</v>
      </c>
      <c r="BL3619" t="s">
        <v>156</v>
      </c>
      <c r="BM3619" t="s">
        <v>156</v>
      </c>
      <c r="BN3619" s="8">
        <v>43222</v>
      </c>
      <c r="BO3619">
        <v>4.3</v>
      </c>
      <c r="BQ3619" t="s">
        <v>155</v>
      </c>
      <c r="BV3619" s="8">
        <v>43406</v>
      </c>
      <c r="BW3619" t="s">
        <v>156</v>
      </c>
      <c r="BX3619" t="s">
        <v>156</v>
      </c>
      <c r="BY3619" t="s">
        <v>156</v>
      </c>
      <c r="CF3619" t="s">
        <v>159</v>
      </c>
      <c r="CN3619" t="s">
        <v>156</v>
      </c>
    </row>
    <row r="3620" spans="1:92" x14ac:dyDescent="0.3">
      <c r="A3620" t="s">
        <v>8902</v>
      </c>
      <c r="B3620" t="s">
        <v>8855</v>
      </c>
      <c r="C3620" t="s">
        <v>8855</v>
      </c>
      <c r="D3620" t="s">
        <v>8903</v>
      </c>
      <c r="E3620" t="s">
        <v>152</v>
      </c>
      <c r="F3620" t="s">
        <v>153</v>
      </c>
      <c r="G3620" t="s">
        <v>202</v>
      </c>
      <c r="I3620" t="s">
        <v>155</v>
      </c>
      <c r="J3620" t="s">
        <v>156</v>
      </c>
      <c r="U3620" s="8">
        <v>42681</v>
      </c>
      <c r="V3620" t="s">
        <v>157</v>
      </c>
      <c r="W3620" t="s">
        <v>157</v>
      </c>
      <c r="X3620" t="s">
        <v>1343</v>
      </c>
      <c r="Z3620" t="s">
        <v>8892</v>
      </c>
      <c r="AZ3620">
        <v>4.4000000000000004</v>
      </c>
      <c r="BA3620">
        <v>1680</v>
      </c>
      <c r="BB3620">
        <v>140</v>
      </c>
      <c r="BC3620">
        <v>12</v>
      </c>
      <c r="BD3620">
        <v>14.16</v>
      </c>
      <c r="BE3620">
        <v>0.9</v>
      </c>
      <c r="BF3620">
        <v>4500</v>
      </c>
      <c r="BG3620">
        <v>80</v>
      </c>
      <c r="BK3620" t="s">
        <v>156</v>
      </c>
      <c r="BL3620" t="s">
        <v>156</v>
      </c>
      <c r="BM3620" t="s">
        <v>156</v>
      </c>
      <c r="BN3620" s="8">
        <v>43222</v>
      </c>
      <c r="BO3620">
        <v>4.3</v>
      </c>
      <c r="BQ3620" t="s">
        <v>155</v>
      </c>
      <c r="BV3620" s="8">
        <v>43406</v>
      </c>
      <c r="BW3620" t="s">
        <v>156</v>
      </c>
      <c r="BX3620" t="s">
        <v>156</v>
      </c>
      <c r="BY3620" t="s">
        <v>156</v>
      </c>
      <c r="CF3620" t="s">
        <v>159</v>
      </c>
      <c r="CN3620" t="s">
        <v>156</v>
      </c>
    </row>
    <row r="3621" spans="1:92" hidden="1" x14ac:dyDescent="0.3">
      <c r="A3621" t="s">
        <v>8904</v>
      </c>
      <c r="B3621" t="s">
        <v>8855</v>
      </c>
      <c r="C3621" t="s">
        <v>8855</v>
      </c>
      <c r="D3621" t="s">
        <v>8905</v>
      </c>
      <c r="E3621" t="s">
        <v>152</v>
      </c>
      <c r="F3621" t="s">
        <v>153</v>
      </c>
      <c r="G3621" t="s">
        <v>154</v>
      </c>
      <c r="I3621" t="s">
        <v>155</v>
      </c>
      <c r="J3621" t="s">
        <v>156</v>
      </c>
      <c r="U3621" s="8">
        <v>42681</v>
      </c>
      <c r="V3621" t="s">
        <v>157</v>
      </c>
      <c r="W3621" t="s">
        <v>157</v>
      </c>
      <c r="X3621" t="s">
        <v>156</v>
      </c>
      <c r="Z3621" t="s">
        <v>8895</v>
      </c>
      <c r="AZ3621">
        <v>4.4000000000000004</v>
      </c>
      <c r="BA3621">
        <v>2911</v>
      </c>
      <c r="BB3621">
        <v>134.96</v>
      </c>
      <c r="BC3621">
        <v>21.57</v>
      </c>
      <c r="BD3621">
        <v>5.97</v>
      </c>
      <c r="BE3621">
        <v>0.9133</v>
      </c>
      <c r="BF3621">
        <v>4500</v>
      </c>
      <c r="BG3621">
        <v>84.5</v>
      </c>
      <c r="BK3621" t="s">
        <v>156</v>
      </c>
      <c r="BL3621" t="s">
        <v>156</v>
      </c>
      <c r="BM3621" t="s">
        <v>156</v>
      </c>
      <c r="BN3621" s="8">
        <v>43222</v>
      </c>
      <c r="BO3621">
        <v>4.3</v>
      </c>
      <c r="BQ3621" t="s">
        <v>155</v>
      </c>
      <c r="BV3621" s="8">
        <v>43406</v>
      </c>
      <c r="BW3621" t="s">
        <v>156</v>
      </c>
      <c r="BX3621" t="s">
        <v>156</v>
      </c>
      <c r="BY3621" t="s">
        <v>156</v>
      </c>
      <c r="CF3621" t="s">
        <v>159</v>
      </c>
      <c r="CN3621" t="s">
        <v>156</v>
      </c>
    </row>
    <row r="3622" spans="1:92" hidden="1" x14ac:dyDescent="0.3">
      <c r="A3622" t="s">
        <v>8906</v>
      </c>
      <c r="B3622" t="s">
        <v>8855</v>
      </c>
      <c r="C3622" t="s">
        <v>8855</v>
      </c>
      <c r="D3622" t="s">
        <v>8907</v>
      </c>
      <c r="E3622" t="s">
        <v>152</v>
      </c>
      <c r="F3622" t="s">
        <v>153</v>
      </c>
      <c r="G3622" t="s">
        <v>154</v>
      </c>
      <c r="I3622" t="s">
        <v>155</v>
      </c>
      <c r="J3622" t="s">
        <v>162</v>
      </c>
      <c r="L3622">
        <v>2834</v>
      </c>
      <c r="M3622">
        <v>131.33000000000001</v>
      </c>
      <c r="N3622">
        <v>21.58</v>
      </c>
      <c r="O3622">
        <v>6.08</v>
      </c>
      <c r="P3622">
        <v>0.91259999999999997</v>
      </c>
      <c r="Q3622">
        <v>2893</v>
      </c>
      <c r="R3622">
        <v>82.4</v>
      </c>
      <c r="S3622">
        <v>5</v>
      </c>
      <c r="T3622">
        <v>50000</v>
      </c>
      <c r="U3622" s="8">
        <v>42681</v>
      </c>
      <c r="V3622" t="s">
        <v>157</v>
      </c>
      <c r="W3622" t="s">
        <v>157</v>
      </c>
      <c r="X3622" t="s">
        <v>156</v>
      </c>
      <c r="Z3622" t="s">
        <v>8895</v>
      </c>
      <c r="AP3622">
        <v>91.3</v>
      </c>
      <c r="AR3622">
        <v>1.22</v>
      </c>
      <c r="AS3622">
        <v>1.4</v>
      </c>
      <c r="AZ3622">
        <v>4.4000000000000004</v>
      </c>
      <c r="BA3622">
        <v>2834</v>
      </c>
      <c r="BB3622">
        <v>131.33000000000001</v>
      </c>
      <c r="BC3622">
        <v>21.58</v>
      </c>
      <c r="BD3622">
        <v>6.08</v>
      </c>
      <c r="BE3622">
        <v>0.91259999999999997</v>
      </c>
      <c r="BF3622">
        <v>3000</v>
      </c>
      <c r="BG3622">
        <v>82.4</v>
      </c>
      <c r="BK3622" t="s">
        <v>156</v>
      </c>
      <c r="BL3622" t="s">
        <v>156</v>
      </c>
      <c r="BM3622" t="s">
        <v>156</v>
      </c>
      <c r="BN3622" s="8">
        <v>43222</v>
      </c>
      <c r="BO3622">
        <v>4.3</v>
      </c>
      <c r="BQ3622" t="s">
        <v>155</v>
      </c>
      <c r="BV3622" s="8">
        <v>43406</v>
      </c>
      <c r="BW3622" t="s">
        <v>156</v>
      </c>
      <c r="BX3622" t="s">
        <v>156</v>
      </c>
      <c r="BY3622" t="s">
        <v>156</v>
      </c>
      <c r="CF3622" t="s">
        <v>159</v>
      </c>
      <c r="CN3622" t="s">
        <v>156</v>
      </c>
    </row>
    <row r="3623" spans="1:92" x14ac:dyDescent="0.3">
      <c r="A3623" t="s">
        <v>8908</v>
      </c>
      <c r="B3623" t="s">
        <v>8855</v>
      </c>
      <c r="C3623" t="s">
        <v>8855</v>
      </c>
      <c r="D3623" t="s">
        <v>8909</v>
      </c>
      <c r="E3623" t="s">
        <v>152</v>
      </c>
      <c r="F3623" t="s">
        <v>153</v>
      </c>
      <c r="G3623" t="s">
        <v>202</v>
      </c>
      <c r="I3623" t="s">
        <v>155</v>
      </c>
      <c r="J3623" t="s">
        <v>156</v>
      </c>
      <c r="U3623" s="8">
        <v>42681</v>
      </c>
      <c r="V3623" t="s">
        <v>157</v>
      </c>
      <c r="W3623" t="s">
        <v>157</v>
      </c>
      <c r="X3623" t="s">
        <v>1343</v>
      </c>
      <c r="Z3623" t="s">
        <v>8892</v>
      </c>
      <c r="AZ3623">
        <v>4.4000000000000004</v>
      </c>
      <c r="BA3623">
        <v>1680</v>
      </c>
      <c r="BB3623">
        <v>140</v>
      </c>
      <c r="BC3623">
        <v>12</v>
      </c>
      <c r="BD3623">
        <v>14.16</v>
      </c>
      <c r="BE3623">
        <v>0.9</v>
      </c>
      <c r="BF3623">
        <v>5000</v>
      </c>
      <c r="BG3623">
        <v>80</v>
      </c>
      <c r="BK3623" t="s">
        <v>156</v>
      </c>
      <c r="BL3623" t="s">
        <v>156</v>
      </c>
      <c r="BM3623" t="s">
        <v>156</v>
      </c>
      <c r="BN3623" s="8">
        <v>43222</v>
      </c>
      <c r="BO3623">
        <v>4.3</v>
      </c>
      <c r="BQ3623" t="s">
        <v>155</v>
      </c>
      <c r="BV3623" s="8">
        <v>43406</v>
      </c>
      <c r="BW3623" t="s">
        <v>156</v>
      </c>
      <c r="BX3623" t="s">
        <v>156</v>
      </c>
      <c r="BY3623" t="s">
        <v>156</v>
      </c>
      <c r="CF3623" t="s">
        <v>159</v>
      </c>
      <c r="CN3623" t="s">
        <v>156</v>
      </c>
    </row>
    <row r="3624" spans="1:92" x14ac:dyDescent="0.3">
      <c r="A3624" t="s">
        <v>8910</v>
      </c>
      <c r="B3624" t="s">
        <v>8855</v>
      </c>
      <c r="C3624" t="s">
        <v>8855</v>
      </c>
      <c r="D3624" t="s">
        <v>8911</v>
      </c>
      <c r="E3624" t="s">
        <v>152</v>
      </c>
      <c r="F3624" t="s">
        <v>153</v>
      </c>
      <c r="G3624" t="s">
        <v>202</v>
      </c>
      <c r="I3624" t="s">
        <v>155</v>
      </c>
      <c r="J3624" t="s">
        <v>156</v>
      </c>
      <c r="U3624" s="8">
        <v>42681</v>
      </c>
      <c r="V3624" t="s">
        <v>157</v>
      </c>
      <c r="W3624" t="s">
        <v>157</v>
      </c>
      <c r="X3624" t="s">
        <v>1343</v>
      </c>
      <c r="Y3624" t="s">
        <v>4027</v>
      </c>
      <c r="Z3624" t="s">
        <v>8883</v>
      </c>
      <c r="AZ3624">
        <v>4.4000000000000004</v>
      </c>
      <c r="BA3624">
        <v>2600</v>
      </c>
      <c r="BB3624">
        <v>130</v>
      </c>
      <c r="BC3624">
        <v>20</v>
      </c>
      <c r="BD3624">
        <v>20</v>
      </c>
      <c r="BE3624">
        <v>0.9</v>
      </c>
      <c r="BF3624">
        <v>5000</v>
      </c>
      <c r="BG3624">
        <v>80</v>
      </c>
      <c r="BK3624" t="s">
        <v>156</v>
      </c>
      <c r="BL3624" t="s">
        <v>156</v>
      </c>
      <c r="BM3624" t="s">
        <v>156</v>
      </c>
      <c r="BN3624" s="8">
        <v>43222</v>
      </c>
      <c r="BO3624">
        <v>4.3</v>
      </c>
      <c r="BQ3624" t="s">
        <v>155</v>
      </c>
      <c r="BV3624" s="8">
        <v>43406</v>
      </c>
      <c r="BW3624" t="s">
        <v>156</v>
      </c>
      <c r="BX3624" t="s">
        <v>156</v>
      </c>
      <c r="BY3624" t="s">
        <v>156</v>
      </c>
      <c r="CF3624" t="s">
        <v>159</v>
      </c>
      <c r="CN3624" t="s">
        <v>156</v>
      </c>
    </row>
    <row r="3625" spans="1:92" hidden="1" x14ac:dyDescent="0.3">
      <c r="A3625" t="s">
        <v>8912</v>
      </c>
      <c r="B3625" t="s">
        <v>8855</v>
      </c>
      <c r="C3625" t="s">
        <v>8855</v>
      </c>
      <c r="D3625" t="s">
        <v>8913</v>
      </c>
      <c r="E3625" t="s">
        <v>152</v>
      </c>
      <c r="F3625" t="s">
        <v>153</v>
      </c>
      <c r="G3625" t="s">
        <v>154</v>
      </c>
      <c r="I3625" t="s">
        <v>155</v>
      </c>
      <c r="J3625" t="s">
        <v>156</v>
      </c>
      <c r="U3625" s="8">
        <v>42681</v>
      </c>
      <c r="V3625" t="s">
        <v>157</v>
      </c>
      <c r="W3625" t="s">
        <v>157</v>
      </c>
      <c r="X3625" t="s">
        <v>156</v>
      </c>
      <c r="Z3625" t="s">
        <v>8895</v>
      </c>
      <c r="AZ3625">
        <v>4.4000000000000004</v>
      </c>
      <c r="BA3625">
        <v>2937</v>
      </c>
      <c r="BB3625">
        <v>135.85</v>
      </c>
      <c r="BC3625">
        <v>21.62</v>
      </c>
      <c r="BD3625">
        <v>6.12</v>
      </c>
      <c r="BE3625">
        <v>0.91169999999999995</v>
      </c>
      <c r="BF3625">
        <v>5000</v>
      </c>
      <c r="BG3625">
        <v>84</v>
      </c>
      <c r="BK3625" t="s">
        <v>156</v>
      </c>
      <c r="BL3625" t="s">
        <v>156</v>
      </c>
      <c r="BM3625" t="s">
        <v>156</v>
      </c>
      <c r="BN3625" s="8">
        <v>43222</v>
      </c>
      <c r="BO3625">
        <v>4.3</v>
      </c>
      <c r="BQ3625" t="s">
        <v>155</v>
      </c>
      <c r="BV3625" s="8">
        <v>43406</v>
      </c>
      <c r="BW3625" t="s">
        <v>156</v>
      </c>
      <c r="BX3625" t="s">
        <v>156</v>
      </c>
      <c r="BY3625" t="s">
        <v>156</v>
      </c>
      <c r="CF3625" t="s">
        <v>159</v>
      </c>
      <c r="CN3625" t="s">
        <v>156</v>
      </c>
    </row>
    <row r="3626" spans="1:92" hidden="1" x14ac:dyDescent="0.3">
      <c r="A3626" t="s">
        <v>8914</v>
      </c>
      <c r="B3626" t="s">
        <v>8855</v>
      </c>
      <c r="C3626" t="s">
        <v>8855</v>
      </c>
      <c r="D3626" t="s">
        <v>8915</v>
      </c>
      <c r="E3626" t="s">
        <v>152</v>
      </c>
      <c r="F3626" t="s">
        <v>153</v>
      </c>
      <c r="G3626" t="s">
        <v>154</v>
      </c>
      <c r="I3626" t="s">
        <v>155</v>
      </c>
      <c r="J3626" t="s">
        <v>156</v>
      </c>
      <c r="U3626" s="8">
        <v>42681</v>
      </c>
      <c r="V3626" t="s">
        <v>157</v>
      </c>
      <c r="W3626" t="s">
        <v>157</v>
      </c>
      <c r="X3626" t="s">
        <v>156</v>
      </c>
      <c r="Z3626" t="s">
        <v>8916</v>
      </c>
      <c r="AZ3626">
        <v>4.4000000000000004</v>
      </c>
      <c r="BA3626">
        <v>2631</v>
      </c>
      <c r="BB3626">
        <v>120.63</v>
      </c>
      <c r="BC3626">
        <v>21.81</v>
      </c>
      <c r="BD3626">
        <v>6.39</v>
      </c>
      <c r="BE3626">
        <v>0.9093</v>
      </c>
      <c r="BF3626">
        <v>5000</v>
      </c>
      <c r="BG3626">
        <v>84</v>
      </c>
      <c r="BK3626" t="s">
        <v>156</v>
      </c>
      <c r="BL3626" t="s">
        <v>156</v>
      </c>
      <c r="BM3626" t="s">
        <v>156</v>
      </c>
      <c r="BN3626" s="8">
        <v>43222</v>
      </c>
      <c r="BO3626">
        <v>4.3</v>
      </c>
      <c r="BQ3626" t="s">
        <v>155</v>
      </c>
      <c r="BV3626" s="8">
        <v>43406</v>
      </c>
      <c r="BW3626" t="s">
        <v>156</v>
      </c>
      <c r="BX3626" t="s">
        <v>156</v>
      </c>
      <c r="BY3626" t="s">
        <v>156</v>
      </c>
      <c r="CF3626" t="s">
        <v>159</v>
      </c>
      <c r="CN3626" t="s">
        <v>156</v>
      </c>
    </row>
    <row r="3627" spans="1:92" hidden="1" x14ac:dyDescent="0.3">
      <c r="A3627" t="s">
        <v>8917</v>
      </c>
      <c r="B3627" t="s">
        <v>8855</v>
      </c>
      <c r="C3627" t="s">
        <v>8855</v>
      </c>
      <c r="D3627" t="s">
        <v>8918</v>
      </c>
      <c r="E3627" t="s">
        <v>152</v>
      </c>
      <c r="F3627" t="s">
        <v>153</v>
      </c>
      <c r="G3627" t="s">
        <v>154</v>
      </c>
      <c r="I3627" t="s">
        <v>155</v>
      </c>
      <c r="J3627" t="s">
        <v>156</v>
      </c>
      <c r="U3627" s="8">
        <v>42681</v>
      </c>
      <c r="V3627" t="s">
        <v>157</v>
      </c>
      <c r="W3627" t="s">
        <v>157</v>
      </c>
      <c r="X3627" t="s">
        <v>156</v>
      </c>
      <c r="Z3627" t="s">
        <v>8919</v>
      </c>
      <c r="AZ3627">
        <v>4.4000000000000004</v>
      </c>
      <c r="BA3627">
        <v>2028</v>
      </c>
      <c r="BB3627">
        <v>136.02000000000001</v>
      </c>
      <c r="BC3627">
        <v>14.91</v>
      </c>
      <c r="BD3627">
        <v>9.08</v>
      </c>
      <c r="BE3627">
        <v>0.90680000000000005</v>
      </c>
      <c r="BF3627">
        <v>4000</v>
      </c>
      <c r="BG3627">
        <v>85.1</v>
      </c>
      <c r="BK3627" t="s">
        <v>156</v>
      </c>
      <c r="BL3627" t="s">
        <v>156</v>
      </c>
      <c r="BM3627" t="s">
        <v>156</v>
      </c>
      <c r="BN3627" s="8">
        <v>43222</v>
      </c>
      <c r="BO3627">
        <v>4.3</v>
      </c>
      <c r="BQ3627" t="s">
        <v>155</v>
      </c>
      <c r="BV3627" s="8">
        <v>43406</v>
      </c>
      <c r="BW3627" t="s">
        <v>156</v>
      </c>
      <c r="BX3627" t="s">
        <v>156</v>
      </c>
      <c r="BY3627" t="s">
        <v>156</v>
      </c>
      <c r="CF3627" t="s">
        <v>159</v>
      </c>
      <c r="CN3627" t="s">
        <v>156</v>
      </c>
    </row>
    <row r="3628" spans="1:92" x14ac:dyDescent="0.3">
      <c r="A3628" t="s">
        <v>8920</v>
      </c>
      <c r="B3628" t="s">
        <v>8855</v>
      </c>
      <c r="C3628" t="s">
        <v>8855</v>
      </c>
      <c r="D3628" t="s">
        <v>8921</v>
      </c>
      <c r="E3628" t="s">
        <v>152</v>
      </c>
      <c r="F3628" t="s">
        <v>153</v>
      </c>
      <c r="G3628" t="s">
        <v>202</v>
      </c>
      <c r="I3628" t="s">
        <v>155</v>
      </c>
      <c r="J3628" t="s">
        <v>156</v>
      </c>
      <c r="U3628" s="8">
        <v>42681</v>
      </c>
      <c r="V3628" t="s">
        <v>157</v>
      </c>
      <c r="W3628" t="s">
        <v>157</v>
      </c>
      <c r="X3628" t="s">
        <v>1343</v>
      </c>
      <c r="Y3628" t="s">
        <v>4027</v>
      </c>
      <c r="Z3628" t="s">
        <v>8883</v>
      </c>
      <c r="AZ3628">
        <v>4.4000000000000004</v>
      </c>
      <c r="BA3628">
        <v>2600</v>
      </c>
      <c r="BB3628">
        <v>130</v>
      </c>
      <c r="BC3628">
        <v>20</v>
      </c>
      <c r="BD3628">
        <v>20</v>
      </c>
      <c r="BE3628">
        <v>0.9</v>
      </c>
      <c r="BF3628">
        <v>4500</v>
      </c>
      <c r="BG3628">
        <v>80</v>
      </c>
      <c r="BK3628" t="s">
        <v>156</v>
      </c>
      <c r="BL3628" t="s">
        <v>156</v>
      </c>
      <c r="BM3628" t="s">
        <v>156</v>
      </c>
      <c r="BN3628" s="8">
        <v>43222</v>
      </c>
      <c r="BO3628">
        <v>4.3</v>
      </c>
      <c r="BQ3628" t="s">
        <v>155</v>
      </c>
      <c r="BV3628" s="8">
        <v>43406</v>
      </c>
      <c r="BW3628" t="s">
        <v>156</v>
      </c>
      <c r="BX3628" t="s">
        <v>156</v>
      </c>
      <c r="BY3628" t="s">
        <v>156</v>
      </c>
      <c r="CF3628" t="s">
        <v>159</v>
      </c>
      <c r="CN3628" t="s">
        <v>156</v>
      </c>
    </row>
    <row r="3629" spans="1:92" hidden="1" x14ac:dyDescent="0.3">
      <c r="A3629" t="s">
        <v>8922</v>
      </c>
      <c r="B3629" t="s">
        <v>8855</v>
      </c>
      <c r="C3629" t="s">
        <v>8855</v>
      </c>
      <c r="D3629" t="s">
        <v>8923</v>
      </c>
      <c r="E3629" t="s">
        <v>152</v>
      </c>
      <c r="F3629" t="s">
        <v>153</v>
      </c>
      <c r="G3629" t="s">
        <v>154</v>
      </c>
      <c r="I3629" t="s">
        <v>155</v>
      </c>
      <c r="J3629" t="s">
        <v>156</v>
      </c>
      <c r="U3629" s="8">
        <v>42681</v>
      </c>
      <c r="V3629" t="s">
        <v>157</v>
      </c>
      <c r="W3629" t="s">
        <v>157</v>
      </c>
      <c r="X3629" t="s">
        <v>156</v>
      </c>
      <c r="Z3629" t="s">
        <v>8880</v>
      </c>
      <c r="AZ3629">
        <v>4.4000000000000004</v>
      </c>
      <c r="BA3629">
        <v>2451</v>
      </c>
      <c r="BB3629">
        <v>132.13</v>
      </c>
      <c r="BC3629">
        <v>18.55</v>
      </c>
      <c r="BD3629">
        <v>11.06</v>
      </c>
      <c r="BE3629">
        <v>0.97150000000000003</v>
      </c>
      <c r="BF3629">
        <v>4500</v>
      </c>
      <c r="BG3629">
        <v>85.1</v>
      </c>
      <c r="BK3629" t="s">
        <v>156</v>
      </c>
      <c r="BL3629" t="s">
        <v>156</v>
      </c>
      <c r="BM3629" t="s">
        <v>156</v>
      </c>
      <c r="BN3629" s="8">
        <v>43222</v>
      </c>
      <c r="BO3629">
        <v>4.3</v>
      </c>
      <c r="BQ3629" t="s">
        <v>155</v>
      </c>
      <c r="BV3629" s="8">
        <v>43406</v>
      </c>
      <c r="BW3629" t="s">
        <v>156</v>
      </c>
      <c r="BX3629" t="s">
        <v>156</v>
      </c>
      <c r="BY3629" t="s">
        <v>156</v>
      </c>
      <c r="CF3629" t="s">
        <v>159</v>
      </c>
      <c r="CN3629" t="s">
        <v>156</v>
      </c>
    </row>
    <row r="3630" spans="1:92" x14ac:dyDescent="0.3">
      <c r="A3630" t="s">
        <v>8924</v>
      </c>
      <c r="B3630" t="s">
        <v>8855</v>
      </c>
      <c r="C3630" t="s">
        <v>8855</v>
      </c>
      <c r="D3630" t="s">
        <v>8925</v>
      </c>
      <c r="E3630" t="s">
        <v>152</v>
      </c>
      <c r="F3630" t="s">
        <v>153</v>
      </c>
      <c r="G3630" t="s">
        <v>202</v>
      </c>
      <c r="I3630" t="s">
        <v>155</v>
      </c>
      <c r="J3630" t="s">
        <v>156</v>
      </c>
      <c r="U3630" s="8">
        <v>42681</v>
      </c>
      <c r="V3630" t="s">
        <v>157</v>
      </c>
      <c r="W3630" t="s">
        <v>157</v>
      </c>
      <c r="X3630" t="s">
        <v>1343</v>
      </c>
      <c r="Z3630" t="s">
        <v>8866</v>
      </c>
      <c r="AZ3630">
        <v>4.4000000000000004</v>
      </c>
      <c r="BA3630">
        <v>1680</v>
      </c>
      <c r="BB3630">
        <v>140</v>
      </c>
      <c r="BC3630">
        <v>12</v>
      </c>
      <c r="BD3630">
        <v>11.66</v>
      </c>
      <c r="BE3630">
        <v>0.9</v>
      </c>
      <c r="BF3630">
        <v>3500</v>
      </c>
      <c r="BG3630">
        <v>80</v>
      </c>
      <c r="BK3630" t="s">
        <v>156</v>
      </c>
      <c r="BL3630" t="s">
        <v>156</v>
      </c>
      <c r="BM3630" t="s">
        <v>156</v>
      </c>
      <c r="BN3630" s="8">
        <v>43222</v>
      </c>
      <c r="BO3630">
        <v>4.3</v>
      </c>
      <c r="BQ3630" t="s">
        <v>155</v>
      </c>
      <c r="BV3630" s="8">
        <v>43406</v>
      </c>
      <c r="BW3630" t="s">
        <v>156</v>
      </c>
      <c r="BX3630" t="s">
        <v>156</v>
      </c>
      <c r="BY3630" t="s">
        <v>156</v>
      </c>
      <c r="CF3630" t="s">
        <v>159</v>
      </c>
      <c r="CN3630" t="s">
        <v>156</v>
      </c>
    </row>
    <row r="3631" spans="1:92" hidden="1" x14ac:dyDescent="0.3">
      <c r="A3631" t="s">
        <v>8926</v>
      </c>
      <c r="B3631" t="s">
        <v>8855</v>
      </c>
      <c r="C3631" t="s">
        <v>8855</v>
      </c>
      <c r="D3631" t="s">
        <v>8927</v>
      </c>
      <c r="E3631" t="s">
        <v>152</v>
      </c>
      <c r="F3631" t="s">
        <v>153</v>
      </c>
      <c r="G3631" t="s">
        <v>154</v>
      </c>
      <c r="I3631" t="s">
        <v>155</v>
      </c>
      <c r="J3631" t="s">
        <v>156</v>
      </c>
      <c r="U3631" s="8">
        <v>42681</v>
      </c>
      <c r="V3631" t="s">
        <v>157</v>
      </c>
      <c r="W3631" t="s">
        <v>157</v>
      </c>
      <c r="X3631" t="s">
        <v>156</v>
      </c>
      <c r="Z3631" t="s">
        <v>8880</v>
      </c>
      <c r="AZ3631">
        <v>4.4000000000000004</v>
      </c>
      <c r="BA3631">
        <v>2395</v>
      </c>
      <c r="BB3631">
        <v>128.83000000000001</v>
      </c>
      <c r="BC3631">
        <v>18.59</v>
      </c>
      <c r="BD3631">
        <v>10.69</v>
      </c>
      <c r="BE3631">
        <v>0.97389999999999999</v>
      </c>
      <c r="BF3631">
        <v>3500</v>
      </c>
      <c r="BG3631">
        <v>82.6</v>
      </c>
      <c r="BK3631" t="s">
        <v>156</v>
      </c>
      <c r="BL3631" t="s">
        <v>156</v>
      </c>
      <c r="BM3631" t="s">
        <v>156</v>
      </c>
      <c r="BN3631" s="8">
        <v>43222</v>
      </c>
      <c r="BO3631">
        <v>4.3</v>
      </c>
      <c r="BQ3631" t="s">
        <v>155</v>
      </c>
      <c r="BV3631" s="8">
        <v>43406</v>
      </c>
      <c r="BW3631" t="s">
        <v>156</v>
      </c>
      <c r="BX3631" t="s">
        <v>156</v>
      </c>
      <c r="BY3631" t="s">
        <v>156</v>
      </c>
      <c r="CF3631" t="s">
        <v>159</v>
      </c>
      <c r="CN3631" t="s">
        <v>156</v>
      </c>
    </row>
    <row r="3632" spans="1:92" x14ac:dyDescent="0.3">
      <c r="A3632" t="s">
        <v>8928</v>
      </c>
      <c r="B3632" t="s">
        <v>8855</v>
      </c>
      <c r="C3632" t="s">
        <v>8855</v>
      </c>
      <c r="D3632" t="s">
        <v>8929</v>
      </c>
      <c r="E3632" t="s">
        <v>152</v>
      </c>
      <c r="F3632" t="s">
        <v>153</v>
      </c>
      <c r="G3632" t="s">
        <v>202</v>
      </c>
      <c r="I3632" t="s">
        <v>155</v>
      </c>
      <c r="J3632" t="s">
        <v>156</v>
      </c>
      <c r="U3632" s="8">
        <v>42681</v>
      </c>
      <c r="V3632" t="s">
        <v>157</v>
      </c>
      <c r="W3632" t="s">
        <v>157</v>
      </c>
      <c r="X3632" t="s">
        <v>1343</v>
      </c>
      <c r="Z3632" t="s">
        <v>8857</v>
      </c>
      <c r="AZ3632">
        <v>4.4000000000000004</v>
      </c>
      <c r="BA3632">
        <v>2160</v>
      </c>
      <c r="BB3632">
        <v>120</v>
      </c>
      <c r="BC3632">
        <v>18</v>
      </c>
      <c r="BD3632">
        <v>7.63</v>
      </c>
      <c r="BE3632">
        <v>0.9</v>
      </c>
      <c r="BF3632">
        <v>5000</v>
      </c>
      <c r="BG3632">
        <v>80</v>
      </c>
      <c r="BK3632" t="s">
        <v>156</v>
      </c>
      <c r="BL3632" t="s">
        <v>156</v>
      </c>
      <c r="BM3632" t="s">
        <v>156</v>
      </c>
      <c r="BN3632" s="8">
        <v>43222</v>
      </c>
      <c r="BO3632">
        <v>4.3</v>
      </c>
      <c r="BQ3632" t="s">
        <v>155</v>
      </c>
      <c r="BV3632" s="8">
        <v>43406</v>
      </c>
      <c r="BW3632" t="s">
        <v>156</v>
      </c>
      <c r="BX3632" t="s">
        <v>156</v>
      </c>
      <c r="BY3632" t="s">
        <v>156</v>
      </c>
      <c r="CF3632" t="s">
        <v>159</v>
      </c>
      <c r="CN3632" t="s">
        <v>156</v>
      </c>
    </row>
    <row r="3633" spans="1:92" hidden="1" x14ac:dyDescent="0.3">
      <c r="A3633" t="s">
        <v>8930</v>
      </c>
      <c r="B3633" t="s">
        <v>8855</v>
      </c>
      <c r="C3633" t="s">
        <v>8855</v>
      </c>
      <c r="D3633" t="s">
        <v>8931</v>
      </c>
      <c r="E3633" t="s">
        <v>152</v>
      </c>
      <c r="F3633" t="s">
        <v>153</v>
      </c>
      <c r="G3633" t="s">
        <v>154</v>
      </c>
      <c r="I3633" t="s">
        <v>155</v>
      </c>
      <c r="J3633" t="s">
        <v>156</v>
      </c>
      <c r="U3633" s="8">
        <v>42681</v>
      </c>
      <c r="V3633" t="s">
        <v>157</v>
      </c>
      <c r="W3633" t="s">
        <v>157</v>
      </c>
      <c r="X3633" t="s">
        <v>156</v>
      </c>
      <c r="Z3633" t="s">
        <v>8919</v>
      </c>
      <c r="AZ3633">
        <v>4.4000000000000004</v>
      </c>
      <c r="BA3633">
        <v>2077</v>
      </c>
      <c r="BB3633">
        <v>138.74</v>
      </c>
      <c r="BC3633">
        <v>14.97</v>
      </c>
      <c r="BD3633">
        <v>9.48</v>
      </c>
      <c r="BE3633">
        <v>0.90510000000000002</v>
      </c>
      <c r="BF3633">
        <v>5000</v>
      </c>
      <c r="BG3633">
        <v>83.6</v>
      </c>
      <c r="BK3633" t="s">
        <v>156</v>
      </c>
      <c r="BL3633" t="s">
        <v>156</v>
      </c>
      <c r="BM3633" t="s">
        <v>156</v>
      </c>
      <c r="BN3633" s="8">
        <v>43222</v>
      </c>
      <c r="BO3633">
        <v>4.3</v>
      </c>
      <c r="BQ3633" t="s">
        <v>155</v>
      </c>
      <c r="BV3633" s="8">
        <v>43406</v>
      </c>
      <c r="BW3633" t="s">
        <v>156</v>
      </c>
      <c r="BX3633" t="s">
        <v>156</v>
      </c>
      <c r="BY3633" t="s">
        <v>156</v>
      </c>
      <c r="CF3633" t="s">
        <v>159</v>
      </c>
      <c r="CN3633" t="s">
        <v>156</v>
      </c>
    </row>
    <row r="3634" spans="1:92" hidden="1" x14ac:dyDescent="0.3">
      <c r="A3634" t="s">
        <v>8932</v>
      </c>
      <c r="B3634" t="s">
        <v>8855</v>
      </c>
      <c r="C3634" t="s">
        <v>8855</v>
      </c>
      <c r="D3634" t="s">
        <v>8933</v>
      </c>
      <c r="E3634" t="s">
        <v>152</v>
      </c>
      <c r="F3634" t="s">
        <v>153</v>
      </c>
      <c r="G3634" t="s">
        <v>154</v>
      </c>
      <c r="I3634" t="s">
        <v>155</v>
      </c>
      <c r="J3634" t="s">
        <v>156</v>
      </c>
      <c r="U3634" s="8">
        <v>42681</v>
      </c>
      <c r="V3634" t="s">
        <v>157</v>
      </c>
      <c r="W3634" t="s">
        <v>157</v>
      </c>
      <c r="X3634" t="s">
        <v>156</v>
      </c>
      <c r="Z3634" t="s">
        <v>8880</v>
      </c>
      <c r="AZ3634">
        <v>4.4000000000000004</v>
      </c>
      <c r="BA3634">
        <v>2481</v>
      </c>
      <c r="BB3634">
        <v>133.88999999999999</v>
      </c>
      <c r="BC3634">
        <v>18.53</v>
      </c>
      <c r="BD3634">
        <v>10.89</v>
      </c>
      <c r="BE3634">
        <v>0.97289999999999999</v>
      </c>
      <c r="BF3634">
        <v>5000</v>
      </c>
      <c r="BG3634">
        <v>84</v>
      </c>
      <c r="BK3634" t="s">
        <v>156</v>
      </c>
      <c r="BL3634" t="s">
        <v>156</v>
      </c>
      <c r="BM3634" t="s">
        <v>156</v>
      </c>
      <c r="BN3634" s="8">
        <v>43222</v>
      </c>
      <c r="BO3634">
        <v>4.3</v>
      </c>
      <c r="BQ3634" t="s">
        <v>155</v>
      </c>
      <c r="BV3634" s="8">
        <v>43406</v>
      </c>
      <c r="BW3634" t="s">
        <v>156</v>
      </c>
      <c r="BX3634" t="s">
        <v>156</v>
      </c>
      <c r="BY3634" t="s">
        <v>156</v>
      </c>
      <c r="CF3634" t="s">
        <v>159</v>
      </c>
      <c r="CN3634" t="s">
        <v>156</v>
      </c>
    </row>
    <row r="3635" spans="1:92" x14ac:dyDescent="0.3">
      <c r="A3635" t="s">
        <v>8934</v>
      </c>
      <c r="B3635" t="s">
        <v>8855</v>
      </c>
      <c r="C3635" t="s">
        <v>8855</v>
      </c>
      <c r="D3635" t="s">
        <v>8935</v>
      </c>
      <c r="E3635" t="s">
        <v>152</v>
      </c>
      <c r="F3635" t="s">
        <v>153</v>
      </c>
      <c r="G3635" t="s">
        <v>202</v>
      </c>
      <c r="I3635" t="s">
        <v>155</v>
      </c>
      <c r="J3635" t="s">
        <v>156</v>
      </c>
      <c r="U3635" s="8">
        <v>42681</v>
      </c>
      <c r="V3635" t="s">
        <v>157</v>
      </c>
      <c r="W3635" t="s">
        <v>157</v>
      </c>
      <c r="X3635" t="s">
        <v>1343</v>
      </c>
      <c r="Z3635" t="s">
        <v>8892</v>
      </c>
      <c r="AZ3635">
        <v>4.4000000000000004</v>
      </c>
      <c r="BA3635">
        <v>1620</v>
      </c>
      <c r="BB3635">
        <v>135</v>
      </c>
      <c r="BC3635">
        <v>12</v>
      </c>
      <c r="BD3635">
        <v>14.16</v>
      </c>
      <c r="BE3635">
        <v>0.9</v>
      </c>
      <c r="BF3635">
        <v>3500</v>
      </c>
      <c r="BG3635">
        <v>80</v>
      </c>
      <c r="BK3635" t="s">
        <v>156</v>
      </c>
      <c r="BL3635" t="s">
        <v>156</v>
      </c>
      <c r="BM3635" t="s">
        <v>156</v>
      </c>
      <c r="BN3635" s="8">
        <v>43222</v>
      </c>
      <c r="BO3635">
        <v>4.3</v>
      </c>
      <c r="BQ3635" t="s">
        <v>155</v>
      </c>
      <c r="BV3635" s="8">
        <v>43406</v>
      </c>
      <c r="BW3635" t="s">
        <v>156</v>
      </c>
      <c r="BX3635" t="s">
        <v>156</v>
      </c>
      <c r="BY3635" t="s">
        <v>156</v>
      </c>
      <c r="CF3635" t="s">
        <v>159</v>
      </c>
      <c r="CN3635" t="s">
        <v>156</v>
      </c>
    </row>
    <row r="3636" spans="1:92" x14ac:dyDescent="0.3">
      <c r="A3636" t="s">
        <v>8936</v>
      </c>
      <c r="B3636" t="s">
        <v>8855</v>
      </c>
      <c r="C3636" t="s">
        <v>8855</v>
      </c>
      <c r="D3636" t="s">
        <v>8937</v>
      </c>
      <c r="E3636" t="s">
        <v>152</v>
      </c>
      <c r="F3636" t="s">
        <v>153</v>
      </c>
      <c r="G3636" t="s">
        <v>202</v>
      </c>
      <c r="I3636" t="s">
        <v>155</v>
      </c>
      <c r="J3636" t="s">
        <v>156</v>
      </c>
      <c r="U3636" s="8">
        <v>42681</v>
      </c>
      <c r="V3636" t="s">
        <v>157</v>
      </c>
      <c r="W3636" t="s">
        <v>157</v>
      </c>
      <c r="X3636" t="s">
        <v>1343</v>
      </c>
      <c r="Y3636" t="s">
        <v>4027</v>
      </c>
      <c r="Z3636" t="s">
        <v>8883</v>
      </c>
      <c r="AZ3636">
        <v>4.4000000000000004</v>
      </c>
      <c r="BA3636">
        <v>2600</v>
      </c>
      <c r="BB3636">
        <v>130</v>
      </c>
      <c r="BC3636">
        <v>20</v>
      </c>
      <c r="BD3636">
        <v>20</v>
      </c>
      <c r="BE3636">
        <v>0.9</v>
      </c>
      <c r="BF3636">
        <v>3500</v>
      </c>
      <c r="BG3636">
        <v>80</v>
      </c>
      <c r="BK3636" t="s">
        <v>156</v>
      </c>
      <c r="BL3636" t="s">
        <v>156</v>
      </c>
      <c r="BM3636" t="s">
        <v>156</v>
      </c>
      <c r="BN3636" s="8">
        <v>43222</v>
      </c>
      <c r="BO3636">
        <v>4.3</v>
      </c>
      <c r="BQ3636" t="s">
        <v>155</v>
      </c>
      <c r="BV3636" s="8">
        <v>43406</v>
      </c>
      <c r="BW3636" t="s">
        <v>156</v>
      </c>
      <c r="BX3636" t="s">
        <v>156</v>
      </c>
      <c r="BY3636" t="s">
        <v>156</v>
      </c>
      <c r="CF3636" t="s">
        <v>159</v>
      </c>
      <c r="CN3636" t="s">
        <v>156</v>
      </c>
    </row>
    <row r="3637" spans="1:92" hidden="1" x14ac:dyDescent="0.3">
      <c r="A3637" t="s">
        <v>8938</v>
      </c>
      <c r="B3637" t="s">
        <v>8855</v>
      </c>
      <c r="C3637" t="s">
        <v>8855</v>
      </c>
      <c r="D3637" t="s">
        <v>8939</v>
      </c>
      <c r="E3637" t="s">
        <v>152</v>
      </c>
      <c r="F3637" t="s">
        <v>153</v>
      </c>
      <c r="G3637" t="s">
        <v>154</v>
      </c>
      <c r="I3637" t="s">
        <v>155</v>
      </c>
      <c r="J3637" t="s">
        <v>156</v>
      </c>
      <c r="U3637" s="8">
        <v>42681</v>
      </c>
      <c r="V3637" t="s">
        <v>157</v>
      </c>
      <c r="W3637" t="s">
        <v>157</v>
      </c>
      <c r="X3637" t="s">
        <v>156</v>
      </c>
      <c r="Z3637" t="s">
        <v>8919</v>
      </c>
      <c r="AZ3637">
        <v>4.4000000000000004</v>
      </c>
      <c r="BA3637">
        <v>2000</v>
      </c>
      <c r="BB3637">
        <v>134.59</v>
      </c>
      <c r="BC3637">
        <v>14.86</v>
      </c>
      <c r="BD3637">
        <v>9.11</v>
      </c>
      <c r="BE3637">
        <v>0.90720000000000001</v>
      </c>
      <c r="BF3637">
        <v>3500</v>
      </c>
      <c r="BG3637">
        <v>82.6</v>
      </c>
      <c r="BK3637" t="s">
        <v>156</v>
      </c>
      <c r="BL3637" t="s">
        <v>156</v>
      </c>
      <c r="BM3637" t="s">
        <v>156</v>
      </c>
      <c r="BN3637" s="8">
        <v>43222</v>
      </c>
      <c r="BO3637">
        <v>4.3</v>
      </c>
      <c r="BQ3637" t="s">
        <v>155</v>
      </c>
      <c r="BV3637" s="8">
        <v>43406</v>
      </c>
      <c r="BW3637" t="s">
        <v>156</v>
      </c>
      <c r="BX3637" t="s">
        <v>156</v>
      </c>
      <c r="BY3637" t="s">
        <v>156</v>
      </c>
      <c r="CF3637" t="s">
        <v>159</v>
      </c>
      <c r="CN3637" t="s">
        <v>156</v>
      </c>
    </row>
    <row r="3638" spans="1:92" x14ac:dyDescent="0.3">
      <c r="A3638" t="s">
        <v>8940</v>
      </c>
      <c r="B3638" t="s">
        <v>8855</v>
      </c>
      <c r="C3638" t="s">
        <v>8855</v>
      </c>
      <c r="D3638" t="s">
        <v>8941</v>
      </c>
      <c r="E3638" t="s">
        <v>152</v>
      </c>
      <c r="F3638" t="s">
        <v>153</v>
      </c>
      <c r="G3638" t="s">
        <v>202</v>
      </c>
      <c r="I3638" t="s">
        <v>155</v>
      </c>
      <c r="J3638" t="s">
        <v>156</v>
      </c>
      <c r="U3638" s="8">
        <v>42681</v>
      </c>
      <c r="V3638" t="s">
        <v>157</v>
      </c>
      <c r="W3638" t="s">
        <v>157</v>
      </c>
      <c r="X3638" t="s">
        <v>1343</v>
      </c>
      <c r="Z3638" t="s">
        <v>8860</v>
      </c>
      <c r="AZ3638">
        <v>4.4000000000000004</v>
      </c>
      <c r="BA3638">
        <v>2340</v>
      </c>
      <c r="BB3638">
        <v>130</v>
      </c>
      <c r="BC3638">
        <v>18</v>
      </c>
      <c r="BD3638">
        <v>7.7</v>
      </c>
      <c r="BE3638">
        <v>0.9</v>
      </c>
      <c r="BF3638">
        <v>4000</v>
      </c>
      <c r="BG3638">
        <v>80</v>
      </c>
      <c r="BK3638" t="s">
        <v>156</v>
      </c>
      <c r="BL3638" t="s">
        <v>156</v>
      </c>
      <c r="BM3638" t="s">
        <v>156</v>
      </c>
      <c r="BN3638" s="8">
        <v>43222</v>
      </c>
      <c r="BO3638">
        <v>4.3</v>
      </c>
      <c r="BQ3638" t="s">
        <v>155</v>
      </c>
      <c r="BV3638" s="8">
        <v>43406</v>
      </c>
      <c r="BW3638" t="s">
        <v>156</v>
      </c>
      <c r="BX3638" t="s">
        <v>156</v>
      </c>
      <c r="BY3638" t="s">
        <v>156</v>
      </c>
      <c r="CF3638" t="s">
        <v>159</v>
      </c>
      <c r="CN3638" t="s">
        <v>156</v>
      </c>
    </row>
    <row r="3639" spans="1:92" x14ac:dyDescent="0.3">
      <c r="A3639" t="s">
        <v>8942</v>
      </c>
      <c r="B3639" t="s">
        <v>8855</v>
      </c>
      <c r="C3639" t="s">
        <v>8855</v>
      </c>
      <c r="D3639" t="s">
        <v>8943</v>
      </c>
      <c r="E3639" t="s">
        <v>152</v>
      </c>
      <c r="F3639" t="s">
        <v>153</v>
      </c>
      <c r="G3639" t="s">
        <v>202</v>
      </c>
      <c r="I3639" t="s">
        <v>155</v>
      </c>
      <c r="J3639" t="s">
        <v>156</v>
      </c>
      <c r="U3639" s="8">
        <v>42681</v>
      </c>
      <c r="V3639" t="s">
        <v>157</v>
      </c>
      <c r="W3639" t="s">
        <v>157</v>
      </c>
      <c r="X3639" t="s">
        <v>1343</v>
      </c>
      <c r="Z3639" t="s">
        <v>8866</v>
      </c>
      <c r="AZ3639">
        <v>4.4000000000000004</v>
      </c>
      <c r="BA3639">
        <v>1800</v>
      </c>
      <c r="BB3639">
        <v>150</v>
      </c>
      <c r="BC3639">
        <v>12</v>
      </c>
      <c r="BD3639">
        <v>11.66</v>
      </c>
      <c r="BE3639">
        <v>0.9</v>
      </c>
      <c r="BF3639">
        <v>4000</v>
      </c>
      <c r="BG3639">
        <v>80</v>
      </c>
      <c r="BK3639" t="s">
        <v>156</v>
      </c>
      <c r="BL3639" t="s">
        <v>156</v>
      </c>
      <c r="BM3639" t="s">
        <v>156</v>
      </c>
      <c r="BN3639" s="8">
        <v>43222</v>
      </c>
      <c r="BO3639">
        <v>4.3</v>
      </c>
      <c r="BQ3639" t="s">
        <v>155</v>
      </c>
      <c r="BV3639" s="8">
        <v>43406</v>
      </c>
      <c r="BW3639" t="s">
        <v>156</v>
      </c>
      <c r="BX3639" t="s">
        <v>156</v>
      </c>
      <c r="BY3639" t="s">
        <v>156</v>
      </c>
      <c r="CF3639" t="s">
        <v>159</v>
      </c>
      <c r="CN3639" t="s">
        <v>156</v>
      </c>
    </row>
    <row r="3640" spans="1:92" x14ac:dyDescent="0.3">
      <c r="A3640" t="s">
        <v>8944</v>
      </c>
      <c r="B3640" t="s">
        <v>8855</v>
      </c>
      <c r="C3640" t="s">
        <v>8855</v>
      </c>
      <c r="D3640" t="s">
        <v>8945</v>
      </c>
      <c r="E3640" t="s">
        <v>152</v>
      </c>
      <c r="F3640" t="s">
        <v>153</v>
      </c>
      <c r="G3640" t="s">
        <v>202</v>
      </c>
      <c r="I3640" t="s">
        <v>155</v>
      </c>
      <c r="J3640" t="s">
        <v>156</v>
      </c>
      <c r="U3640" s="8">
        <v>42681</v>
      </c>
      <c r="V3640" t="s">
        <v>157</v>
      </c>
      <c r="W3640" t="s">
        <v>157</v>
      </c>
      <c r="X3640" t="s">
        <v>1343</v>
      </c>
      <c r="Y3640" t="s">
        <v>4027</v>
      </c>
      <c r="Z3640" t="s">
        <v>8883</v>
      </c>
      <c r="AZ3640">
        <v>4.4000000000000004</v>
      </c>
      <c r="BA3640">
        <v>2600</v>
      </c>
      <c r="BB3640">
        <v>130</v>
      </c>
      <c r="BC3640">
        <v>20</v>
      </c>
      <c r="BD3640">
        <v>20</v>
      </c>
      <c r="BE3640">
        <v>0.9</v>
      </c>
      <c r="BF3640">
        <v>4000</v>
      </c>
      <c r="BG3640">
        <v>80</v>
      </c>
      <c r="BK3640" t="s">
        <v>156</v>
      </c>
      <c r="BL3640" t="s">
        <v>156</v>
      </c>
      <c r="BM3640" t="s">
        <v>156</v>
      </c>
      <c r="BN3640" s="8">
        <v>43222</v>
      </c>
      <c r="BO3640">
        <v>4.3</v>
      </c>
      <c r="BQ3640" t="s">
        <v>155</v>
      </c>
      <c r="BV3640" s="8">
        <v>43406</v>
      </c>
      <c r="BW3640" t="s">
        <v>156</v>
      </c>
      <c r="BX3640" t="s">
        <v>156</v>
      </c>
      <c r="BY3640" t="s">
        <v>156</v>
      </c>
      <c r="CF3640" t="s">
        <v>159</v>
      </c>
      <c r="CN3640" t="s">
        <v>156</v>
      </c>
    </row>
    <row r="3641" spans="1:92" hidden="1" x14ac:dyDescent="0.3">
      <c r="A3641" t="s">
        <v>8946</v>
      </c>
      <c r="B3641" t="s">
        <v>8855</v>
      </c>
      <c r="C3641" t="s">
        <v>8855</v>
      </c>
      <c r="D3641" t="s">
        <v>8947</v>
      </c>
      <c r="E3641" t="s">
        <v>152</v>
      </c>
      <c r="F3641" t="s">
        <v>153</v>
      </c>
      <c r="G3641" t="s">
        <v>154</v>
      </c>
      <c r="I3641" t="s">
        <v>155</v>
      </c>
      <c r="J3641" t="s">
        <v>156</v>
      </c>
      <c r="U3641" s="8">
        <v>42681</v>
      </c>
      <c r="V3641" t="s">
        <v>157</v>
      </c>
      <c r="W3641" t="s">
        <v>157</v>
      </c>
      <c r="X3641" t="s">
        <v>156</v>
      </c>
      <c r="Z3641" t="s">
        <v>8873</v>
      </c>
      <c r="AZ3641">
        <v>4.4000000000000004</v>
      </c>
      <c r="BA3641">
        <v>1836</v>
      </c>
      <c r="BB3641">
        <v>123.64</v>
      </c>
      <c r="BC3641">
        <v>14.85</v>
      </c>
      <c r="BD3641">
        <v>9.35</v>
      </c>
      <c r="BE3641">
        <v>0.9073</v>
      </c>
      <c r="BF3641">
        <v>4000</v>
      </c>
      <c r="BG3641">
        <v>85.2</v>
      </c>
      <c r="BK3641" t="s">
        <v>156</v>
      </c>
      <c r="BL3641" t="s">
        <v>156</v>
      </c>
      <c r="BM3641" t="s">
        <v>156</v>
      </c>
      <c r="BN3641" s="8">
        <v>43222</v>
      </c>
      <c r="BO3641">
        <v>4.3</v>
      </c>
      <c r="BQ3641" t="s">
        <v>155</v>
      </c>
      <c r="BV3641" s="8">
        <v>43406</v>
      </c>
      <c r="BW3641" t="s">
        <v>156</v>
      </c>
      <c r="BX3641" t="s">
        <v>156</v>
      </c>
      <c r="BY3641" t="s">
        <v>156</v>
      </c>
      <c r="CF3641" t="s">
        <v>159</v>
      </c>
      <c r="CN3641" t="s">
        <v>156</v>
      </c>
    </row>
    <row r="3642" spans="1:92" x14ac:dyDescent="0.3">
      <c r="A3642" t="s">
        <v>8948</v>
      </c>
      <c r="B3642" t="s">
        <v>8855</v>
      </c>
      <c r="C3642" t="s">
        <v>8855</v>
      </c>
      <c r="D3642" t="s">
        <v>8949</v>
      </c>
      <c r="E3642" t="s">
        <v>152</v>
      </c>
      <c r="F3642" t="s">
        <v>153</v>
      </c>
      <c r="G3642" t="s">
        <v>202</v>
      </c>
      <c r="I3642" t="s">
        <v>155</v>
      </c>
      <c r="J3642" t="s">
        <v>156</v>
      </c>
      <c r="U3642" s="8">
        <v>42681</v>
      </c>
      <c r="V3642" t="s">
        <v>157</v>
      </c>
      <c r="W3642" t="s">
        <v>157</v>
      </c>
      <c r="X3642" t="s">
        <v>1343</v>
      </c>
      <c r="Y3642" t="s">
        <v>4027</v>
      </c>
      <c r="Z3642" t="s">
        <v>8863</v>
      </c>
      <c r="AZ3642">
        <v>4.4000000000000004</v>
      </c>
      <c r="BA3642">
        <v>2600</v>
      </c>
      <c r="BB3642">
        <v>130</v>
      </c>
      <c r="BC3642">
        <v>20</v>
      </c>
      <c r="BD3642">
        <v>5.79</v>
      </c>
      <c r="BE3642">
        <v>0.9</v>
      </c>
      <c r="BF3642">
        <v>4500</v>
      </c>
      <c r="BG3642">
        <v>80</v>
      </c>
      <c r="BK3642" t="s">
        <v>156</v>
      </c>
      <c r="BL3642" t="s">
        <v>156</v>
      </c>
      <c r="BM3642" t="s">
        <v>156</v>
      </c>
      <c r="BN3642" s="8">
        <v>43222</v>
      </c>
      <c r="BO3642">
        <v>4.3</v>
      </c>
      <c r="BQ3642" t="s">
        <v>155</v>
      </c>
      <c r="BV3642" s="8">
        <v>43406</v>
      </c>
      <c r="BW3642" t="s">
        <v>156</v>
      </c>
      <c r="BX3642" t="s">
        <v>156</v>
      </c>
      <c r="BY3642" t="s">
        <v>156</v>
      </c>
      <c r="CF3642" t="s">
        <v>159</v>
      </c>
      <c r="CN3642" t="s">
        <v>156</v>
      </c>
    </row>
    <row r="3643" spans="1:92" hidden="1" x14ac:dyDescent="0.3">
      <c r="A3643" t="s">
        <v>8950</v>
      </c>
      <c r="B3643" t="s">
        <v>8855</v>
      </c>
      <c r="C3643" t="s">
        <v>8855</v>
      </c>
      <c r="D3643" t="s">
        <v>8951</v>
      </c>
      <c r="E3643" t="s">
        <v>152</v>
      </c>
      <c r="F3643" t="s">
        <v>153</v>
      </c>
      <c r="G3643" t="s">
        <v>154</v>
      </c>
      <c r="I3643" t="s">
        <v>155</v>
      </c>
      <c r="J3643" t="s">
        <v>156</v>
      </c>
      <c r="U3643" s="8">
        <v>42681</v>
      </c>
      <c r="V3643" t="s">
        <v>157</v>
      </c>
      <c r="W3643" t="s">
        <v>157</v>
      </c>
      <c r="X3643" t="s">
        <v>156</v>
      </c>
      <c r="Z3643" t="s">
        <v>8873</v>
      </c>
      <c r="AZ3643">
        <v>4.4000000000000004</v>
      </c>
      <c r="BA3643">
        <v>1912</v>
      </c>
      <c r="BB3643">
        <v>123.66</v>
      </c>
      <c r="BC3643">
        <v>14.86</v>
      </c>
      <c r="BD3643">
        <v>9.35</v>
      </c>
      <c r="BE3643">
        <v>0.9073</v>
      </c>
      <c r="BF3643">
        <v>4500</v>
      </c>
      <c r="BG3643">
        <v>85.2</v>
      </c>
      <c r="BK3643" t="s">
        <v>156</v>
      </c>
      <c r="BL3643" t="s">
        <v>156</v>
      </c>
      <c r="BM3643" t="s">
        <v>156</v>
      </c>
      <c r="BN3643" s="8">
        <v>43222</v>
      </c>
      <c r="BO3643">
        <v>4.3</v>
      </c>
      <c r="BQ3643" t="s">
        <v>155</v>
      </c>
      <c r="BV3643" s="8">
        <v>43406</v>
      </c>
      <c r="BW3643" t="s">
        <v>156</v>
      </c>
      <c r="BX3643" t="s">
        <v>156</v>
      </c>
      <c r="BY3643" t="s">
        <v>156</v>
      </c>
      <c r="CF3643" t="s">
        <v>159</v>
      </c>
      <c r="CN3643" t="s">
        <v>156</v>
      </c>
    </row>
    <row r="3644" spans="1:92" hidden="1" x14ac:dyDescent="0.3">
      <c r="A3644" t="s">
        <v>8952</v>
      </c>
      <c r="B3644" t="s">
        <v>8855</v>
      </c>
      <c r="C3644" t="s">
        <v>8855</v>
      </c>
      <c r="D3644" t="s">
        <v>8953</v>
      </c>
      <c r="E3644" t="s">
        <v>152</v>
      </c>
      <c r="F3644" t="s">
        <v>153</v>
      </c>
      <c r="G3644" t="s">
        <v>154</v>
      </c>
      <c r="I3644" t="s">
        <v>155</v>
      </c>
      <c r="J3644" t="s">
        <v>162</v>
      </c>
      <c r="L3644">
        <v>1771</v>
      </c>
      <c r="M3644">
        <v>119.74</v>
      </c>
      <c r="N3644">
        <v>14.76</v>
      </c>
      <c r="O3644">
        <v>9.08</v>
      </c>
      <c r="P3644">
        <v>0.90469999999999995</v>
      </c>
      <c r="Q3644">
        <v>2885</v>
      </c>
      <c r="R3644">
        <v>82.6</v>
      </c>
      <c r="S3644">
        <v>5</v>
      </c>
      <c r="U3644" s="8">
        <v>42681</v>
      </c>
      <c r="V3644" t="s">
        <v>157</v>
      </c>
      <c r="W3644" t="s">
        <v>157</v>
      </c>
      <c r="X3644" t="s">
        <v>156</v>
      </c>
      <c r="Z3644" t="s">
        <v>8873</v>
      </c>
      <c r="AP3644">
        <v>89.9</v>
      </c>
      <c r="AR3644">
        <v>1.1599999999999999</v>
      </c>
      <c r="AS3644">
        <v>1.36</v>
      </c>
      <c r="AZ3644">
        <v>4.4000000000000004</v>
      </c>
      <c r="BA3644">
        <v>1778</v>
      </c>
      <c r="BB3644">
        <v>120.46</v>
      </c>
      <c r="BC3644">
        <v>14.76</v>
      </c>
      <c r="BD3644">
        <v>9.08</v>
      </c>
      <c r="BE3644">
        <v>0.90469999999999995</v>
      </c>
      <c r="BF3644">
        <v>3000</v>
      </c>
      <c r="BG3644">
        <v>82.6</v>
      </c>
      <c r="BK3644" t="s">
        <v>156</v>
      </c>
      <c r="BL3644" t="s">
        <v>156</v>
      </c>
      <c r="BM3644" t="s">
        <v>156</v>
      </c>
      <c r="BN3644" s="8">
        <v>43222</v>
      </c>
      <c r="BO3644">
        <v>4.3</v>
      </c>
      <c r="BQ3644" t="s">
        <v>155</v>
      </c>
      <c r="BV3644" s="8">
        <v>43406</v>
      </c>
      <c r="BW3644" t="s">
        <v>156</v>
      </c>
      <c r="BX3644" t="s">
        <v>156</v>
      </c>
      <c r="BY3644" t="s">
        <v>156</v>
      </c>
      <c r="CF3644" t="s">
        <v>159</v>
      </c>
      <c r="CN3644" t="s">
        <v>156</v>
      </c>
    </row>
    <row r="3645" spans="1:92" x14ac:dyDescent="0.3">
      <c r="A3645" t="s">
        <v>8954</v>
      </c>
      <c r="B3645" t="s">
        <v>8855</v>
      </c>
      <c r="C3645" t="s">
        <v>8855</v>
      </c>
      <c r="D3645" t="s">
        <v>8955</v>
      </c>
      <c r="E3645" t="s">
        <v>152</v>
      </c>
      <c r="F3645" t="s">
        <v>153</v>
      </c>
      <c r="G3645" t="s">
        <v>202</v>
      </c>
      <c r="I3645" t="s">
        <v>155</v>
      </c>
      <c r="J3645" t="s">
        <v>162</v>
      </c>
      <c r="L3645">
        <v>2034.7</v>
      </c>
      <c r="M3645">
        <v>114.76</v>
      </c>
      <c r="N3645">
        <v>17.73</v>
      </c>
      <c r="O3645">
        <v>7.63</v>
      </c>
      <c r="P3645">
        <v>0.97270000000000001</v>
      </c>
      <c r="Q3645">
        <v>2884</v>
      </c>
      <c r="R3645">
        <v>81.900000000000006</v>
      </c>
      <c r="S3645">
        <v>5</v>
      </c>
      <c r="T3645">
        <v>50000</v>
      </c>
      <c r="U3645" s="8">
        <v>42681</v>
      </c>
      <c r="V3645" t="s">
        <v>157</v>
      </c>
      <c r="W3645" t="s">
        <v>157</v>
      </c>
      <c r="X3645" t="s">
        <v>1343</v>
      </c>
      <c r="Z3645" t="s">
        <v>8857</v>
      </c>
      <c r="AP3645">
        <v>84.2</v>
      </c>
      <c r="AR3645">
        <v>1.24</v>
      </c>
      <c r="AS3645">
        <v>1.42</v>
      </c>
      <c r="AZ3645">
        <v>4.4000000000000004</v>
      </c>
      <c r="BA3645">
        <v>2160</v>
      </c>
      <c r="BB3645">
        <v>120</v>
      </c>
      <c r="BC3645">
        <v>18</v>
      </c>
      <c r="BD3645">
        <v>7.63</v>
      </c>
      <c r="BE3645">
        <v>0.9</v>
      </c>
      <c r="BF3645">
        <v>3000</v>
      </c>
      <c r="BG3645">
        <v>80</v>
      </c>
      <c r="BK3645" t="s">
        <v>156</v>
      </c>
      <c r="BL3645" t="s">
        <v>156</v>
      </c>
      <c r="BM3645" t="s">
        <v>156</v>
      </c>
      <c r="BN3645" s="8">
        <v>43222</v>
      </c>
      <c r="BO3645">
        <v>4.3</v>
      </c>
      <c r="BQ3645" t="s">
        <v>155</v>
      </c>
      <c r="BV3645" s="8">
        <v>43406</v>
      </c>
      <c r="BW3645" t="s">
        <v>156</v>
      </c>
      <c r="BX3645" t="s">
        <v>156</v>
      </c>
      <c r="BY3645" t="s">
        <v>156</v>
      </c>
      <c r="CF3645" t="s">
        <v>159</v>
      </c>
      <c r="CN3645" t="s">
        <v>156</v>
      </c>
    </row>
    <row r="3646" spans="1:92" x14ac:dyDescent="0.3">
      <c r="A3646" t="s">
        <v>8956</v>
      </c>
      <c r="B3646" t="s">
        <v>8855</v>
      </c>
      <c r="C3646" t="s">
        <v>8855</v>
      </c>
      <c r="D3646" t="s">
        <v>8957</v>
      </c>
      <c r="E3646" t="s">
        <v>152</v>
      </c>
      <c r="F3646" t="s">
        <v>153</v>
      </c>
      <c r="G3646" t="s">
        <v>202</v>
      </c>
      <c r="I3646" t="s">
        <v>155</v>
      </c>
      <c r="J3646" t="s">
        <v>162</v>
      </c>
      <c r="L3646">
        <v>2395</v>
      </c>
      <c r="M3646">
        <v>114.8</v>
      </c>
      <c r="N3646">
        <v>20.86</v>
      </c>
      <c r="O3646">
        <v>5.79</v>
      </c>
      <c r="P3646">
        <v>0.97989999999999999</v>
      </c>
      <c r="Q3646">
        <v>2887</v>
      </c>
      <c r="R3646">
        <v>81.900000000000006</v>
      </c>
      <c r="S3646">
        <v>5</v>
      </c>
      <c r="T3646">
        <v>50000</v>
      </c>
      <c r="U3646" s="8">
        <v>42681</v>
      </c>
      <c r="V3646" t="s">
        <v>157</v>
      </c>
      <c r="W3646" t="s">
        <v>157</v>
      </c>
      <c r="X3646" t="s">
        <v>1343</v>
      </c>
      <c r="Y3646" t="s">
        <v>4027</v>
      </c>
      <c r="Z3646" t="s">
        <v>8863</v>
      </c>
      <c r="AP3646">
        <v>84.7</v>
      </c>
      <c r="AR3646">
        <v>1.22</v>
      </c>
      <c r="AS3646">
        <v>1.38</v>
      </c>
      <c r="AZ3646">
        <v>4.4000000000000004</v>
      </c>
      <c r="BA3646">
        <v>2600</v>
      </c>
      <c r="BB3646">
        <v>130</v>
      </c>
      <c r="BC3646">
        <v>20</v>
      </c>
      <c r="BD3646">
        <v>5.79</v>
      </c>
      <c r="BE3646">
        <v>0.9</v>
      </c>
      <c r="BF3646">
        <v>3000</v>
      </c>
      <c r="BG3646">
        <v>80</v>
      </c>
      <c r="BK3646" t="s">
        <v>156</v>
      </c>
      <c r="BL3646" t="s">
        <v>156</v>
      </c>
      <c r="BM3646" t="s">
        <v>156</v>
      </c>
      <c r="BN3646" s="8">
        <v>43222</v>
      </c>
      <c r="BO3646">
        <v>4.3</v>
      </c>
      <c r="BQ3646" t="s">
        <v>155</v>
      </c>
      <c r="BV3646" s="8">
        <v>43406</v>
      </c>
      <c r="BW3646" t="s">
        <v>156</v>
      </c>
      <c r="BX3646" t="s">
        <v>156</v>
      </c>
      <c r="BY3646" t="s">
        <v>156</v>
      </c>
      <c r="CF3646" t="s">
        <v>159</v>
      </c>
      <c r="CN3646" t="s">
        <v>156</v>
      </c>
    </row>
    <row r="3647" spans="1:92" x14ac:dyDescent="0.3">
      <c r="A3647" t="s">
        <v>8958</v>
      </c>
      <c r="B3647" t="s">
        <v>8855</v>
      </c>
      <c r="C3647" t="s">
        <v>8855</v>
      </c>
      <c r="D3647" t="s">
        <v>8959</v>
      </c>
      <c r="E3647" t="s">
        <v>152</v>
      </c>
      <c r="F3647" t="s">
        <v>153</v>
      </c>
      <c r="G3647" t="s">
        <v>202</v>
      </c>
      <c r="I3647" t="s">
        <v>155</v>
      </c>
      <c r="J3647" t="s">
        <v>156</v>
      </c>
      <c r="U3647" s="8">
        <v>42681</v>
      </c>
      <c r="V3647" t="s">
        <v>157</v>
      </c>
      <c r="W3647" t="s">
        <v>157</v>
      </c>
      <c r="X3647" t="s">
        <v>1343</v>
      </c>
      <c r="Y3647" t="s">
        <v>4027</v>
      </c>
      <c r="Z3647" t="s">
        <v>8863</v>
      </c>
      <c r="AZ3647">
        <v>4.4000000000000004</v>
      </c>
      <c r="BA3647">
        <v>2600</v>
      </c>
      <c r="BB3647">
        <v>130</v>
      </c>
      <c r="BC3647">
        <v>20</v>
      </c>
      <c r="BD3647">
        <v>5.79</v>
      </c>
      <c r="BE3647">
        <v>0.9</v>
      </c>
      <c r="BF3647">
        <v>3500</v>
      </c>
      <c r="BG3647">
        <v>80</v>
      </c>
      <c r="BK3647" t="s">
        <v>156</v>
      </c>
      <c r="BL3647" t="s">
        <v>156</v>
      </c>
      <c r="BM3647" t="s">
        <v>156</v>
      </c>
      <c r="BN3647" s="8">
        <v>43222</v>
      </c>
      <c r="BO3647">
        <v>4.3</v>
      </c>
      <c r="BQ3647" t="s">
        <v>155</v>
      </c>
      <c r="BV3647" s="8">
        <v>43406</v>
      </c>
      <c r="BW3647" t="s">
        <v>156</v>
      </c>
      <c r="BX3647" t="s">
        <v>156</v>
      </c>
      <c r="BY3647" t="s">
        <v>156</v>
      </c>
      <c r="CF3647" t="s">
        <v>159</v>
      </c>
      <c r="CN3647" t="s">
        <v>156</v>
      </c>
    </row>
    <row r="3648" spans="1:92" hidden="1" x14ac:dyDescent="0.3">
      <c r="A3648" t="s">
        <v>8960</v>
      </c>
      <c r="B3648" t="s">
        <v>8855</v>
      </c>
      <c r="C3648" t="s">
        <v>8855</v>
      </c>
      <c r="D3648" t="s">
        <v>8961</v>
      </c>
      <c r="E3648" t="s">
        <v>152</v>
      </c>
      <c r="F3648" t="s">
        <v>153</v>
      </c>
      <c r="G3648" t="s">
        <v>154</v>
      </c>
      <c r="I3648" t="s">
        <v>155</v>
      </c>
      <c r="J3648" t="s">
        <v>156</v>
      </c>
      <c r="U3648" s="8">
        <v>42681</v>
      </c>
      <c r="V3648" t="s">
        <v>157</v>
      </c>
      <c r="W3648" t="s">
        <v>157</v>
      </c>
      <c r="X3648" t="s">
        <v>156</v>
      </c>
      <c r="Z3648" t="s">
        <v>8895</v>
      </c>
      <c r="AZ3648">
        <v>4.4000000000000004</v>
      </c>
      <c r="BA3648">
        <v>2860</v>
      </c>
      <c r="BB3648">
        <v>132.71</v>
      </c>
      <c r="BC3648">
        <v>21.55</v>
      </c>
      <c r="BD3648">
        <v>6.08</v>
      </c>
      <c r="BE3648">
        <v>0.91259999999999997</v>
      </c>
      <c r="BF3648">
        <v>3500</v>
      </c>
      <c r="BG3648">
        <v>82.4</v>
      </c>
      <c r="BK3648" t="s">
        <v>156</v>
      </c>
      <c r="BL3648" t="s">
        <v>156</v>
      </c>
      <c r="BM3648" t="s">
        <v>156</v>
      </c>
      <c r="BN3648" s="8">
        <v>43222</v>
      </c>
      <c r="BO3648">
        <v>4.3</v>
      </c>
      <c r="BQ3648" t="s">
        <v>155</v>
      </c>
      <c r="BV3648" s="8">
        <v>43406</v>
      </c>
      <c r="BW3648" t="s">
        <v>156</v>
      </c>
      <c r="BX3648" t="s">
        <v>156</v>
      </c>
      <c r="BY3648" t="s">
        <v>156</v>
      </c>
      <c r="CF3648" t="s">
        <v>159</v>
      </c>
      <c r="CN3648" t="s">
        <v>156</v>
      </c>
    </row>
    <row r="3649" spans="1:92" hidden="1" x14ac:dyDescent="0.3">
      <c r="A3649" t="s">
        <v>8962</v>
      </c>
      <c r="B3649" t="s">
        <v>8855</v>
      </c>
      <c r="C3649" t="s">
        <v>8855</v>
      </c>
      <c r="D3649" t="s">
        <v>8963</v>
      </c>
      <c r="E3649" t="s">
        <v>152</v>
      </c>
      <c r="F3649" t="s">
        <v>153</v>
      </c>
      <c r="G3649" t="s">
        <v>154</v>
      </c>
      <c r="I3649" t="s">
        <v>155</v>
      </c>
      <c r="J3649" t="s">
        <v>156</v>
      </c>
      <c r="U3649" s="8">
        <v>42681</v>
      </c>
      <c r="V3649" t="s">
        <v>157</v>
      </c>
      <c r="W3649" t="s">
        <v>157</v>
      </c>
      <c r="X3649" t="s">
        <v>156</v>
      </c>
      <c r="Z3649" t="s">
        <v>8919</v>
      </c>
      <c r="AZ3649">
        <v>4.4000000000000004</v>
      </c>
      <c r="BA3649">
        <v>2053</v>
      </c>
      <c r="BB3649">
        <v>137.41999999999999</v>
      </c>
      <c r="BC3649">
        <v>14.94</v>
      </c>
      <c r="BD3649">
        <v>9.08</v>
      </c>
      <c r="BE3649">
        <v>0.90680000000000005</v>
      </c>
      <c r="BF3649">
        <v>4500</v>
      </c>
      <c r="BG3649">
        <v>85.1</v>
      </c>
      <c r="BK3649" t="s">
        <v>156</v>
      </c>
      <c r="BL3649" t="s">
        <v>156</v>
      </c>
      <c r="BM3649" t="s">
        <v>156</v>
      </c>
      <c r="BN3649" s="8">
        <v>43222</v>
      </c>
      <c r="BO3649">
        <v>4.3</v>
      </c>
      <c r="BQ3649" t="s">
        <v>155</v>
      </c>
      <c r="BV3649" s="8">
        <v>43406</v>
      </c>
      <c r="BW3649" t="s">
        <v>156</v>
      </c>
      <c r="BX3649" t="s">
        <v>156</v>
      </c>
      <c r="BY3649" t="s">
        <v>156</v>
      </c>
      <c r="CF3649" t="s">
        <v>159</v>
      </c>
      <c r="CN3649" t="s">
        <v>156</v>
      </c>
    </row>
    <row r="3650" spans="1:92" hidden="1" x14ac:dyDescent="0.3">
      <c r="A3650" t="s">
        <v>8964</v>
      </c>
      <c r="B3650" t="s">
        <v>8855</v>
      </c>
      <c r="C3650" t="s">
        <v>8855</v>
      </c>
      <c r="D3650" t="s">
        <v>8965</v>
      </c>
      <c r="E3650" t="s">
        <v>152</v>
      </c>
      <c r="F3650" t="s">
        <v>153</v>
      </c>
      <c r="G3650" t="s">
        <v>154</v>
      </c>
      <c r="I3650" t="s">
        <v>155</v>
      </c>
      <c r="J3650" t="s">
        <v>162</v>
      </c>
      <c r="L3650">
        <v>1968</v>
      </c>
      <c r="M3650">
        <v>132.53</v>
      </c>
      <c r="N3650">
        <v>14.82</v>
      </c>
      <c r="O3650">
        <v>9.11</v>
      </c>
      <c r="P3650">
        <v>0.90720000000000001</v>
      </c>
      <c r="Q3650">
        <v>2871</v>
      </c>
      <c r="R3650">
        <v>82.6</v>
      </c>
      <c r="S3650">
        <v>5</v>
      </c>
      <c r="U3650" s="8">
        <v>42681</v>
      </c>
      <c r="V3650" t="s">
        <v>157</v>
      </c>
      <c r="W3650" t="s">
        <v>157</v>
      </c>
      <c r="X3650" t="s">
        <v>156</v>
      </c>
      <c r="Z3650" t="s">
        <v>8919</v>
      </c>
      <c r="AP3650">
        <v>92</v>
      </c>
      <c r="AR3650">
        <v>1.2</v>
      </c>
      <c r="AS3650">
        <v>1.44</v>
      </c>
      <c r="AZ3650">
        <v>4.4000000000000004</v>
      </c>
      <c r="BA3650">
        <v>1972</v>
      </c>
      <c r="BB3650">
        <v>133.06</v>
      </c>
      <c r="BC3650">
        <v>14.82</v>
      </c>
      <c r="BD3650">
        <v>9.11</v>
      </c>
      <c r="BE3650">
        <v>0.90720000000000001</v>
      </c>
      <c r="BF3650">
        <v>3000</v>
      </c>
      <c r="BG3650">
        <v>82.6</v>
      </c>
      <c r="BK3650" t="s">
        <v>156</v>
      </c>
      <c r="BL3650" t="s">
        <v>156</v>
      </c>
      <c r="BM3650" t="s">
        <v>156</v>
      </c>
      <c r="BN3650" s="8">
        <v>43222</v>
      </c>
      <c r="BO3650">
        <v>4.3</v>
      </c>
      <c r="BQ3650" t="s">
        <v>155</v>
      </c>
      <c r="BV3650" s="8">
        <v>43406</v>
      </c>
      <c r="BW3650" t="s">
        <v>156</v>
      </c>
      <c r="BX3650" t="s">
        <v>156</v>
      </c>
      <c r="BY3650" t="s">
        <v>156</v>
      </c>
      <c r="CF3650" t="s">
        <v>159</v>
      </c>
      <c r="CN3650" t="s">
        <v>156</v>
      </c>
    </row>
    <row r="3651" spans="1:92" x14ac:dyDescent="0.3">
      <c r="A3651" t="s">
        <v>8966</v>
      </c>
      <c r="B3651" t="s">
        <v>8855</v>
      </c>
      <c r="C3651" t="s">
        <v>8855</v>
      </c>
      <c r="D3651" t="s">
        <v>8967</v>
      </c>
      <c r="E3651" t="s">
        <v>152</v>
      </c>
      <c r="F3651" t="s">
        <v>153</v>
      </c>
      <c r="G3651" t="s">
        <v>202</v>
      </c>
      <c r="I3651" t="s">
        <v>155</v>
      </c>
      <c r="J3651" t="s">
        <v>162</v>
      </c>
      <c r="L3651">
        <v>1572.9</v>
      </c>
      <c r="M3651">
        <v>112.36</v>
      </c>
      <c r="N3651">
        <v>14</v>
      </c>
      <c r="O3651">
        <v>14.16</v>
      </c>
      <c r="P3651">
        <v>0.97560000000000002</v>
      </c>
      <c r="Q3651">
        <v>2900</v>
      </c>
      <c r="R3651">
        <v>83.8</v>
      </c>
      <c r="S3651">
        <v>5</v>
      </c>
      <c r="T3651">
        <v>50000</v>
      </c>
      <c r="U3651" s="8">
        <v>42681</v>
      </c>
      <c r="V3651" t="s">
        <v>157</v>
      </c>
      <c r="W3651" t="s">
        <v>157</v>
      </c>
      <c r="X3651" t="s">
        <v>1343</v>
      </c>
      <c r="Z3651" t="s">
        <v>8892</v>
      </c>
      <c r="AP3651">
        <v>84.5</v>
      </c>
      <c r="AR3651">
        <v>1.24</v>
      </c>
      <c r="AS3651">
        <v>1.42</v>
      </c>
      <c r="AZ3651">
        <v>4.4000000000000004</v>
      </c>
      <c r="BA3651">
        <v>1620</v>
      </c>
      <c r="BB3651">
        <v>135</v>
      </c>
      <c r="BC3651">
        <v>12</v>
      </c>
      <c r="BD3651">
        <v>14.16</v>
      </c>
      <c r="BE3651">
        <v>0.9</v>
      </c>
      <c r="BF3651">
        <v>3000</v>
      </c>
      <c r="BG3651">
        <v>80</v>
      </c>
      <c r="BK3651" t="s">
        <v>156</v>
      </c>
      <c r="BL3651" t="s">
        <v>156</v>
      </c>
      <c r="BM3651" t="s">
        <v>156</v>
      </c>
      <c r="BN3651" s="8">
        <v>43222</v>
      </c>
      <c r="BO3651">
        <v>4.3</v>
      </c>
      <c r="BQ3651" t="s">
        <v>155</v>
      </c>
      <c r="BV3651" s="8">
        <v>43406</v>
      </c>
      <c r="BW3651" t="s">
        <v>156</v>
      </c>
      <c r="BX3651" t="s">
        <v>156</v>
      </c>
      <c r="BY3651" t="s">
        <v>156</v>
      </c>
      <c r="CF3651" t="s">
        <v>159</v>
      </c>
      <c r="CN3651" t="s">
        <v>156</v>
      </c>
    </row>
    <row r="3652" spans="1:92" hidden="1" x14ac:dyDescent="0.3">
      <c r="A3652" t="s">
        <v>8968</v>
      </c>
      <c r="B3652" t="s">
        <v>8969</v>
      </c>
      <c r="C3652" t="s">
        <v>8970</v>
      </c>
      <c r="D3652" t="s">
        <v>8971</v>
      </c>
      <c r="E3652" t="s">
        <v>152</v>
      </c>
      <c r="F3652" t="s">
        <v>153</v>
      </c>
      <c r="G3652" t="s">
        <v>154</v>
      </c>
      <c r="I3652" t="s">
        <v>155</v>
      </c>
      <c r="J3652" t="s">
        <v>156</v>
      </c>
      <c r="U3652" s="8">
        <v>42678</v>
      </c>
      <c r="V3652" t="s">
        <v>157</v>
      </c>
      <c r="W3652" t="s">
        <v>157</v>
      </c>
      <c r="X3652" t="s">
        <v>156</v>
      </c>
      <c r="Z3652" t="s">
        <v>8972</v>
      </c>
      <c r="AZ3652">
        <v>4.4000000000000004</v>
      </c>
      <c r="BA3652">
        <v>2251</v>
      </c>
      <c r="BB3652">
        <v>121.15</v>
      </c>
      <c r="BC3652">
        <v>18.579999999999998</v>
      </c>
      <c r="BD3652">
        <v>6.82</v>
      </c>
      <c r="BE3652">
        <v>0.97</v>
      </c>
      <c r="BF3652">
        <v>5000</v>
      </c>
      <c r="BG3652">
        <v>82.3</v>
      </c>
      <c r="BK3652" t="s">
        <v>156</v>
      </c>
      <c r="BL3652" t="s">
        <v>156</v>
      </c>
      <c r="BM3652" t="s">
        <v>156</v>
      </c>
      <c r="BN3652" s="8">
        <v>43222</v>
      </c>
      <c r="BO3652">
        <v>4.3</v>
      </c>
      <c r="BQ3652" t="s">
        <v>155</v>
      </c>
      <c r="BV3652" s="8">
        <v>43406</v>
      </c>
      <c r="BW3652" t="s">
        <v>156</v>
      </c>
      <c r="BX3652" t="s">
        <v>156</v>
      </c>
      <c r="BY3652" t="s">
        <v>156</v>
      </c>
      <c r="CF3652" t="s">
        <v>159</v>
      </c>
      <c r="CN3652" t="s">
        <v>156</v>
      </c>
    </row>
    <row r="3653" spans="1:92" hidden="1" x14ac:dyDescent="0.3">
      <c r="A3653" t="s">
        <v>8973</v>
      </c>
      <c r="B3653" t="s">
        <v>2328</v>
      </c>
      <c r="C3653" t="s">
        <v>2329</v>
      </c>
      <c r="D3653" t="s">
        <v>8974</v>
      </c>
      <c r="E3653" t="s">
        <v>152</v>
      </c>
      <c r="F3653" t="s">
        <v>153</v>
      </c>
      <c r="G3653" t="s">
        <v>154</v>
      </c>
      <c r="I3653" t="s">
        <v>155</v>
      </c>
      <c r="J3653" t="s">
        <v>156</v>
      </c>
      <c r="U3653" s="8">
        <v>42678</v>
      </c>
      <c r="V3653" t="s">
        <v>157</v>
      </c>
      <c r="W3653" t="s">
        <v>157</v>
      </c>
      <c r="X3653" t="s">
        <v>156</v>
      </c>
      <c r="Y3653" t="s">
        <v>2498</v>
      </c>
      <c r="Z3653" t="s">
        <v>8975</v>
      </c>
      <c r="AZ3653">
        <v>4.4000000000000004</v>
      </c>
      <c r="BA3653">
        <v>1560</v>
      </c>
      <c r="BB3653">
        <v>130</v>
      </c>
      <c r="BC3653">
        <v>12</v>
      </c>
      <c r="BD3653">
        <v>8.4600000000000009</v>
      </c>
      <c r="BE3653">
        <v>0.99</v>
      </c>
      <c r="BF3653">
        <v>4000</v>
      </c>
      <c r="BG3653">
        <v>80</v>
      </c>
      <c r="BK3653" t="s">
        <v>156</v>
      </c>
      <c r="BL3653" t="s">
        <v>156</v>
      </c>
      <c r="BM3653" t="s">
        <v>156</v>
      </c>
      <c r="BN3653" s="8">
        <v>43222</v>
      </c>
      <c r="BO3653">
        <v>4.3</v>
      </c>
      <c r="BQ3653" t="s">
        <v>155</v>
      </c>
      <c r="BV3653" s="8">
        <v>43406</v>
      </c>
      <c r="BW3653" t="s">
        <v>156</v>
      </c>
      <c r="BX3653" t="s">
        <v>156</v>
      </c>
      <c r="BY3653" t="s">
        <v>156</v>
      </c>
      <c r="CF3653" t="s">
        <v>159</v>
      </c>
      <c r="CN3653" t="s">
        <v>156</v>
      </c>
    </row>
    <row r="3654" spans="1:92" hidden="1" x14ac:dyDescent="0.3">
      <c r="A3654" t="s">
        <v>8976</v>
      </c>
      <c r="B3654" t="s">
        <v>2328</v>
      </c>
      <c r="C3654" t="s">
        <v>2329</v>
      </c>
      <c r="D3654" t="s">
        <v>8977</v>
      </c>
      <c r="E3654" t="s">
        <v>152</v>
      </c>
      <c r="F3654" t="s">
        <v>153</v>
      </c>
      <c r="G3654" t="s">
        <v>154</v>
      </c>
      <c r="I3654" t="s">
        <v>155</v>
      </c>
      <c r="J3654" t="s">
        <v>156</v>
      </c>
      <c r="U3654" s="8">
        <v>42678</v>
      </c>
      <c r="V3654" t="s">
        <v>157</v>
      </c>
      <c r="W3654" t="s">
        <v>157</v>
      </c>
      <c r="X3654" t="s">
        <v>156</v>
      </c>
      <c r="Y3654" t="s">
        <v>2498</v>
      </c>
      <c r="Z3654" t="s">
        <v>8975</v>
      </c>
      <c r="AZ3654">
        <v>4.4000000000000004</v>
      </c>
      <c r="BA3654">
        <v>1560</v>
      </c>
      <c r="BB3654">
        <v>130</v>
      </c>
      <c r="BC3654">
        <v>12</v>
      </c>
      <c r="BD3654">
        <v>8.4600000000000009</v>
      </c>
      <c r="BE3654">
        <v>0.99</v>
      </c>
      <c r="BF3654">
        <v>5000</v>
      </c>
      <c r="BG3654">
        <v>80</v>
      </c>
      <c r="BK3654" t="s">
        <v>156</v>
      </c>
      <c r="BL3654" t="s">
        <v>156</v>
      </c>
      <c r="BM3654" t="s">
        <v>156</v>
      </c>
      <c r="BN3654" s="8">
        <v>43222</v>
      </c>
      <c r="BO3654">
        <v>4.3</v>
      </c>
      <c r="BQ3654" t="s">
        <v>155</v>
      </c>
      <c r="BV3654" s="8">
        <v>43406</v>
      </c>
      <c r="BW3654" t="s">
        <v>156</v>
      </c>
      <c r="BX3654" t="s">
        <v>156</v>
      </c>
      <c r="BY3654" t="s">
        <v>156</v>
      </c>
      <c r="CF3654" t="s">
        <v>159</v>
      </c>
      <c r="CN3654" t="s">
        <v>156</v>
      </c>
    </row>
    <row r="3655" spans="1:92" x14ac:dyDescent="0.3">
      <c r="A3655" t="s">
        <v>8978</v>
      </c>
      <c r="B3655" t="s">
        <v>398</v>
      </c>
      <c r="C3655" t="s">
        <v>7423</v>
      </c>
      <c r="D3655" t="s">
        <v>8979</v>
      </c>
      <c r="E3655" t="s">
        <v>152</v>
      </c>
      <c r="F3655" t="s">
        <v>153</v>
      </c>
      <c r="G3655" t="s">
        <v>202</v>
      </c>
      <c r="I3655" t="s">
        <v>155</v>
      </c>
      <c r="J3655" t="s">
        <v>156</v>
      </c>
      <c r="U3655" s="8">
        <v>42678</v>
      </c>
      <c r="V3655" t="s">
        <v>157</v>
      </c>
      <c r="W3655" t="s">
        <v>157</v>
      </c>
      <c r="X3655" t="s">
        <v>156</v>
      </c>
      <c r="Z3655" t="s">
        <v>8980</v>
      </c>
      <c r="AZ3655">
        <v>4.4000000000000004</v>
      </c>
      <c r="BA3655">
        <v>1608</v>
      </c>
      <c r="BB3655">
        <v>145.38999999999999</v>
      </c>
      <c r="BC3655">
        <v>11.06</v>
      </c>
      <c r="BD3655">
        <v>16.489999999999998</v>
      </c>
      <c r="BE3655">
        <v>0.9</v>
      </c>
      <c r="BF3655">
        <v>4000</v>
      </c>
      <c r="BG3655">
        <v>83</v>
      </c>
      <c r="BK3655" t="s">
        <v>156</v>
      </c>
      <c r="BL3655" t="s">
        <v>156</v>
      </c>
      <c r="BM3655" t="s">
        <v>156</v>
      </c>
      <c r="BN3655" s="8">
        <v>43222</v>
      </c>
      <c r="BO3655">
        <v>4.3</v>
      </c>
      <c r="BQ3655" t="s">
        <v>155</v>
      </c>
      <c r="BV3655" s="8">
        <v>43406</v>
      </c>
      <c r="BW3655" t="s">
        <v>156</v>
      </c>
      <c r="BX3655" t="s">
        <v>156</v>
      </c>
      <c r="BY3655" t="s">
        <v>156</v>
      </c>
      <c r="CF3655" t="s">
        <v>159</v>
      </c>
      <c r="CN3655" t="s">
        <v>156</v>
      </c>
    </row>
    <row r="3656" spans="1:92" hidden="1" x14ac:dyDescent="0.3">
      <c r="A3656" t="s">
        <v>8981</v>
      </c>
      <c r="B3656" t="s">
        <v>5938</v>
      </c>
      <c r="C3656" t="s">
        <v>8982</v>
      </c>
      <c r="D3656" t="s">
        <v>8983</v>
      </c>
      <c r="E3656" t="s">
        <v>152</v>
      </c>
      <c r="F3656" t="s">
        <v>153</v>
      </c>
      <c r="G3656" t="s">
        <v>154</v>
      </c>
      <c r="I3656" t="s">
        <v>155</v>
      </c>
      <c r="J3656" t="s">
        <v>156</v>
      </c>
      <c r="U3656" s="8">
        <v>42678</v>
      </c>
      <c r="V3656" t="s">
        <v>157</v>
      </c>
      <c r="W3656" t="s">
        <v>157</v>
      </c>
      <c r="X3656" t="s">
        <v>156</v>
      </c>
      <c r="Z3656" t="s">
        <v>8984</v>
      </c>
      <c r="AZ3656">
        <v>4.4000000000000004</v>
      </c>
      <c r="BA3656">
        <v>2631</v>
      </c>
      <c r="BB3656">
        <v>120.63</v>
      </c>
      <c r="BC3656">
        <v>21.81</v>
      </c>
      <c r="BD3656">
        <v>6.39</v>
      </c>
      <c r="BE3656">
        <v>0.9093</v>
      </c>
      <c r="BF3656">
        <v>5000</v>
      </c>
      <c r="BG3656">
        <v>84</v>
      </c>
      <c r="BK3656" t="s">
        <v>156</v>
      </c>
      <c r="BL3656" t="s">
        <v>156</v>
      </c>
      <c r="BM3656" t="s">
        <v>156</v>
      </c>
      <c r="BN3656" s="8">
        <v>43222</v>
      </c>
      <c r="BO3656">
        <v>4.3</v>
      </c>
      <c r="BQ3656" t="s">
        <v>155</v>
      </c>
      <c r="BV3656" s="8">
        <v>43406</v>
      </c>
      <c r="BW3656" t="s">
        <v>156</v>
      </c>
      <c r="BX3656" t="s">
        <v>156</v>
      </c>
      <c r="BY3656" t="s">
        <v>156</v>
      </c>
      <c r="CF3656" t="s">
        <v>159</v>
      </c>
      <c r="CN3656" t="s">
        <v>156</v>
      </c>
    </row>
    <row r="3657" spans="1:92" x14ac:dyDescent="0.3">
      <c r="A3657" t="s">
        <v>8985</v>
      </c>
      <c r="B3657" t="s">
        <v>398</v>
      </c>
      <c r="C3657" t="s">
        <v>7423</v>
      </c>
      <c r="D3657" t="s">
        <v>8986</v>
      </c>
      <c r="E3657" t="s">
        <v>152</v>
      </c>
      <c r="F3657" t="s">
        <v>153</v>
      </c>
      <c r="G3657" t="s">
        <v>202</v>
      </c>
      <c r="I3657" t="s">
        <v>155</v>
      </c>
      <c r="J3657" t="s">
        <v>156</v>
      </c>
      <c r="U3657" s="8">
        <v>42678</v>
      </c>
      <c r="V3657" t="s">
        <v>157</v>
      </c>
      <c r="W3657" t="s">
        <v>157</v>
      </c>
      <c r="X3657" t="s">
        <v>156</v>
      </c>
      <c r="Z3657" t="s">
        <v>8980</v>
      </c>
      <c r="AZ3657">
        <v>4.4000000000000004</v>
      </c>
      <c r="BA3657">
        <v>1608</v>
      </c>
      <c r="BB3657">
        <v>145.38999999999999</v>
      </c>
      <c r="BC3657">
        <v>11.06</v>
      </c>
      <c r="BD3657">
        <v>16.489999999999998</v>
      </c>
      <c r="BE3657">
        <v>0.9</v>
      </c>
      <c r="BF3657">
        <v>3500</v>
      </c>
      <c r="BG3657">
        <v>83</v>
      </c>
      <c r="BK3657" t="s">
        <v>156</v>
      </c>
      <c r="BL3657" t="s">
        <v>156</v>
      </c>
      <c r="BM3657" t="s">
        <v>156</v>
      </c>
      <c r="BN3657" s="8">
        <v>43222</v>
      </c>
      <c r="BO3657">
        <v>4.3</v>
      </c>
      <c r="BQ3657" t="s">
        <v>155</v>
      </c>
      <c r="BV3657" s="8">
        <v>43406</v>
      </c>
      <c r="BW3657" t="s">
        <v>156</v>
      </c>
      <c r="BX3657" t="s">
        <v>156</v>
      </c>
      <c r="BY3657" t="s">
        <v>156</v>
      </c>
      <c r="CF3657" t="s">
        <v>159</v>
      </c>
      <c r="CN3657" t="s">
        <v>156</v>
      </c>
    </row>
    <row r="3658" spans="1:92" x14ac:dyDescent="0.3">
      <c r="A3658" t="s">
        <v>8987</v>
      </c>
      <c r="B3658" t="s">
        <v>398</v>
      </c>
      <c r="C3658" t="s">
        <v>7423</v>
      </c>
      <c r="D3658" t="s">
        <v>8988</v>
      </c>
      <c r="E3658" t="s">
        <v>152</v>
      </c>
      <c r="F3658" t="s">
        <v>153</v>
      </c>
      <c r="G3658" t="s">
        <v>202</v>
      </c>
      <c r="I3658" t="s">
        <v>155</v>
      </c>
      <c r="J3658" t="s">
        <v>156</v>
      </c>
      <c r="U3658" s="8">
        <v>42678</v>
      </c>
      <c r="V3658" t="s">
        <v>157</v>
      </c>
      <c r="W3658" t="s">
        <v>157</v>
      </c>
      <c r="X3658" t="s">
        <v>156</v>
      </c>
      <c r="Z3658" t="s">
        <v>8980</v>
      </c>
      <c r="AZ3658">
        <v>4.4000000000000004</v>
      </c>
      <c r="BA3658">
        <v>1645</v>
      </c>
      <c r="BB3658">
        <v>148.06</v>
      </c>
      <c r="BC3658">
        <v>11.11</v>
      </c>
      <c r="BD3658">
        <v>16.45</v>
      </c>
      <c r="BE3658">
        <v>0.9</v>
      </c>
      <c r="BF3658">
        <v>5000</v>
      </c>
      <c r="BG3658">
        <v>80.400000000000006</v>
      </c>
      <c r="BK3658" t="s">
        <v>156</v>
      </c>
      <c r="BL3658" t="s">
        <v>156</v>
      </c>
      <c r="BM3658" t="s">
        <v>156</v>
      </c>
      <c r="BN3658" s="8">
        <v>43222</v>
      </c>
      <c r="BO3658">
        <v>4.3</v>
      </c>
      <c r="BQ3658" t="s">
        <v>155</v>
      </c>
      <c r="BV3658" s="8">
        <v>43406</v>
      </c>
      <c r="BW3658" t="s">
        <v>156</v>
      </c>
      <c r="BX3658" t="s">
        <v>156</v>
      </c>
      <c r="BY3658" t="s">
        <v>156</v>
      </c>
      <c r="CF3658" t="s">
        <v>159</v>
      </c>
      <c r="CN3658" t="s">
        <v>156</v>
      </c>
    </row>
    <row r="3659" spans="1:92" x14ac:dyDescent="0.3">
      <c r="A3659" t="s">
        <v>8989</v>
      </c>
      <c r="B3659" t="s">
        <v>398</v>
      </c>
      <c r="C3659" t="s">
        <v>7423</v>
      </c>
      <c r="D3659" t="s">
        <v>8990</v>
      </c>
      <c r="E3659" t="s">
        <v>152</v>
      </c>
      <c r="F3659" t="s">
        <v>153</v>
      </c>
      <c r="G3659" t="s">
        <v>202</v>
      </c>
      <c r="I3659" t="s">
        <v>155</v>
      </c>
      <c r="J3659" t="s">
        <v>162</v>
      </c>
      <c r="L3659">
        <v>1614</v>
      </c>
      <c r="M3659">
        <v>145.01</v>
      </c>
      <c r="N3659">
        <v>11.13</v>
      </c>
      <c r="O3659">
        <v>16.489999999999998</v>
      </c>
      <c r="P3659">
        <v>0.90159999999999996</v>
      </c>
      <c r="Q3659">
        <v>2939</v>
      </c>
      <c r="R3659">
        <v>83</v>
      </c>
      <c r="S3659">
        <v>5</v>
      </c>
      <c r="T3659">
        <v>50000</v>
      </c>
      <c r="U3659" s="8">
        <v>42678</v>
      </c>
      <c r="V3659" t="s">
        <v>157</v>
      </c>
      <c r="W3659" t="s">
        <v>157</v>
      </c>
      <c r="X3659" t="s">
        <v>156</v>
      </c>
      <c r="Z3659" t="s">
        <v>8980</v>
      </c>
      <c r="AP3659">
        <v>86</v>
      </c>
      <c r="AR3659">
        <v>1.24</v>
      </c>
      <c r="AS3659">
        <v>1.22</v>
      </c>
      <c r="AZ3659">
        <v>4.4000000000000004</v>
      </c>
      <c r="BA3659">
        <v>1608</v>
      </c>
      <c r="BB3659">
        <v>145.38999999999999</v>
      </c>
      <c r="BC3659">
        <v>11.06</v>
      </c>
      <c r="BD3659">
        <v>16.489999999999998</v>
      </c>
      <c r="BE3659">
        <v>0.9</v>
      </c>
      <c r="BF3659">
        <v>3000</v>
      </c>
      <c r="BG3659">
        <v>83</v>
      </c>
      <c r="BK3659" t="s">
        <v>156</v>
      </c>
      <c r="BL3659" t="s">
        <v>156</v>
      </c>
      <c r="BM3659" t="s">
        <v>156</v>
      </c>
      <c r="BN3659" s="8">
        <v>43222</v>
      </c>
      <c r="BO3659">
        <v>4.3</v>
      </c>
      <c r="BQ3659" t="s">
        <v>155</v>
      </c>
      <c r="BV3659" s="8">
        <v>43406</v>
      </c>
      <c r="BW3659" t="s">
        <v>156</v>
      </c>
      <c r="BX3659" t="s">
        <v>156</v>
      </c>
      <c r="BY3659" t="s">
        <v>156</v>
      </c>
      <c r="CF3659" t="s">
        <v>159</v>
      </c>
      <c r="CN3659" t="s">
        <v>156</v>
      </c>
    </row>
    <row r="3660" spans="1:92" x14ac:dyDescent="0.3">
      <c r="A3660" t="s">
        <v>8991</v>
      </c>
      <c r="B3660" t="s">
        <v>398</v>
      </c>
      <c r="C3660" t="s">
        <v>7423</v>
      </c>
      <c r="D3660" t="s">
        <v>8992</v>
      </c>
      <c r="E3660" t="s">
        <v>152</v>
      </c>
      <c r="F3660" t="s">
        <v>153</v>
      </c>
      <c r="G3660" t="s">
        <v>202</v>
      </c>
      <c r="I3660" t="s">
        <v>155</v>
      </c>
      <c r="J3660" t="s">
        <v>156</v>
      </c>
      <c r="U3660" s="8">
        <v>42678</v>
      </c>
      <c r="V3660" t="s">
        <v>157</v>
      </c>
      <c r="W3660" t="s">
        <v>157</v>
      </c>
      <c r="X3660" t="s">
        <v>156</v>
      </c>
      <c r="Z3660" t="s">
        <v>8980</v>
      </c>
      <c r="AZ3660">
        <v>4.4000000000000004</v>
      </c>
      <c r="BA3660">
        <v>1608</v>
      </c>
      <c r="BB3660">
        <v>145.38999999999999</v>
      </c>
      <c r="BC3660">
        <v>11.06</v>
      </c>
      <c r="BD3660">
        <v>16.489999999999998</v>
      </c>
      <c r="BE3660">
        <v>0.9</v>
      </c>
      <c r="BF3660">
        <v>4500</v>
      </c>
      <c r="BG3660">
        <v>83</v>
      </c>
      <c r="BK3660" t="s">
        <v>156</v>
      </c>
      <c r="BL3660" t="s">
        <v>156</v>
      </c>
      <c r="BM3660" t="s">
        <v>156</v>
      </c>
      <c r="BN3660" s="8">
        <v>43222</v>
      </c>
      <c r="BO3660">
        <v>4.3</v>
      </c>
      <c r="BQ3660" t="s">
        <v>155</v>
      </c>
      <c r="BV3660" s="8">
        <v>43406</v>
      </c>
      <c r="BW3660" t="s">
        <v>156</v>
      </c>
      <c r="BX3660" t="s">
        <v>156</v>
      </c>
      <c r="BY3660" t="s">
        <v>156</v>
      </c>
      <c r="CF3660" t="s">
        <v>159</v>
      </c>
      <c r="CN3660" t="s">
        <v>156</v>
      </c>
    </row>
    <row r="3661" spans="1:92" hidden="1" x14ac:dyDescent="0.3">
      <c r="A3661" t="s">
        <v>8993</v>
      </c>
      <c r="B3661" t="s">
        <v>2328</v>
      </c>
      <c r="C3661" t="s">
        <v>2329</v>
      </c>
      <c r="D3661" t="s">
        <v>8994</v>
      </c>
      <c r="E3661" t="s">
        <v>152</v>
      </c>
      <c r="F3661" t="s">
        <v>153</v>
      </c>
      <c r="G3661" t="s">
        <v>154</v>
      </c>
      <c r="I3661" t="s">
        <v>155</v>
      </c>
      <c r="J3661" t="s">
        <v>162</v>
      </c>
      <c r="L3661">
        <v>1837.3</v>
      </c>
      <c r="M3661">
        <v>130.80000000000001</v>
      </c>
      <c r="N3661">
        <v>14.05</v>
      </c>
      <c r="O3661">
        <v>8.4600000000000009</v>
      </c>
      <c r="P3661">
        <v>0.99029999999999996</v>
      </c>
      <c r="Q3661">
        <v>2909</v>
      </c>
      <c r="R3661">
        <v>82.9</v>
      </c>
      <c r="S3661">
        <v>5</v>
      </c>
      <c r="T3661">
        <v>50000</v>
      </c>
      <c r="U3661" s="8">
        <v>42678</v>
      </c>
      <c r="V3661" t="s">
        <v>157</v>
      </c>
      <c r="W3661" t="s">
        <v>157</v>
      </c>
      <c r="X3661" t="s">
        <v>156</v>
      </c>
      <c r="Y3661" t="s">
        <v>2498</v>
      </c>
      <c r="Z3661" t="s">
        <v>8975</v>
      </c>
      <c r="AP3661">
        <v>84.9</v>
      </c>
      <c r="AR3661">
        <v>1.48</v>
      </c>
      <c r="AS3661">
        <v>1.3</v>
      </c>
      <c r="AZ3661">
        <v>4.4000000000000004</v>
      </c>
      <c r="BA3661">
        <v>1560</v>
      </c>
      <c r="BB3661">
        <v>130</v>
      </c>
      <c r="BC3661">
        <v>12</v>
      </c>
      <c r="BD3661">
        <v>8.4600000000000009</v>
      </c>
      <c r="BE3661">
        <v>0.99</v>
      </c>
      <c r="BF3661">
        <v>3000</v>
      </c>
      <c r="BG3661">
        <v>80</v>
      </c>
      <c r="BK3661" t="s">
        <v>156</v>
      </c>
      <c r="BL3661" t="s">
        <v>156</v>
      </c>
      <c r="BM3661" t="s">
        <v>156</v>
      </c>
      <c r="BN3661" s="8">
        <v>43222</v>
      </c>
      <c r="BO3661">
        <v>4.3</v>
      </c>
      <c r="BQ3661" t="s">
        <v>155</v>
      </c>
      <c r="BV3661" s="8">
        <v>43406</v>
      </c>
      <c r="BW3661" t="s">
        <v>156</v>
      </c>
      <c r="BX3661" t="s">
        <v>156</v>
      </c>
      <c r="BY3661" t="s">
        <v>156</v>
      </c>
      <c r="CF3661" t="s">
        <v>159</v>
      </c>
      <c r="CN3661" t="s">
        <v>156</v>
      </c>
    </row>
    <row r="3662" spans="1:92" hidden="1" x14ac:dyDescent="0.3">
      <c r="A3662" t="s">
        <v>8995</v>
      </c>
      <c r="B3662" t="s">
        <v>241</v>
      </c>
      <c r="C3662" t="s">
        <v>242</v>
      </c>
      <c r="D3662" t="s">
        <v>8996</v>
      </c>
      <c r="E3662" t="s">
        <v>152</v>
      </c>
      <c r="F3662" t="s">
        <v>153</v>
      </c>
      <c r="G3662" t="s">
        <v>154</v>
      </c>
      <c r="I3662" t="s">
        <v>155</v>
      </c>
      <c r="J3662" t="s">
        <v>156</v>
      </c>
      <c r="U3662" s="8">
        <v>42677</v>
      </c>
      <c r="V3662" t="s">
        <v>157</v>
      </c>
      <c r="W3662" t="s">
        <v>157</v>
      </c>
      <c r="X3662" t="s">
        <v>156</v>
      </c>
      <c r="Z3662" t="s">
        <v>8997</v>
      </c>
      <c r="AZ3662">
        <v>4.4000000000000004</v>
      </c>
      <c r="BA3662">
        <v>1700</v>
      </c>
      <c r="BB3662">
        <v>120</v>
      </c>
      <c r="BC3662">
        <v>14.5</v>
      </c>
      <c r="BD3662">
        <v>13.78</v>
      </c>
      <c r="BE3662">
        <v>0.95760000000000001</v>
      </c>
      <c r="BF3662">
        <v>3500</v>
      </c>
      <c r="BG3662">
        <v>82</v>
      </c>
      <c r="BK3662" t="s">
        <v>156</v>
      </c>
      <c r="BL3662" t="s">
        <v>156</v>
      </c>
      <c r="BM3662" t="s">
        <v>156</v>
      </c>
      <c r="BN3662" s="8">
        <v>43222</v>
      </c>
      <c r="BO3662">
        <v>4.3</v>
      </c>
      <c r="BQ3662" t="s">
        <v>155</v>
      </c>
      <c r="BV3662" s="8">
        <v>43406</v>
      </c>
      <c r="BW3662" t="s">
        <v>156</v>
      </c>
      <c r="BX3662" t="s">
        <v>156</v>
      </c>
      <c r="BY3662" t="s">
        <v>156</v>
      </c>
      <c r="CF3662" t="s">
        <v>159</v>
      </c>
      <c r="CN3662" t="s">
        <v>156</v>
      </c>
    </row>
    <row r="3663" spans="1:92" hidden="1" x14ac:dyDescent="0.3">
      <c r="A3663" t="s">
        <v>8998</v>
      </c>
      <c r="B3663" t="s">
        <v>241</v>
      </c>
      <c r="C3663" t="s">
        <v>242</v>
      </c>
      <c r="D3663" t="s">
        <v>8999</v>
      </c>
      <c r="E3663" t="s">
        <v>152</v>
      </c>
      <c r="F3663" t="s">
        <v>153</v>
      </c>
      <c r="G3663" t="s">
        <v>154</v>
      </c>
      <c r="I3663" t="s">
        <v>155</v>
      </c>
      <c r="J3663" t="s">
        <v>156</v>
      </c>
      <c r="U3663" s="8">
        <v>42677</v>
      </c>
      <c r="V3663" t="s">
        <v>157</v>
      </c>
      <c r="W3663" t="s">
        <v>157</v>
      </c>
      <c r="X3663" t="s">
        <v>156</v>
      </c>
      <c r="Z3663" t="s">
        <v>9000</v>
      </c>
      <c r="AZ3663">
        <v>4.4000000000000004</v>
      </c>
      <c r="BA3663">
        <v>2200</v>
      </c>
      <c r="BB3663">
        <v>125</v>
      </c>
      <c r="BC3663">
        <v>17.5</v>
      </c>
      <c r="BD3663">
        <v>10.3</v>
      </c>
      <c r="BE3663">
        <v>0.96909999999999996</v>
      </c>
      <c r="BF3663">
        <v>4000</v>
      </c>
      <c r="BG3663">
        <v>82</v>
      </c>
      <c r="BK3663" t="s">
        <v>156</v>
      </c>
      <c r="BL3663" t="s">
        <v>156</v>
      </c>
      <c r="BM3663" t="s">
        <v>156</v>
      </c>
      <c r="BN3663" s="8">
        <v>43222</v>
      </c>
      <c r="BO3663">
        <v>4.3</v>
      </c>
      <c r="BQ3663" t="s">
        <v>155</v>
      </c>
      <c r="BV3663" s="8">
        <v>43406</v>
      </c>
      <c r="BW3663" t="s">
        <v>156</v>
      </c>
      <c r="BX3663" t="s">
        <v>156</v>
      </c>
      <c r="BY3663" t="s">
        <v>156</v>
      </c>
      <c r="CF3663" t="s">
        <v>159</v>
      </c>
      <c r="CN3663" t="s">
        <v>156</v>
      </c>
    </row>
    <row r="3664" spans="1:92" hidden="1" x14ac:dyDescent="0.3">
      <c r="A3664" t="s">
        <v>9001</v>
      </c>
      <c r="B3664" t="s">
        <v>241</v>
      </c>
      <c r="C3664" t="s">
        <v>242</v>
      </c>
      <c r="D3664" t="s">
        <v>9002</v>
      </c>
      <c r="E3664" t="s">
        <v>152</v>
      </c>
      <c r="F3664" t="s">
        <v>153</v>
      </c>
      <c r="G3664" t="s">
        <v>154</v>
      </c>
      <c r="I3664" t="s">
        <v>155</v>
      </c>
      <c r="J3664" t="s">
        <v>156</v>
      </c>
      <c r="U3664" s="8">
        <v>42677</v>
      </c>
      <c r="V3664" t="s">
        <v>157</v>
      </c>
      <c r="W3664" t="s">
        <v>157</v>
      </c>
      <c r="X3664" t="s">
        <v>156</v>
      </c>
      <c r="Z3664" t="s">
        <v>8997</v>
      </c>
      <c r="AZ3664">
        <v>4.4000000000000004</v>
      </c>
      <c r="BA3664">
        <v>1800</v>
      </c>
      <c r="BB3664">
        <v>125</v>
      </c>
      <c r="BC3664">
        <v>14.5</v>
      </c>
      <c r="BD3664">
        <v>13.78</v>
      </c>
      <c r="BE3664">
        <v>0.95760000000000001</v>
      </c>
      <c r="BF3664">
        <v>4000</v>
      </c>
      <c r="BG3664">
        <v>82</v>
      </c>
      <c r="BK3664" t="s">
        <v>156</v>
      </c>
      <c r="BL3664" t="s">
        <v>156</v>
      </c>
      <c r="BM3664" t="s">
        <v>156</v>
      </c>
      <c r="BN3664" s="8">
        <v>43222</v>
      </c>
      <c r="BO3664">
        <v>4.3</v>
      </c>
      <c r="BQ3664" t="s">
        <v>155</v>
      </c>
      <c r="BV3664" s="8">
        <v>43406</v>
      </c>
      <c r="BW3664" t="s">
        <v>156</v>
      </c>
      <c r="BX3664" t="s">
        <v>156</v>
      </c>
      <c r="BY3664" t="s">
        <v>156</v>
      </c>
      <c r="CF3664" t="s">
        <v>159</v>
      </c>
      <c r="CN3664" t="s">
        <v>156</v>
      </c>
    </row>
    <row r="3665" spans="1:92" hidden="1" x14ac:dyDescent="0.3">
      <c r="A3665" t="s">
        <v>9003</v>
      </c>
      <c r="B3665" t="s">
        <v>241</v>
      </c>
      <c r="C3665" t="s">
        <v>242</v>
      </c>
      <c r="D3665" t="s">
        <v>9004</v>
      </c>
      <c r="E3665" t="s">
        <v>152</v>
      </c>
      <c r="F3665" t="s">
        <v>153</v>
      </c>
      <c r="G3665" t="s">
        <v>154</v>
      </c>
      <c r="I3665" t="s">
        <v>155</v>
      </c>
      <c r="J3665" t="s">
        <v>156</v>
      </c>
      <c r="U3665" s="8">
        <v>42677</v>
      </c>
      <c r="V3665" t="s">
        <v>157</v>
      </c>
      <c r="W3665" t="s">
        <v>157</v>
      </c>
      <c r="X3665" t="s">
        <v>156</v>
      </c>
      <c r="Z3665" t="s">
        <v>9000</v>
      </c>
      <c r="AZ3665">
        <v>4.4000000000000004</v>
      </c>
      <c r="BA3665">
        <v>2200</v>
      </c>
      <c r="BB3665">
        <v>125</v>
      </c>
      <c r="BC3665">
        <v>17.5</v>
      </c>
      <c r="BD3665">
        <v>10.33</v>
      </c>
      <c r="BE3665">
        <v>0.96940000000000004</v>
      </c>
      <c r="BF3665">
        <v>5000</v>
      </c>
      <c r="BG3665">
        <v>82</v>
      </c>
      <c r="BK3665" t="s">
        <v>156</v>
      </c>
      <c r="BL3665" t="s">
        <v>156</v>
      </c>
      <c r="BM3665" t="s">
        <v>156</v>
      </c>
      <c r="BN3665" s="8">
        <v>43222</v>
      </c>
      <c r="BO3665">
        <v>4.3</v>
      </c>
      <c r="BQ3665" t="s">
        <v>155</v>
      </c>
      <c r="BV3665" s="8">
        <v>43406</v>
      </c>
      <c r="BW3665" t="s">
        <v>156</v>
      </c>
      <c r="BX3665" t="s">
        <v>156</v>
      </c>
      <c r="BY3665" t="s">
        <v>156</v>
      </c>
      <c r="CF3665" t="s">
        <v>159</v>
      </c>
      <c r="CN3665" t="s">
        <v>156</v>
      </c>
    </row>
    <row r="3666" spans="1:92" hidden="1" x14ac:dyDescent="0.3">
      <c r="A3666" t="s">
        <v>9005</v>
      </c>
      <c r="B3666" t="s">
        <v>241</v>
      </c>
      <c r="C3666" t="s">
        <v>242</v>
      </c>
      <c r="D3666" t="s">
        <v>9006</v>
      </c>
      <c r="E3666" t="s">
        <v>152</v>
      </c>
      <c r="F3666" t="s">
        <v>153</v>
      </c>
      <c r="G3666" t="s">
        <v>154</v>
      </c>
      <c r="I3666" t="s">
        <v>155</v>
      </c>
      <c r="J3666" t="s">
        <v>162</v>
      </c>
      <c r="L3666">
        <v>2097</v>
      </c>
      <c r="M3666">
        <v>123.1</v>
      </c>
      <c r="N3666">
        <v>17.04</v>
      </c>
      <c r="O3666">
        <v>10.3</v>
      </c>
      <c r="P3666">
        <v>0.96909999999999996</v>
      </c>
      <c r="Q3666">
        <v>3091</v>
      </c>
      <c r="R3666">
        <v>82.8</v>
      </c>
      <c r="S3666">
        <v>5</v>
      </c>
      <c r="T3666">
        <v>50000</v>
      </c>
      <c r="U3666" s="8">
        <v>42677</v>
      </c>
      <c r="V3666" t="s">
        <v>157</v>
      </c>
      <c r="W3666" t="s">
        <v>157</v>
      </c>
      <c r="X3666" t="s">
        <v>156</v>
      </c>
      <c r="Z3666" t="s">
        <v>9000</v>
      </c>
      <c r="AP3666">
        <v>83.9</v>
      </c>
      <c r="AR3666">
        <v>1.24</v>
      </c>
      <c r="AS3666">
        <v>1.26</v>
      </c>
      <c r="AZ3666">
        <v>4.4000000000000004</v>
      </c>
      <c r="BA3666">
        <v>2100</v>
      </c>
      <c r="BB3666">
        <v>120</v>
      </c>
      <c r="BC3666">
        <v>17.5</v>
      </c>
      <c r="BD3666">
        <v>10.3</v>
      </c>
      <c r="BE3666">
        <v>0.96909999999999996</v>
      </c>
      <c r="BF3666">
        <v>3000</v>
      </c>
      <c r="BG3666">
        <v>82</v>
      </c>
      <c r="BK3666" t="s">
        <v>156</v>
      </c>
      <c r="BL3666" t="s">
        <v>156</v>
      </c>
      <c r="BM3666" t="s">
        <v>156</v>
      </c>
      <c r="BN3666" s="8">
        <v>43222</v>
      </c>
      <c r="BO3666">
        <v>4.3</v>
      </c>
      <c r="BQ3666" t="s">
        <v>155</v>
      </c>
      <c r="BV3666" s="8">
        <v>43406</v>
      </c>
      <c r="BW3666" t="s">
        <v>156</v>
      </c>
      <c r="BX3666" t="s">
        <v>156</v>
      </c>
      <c r="BY3666" t="s">
        <v>156</v>
      </c>
      <c r="CF3666" t="s">
        <v>159</v>
      </c>
      <c r="CN3666" t="s">
        <v>156</v>
      </c>
    </row>
    <row r="3667" spans="1:92" hidden="1" x14ac:dyDescent="0.3">
      <c r="A3667" t="s">
        <v>9007</v>
      </c>
      <c r="B3667" t="s">
        <v>241</v>
      </c>
      <c r="C3667" t="s">
        <v>242</v>
      </c>
      <c r="D3667" t="s">
        <v>9008</v>
      </c>
      <c r="E3667" t="s">
        <v>152</v>
      </c>
      <c r="F3667" t="s">
        <v>153</v>
      </c>
      <c r="G3667" t="s">
        <v>154</v>
      </c>
      <c r="I3667" t="s">
        <v>155</v>
      </c>
      <c r="J3667" t="s">
        <v>156</v>
      </c>
      <c r="U3667" s="8">
        <v>42677</v>
      </c>
      <c r="V3667" t="s">
        <v>157</v>
      </c>
      <c r="W3667" t="s">
        <v>157</v>
      </c>
      <c r="X3667" t="s">
        <v>156</v>
      </c>
      <c r="Z3667" t="s">
        <v>9000</v>
      </c>
      <c r="AZ3667">
        <v>4.4000000000000004</v>
      </c>
      <c r="BA3667">
        <v>2100</v>
      </c>
      <c r="BB3667">
        <v>120</v>
      </c>
      <c r="BC3667">
        <v>17.5</v>
      </c>
      <c r="BD3667">
        <v>10.3</v>
      </c>
      <c r="BE3667">
        <v>0.96909999999999996</v>
      </c>
      <c r="BF3667">
        <v>3500</v>
      </c>
      <c r="BG3667">
        <v>82</v>
      </c>
      <c r="BK3667" t="s">
        <v>156</v>
      </c>
      <c r="BL3667" t="s">
        <v>156</v>
      </c>
      <c r="BM3667" t="s">
        <v>156</v>
      </c>
      <c r="BN3667" s="8">
        <v>43222</v>
      </c>
      <c r="BO3667">
        <v>4.3</v>
      </c>
      <c r="BQ3667" t="s">
        <v>155</v>
      </c>
      <c r="BV3667" s="8">
        <v>43406</v>
      </c>
      <c r="BW3667" t="s">
        <v>156</v>
      </c>
      <c r="BX3667" t="s">
        <v>156</v>
      </c>
      <c r="BY3667" t="s">
        <v>156</v>
      </c>
      <c r="CF3667" t="s">
        <v>159</v>
      </c>
      <c r="CN3667" t="s">
        <v>156</v>
      </c>
    </row>
    <row r="3668" spans="1:92" hidden="1" x14ac:dyDescent="0.3">
      <c r="A3668" t="s">
        <v>9009</v>
      </c>
      <c r="B3668" t="s">
        <v>241</v>
      </c>
      <c r="C3668" t="s">
        <v>242</v>
      </c>
      <c r="D3668" t="s">
        <v>9010</v>
      </c>
      <c r="E3668" t="s">
        <v>152</v>
      </c>
      <c r="F3668" t="s">
        <v>153</v>
      </c>
      <c r="G3668" t="s">
        <v>154</v>
      </c>
      <c r="I3668" t="s">
        <v>155</v>
      </c>
      <c r="J3668" t="s">
        <v>156</v>
      </c>
      <c r="U3668" s="8">
        <v>42677</v>
      </c>
      <c r="V3668" t="s">
        <v>157</v>
      </c>
      <c r="W3668" t="s">
        <v>157</v>
      </c>
      <c r="X3668" t="s">
        <v>156</v>
      </c>
      <c r="Z3668" t="s">
        <v>9000</v>
      </c>
      <c r="AZ3668">
        <v>4.4000000000000004</v>
      </c>
      <c r="BA3668">
        <v>2200</v>
      </c>
      <c r="BB3668">
        <v>125</v>
      </c>
      <c r="BC3668">
        <v>17.5</v>
      </c>
      <c r="BD3668">
        <v>10.3</v>
      </c>
      <c r="BE3668">
        <v>0.96909999999999996</v>
      </c>
      <c r="BF3668">
        <v>4500</v>
      </c>
      <c r="BG3668">
        <v>82</v>
      </c>
      <c r="BK3668" t="s">
        <v>156</v>
      </c>
      <c r="BL3668" t="s">
        <v>156</v>
      </c>
      <c r="BM3668" t="s">
        <v>156</v>
      </c>
      <c r="BN3668" s="8">
        <v>43222</v>
      </c>
      <c r="BO3668">
        <v>4.3</v>
      </c>
      <c r="BQ3668" t="s">
        <v>155</v>
      </c>
      <c r="BV3668" s="8">
        <v>43406</v>
      </c>
      <c r="BW3668" t="s">
        <v>156</v>
      </c>
      <c r="BX3668" t="s">
        <v>156</v>
      </c>
      <c r="BY3668" t="s">
        <v>156</v>
      </c>
      <c r="CF3668" t="s">
        <v>159</v>
      </c>
      <c r="CN3668" t="s">
        <v>156</v>
      </c>
    </row>
    <row r="3669" spans="1:92" hidden="1" x14ac:dyDescent="0.3">
      <c r="A3669" t="s">
        <v>9011</v>
      </c>
      <c r="B3669" t="s">
        <v>241</v>
      </c>
      <c r="C3669" t="s">
        <v>242</v>
      </c>
      <c r="D3669" t="s">
        <v>9012</v>
      </c>
      <c r="E3669" t="s">
        <v>152</v>
      </c>
      <c r="F3669" t="s">
        <v>153</v>
      </c>
      <c r="G3669" t="s">
        <v>154</v>
      </c>
      <c r="I3669" t="s">
        <v>155</v>
      </c>
      <c r="J3669" t="s">
        <v>162</v>
      </c>
      <c r="L3669">
        <v>1723</v>
      </c>
      <c r="M3669">
        <v>122.4</v>
      </c>
      <c r="N3669">
        <v>14.08</v>
      </c>
      <c r="O3669">
        <v>13.78</v>
      </c>
      <c r="P3669">
        <v>0.95760000000000001</v>
      </c>
      <c r="Q3669">
        <v>3077</v>
      </c>
      <c r="R3669">
        <v>83</v>
      </c>
      <c r="S3669">
        <v>5</v>
      </c>
      <c r="T3669">
        <v>50000</v>
      </c>
      <c r="U3669" s="8">
        <v>42677</v>
      </c>
      <c r="V3669" t="s">
        <v>157</v>
      </c>
      <c r="W3669" t="s">
        <v>157</v>
      </c>
      <c r="X3669" t="s">
        <v>156</v>
      </c>
      <c r="Z3669" t="s">
        <v>8997</v>
      </c>
      <c r="AP3669">
        <v>83.9</v>
      </c>
      <c r="AR3669">
        <v>1.24</v>
      </c>
      <c r="AS3669">
        <v>1.24</v>
      </c>
      <c r="AZ3669">
        <v>4.4000000000000004</v>
      </c>
      <c r="BA3669">
        <v>1700</v>
      </c>
      <c r="BB3669">
        <v>120</v>
      </c>
      <c r="BC3669">
        <v>14.5</v>
      </c>
      <c r="BD3669">
        <v>13.78</v>
      </c>
      <c r="BE3669">
        <v>0.95760000000000001</v>
      </c>
      <c r="BF3669">
        <v>3000</v>
      </c>
      <c r="BG3669">
        <v>82</v>
      </c>
      <c r="BK3669" t="s">
        <v>156</v>
      </c>
      <c r="BL3669" t="s">
        <v>156</v>
      </c>
      <c r="BM3669" t="s">
        <v>156</v>
      </c>
      <c r="BN3669" s="8">
        <v>43222</v>
      </c>
      <c r="BO3669">
        <v>4.3</v>
      </c>
      <c r="BQ3669" t="s">
        <v>155</v>
      </c>
      <c r="BV3669" s="8">
        <v>43406</v>
      </c>
      <c r="BW3669" t="s">
        <v>156</v>
      </c>
      <c r="BX3669" t="s">
        <v>156</v>
      </c>
      <c r="BY3669" t="s">
        <v>156</v>
      </c>
      <c r="CF3669" t="s">
        <v>159</v>
      </c>
      <c r="CN3669" t="s">
        <v>156</v>
      </c>
    </row>
    <row r="3670" spans="1:92" hidden="1" x14ac:dyDescent="0.3">
      <c r="A3670" t="s">
        <v>9013</v>
      </c>
      <c r="B3670" t="s">
        <v>241</v>
      </c>
      <c r="C3670" t="s">
        <v>242</v>
      </c>
      <c r="D3670" t="s">
        <v>9014</v>
      </c>
      <c r="E3670" t="s">
        <v>152</v>
      </c>
      <c r="F3670" t="s">
        <v>153</v>
      </c>
      <c r="G3670" t="s">
        <v>154</v>
      </c>
      <c r="I3670" t="s">
        <v>155</v>
      </c>
      <c r="J3670" t="s">
        <v>156</v>
      </c>
      <c r="U3670" s="8">
        <v>42677</v>
      </c>
      <c r="V3670" t="s">
        <v>157</v>
      </c>
      <c r="W3670" t="s">
        <v>157</v>
      </c>
      <c r="X3670" t="s">
        <v>156</v>
      </c>
      <c r="Z3670" t="s">
        <v>8997</v>
      </c>
      <c r="AZ3670">
        <v>4.4000000000000004</v>
      </c>
      <c r="BA3670">
        <v>1800</v>
      </c>
      <c r="BB3670">
        <v>125</v>
      </c>
      <c r="BC3670">
        <v>14.5</v>
      </c>
      <c r="BD3670">
        <v>13.78</v>
      </c>
      <c r="BE3670">
        <v>0.95760000000000001</v>
      </c>
      <c r="BF3670">
        <v>4500</v>
      </c>
      <c r="BG3670">
        <v>82</v>
      </c>
      <c r="BK3670" t="s">
        <v>156</v>
      </c>
      <c r="BL3670" t="s">
        <v>156</v>
      </c>
      <c r="BM3670" t="s">
        <v>156</v>
      </c>
      <c r="BN3670" s="8">
        <v>43222</v>
      </c>
      <c r="BO3670">
        <v>4.3</v>
      </c>
      <c r="BQ3670" t="s">
        <v>155</v>
      </c>
      <c r="BV3670" s="8">
        <v>43406</v>
      </c>
      <c r="BW3670" t="s">
        <v>156</v>
      </c>
      <c r="BX3670" t="s">
        <v>156</v>
      </c>
      <c r="BY3670" t="s">
        <v>156</v>
      </c>
      <c r="CF3670" t="s">
        <v>159</v>
      </c>
      <c r="CN3670" t="s">
        <v>156</v>
      </c>
    </row>
    <row r="3671" spans="1:92" hidden="1" x14ac:dyDescent="0.3">
      <c r="A3671" t="s">
        <v>9015</v>
      </c>
      <c r="B3671" t="s">
        <v>241</v>
      </c>
      <c r="C3671" t="s">
        <v>242</v>
      </c>
      <c r="D3671" t="s">
        <v>9016</v>
      </c>
      <c r="E3671" t="s">
        <v>152</v>
      </c>
      <c r="F3671" t="s">
        <v>153</v>
      </c>
      <c r="G3671" t="s">
        <v>154</v>
      </c>
      <c r="I3671" t="s">
        <v>155</v>
      </c>
      <c r="J3671" t="s">
        <v>156</v>
      </c>
      <c r="U3671" s="8">
        <v>42677</v>
      </c>
      <c r="V3671" t="s">
        <v>157</v>
      </c>
      <c r="W3671" t="s">
        <v>157</v>
      </c>
      <c r="X3671" t="s">
        <v>156</v>
      </c>
      <c r="Z3671" t="s">
        <v>8997</v>
      </c>
      <c r="AZ3671">
        <v>4.4000000000000004</v>
      </c>
      <c r="BA3671">
        <v>1800</v>
      </c>
      <c r="BB3671">
        <v>125</v>
      </c>
      <c r="BC3671">
        <v>14.5</v>
      </c>
      <c r="BD3671">
        <v>13.62</v>
      </c>
      <c r="BE3671">
        <v>0.95820000000000005</v>
      </c>
      <c r="BF3671">
        <v>5000</v>
      </c>
      <c r="BG3671">
        <v>82</v>
      </c>
      <c r="BK3671" t="s">
        <v>156</v>
      </c>
      <c r="BL3671" t="s">
        <v>156</v>
      </c>
      <c r="BM3671" t="s">
        <v>156</v>
      </c>
      <c r="BN3671" s="8">
        <v>43222</v>
      </c>
      <c r="BO3671">
        <v>4.3</v>
      </c>
      <c r="BQ3671" t="s">
        <v>155</v>
      </c>
      <c r="BV3671" s="8">
        <v>43406</v>
      </c>
      <c r="BW3671" t="s">
        <v>156</v>
      </c>
      <c r="BX3671" t="s">
        <v>156</v>
      </c>
      <c r="BY3671" t="s">
        <v>156</v>
      </c>
      <c r="CF3671" t="s">
        <v>159</v>
      </c>
      <c r="CN3671" t="s">
        <v>156</v>
      </c>
    </row>
    <row r="3672" spans="1:92" x14ac:dyDescent="0.3">
      <c r="A3672" t="s">
        <v>9017</v>
      </c>
      <c r="B3672" t="s">
        <v>8379</v>
      </c>
      <c r="C3672" t="s">
        <v>8380</v>
      </c>
      <c r="D3672" t="s">
        <v>9018</v>
      </c>
      <c r="E3672" t="s">
        <v>152</v>
      </c>
      <c r="F3672" t="s">
        <v>153</v>
      </c>
      <c r="G3672" t="s">
        <v>202</v>
      </c>
      <c r="I3672" t="s">
        <v>155</v>
      </c>
      <c r="J3672" t="s">
        <v>156</v>
      </c>
      <c r="U3672" s="8">
        <v>42671</v>
      </c>
      <c r="V3672" t="s">
        <v>157</v>
      </c>
      <c r="W3672" t="s">
        <v>157</v>
      </c>
      <c r="X3672" t="s">
        <v>156</v>
      </c>
      <c r="Z3672" t="s">
        <v>9019</v>
      </c>
      <c r="AZ3672">
        <v>4.4000000000000004</v>
      </c>
      <c r="BA3672">
        <v>2146</v>
      </c>
      <c r="BB3672">
        <v>141.82</v>
      </c>
      <c r="BC3672">
        <v>15.13</v>
      </c>
      <c r="BD3672">
        <v>12.34</v>
      </c>
      <c r="BE3672">
        <v>0.9</v>
      </c>
      <c r="BF3672">
        <v>4000</v>
      </c>
      <c r="BG3672">
        <v>83.2</v>
      </c>
      <c r="BK3672" t="s">
        <v>156</v>
      </c>
      <c r="BL3672" t="s">
        <v>156</v>
      </c>
      <c r="BM3672" t="s">
        <v>156</v>
      </c>
      <c r="BN3672" s="8">
        <v>43222</v>
      </c>
      <c r="BO3672">
        <v>4.3</v>
      </c>
      <c r="BQ3672" t="s">
        <v>155</v>
      </c>
      <c r="BV3672" s="8">
        <v>43406</v>
      </c>
      <c r="BW3672" t="s">
        <v>156</v>
      </c>
      <c r="BX3672" t="s">
        <v>156</v>
      </c>
      <c r="BY3672" t="s">
        <v>156</v>
      </c>
      <c r="CF3672" t="s">
        <v>159</v>
      </c>
      <c r="CN3672" t="s">
        <v>156</v>
      </c>
    </row>
    <row r="3673" spans="1:92" x14ac:dyDescent="0.3">
      <c r="A3673" t="s">
        <v>9020</v>
      </c>
      <c r="B3673" t="s">
        <v>8379</v>
      </c>
      <c r="C3673" t="s">
        <v>8380</v>
      </c>
      <c r="D3673" t="s">
        <v>9021</v>
      </c>
      <c r="E3673" t="s">
        <v>152</v>
      </c>
      <c r="F3673" t="s">
        <v>153</v>
      </c>
      <c r="G3673" t="s">
        <v>202</v>
      </c>
      <c r="I3673" t="s">
        <v>155</v>
      </c>
      <c r="J3673" t="s">
        <v>156</v>
      </c>
      <c r="U3673" s="8">
        <v>42671</v>
      </c>
      <c r="V3673" t="s">
        <v>157</v>
      </c>
      <c r="W3673" t="s">
        <v>157</v>
      </c>
      <c r="X3673" t="s">
        <v>156</v>
      </c>
      <c r="Z3673" t="s">
        <v>9019</v>
      </c>
      <c r="AZ3673">
        <v>4.4000000000000004</v>
      </c>
      <c r="BA3673">
        <v>2232</v>
      </c>
      <c r="BB3673">
        <v>146.18</v>
      </c>
      <c r="BC3673">
        <v>15.27</v>
      </c>
      <c r="BD3673">
        <v>12.44</v>
      </c>
      <c r="BE3673">
        <v>0.9</v>
      </c>
      <c r="BF3673">
        <v>5000</v>
      </c>
      <c r="BG3673">
        <v>84.2</v>
      </c>
      <c r="BK3673" t="s">
        <v>156</v>
      </c>
      <c r="BL3673" t="s">
        <v>156</v>
      </c>
      <c r="BM3673" t="s">
        <v>156</v>
      </c>
      <c r="BN3673" s="8">
        <v>43222</v>
      </c>
      <c r="BO3673">
        <v>4.3</v>
      </c>
      <c r="BQ3673" t="s">
        <v>155</v>
      </c>
      <c r="BV3673" s="8">
        <v>43406</v>
      </c>
      <c r="BW3673" t="s">
        <v>156</v>
      </c>
      <c r="BX3673" t="s">
        <v>156</v>
      </c>
      <c r="BY3673" t="s">
        <v>156</v>
      </c>
      <c r="CF3673" t="s">
        <v>159</v>
      </c>
      <c r="CN3673" t="s">
        <v>156</v>
      </c>
    </row>
    <row r="3674" spans="1:92" x14ac:dyDescent="0.3">
      <c r="A3674" t="s">
        <v>9022</v>
      </c>
      <c r="B3674" t="s">
        <v>8379</v>
      </c>
      <c r="C3674" t="s">
        <v>8380</v>
      </c>
      <c r="D3674" t="s">
        <v>9023</v>
      </c>
      <c r="E3674" t="s">
        <v>152</v>
      </c>
      <c r="F3674" t="s">
        <v>153</v>
      </c>
      <c r="G3674" t="s">
        <v>202</v>
      </c>
      <c r="I3674" t="s">
        <v>155</v>
      </c>
      <c r="J3674" t="s">
        <v>156</v>
      </c>
      <c r="U3674" s="8">
        <v>42671</v>
      </c>
      <c r="V3674" t="s">
        <v>157</v>
      </c>
      <c r="W3674" t="s">
        <v>157</v>
      </c>
      <c r="X3674" t="s">
        <v>156</v>
      </c>
      <c r="Z3674" t="s">
        <v>9019</v>
      </c>
      <c r="AZ3674">
        <v>4.4000000000000004</v>
      </c>
      <c r="BA3674">
        <v>2464</v>
      </c>
      <c r="BB3674">
        <v>142.91</v>
      </c>
      <c r="BC3674">
        <v>17.239999999999998</v>
      </c>
      <c r="BD3674">
        <v>14.12</v>
      </c>
      <c r="BE3674">
        <v>0.9</v>
      </c>
      <c r="BF3674">
        <v>5000</v>
      </c>
      <c r="BG3674">
        <v>84.2</v>
      </c>
      <c r="BK3674" t="s">
        <v>156</v>
      </c>
      <c r="BL3674" t="s">
        <v>156</v>
      </c>
      <c r="BM3674" t="s">
        <v>156</v>
      </c>
      <c r="BN3674" s="8">
        <v>43222</v>
      </c>
      <c r="BO3674">
        <v>4.3</v>
      </c>
      <c r="BQ3674" t="s">
        <v>155</v>
      </c>
      <c r="BV3674" s="8">
        <v>43406</v>
      </c>
      <c r="BW3674" t="s">
        <v>156</v>
      </c>
      <c r="BX3674" t="s">
        <v>156</v>
      </c>
      <c r="BY3674" t="s">
        <v>156</v>
      </c>
      <c r="CF3674" t="s">
        <v>159</v>
      </c>
      <c r="CN3674" t="s">
        <v>156</v>
      </c>
    </row>
    <row r="3675" spans="1:92" x14ac:dyDescent="0.3">
      <c r="A3675" t="s">
        <v>9024</v>
      </c>
      <c r="B3675" t="s">
        <v>8379</v>
      </c>
      <c r="C3675" t="s">
        <v>8380</v>
      </c>
      <c r="D3675" t="s">
        <v>9025</v>
      </c>
      <c r="E3675" t="s">
        <v>152</v>
      </c>
      <c r="F3675" t="s">
        <v>153</v>
      </c>
      <c r="G3675" t="s">
        <v>202</v>
      </c>
      <c r="I3675" t="s">
        <v>155</v>
      </c>
      <c r="J3675" t="s">
        <v>156</v>
      </c>
      <c r="U3675" s="8">
        <v>42671</v>
      </c>
      <c r="V3675" t="s">
        <v>157</v>
      </c>
      <c r="W3675" t="s">
        <v>157</v>
      </c>
      <c r="X3675" t="s">
        <v>156</v>
      </c>
      <c r="Z3675" t="s">
        <v>9019</v>
      </c>
      <c r="AZ3675">
        <v>4.4000000000000004</v>
      </c>
      <c r="BA3675">
        <v>2367</v>
      </c>
      <c r="BB3675">
        <v>138.66</v>
      </c>
      <c r="BC3675">
        <v>17.07</v>
      </c>
      <c r="BD3675">
        <v>14.07</v>
      </c>
      <c r="BE3675">
        <v>0.9</v>
      </c>
      <c r="BF3675">
        <v>4000</v>
      </c>
      <c r="BG3675">
        <v>83.2</v>
      </c>
      <c r="BK3675" t="s">
        <v>156</v>
      </c>
      <c r="BL3675" t="s">
        <v>156</v>
      </c>
      <c r="BM3675" t="s">
        <v>156</v>
      </c>
      <c r="BN3675" s="8">
        <v>43222</v>
      </c>
      <c r="BO3675">
        <v>4.3</v>
      </c>
      <c r="BQ3675" t="s">
        <v>155</v>
      </c>
      <c r="BV3675" s="8">
        <v>43406</v>
      </c>
      <c r="BW3675" t="s">
        <v>156</v>
      </c>
      <c r="BX3675" t="s">
        <v>156</v>
      </c>
      <c r="BY3675" t="s">
        <v>156</v>
      </c>
      <c r="CF3675" t="s">
        <v>159</v>
      </c>
      <c r="CN3675" t="s">
        <v>156</v>
      </c>
    </row>
    <row r="3676" spans="1:92" x14ac:dyDescent="0.3">
      <c r="A3676" t="s">
        <v>9026</v>
      </c>
      <c r="B3676" t="s">
        <v>8379</v>
      </c>
      <c r="C3676" t="s">
        <v>8380</v>
      </c>
      <c r="D3676" t="s">
        <v>9027</v>
      </c>
      <c r="E3676" t="s">
        <v>152</v>
      </c>
      <c r="F3676" t="s">
        <v>153</v>
      </c>
      <c r="G3676" t="s">
        <v>202</v>
      </c>
      <c r="I3676" t="s">
        <v>155</v>
      </c>
      <c r="J3676" t="s">
        <v>156</v>
      </c>
      <c r="U3676" s="8">
        <v>42671</v>
      </c>
      <c r="V3676" t="s">
        <v>157</v>
      </c>
      <c r="W3676" t="s">
        <v>157</v>
      </c>
      <c r="X3676" t="s">
        <v>156</v>
      </c>
      <c r="Z3676" t="s">
        <v>9019</v>
      </c>
      <c r="AZ3676">
        <v>4.4000000000000004</v>
      </c>
      <c r="BA3676">
        <v>2122</v>
      </c>
      <c r="BB3676">
        <v>124.17</v>
      </c>
      <c r="BC3676">
        <v>17.09</v>
      </c>
      <c r="BD3676">
        <v>14.19</v>
      </c>
      <c r="BE3676">
        <v>0.9</v>
      </c>
      <c r="BF3676">
        <v>4000</v>
      </c>
      <c r="BG3676">
        <v>83.2</v>
      </c>
      <c r="BK3676" t="s">
        <v>156</v>
      </c>
      <c r="BL3676" t="s">
        <v>156</v>
      </c>
      <c r="BM3676" t="s">
        <v>156</v>
      </c>
      <c r="BN3676" s="8">
        <v>43222</v>
      </c>
      <c r="BO3676">
        <v>4.3</v>
      </c>
      <c r="BQ3676" t="s">
        <v>155</v>
      </c>
      <c r="BV3676" s="8">
        <v>43406</v>
      </c>
      <c r="BW3676" t="s">
        <v>156</v>
      </c>
      <c r="BX3676" t="s">
        <v>156</v>
      </c>
      <c r="BY3676" t="s">
        <v>156</v>
      </c>
      <c r="CF3676" t="s">
        <v>159</v>
      </c>
      <c r="CN3676" t="s">
        <v>156</v>
      </c>
    </row>
    <row r="3677" spans="1:92" x14ac:dyDescent="0.3">
      <c r="A3677" t="s">
        <v>9028</v>
      </c>
      <c r="B3677" t="s">
        <v>8379</v>
      </c>
      <c r="C3677" t="s">
        <v>8380</v>
      </c>
      <c r="D3677" t="s">
        <v>9029</v>
      </c>
      <c r="E3677" t="s">
        <v>152</v>
      </c>
      <c r="F3677" t="s">
        <v>153</v>
      </c>
      <c r="G3677" t="s">
        <v>202</v>
      </c>
      <c r="I3677" t="s">
        <v>155</v>
      </c>
      <c r="J3677" t="s">
        <v>156</v>
      </c>
      <c r="U3677" s="8">
        <v>42671</v>
      </c>
      <c r="V3677" t="s">
        <v>157</v>
      </c>
      <c r="W3677" t="s">
        <v>157</v>
      </c>
      <c r="X3677" t="s">
        <v>156</v>
      </c>
      <c r="Z3677" t="s">
        <v>9019</v>
      </c>
      <c r="AZ3677">
        <v>4.4000000000000004</v>
      </c>
      <c r="BA3677">
        <v>1950</v>
      </c>
      <c r="BB3677">
        <v>129.07</v>
      </c>
      <c r="BC3677">
        <v>15.11</v>
      </c>
      <c r="BD3677">
        <v>13.91</v>
      </c>
      <c r="BE3677">
        <v>0.9</v>
      </c>
      <c r="BF3677">
        <v>4000</v>
      </c>
      <c r="BG3677">
        <v>83.5</v>
      </c>
      <c r="BK3677" t="s">
        <v>156</v>
      </c>
      <c r="BL3677" t="s">
        <v>156</v>
      </c>
      <c r="BM3677" t="s">
        <v>156</v>
      </c>
      <c r="BN3677" s="8">
        <v>43222</v>
      </c>
      <c r="BO3677">
        <v>4.3</v>
      </c>
      <c r="BQ3677" t="s">
        <v>155</v>
      </c>
      <c r="BV3677" s="8">
        <v>43406</v>
      </c>
      <c r="BW3677" t="s">
        <v>156</v>
      </c>
      <c r="BX3677" t="s">
        <v>156</v>
      </c>
      <c r="BY3677" t="s">
        <v>156</v>
      </c>
      <c r="CF3677" t="s">
        <v>159</v>
      </c>
      <c r="CN3677" t="s">
        <v>156</v>
      </c>
    </row>
    <row r="3678" spans="1:92" x14ac:dyDescent="0.3">
      <c r="A3678" t="s">
        <v>9030</v>
      </c>
      <c r="B3678" t="s">
        <v>8379</v>
      </c>
      <c r="C3678" t="s">
        <v>8380</v>
      </c>
      <c r="D3678" t="s">
        <v>9031</v>
      </c>
      <c r="E3678" t="s">
        <v>152</v>
      </c>
      <c r="F3678" t="s">
        <v>153</v>
      </c>
      <c r="G3678" t="s">
        <v>202</v>
      </c>
      <c r="I3678" t="s">
        <v>155</v>
      </c>
      <c r="J3678" t="s">
        <v>156</v>
      </c>
      <c r="U3678" s="8">
        <v>42671</v>
      </c>
      <c r="V3678" t="s">
        <v>157</v>
      </c>
      <c r="W3678" t="s">
        <v>157</v>
      </c>
      <c r="X3678" t="s">
        <v>156</v>
      </c>
      <c r="Z3678" t="s">
        <v>9019</v>
      </c>
      <c r="AZ3678">
        <v>4.4000000000000004</v>
      </c>
      <c r="BA3678">
        <v>2034</v>
      </c>
      <c r="BB3678">
        <v>134.15</v>
      </c>
      <c r="BC3678">
        <v>15.16</v>
      </c>
      <c r="BD3678">
        <v>13.47</v>
      </c>
      <c r="BE3678">
        <v>0.9</v>
      </c>
      <c r="BF3678">
        <v>5000</v>
      </c>
      <c r="BG3678">
        <v>84.3</v>
      </c>
      <c r="BK3678" t="s">
        <v>156</v>
      </c>
      <c r="BL3678" t="s">
        <v>156</v>
      </c>
      <c r="BM3678" t="s">
        <v>156</v>
      </c>
      <c r="BN3678" s="8">
        <v>43222</v>
      </c>
      <c r="BO3678">
        <v>4.3</v>
      </c>
      <c r="BQ3678" t="s">
        <v>155</v>
      </c>
      <c r="BV3678" s="8">
        <v>43406</v>
      </c>
      <c r="BW3678" t="s">
        <v>156</v>
      </c>
      <c r="BX3678" t="s">
        <v>156</v>
      </c>
      <c r="BY3678" t="s">
        <v>156</v>
      </c>
      <c r="CF3678" t="s">
        <v>159</v>
      </c>
      <c r="CN3678" t="s">
        <v>156</v>
      </c>
    </row>
    <row r="3679" spans="1:92" hidden="1" x14ac:dyDescent="0.3">
      <c r="A3679" t="s">
        <v>9032</v>
      </c>
      <c r="B3679" t="s">
        <v>9033</v>
      </c>
      <c r="C3679" t="s">
        <v>9034</v>
      </c>
      <c r="D3679" t="s">
        <v>9035</v>
      </c>
      <c r="E3679" t="s">
        <v>152</v>
      </c>
      <c r="F3679" t="s">
        <v>153</v>
      </c>
      <c r="G3679" t="s">
        <v>154</v>
      </c>
      <c r="I3679" t="s">
        <v>155</v>
      </c>
      <c r="J3679" t="s">
        <v>156</v>
      </c>
      <c r="U3679" s="8">
        <v>42671</v>
      </c>
      <c r="V3679" t="s">
        <v>157</v>
      </c>
      <c r="W3679" t="s">
        <v>157</v>
      </c>
      <c r="X3679" t="s">
        <v>156</v>
      </c>
      <c r="Z3679" t="s">
        <v>9036</v>
      </c>
      <c r="AZ3679">
        <v>4.4000000000000004</v>
      </c>
      <c r="BA3679">
        <v>1734</v>
      </c>
      <c r="BB3679">
        <v>160</v>
      </c>
      <c r="BC3679">
        <v>10</v>
      </c>
      <c r="BD3679">
        <v>20</v>
      </c>
      <c r="BE3679">
        <v>0.95</v>
      </c>
      <c r="BF3679">
        <v>4500</v>
      </c>
      <c r="BG3679">
        <v>83</v>
      </c>
      <c r="BK3679" t="s">
        <v>156</v>
      </c>
      <c r="BL3679" t="s">
        <v>156</v>
      </c>
      <c r="BM3679" t="s">
        <v>156</v>
      </c>
      <c r="BN3679" s="8">
        <v>43222</v>
      </c>
      <c r="BO3679">
        <v>4.3</v>
      </c>
      <c r="BQ3679" t="s">
        <v>155</v>
      </c>
      <c r="BV3679" s="8">
        <v>43406</v>
      </c>
      <c r="BW3679" t="s">
        <v>156</v>
      </c>
      <c r="BX3679" t="s">
        <v>156</v>
      </c>
      <c r="BY3679" t="s">
        <v>156</v>
      </c>
      <c r="CF3679" t="s">
        <v>159</v>
      </c>
      <c r="CN3679" t="s">
        <v>156</v>
      </c>
    </row>
    <row r="3680" spans="1:92" hidden="1" x14ac:dyDescent="0.3">
      <c r="A3680" t="s">
        <v>9037</v>
      </c>
      <c r="B3680" t="s">
        <v>9033</v>
      </c>
      <c r="C3680" t="s">
        <v>9034</v>
      </c>
      <c r="D3680" t="s">
        <v>9038</v>
      </c>
      <c r="E3680" t="s">
        <v>152</v>
      </c>
      <c r="F3680" t="s">
        <v>153</v>
      </c>
      <c r="G3680" t="s">
        <v>154</v>
      </c>
      <c r="I3680" t="s">
        <v>155</v>
      </c>
      <c r="J3680" t="s">
        <v>156</v>
      </c>
      <c r="U3680" s="8">
        <v>42671</v>
      </c>
      <c r="V3680" t="s">
        <v>157</v>
      </c>
      <c r="W3680" t="s">
        <v>157</v>
      </c>
      <c r="X3680" t="s">
        <v>156</v>
      </c>
      <c r="Z3680" t="s">
        <v>9036</v>
      </c>
      <c r="AZ3680">
        <v>4.4000000000000004</v>
      </c>
      <c r="BA3680">
        <v>1734</v>
      </c>
      <c r="BB3680">
        <v>160</v>
      </c>
      <c r="BC3680">
        <v>10</v>
      </c>
      <c r="BD3680">
        <v>20</v>
      </c>
      <c r="BE3680">
        <v>0.95</v>
      </c>
      <c r="BF3680">
        <v>5000</v>
      </c>
      <c r="BG3680">
        <v>83</v>
      </c>
      <c r="BK3680" t="s">
        <v>156</v>
      </c>
      <c r="BL3680" t="s">
        <v>156</v>
      </c>
      <c r="BM3680" t="s">
        <v>156</v>
      </c>
      <c r="BN3680" s="8">
        <v>43222</v>
      </c>
      <c r="BO3680">
        <v>4.3</v>
      </c>
      <c r="BQ3680" t="s">
        <v>155</v>
      </c>
      <c r="BV3680" s="8">
        <v>43406</v>
      </c>
      <c r="BW3680" t="s">
        <v>156</v>
      </c>
      <c r="BX3680" t="s">
        <v>156</v>
      </c>
      <c r="BY3680" t="s">
        <v>156</v>
      </c>
      <c r="CF3680" t="s">
        <v>159</v>
      </c>
      <c r="CN3680" t="s">
        <v>156</v>
      </c>
    </row>
    <row r="3681" spans="1:92" hidden="1" x14ac:dyDescent="0.3">
      <c r="A3681" t="s">
        <v>9039</v>
      </c>
      <c r="B3681" t="s">
        <v>9033</v>
      </c>
      <c r="C3681" t="s">
        <v>9034</v>
      </c>
      <c r="D3681" t="s">
        <v>9040</v>
      </c>
      <c r="E3681" t="s">
        <v>152</v>
      </c>
      <c r="F3681" t="s">
        <v>153</v>
      </c>
      <c r="G3681" t="s">
        <v>154</v>
      </c>
      <c r="I3681" t="s">
        <v>155</v>
      </c>
      <c r="J3681" t="s">
        <v>162</v>
      </c>
      <c r="L3681">
        <v>1662.59</v>
      </c>
      <c r="M3681">
        <v>130.19999999999999</v>
      </c>
      <c r="N3681">
        <v>12.77</v>
      </c>
      <c r="O3681">
        <v>7.39</v>
      </c>
      <c r="P3681">
        <v>0.96840000000000004</v>
      </c>
      <c r="Q3681">
        <v>3021</v>
      </c>
      <c r="R3681">
        <v>82.6</v>
      </c>
      <c r="S3681">
        <v>5</v>
      </c>
      <c r="T3681">
        <v>50000</v>
      </c>
      <c r="U3681" s="8">
        <v>42671</v>
      </c>
      <c r="V3681" t="s">
        <v>157</v>
      </c>
      <c r="W3681" t="s">
        <v>157</v>
      </c>
      <c r="X3681" t="s">
        <v>156</v>
      </c>
      <c r="Z3681" t="s">
        <v>9036</v>
      </c>
      <c r="AP3681">
        <v>85.5</v>
      </c>
      <c r="AR3681">
        <v>1.28</v>
      </c>
      <c r="AS3681">
        <v>1.24</v>
      </c>
      <c r="AZ3681">
        <v>4.4000000000000004</v>
      </c>
      <c r="BA3681">
        <v>1615</v>
      </c>
      <c r="BB3681">
        <v>150</v>
      </c>
      <c r="BC3681">
        <v>10</v>
      </c>
      <c r="BD3681">
        <v>20</v>
      </c>
      <c r="BE3681">
        <v>0.95</v>
      </c>
      <c r="BF3681">
        <v>3000</v>
      </c>
      <c r="BG3681">
        <v>83</v>
      </c>
      <c r="BK3681" t="s">
        <v>156</v>
      </c>
      <c r="BL3681" t="s">
        <v>156</v>
      </c>
      <c r="BM3681" t="s">
        <v>156</v>
      </c>
      <c r="BN3681" s="8">
        <v>43222</v>
      </c>
      <c r="BO3681">
        <v>4.3</v>
      </c>
      <c r="BQ3681" t="s">
        <v>155</v>
      </c>
      <c r="BV3681" s="8">
        <v>43406</v>
      </c>
      <c r="BW3681" t="s">
        <v>156</v>
      </c>
      <c r="BX3681" t="s">
        <v>156</v>
      </c>
      <c r="BY3681" t="s">
        <v>156</v>
      </c>
      <c r="CF3681" t="s">
        <v>159</v>
      </c>
      <c r="CN3681" t="s">
        <v>156</v>
      </c>
    </row>
    <row r="3682" spans="1:92" hidden="1" x14ac:dyDescent="0.3">
      <c r="A3682" t="s">
        <v>9041</v>
      </c>
      <c r="B3682" t="s">
        <v>9033</v>
      </c>
      <c r="C3682" t="s">
        <v>9034</v>
      </c>
      <c r="D3682" t="s">
        <v>9042</v>
      </c>
      <c r="E3682" t="s">
        <v>152</v>
      </c>
      <c r="F3682" t="s">
        <v>153</v>
      </c>
      <c r="G3682" t="s">
        <v>154</v>
      </c>
      <c r="I3682" t="s">
        <v>155</v>
      </c>
      <c r="J3682" t="s">
        <v>156</v>
      </c>
      <c r="U3682" s="8">
        <v>42671</v>
      </c>
      <c r="V3682" t="s">
        <v>157</v>
      </c>
      <c r="W3682" t="s">
        <v>157</v>
      </c>
      <c r="X3682" t="s">
        <v>156</v>
      </c>
      <c r="Z3682" t="s">
        <v>9036</v>
      </c>
      <c r="AZ3682">
        <v>4.4000000000000004</v>
      </c>
      <c r="BA3682">
        <v>1650</v>
      </c>
      <c r="BB3682">
        <v>160</v>
      </c>
      <c r="BC3682">
        <v>10</v>
      </c>
      <c r="BD3682">
        <v>20</v>
      </c>
      <c r="BE3682">
        <v>0.95</v>
      </c>
      <c r="BF3682">
        <v>4000</v>
      </c>
      <c r="BG3682">
        <v>83</v>
      </c>
      <c r="BK3682" t="s">
        <v>156</v>
      </c>
      <c r="BL3682" t="s">
        <v>156</v>
      </c>
      <c r="BM3682" t="s">
        <v>156</v>
      </c>
      <c r="BN3682" s="8">
        <v>43222</v>
      </c>
      <c r="BO3682">
        <v>4.3</v>
      </c>
      <c r="BQ3682" t="s">
        <v>155</v>
      </c>
      <c r="BV3682" s="8">
        <v>43406</v>
      </c>
      <c r="BW3682" t="s">
        <v>156</v>
      </c>
      <c r="BX3682" t="s">
        <v>156</v>
      </c>
      <c r="BY3682" t="s">
        <v>156</v>
      </c>
      <c r="CF3682" t="s">
        <v>159</v>
      </c>
      <c r="CN3682" t="s">
        <v>156</v>
      </c>
    </row>
    <row r="3683" spans="1:92" x14ac:dyDescent="0.3">
      <c r="A3683" t="s">
        <v>9043</v>
      </c>
      <c r="B3683" t="s">
        <v>8379</v>
      </c>
      <c r="C3683" t="s">
        <v>8380</v>
      </c>
      <c r="D3683" t="s">
        <v>8391</v>
      </c>
      <c r="E3683" t="s">
        <v>152</v>
      </c>
      <c r="F3683" t="s">
        <v>153</v>
      </c>
      <c r="G3683" t="s">
        <v>202</v>
      </c>
      <c r="I3683" t="s">
        <v>155</v>
      </c>
      <c r="J3683" t="s">
        <v>162</v>
      </c>
      <c r="L3683">
        <v>1586</v>
      </c>
      <c r="M3683">
        <v>120.06</v>
      </c>
      <c r="N3683">
        <v>13.21</v>
      </c>
      <c r="O3683">
        <v>13.14</v>
      </c>
      <c r="P3683">
        <v>0.90059999999999996</v>
      </c>
      <c r="Q3683">
        <v>2918</v>
      </c>
      <c r="R3683">
        <v>83.6</v>
      </c>
      <c r="S3683">
        <v>5</v>
      </c>
      <c r="T3683">
        <v>50000</v>
      </c>
      <c r="U3683" s="8">
        <v>42671</v>
      </c>
      <c r="V3683" t="s">
        <v>157</v>
      </c>
      <c r="W3683" t="s">
        <v>157</v>
      </c>
      <c r="X3683" t="s">
        <v>156</v>
      </c>
      <c r="Z3683" t="s">
        <v>9019</v>
      </c>
      <c r="AP3683">
        <v>89.5</v>
      </c>
      <c r="AR3683">
        <v>1.1599999999999999</v>
      </c>
      <c r="AS3683">
        <v>1.36</v>
      </c>
      <c r="AZ3683">
        <v>4.4000000000000004</v>
      </c>
      <c r="BA3683">
        <v>1579</v>
      </c>
      <c r="BB3683">
        <v>123.05</v>
      </c>
      <c r="BC3683">
        <v>12.81</v>
      </c>
      <c r="BD3683">
        <v>10.76</v>
      </c>
      <c r="BE3683">
        <v>0.9</v>
      </c>
      <c r="BF3683">
        <v>3000</v>
      </c>
      <c r="BG3683">
        <v>83.6</v>
      </c>
      <c r="BK3683" t="s">
        <v>156</v>
      </c>
      <c r="BL3683" t="s">
        <v>156</v>
      </c>
      <c r="BM3683" t="s">
        <v>156</v>
      </c>
      <c r="BN3683" s="8">
        <v>43222</v>
      </c>
      <c r="BO3683">
        <v>4.3</v>
      </c>
      <c r="BQ3683" t="s">
        <v>155</v>
      </c>
      <c r="BV3683" s="8">
        <v>43406</v>
      </c>
      <c r="BW3683" t="s">
        <v>156</v>
      </c>
      <c r="BX3683" t="s">
        <v>156</v>
      </c>
      <c r="BY3683" t="s">
        <v>156</v>
      </c>
      <c r="CF3683" t="s">
        <v>159</v>
      </c>
      <c r="CN3683" t="s">
        <v>156</v>
      </c>
    </row>
    <row r="3684" spans="1:92" x14ac:dyDescent="0.3">
      <c r="A3684" t="s">
        <v>9044</v>
      </c>
      <c r="B3684" t="s">
        <v>8379</v>
      </c>
      <c r="C3684" t="s">
        <v>8380</v>
      </c>
      <c r="D3684" t="s">
        <v>9045</v>
      </c>
      <c r="E3684" t="s">
        <v>152</v>
      </c>
      <c r="F3684" t="s">
        <v>153</v>
      </c>
      <c r="G3684" t="s">
        <v>202</v>
      </c>
      <c r="I3684" t="s">
        <v>155</v>
      </c>
      <c r="J3684" t="s">
        <v>156</v>
      </c>
      <c r="U3684" s="8">
        <v>42671</v>
      </c>
      <c r="V3684" t="s">
        <v>157</v>
      </c>
      <c r="W3684" t="s">
        <v>157</v>
      </c>
      <c r="X3684" t="s">
        <v>156</v>
      </c>
      <c r="Z3684" t="s">
        <v>9019</v>
      </c>
      <c r="AZ3684">
        <v>4.4000000000000004</v>
      </c>
      <c r="BA3684">
        <v>2214</v>
      </c>
      <c r="BB3684">
        <v>128.72999999999999</v>
      </c>
      <c r="BC3684">
        <v>17.2</v>
      </c>
      <c r="BD3684">
        <v>14.05</v>
      </c>
      <c r="BE3684">
        <v>0.9</v>
      </c>
      <c r="BF3684">
        <v>5000</v>
      </c>
      <c r="BG3684">
        <v>84.3</v>
      </c>
      <c r="BK3684" t="s">
        <v>156</v>
      </c>
      <c r="BL3684" t="s">
        <v>156</v>
      </c>
      <c r="BM3684" t="s">
        <v>156</v>
      </c>
      <c r="BN3684" s="8">
        <v>43222</v>
      </c>
      <c r="BO3684">
        <v>4.3</v>
      </c>
      <c r="BQ3684" t="s">
        <v>155</v>
      </c>
      <c r="BV3684" s="8">
        <v>43406</v>
      </c>
      <c r="BW3684" t="s">
        <v>156</v>
      </c>
      <c r="BX3684" t="s">
        <v>156</v>
      </c>
      <c r="BY3684" t="s">
        <v>156</v>
      </c>
      <c r="CF3684" t="s">
        <v>159</v>
      </c>
      <c r="CN3684" t="s">
        <v>156</v>
      </c>
    </row>
    <row r="3685" spans="1:92" hidden="1" x14ac:dyDescent="0.3">
      <c r="A3685" t="s">
        <v>9046</v>
      </c>
      <c r="B3685" t="s">
        <v>9033</v>
      </c>
      <c r="C3685" t="s">
        <v>9034</v>
      </c>
      <c r="D3685" t="s">
        <v>9047</v>
      </c>
      <c r="E3685" t="s">
        <v>152</v>
      </c>
      <c r="F3685" t="s">
        <v>153</v>
      </c>
      <c r="G3685" t="s">
        <v>154</v>
      </c>
      <c r="I3685" t="s">
        <v>155</v>
      </c>
      <c r="J3685" t="s">
        <v>156</v>
      </c>
      <c r="U3685" s="8">
        <v>42671</v>
      </c>
      <c r="V3685" t="s">
        <v>157</v>
      </c>
      <c r="W3685" t="s">
        <v>157</v>
      </c>
      <c r="X3685" t="s">
        <v>156</v>
      </c>
      <c r="Z3685" t="s">
        <v>9036</v>
      </c>
      <c r="AZ3685">
        <v>4.4000000000000004</v>
      </c>
      <c r="BA3685">
        <v>1620</v>
      </c>
      <c r="BB3685">
        <v>150</v>
      </c>
      <c r="BC3685">
        <v>10</v>
      </c>
      <c r="BD3685">
        <v>20</v>
      </c>
      <c r="BE3685">
        <v>0.95</v>
      </c>
      <c r="BF3685">
        <v>3500</v>
      </c>
      <c r="BG3685">
        <v>83</v>
      </c>
      <c r="BK3685" t="s">
        <v>156</v>
      </c>
      <c r="BL3685" t="s">
        <v>156</v>
      </c>
      <c r="BM3685" t="s">
        <v>156</v>
      </c>
      <c r="BN3685" s="8">
        <v>43222</v>
      </c>
      <c r="BO3685">
        <v>4.3</v>
      </c>
      <c r="BQ3685" t="s">
        <v>155</v>
      </c>
      <c r="BV3685" s="8">
        <v>43406</v>
      </c>
      <c r="BW3685" t="s">
        <v>156</v>
      </c>
      <c r="BX3685" t="s">
        <v>156</v>
      </c>
      <c r="BY3685" t="s">
        <v>156</v>
      </c>
      <c r="CF3685" t="s">
        <v>159</v>
      </c>
      <c r="CN3685" t="s">
        <v>156</v>
      </c>
    </row>
    <row r="3686" spans="1:92" hidden="1" x14ac:dyDescent="0.3">
      <c r="A3686" t="s">
        <v>9048</v>
      </c>
      <c r="B3686" t="s">
        <v>2328</v>
      </c>
      <c r="C3686" t="s">
        <v>2329</v>
      </c>
      <c r="D3686" t="s">
        <v>9049</v>
      </c>
      <c r="E3686" t="s">
        <v>152</v>
      </c>
      <c r="F3686" t="s">
        <v>153</v>
      </c>
      <c r="G3686" t="s">
        <v>154</v>
      </c>
      <c r="I3686" t="s">
        <v>155</v>
      </c>
      <c r="J3686" t="s">
        <v>156</v>
      </c>
      <c r="U3686" s="8">
        <v>42669</v>
      </c>
      <c r="V3686" t="s">
        <v>157</v>
      </c>
      <c r="W3686" t="s">
        <v>157</v>
      </c>
      <c r="X3686" t="s">
        <v>156</v>
      </c>
      <c r="Y3686" t="s">
        <v>2498</v>
      </c>
      <c r="Z3686" t="s">
        <v>9050</v>
      </c>
      <c r="AZ3686">
        <v>4.4000000000000004</v>
      </c>
      <c r="BA3686">
        <v>2340</v>
      </c>
      <c r="BB3686">
        <v>130</v>
      </c>
      <c r="BC3686">
        <v>18</v>
      </c>
      <c r="BD3686">
        <v>6.34</v>
      </c>
      <c r="BE3686">
        <v>0.99</v>
      </c>
      <c r="BF3686">
        <v>4000</v>
      </c>
      <c r="BG3686">
        <v>80</v>
      </c>
      <c r="BK3686" t="s">
        <v>156</v>
      </c>
      <c r="BL3686" t="s">
        <v>156</v>
      </c>
      <c r="BM3686" t="s">
        <v>156</v>
      </c>
      <c r="BN3686" s="8">
        <v>43222</v>
      </c>
      <c r="BO3686">
        <v>4.3</v>
      </c>
      <c r="BQ3686" t="s">
        <v>155</v>
      </c>
      <c r="BV3686" s="8">
        <v>43406</v>
      </c>
      <c r="BW3686" t="s">
        <v>156</v>
      </c>
      <c r="BX3686" t="s">
        <v>156</v>
      </c>
      <c r="BY3686" t="s">
        <v>156</v>
      </c>
      <c r="CF3686" t="s">
        <v>159</v>
      </c>
      <c r="CN3686" t="s">
        <v>156</v>
      </c>
    </row>
    <row r="3687" spans="1:92" hidden="1" x14ac:dyDescent="0.3">
      <c r="A3687" t="s">
        <v>9051</v>
      </c>
      <c r="B3687" t="s">
        <v>2328</v>
      </c>
      <c r="C3687" t="s">
        <v>2329</v>
      </c>
      <c r="D3687" t="s">
        <v>9052</v>
      </c>
      <c r="E3687" t="s">
        <v>152</v>
      </c>
      <c r="F3687" t="s">
        <v>153</v>
      </c>
      <c r="G3687" t="s">
        <v>154</v>
      </c>
      <c r="I3687" t="s">
        <v>155</v>
      </c>
      <c r="J3687" t="s">
        <v>156</v>
      </c>
      <c r="U3687" s="8">
        <v>42669</v>
      </c>
      <c r="V3687" t="s">
        <v>157</v>
      </c>
      <c r="W3687" t="s">
        <v>157</v>
      </c>
      <c r="X3687" t="s">
        <v>156</v>
      </c>
      <c r="Y3687" t="s">
        <v>2498</v>
      </c>
      <c r="Z3687" t="s">
        <v>9050</v>
      </c>
      <c r="AZ3687">
        <v>4.4000000000000004</v>
      </c>
      <c r="BA3687">
        <v>2340</v>
      </c>
      <c r="BB3687">
        <v>130</v>
      </c>
      <c r="BC3687">
        <v>18</v>
      </c>
      <c r="BD3687">
        <v>6.34</v>
      </c>
      <c r="BE3687">
        <v>0.99</v>
      </c>
      <c r="BF3687">
        <v>5000</v>
      </c>
      <c r="BG3687">
        <v>80</v>
      </c>
      <c r="BK3687" t="s">
        <v>156</v>
      </c>
      <c r="BL3687" t="s">
        <v>156</v>
      </c>
      <c r="BM3687" t="s">
        <v>156</v>
      </c>
      <c r="BN3687" s="8">
        <v>43222</v>
      </c>
      <c r="BO3687">
        <v>4.3</v>
      </c>
      <c r="BQ3687" t="s">
        <v>155</v>
      </c>
      <c r="BV3687" s="8">
        <v>43406</v>
      </c>
      <c r="BW3687" t="s">
        <v>156</v>
      </c>
      <c r="BX3687" t="s">
        <v>156</v>
      </c>
      <c r="BY3687" t="s">
        <v>156</v>
      </c>
      <c r="CF3687" t="s">
        <v>159</v>
      </c>
      <c r="CN3687" t="s">
        <v>156</v>
      </c>
    </row>
    <row r="3688" spans="1:92" hidden="1" x14ac:dyDescent="0.3">
      <c r="A3688" t="s">
        <v>9053</v>
      </c>
      <c r="B3688" t="s">
        <v>2328</v>
      </c>
      <c r="C3688" t="s">
        <v>2329</v>
      </c>
      <c r="D3688" t="s">
        <v>9054</v>
      </c>
      <c r="E3688" t="s">
        <v>152</v>
      </c>
      <c r="F3688" t="s">
        <v>153</v>
      </c>
      <c r="G3688" t="s">
        <v>154</v>
      </c>
      <c r="I3688" t="s">
        <v>155</v>
      </c>
      <c r="J3688" t="s">
        <v>162</v>
      </c>
      <c r="L3688">
        <v>2527.8000000000002</v>
      </c>
      <c r="M3688">
        <v>131.04</v>
      </c>
      <c r="N3688">
        <v>19.29</v>
      </c>
      <c r="O3688">
        <v>6.34</v>
      </c>
      <c r="P3688">
        <v>0.99150000000000005</v>
      </c>
      <c r="Q3688">
        <v>2912</v>
      </c>
      <c r="R3688">
        <v>82.7</v>
      </c>
      <c r="S3688">
        <v>5</v>
      </c>
      <c r="T3688">
        <v>50000</v>
      </c>
      <c r="U3688" s="8">
        <v>42669</v>
      </c>
      <c r="V3688" t="s">
        <v>157</v>
      </c>
      <c r="W3688" t="s">
        <v>157</v>
      </c>
      <c r="X3688" t="s">
        <v>156</v>
      </c>
      <c r="Y3688" t="s">
        <v>2498</v>
      </c>
      <c r="Z3688" t="s">
        <v>9050</v>
      </c>
      <c r="AP3688">
        <v>84.8</v>
      </c>
      <c r="AR3688">
        <v>1.26</v>
      </c>
      <c r="AS3688">
        <v>1.46</v>
      </c>
      <c r="AZ3688">
        <v>4.4000000000000004</v>
      </c>
      <c r="BA3688">
        <v>2340</v>
      </c>
      <c r="BB3688">
        <v>130</v>
      </c>
      <c r="BC3688">
        <v>18</v>
      </c>
      <c r="BD3688">
        <v>6.34</v>
      </c>
      <c r="BE3688">
        <v>0.99</v>
      </c>
      <c r="BF3688">
        <v>3000</v>
      </c>
      <c r="BG3688">
        <v>80</v>
      </c>
      <c r="BK3688" t="s">
        <v>156</v>
      </c>
      <c r="BL3688" t="s">
        <v>156</v>
      </c>
      <c r="BM3688" t="s">
        <v>156</v>
      </c>
      <c r="BN3688" s="8">
        <v>43222</v>
      </c>
      <c r="BO3688">
        <v>4.3</v>
      </c>
      <c r="BQ3688" t="s">
        <v>155</v>
      </c>
      <c r="BV3688" s="8">
        <v>43406</v>
      </c>
      <c r="BW3688" t="s">
        <v>156</v>
      </c>
      <c r="BX3688" t="s">
        <v>156</v>
      </c>
      <c r="BY3688" t="s">
        <v>156</v>
      </c>
      <c r="CF3688" t="s">
        <v>159</v>
      </c>
      <c r="CN3688" t="s">
        <v>156</v>
      </c>
    </row>
    <row r="3689" spans="1:92" hidden="1" x14ac:dyDescent="0.3">
      <c r="A3689" t="s">
        <v>9055</v>
      </c>
      <c r="B3689" t="s">
        <v>2328</v>
      </c>
      <c r="C3689" t="s">
        <v>2329</v>
      </c>
      <c r="D3689" t="s">
        <v>9056</v>
      </c>
      <c r="E3689" t="s">
        <v>152</v>
      </c>
      <c r="F3689" t="s">
        <v>153</v>
      </c>
      <c r="G3689" t="s">
        <v>154</v>
      </c>
      <c r="I3689" t="s">
        <v>155</v>
      </c>
      <c r="J3689" t="s">
        <v>156</v>
      </c>
      <c r="U3689" s="8">
        <v>42668</v>
      </c>
      <c r="V3689" t="s">
        <v>157</v>
      </c>
      <c r="W3689" t="s">
        <v>157</v>
      </c>
      <c r="X3689" t="s">
        <v>156</v>
      </c>
      <c r="Y3689" t="s">
        <v>2498</v>
      </c>
      <c r="Z3689" t="s">
        <v>9057</v>
      </c>
      <c r="AZ3689">
        <v>4.4000000000000004</v>
      </c>
      <c r="BA3689">
        <v>1950</v>
      </c>
      <c r="BB3689">
        <v>130</v>
      </c>
      <c r="BC3689">
        <v>15</v>
      </c>
      <c r="BD3689">
        <v>7.36</v>
      </c>
      <c r="BE3689">
        <v>0.99</v>
      </c>
      <c r="BF3689">
        <v>4000</v>
      </c>
      <c r="BG3689">
        <v>80</v>
      </c>
      <c r="BK3689" t="s">
        <v>156</v>
      </c>
      <c r="BL3689" t="s">
        <v>156</v>
      </c>
      <c r="BM3689" t="s">
        <v>156</v>
      </c>
      <c r="BN3689" s="8">
        <v>43222</v>
      </c>
      <c r="BO3689">
        <v>4.3</v>
      </c>
      <c r="BQ3689" t="s">
        <v>155</v>
      </c>
      <c r="BV3689" s="8">
        <v>43406</v>
      </c>
      <c r="BW3689" t="s">
        <v>156</v>
      </c>
      <c r="BX3689" t="s">
        <v>156</v>
      </c>
      <c r="BY3689" t="s">
        <v>156</v>
      </c>
      <c r="CF3689" t="s">
        <v>159</v>
      </c>
      <c r="CN3689" t="s">
        <v>156</v>
      </c>
    </row>
    <row r="3690" spans="1:92" hidden="1" x14ac:dyDescent="0.3">
      <c r="A3690" t="s">
        <v>9058</v>
      </c>
      <c r="B3690" t="s">
        <v>9059</v>
      </c>
      <c r="C3690" t="s">
        <v>9059</v>
      </c>
      <c r="D3690" t="s">
        <v>9060</v>
      </c>
      <c r="E3690" t="s">
        <v>152</v>
      </c>
      <c r="F3690" t="s">
        <v>153</v>
      </c>
      <c r="G3690" t="s">
        <v>154</v>
      </c>
      <c r="I3690" t="s">
        <v>155</v>
      </c>
      <c r="J3690" t="s">
        <v>156</v>
      </c>
      <c r="U3690" s="8">
        <v>42668</v>
      </c>
      <c r="V3690" t="s">
        <v>157</v>
      </c>
      <c r="W3690" t="s">
        <v>157</v>
      </c>
      <c r="X3690" t="s">
        <v>156</v>
      </c>
      <c r="Z3690" t="s">
        <v>9061</v>
      </c>
      <c r="AZ3690">
        <v>4.4000000000000004</v>
      </c>
      <c r="BA3690">
        <v>2332</v>
      </c>
      <c r="BB3690">
        <v>122.03</v>
      </c>
      <c r="BC3690">
        <v>19.11</v>
      </c>
      <c r="BD3690">
        <v>14.14</v>
      </c>
      <c r="BE3690">
        <v>0.90200000000000002</v>
      </c>
      <c r="BF3690">
        <v>5000</v>
      </c>
      <c r="BG3690">
        <v>83.4</v>
      </c>
      <c r="BK3690" t="s">
        <v>156</v>
      </c>
      <c r="BL3690" t="s">
        <v>156</v>
      </c>
      <c r="BM3690" t="s">
        <v>156</v>
      </c>
      <c r="BN3690" s="8">
        <v>43222</v>
      </c>
      <c r="BO3690">
        <v>4.3</v>
      </c>
      <c r="BQ3690" t="s">
        <v>155</v>
      </c>
      <c r="BV3690" s="8">
        <v>43406</v>
      </c>
      <c r="BW3690" t="s">
        <v>156</v>
      </c>
      <c r="BX3690" t="s">
        <v>156</v>
      </c>
      <c r="BY3690" t="s">
        <v>156</v>
      </c>
      <c r="CF3690" t="s">
        <v>159</v>
      </c>
      <c r="CN3690" t="s">
        <v>156</v>
      </c>
    </row>
    <row r="3691" spans="1:92" hidden="1" x14ac:dyDescent="0.3">
      <c r="A3691" t="s">
        <v>9062</v>
      </c>
      <c r="B3691" t="s">
        <v>2328</v>
      </c>
      <c r="C3691" t="s">
        <v>2329</v>
      </c>
      <c r="D3691" t="s">
        <v>9063</v>
      </c>
      <c r="E3691" t="s">
        <v>152</v>
      </c>
      <c r="F3691" t="s">
        <v>153</v>
      </c>
      <c r="G3691" t="s">
        <v>154</v>
      </c>
      <c r="I3691" t="s">
        <v>155</v>
      </c>
      <c r="J3691" t="s">
        <v>156</v>
      </c>
      <c r="U3691" s="8">
        <v>42668</v>
      </c>
      <c r="V3691" t="s">
        <v>157</v>
      </c>
      <c r="W3691" t="s">
        <v>157</v>
      </c>
      <c r="X3691" t="s">
        <v>156</v>
      </c>
      <c r="Y3691" t="s">
        <v>2498</v>
      </c>
      <c r="Z3691" t="s">
        <v>9057</v>
      </c>
      <c r="AZ3691">
        <v>4.4000000000000004</v>
      </c>
      <c r="BA3691">
        <v>1950</v>
      </c>
      <c r="BB3691">
        <v>130</v>
      </c>
      <c r="BC3691">
        <v>15</v>
      </c>
      <c r="BD3691">
        <v>7.36</v>
      </c>
      <c r="BE3691">
        <v>0.99</v>
      </c>
      <c r="BF3691">
        <v>5000</v>
      </c>
      <c r="BG3691">
        <v>80</v>
      </c>
      <c r="BK3691" t="s">
        <v>156</v>
      </c>
      <c r="BL3691" t="s">
        <v>156</v>
      </c>
      <c r="BM3691" t="s">
        <v>156</v>
      </c>
      <c r="BN3691" s="8">
        <v>43222</v>
      </c>
      <c r="BO3691">
        <v>4.3</v>
      </c>
      <c r="BQ3691" t="s">
        <v>155</v>
      </c>
      <c r="BV3691" s="8">
        <v>43406</v>
      </c>
      <c r="BW3691" t="s">
        <v>156</v>
      </c>
      <c r="BX3691" t="s">
        <v>156</v>
      </c>
      <c r="BY3691" t="s">
        <v>156</v>
      </c>
      <c r="CF3691" t="s">
        <v>159</v>
      </c>
      <c r="CN3691" t="s">
        <v>156</v>
      </c>
    </row>
    <row r="3692" spans="1:92" hidden="1" x14ac:dyDescent="0.3">
      <c r="A3692" t="s">
        <v>9064</v>
      </c>
      <c r="B3692" t="s">
        <v>9059</v>
      </c>
      <c r="C3692" t="s">
        <v>9059</v>
      </c>
      <c r="D3692" t="s">
        <v>9065</v>
      </c>
      <c r="E3692" t="s">
        <v>152</v>
      </c>
      <c r="F3692" t="s">
        <v>153</v>
      </c>
      <c r="G3692" t="s">
        <v>154</v>
      </c>
      <c r="I3692" t="s">
        <v>155</v>
      </c>
      <c r="J3692" t="s">
        <v>156</v>
      </c>
      <c r="U3692" s="8">
        <v>42668</v>
      </c>
      <c r="V3692" t="s">
        <v>157</v>
      </c>
      <c r="W3692" t="s">
        <v>157</v>
      </c>
      <c r="X3692" t="s">
        <v>156</v>
      </c>
      <c r="Z3692" t="s">
        <v>9061</v>
      </c>
      <c r="AZ3692">
        <v>4.4000000000000004</v>
      </c>
      <c r="BA3692">
        <v>2308</v>
      </c>
      <c r="BB3692">
        <v>120.84</v>
      </c>
      <c r="BC3692">
        <v>19.100000000000001</v>
      </c>
      <c r="BD3692">
        <v>14.96</v>
      </c>
      <c r="BE3692">
        <v>0.90139999999999998</v>
      </c>
      <c r="BF3692">
        <v>4500</v>
      </c>
      <c r="BG3692">
        <v>81.099999999999994</v>
      </c>
      <c r="BK3692" t="s">
        <v>156</v>
      </c>
      <c r="BL3692" t="s">
        <v>156</v>
      </c>
      <c r="BM3692" t="s">
        <v>156</v>
      </c>
      <c r="BN3692" s="8">
        <v>43222</v>
      </c>
      <c r="BO3692">
        <v>4.3</v>
      </c>
      <c r="BQ3692" t="s">
        <v>155</v>
      </c>
      <c r="BV3692" s="8">
        <v>43406</v>
      </c>
      <c r="BW3692" t="s">
        <v>156</v>
      </c>
      <c r="BX3692" t="s">
        <v>156</v>
      </c>
      <c r="BY3692" t="s">
        <v>156</v>
      </c>
      <c r="CF3692" t="s">
        <v>159</v>
      </c>
      <c r="CN3692" t="s">
        <v>156</v>
      </c>
    </row>
    <row r="3693" spans="1:92" hidden="1" x14ac:dyDescent="0.3">
      <c r="A3693" t="s">
        <v>9066</v>
      </c>
      <c r="B3693" t="s">
        <v>2328</v>
      </c>
      <c r="C3693" t="s">
        <v>2329</v>
      </c>
      <c r="D3693" t="s">
        <v>9067</v>
      </c>
      <c r="E3693" t="s">
        <v>152</v>
      </c>
      <c r="F3693" t="s">
        <v>153</v>
      </c>
      <c r="G3693" t="s">
        <v>154</v>
      </c>
      <c r="I3693" t="s">
        <v>155</v>
      </c>
      <c r="J3693" t="s">
        <v>162</v>
      </c>
      <c r="L3693">
        <v>2220.1</v>
      </c>
      <c r="M3693">
        <v>132.97</v>
      </c>
      <c r="N3693">
        <v>16.7</v>
      </c>
      <c r="O3693">
        <v>7.36</v>
      </c>
      <c r="P3693">
        <v>0.99029999999999996</v>
      </c>
      <c r="Q3693">
        <v>2906</v>
      </c>
      <c r="R3693">
        <v>82.8</v>
      </c>
      <c r="S3693">
        <v>5</v>
      </c>
      <c r="T3693">
        <v>50000</v>
      </c>
      <c r="U3693" s="8">
        <v>42668</v>
      </c>
      <c r="V3693" t="s">
        <v>157</v>
      </c>
      <c r="W3693" t="s">
        <v>157</v>
      </c>
      <c r="X3693" t="s">
        <v>156</v>
      </c>
      <c r="Y3693" t="s">
        <v>2498</v>
      </c>
      <c r="Z3693" t="s">
        <v>9057</v>
      </c>
      <c r="AP3693">
        <v>84.3</v>
      </c>
      <c r="AR3693">
        <v>1.48</v>
      </c>
      <c r="AS3693">
        <v>1.32</v>
      </c>
      <c r="AZ3693">
        <v>4.4000000000000004</v>
      </c>
      <c r="BA3693">
        <v>1950</v>
      </c>
      <c r="BB3693">
        <v>130</v>
      </c>
      <c r="BC3693">
        <v>15</v>
      </c>
      <c r="BD3693">
        <v>7.36</v>
      </c>
      <c r="BE3693">
        <v>0.99</v>
      </c>
      <c r="BF3693">
        <v>3000</v>
      </c>
      <c r="BG3693">
        <v>80</v>
      </c>
      <c r="BK3693" t="s">
        <v>156</v>
      </c>
      <c r="BL3693" t="s">
        <v>156</v>
      </c>
      <c r="BM3693" t="s">
        <v>156</v>
      </c>
      <c r="BN3693" s="8">
        <v>43222</v>
      </c>
      <c r="BO3693">
        <v>4.3</v>
      </c>
      <c r="BQ3693" t="s">
        <v>155</v>
      </c>
      <c r="BV3693" s="8">
        <v>43406</v>
      </c>
      <c r="BW3693" t="s">
        <v>156</v>
      </c>
      <c r="BX3693" t="s">
        <v>156</v>
      </c>
      <c r="BY3693" t="s">
        <v>156</v>
      </c>
      <c r="CF3693" t="s">
        <v>159</v>
      </c>
      <c r="CN3693" t="s">
        <v>156</v>
      </c>
    </row>
    <row r="3694" spans="1:92" hidden="1" x14ac:dyDescent="0.3">
      <c r="A3694" t="s">
        <v>9068</v>
      </c>
      <c r="B3694" t="s">
        <v>9069</v>
      </c>
      <c r="C3694" t="s">
        <v>9070</v>
      </c>
      <c r="D3694" t="s">
        <v>9071</v>
      </c>
      <c r="E3694" t="s">
        <v>152</v>
      </c>
      <c r="F3694" t="s">
        <v>153</v>
      </c>
      <c r="G3694" t="s">
        <v>154</v>
      </c>
      <c r="I3694" t="s">
        <v>155</v>
      </c>
      <c r="J3694" t="s">
        <v>162</v>
      </c>
      <c r="L3694">
        <v>2283</v>
      </c>
      <c r="M3694">
        <v>122.68</v>
      </c>
      <c r="N3694">
        <v>18.61</v>
      </c>
      <c r="O3694">
        <v>14.57</v>
      </c>
      <c r="P3694">
        <v>0.9355</v>
      </c>
      <c r="Q3694">
        <v>2923</v>
      </c>
      <c r="R3694">
        <v>81</v>
      </c>
      <c r="S3694">
        <v>5</v>
      </c>
      <c r="T3694">
        <v>50000</v>
      </c>
      <c r="U3694" s="8">
        <v>42667</v>
      </c>
      <c r="V3694" t="s">
        <v>157</v>
      </c>
      <c r="W3694" t="s">
        <v>157</v>
      </c>
      <c r="X3694" t="s">
        <v>156</v>
      </c>
      <c r="Z3694" t="s">
        <v>9072</v>
      </c>
      <c r="AP3694">
        <v>84.3</v>
      </c>
      <c r="AR3694">
        <v>1.2</v>
      </c>
      <c r="AS3694">
        <v>1.28</v>
      </c>
      <c r="AZ3694">
        <v>4.4000000000000004</v>
      </c>
      <c r="BA3694">
        <v>2283</v>
      </c>
      <c r="BB3694">
        <v>122.68</v>
      </c>
      <c r="BC3694">
        <v>18.61</v>
      </c>
      <c r="BD3694">
        <v>14.57</v>
      </c>
      <c r="BE3694">
        <v>0.9355</v>
      </c>
      <c r="BF3694">
        <v>3000</v>
      </c>
      <c r="BG3694">
        <v>81</v>
      </c>
      <c r="BK3694" t="s">
        <v>156</v>
      </c>
      <c r="BL3694" t="s">
        <v>156</v>
      </c>
      <c r="BM3694" t="s">
        <v>156</v>
      </c>
      <c r="BN3694" s="8">
        <v>43222</v>
      </c>
      <c r="BO3694">
        <v>4.3</v>
      </c>
      <c r="BQ3694" t="s">
        <v>155</v>
      </c>
      <c r="BV3694" s="8">
        <v>43406</v>
      </c>
      <c r="BW3694" t="s">
        <v>156</v>
      </c>
      <c r="BX3694" t="s">
        <v>156</v>
      </c>
      <c r="BY3694" t="s">
        <v>156</v>
      </c>
      <c r="CF3694" t="s">
        <v>159</v>
      </c>
      <c r="CN3694" t="s">
        <v>156</v>
      </c>
    </row>
    <row r="3695" spans="1:92" hidden="1" x14ac:dyDescent="0.3">
      <c r="A3695" t="s">
        <v>9073</v>
      </c>
      <c r="B3695" t="s">
        <v>9069</v>
      </c>
      <c r="C3695" t="s">
        <v>9070</v>
      </c>
      <c r="D3695" t="s">
        <v>9074</v>
      </c>
      <c r="E3695" t="s">
        <v>152</v>
      </c>
      <c r="F3695" t="s">
        <v>153</v>
      </c>
      <c r="G3695" t="s">
        <v>154</v>
      </c>
      <c r="I3695" t="s">
        <v>155</v>
      </c>
      <c r="J3695" t="s">
        <v>156</v>
      </c>
      <c r="U3695" s="8">
        <v>42667</v>
      </c>
      <c r="V3695" t="s">
        <v>157</v>
      </c>
      <c r="W3695" t="s">
        <v>157</v>
      </c>
      <c r="X3695" t="s">
        <v>156</v>
      </c>
      <c r="Z3695" t="s">
        <v>9072</v>
      </c>
      <c r="AZ3695">
        <v>4.4000000000000004</v>
      </c>
      <c r="BA3695">
        <v>2320</v>
      </c>
      <c r="BB3695">
        <v>124.7</v>
      </c>
      <c r="BC3695">
        <v>18.61</v>
      </c>
      <c r="BD3695">
        <v>14.57</v>
      </c>
      <c r="BE3695">
        <v>0.9355</v>
      </c>
      <c r="BF3695">
        <v>4000</v>
      </c>
      <c r="BG3695">
        <v>81</v>
      </c>
      <c r="BK3695" t="s">
        <v>156</v>
      </c>
      <c r="BL3695" t="s">
        <v>156</v>
      </c>
      <c r="BM3695" t="s">
        <v>156</v>
      </c>
      <c r="BN3695" s="8">
        <v>43222</v>
      </c>
      <c r="BO3695">
        <v>4.3</v>
      </c>
      <c r="BQ3695" t="s">
        <v>155</v>
      </c>
      <c r="BV3695" s="8">
        <v>43406</v>
      </c>
      <c r="BW3695" t="s">
        <v>156</v>
      </c>
      <c r="BX3695" t="s">
        <v>156</v>
      </c>
      <c r="BY3695" t="s">
        <v>156</v>
      </c>
      <c r="CF3695" t="s">
        <v>159</v>
      </c>
      <c r="CN3695" t="s">
        <v>156</v>
      </c>
    </row>
    <row r="3696" spans="1:92" hidden="1" x14ac:dyDescent="0.3">
      <c r="A3696" t="s">
        <v>9075</v>
      </c>
      <c r="B3696" t="s">
        <v>9069</v>
      </c>
      <c r="C3696" t="s">
        <v>9070</v>
      </c>
      <c r="D3696" t="s">
        <v>9076</v>
      </c>
      <c r="E3696" t="s">
        <v>152</v>
      </c>
      <c r="F3696" t="s">
        <v>153</v>
      </c>
      <c r="G3696" t="s">
        <v>154</v>
      </c>
      <c r="I3696" t="s">
        <v>155</v>
      </c>
      <c r="J3696" t="s">
        <v>156</v>
      </c>
      <c r="U3696" s="8">
        <v>42667</v>
      </c>
      <c r="V3696" t="s">
        <v>157</v>
      </c>
      <c r="W3696" t="s">
        <v>157</v>
      </c>
      <c r="X3696" t="s">
        <v>156</v>
      </c>
      <c r="Z3696" t="s">
        <v>9072</v>
      </c>
      <c r="AZ3696">
        <v>4.4000000000000004</v>
      </c>
      <c r="BA3696">
        <v>2357</v>
      </c>
      <c r="BB3696">
        <v>126.72</v>
      </c>
      <c r="BC3696">
        <v>18.600000000000001</v>
      </c>
      <c r="BD3696">
        <v>14.65</v>
      </c>
      <c r="BE3696">
        <v>0.93189999999999995</v>
      </c>
      <c r="BF3696">
        <v>5000</v>
      </c>
      <c r="BG3696">
        <v>83</v>
      </c>
      <c r="BK3696" t="s">
        <v>156</v>
      </c>
      <c r="BL3696" t="s">
        <v>156</v>
      </c>
      <c r="BM3696" t="s">
        <v>156</v>
      </c>
      <c r="BN3696" s="8">
        <v>43222</v>
      </c>
      <c r="BO3696">
        <v>4.3</v>
      </c>
      <c r="BQ3696" t="s">
        <v>155</v>
      </c>
      <c r="BV3696" s="8">
        <v>43406</v>
      </c>
      <c r="BW3696" t="s">
        <v>156</v>
      </c>
      <c r="BX3696" t="s">
        <v>156</v>
      </c>
      <c r="BY3696" t="s">
        <v>156</v>
      </c>
      <c r="CF3696" t="s">
        <v>159</v>
      </c>
      <c r="CN3696" t="s">
        <v>156</v>
      </c>
    </row>
    <row r="3697" spans="1:92" hidden="1" x14ac:dyDescent="0.3">
      <c r="A3697" t="s">
        <v>9077</v>
      </c>
      <c r="B3697" t="s">
        <v>608</v>
      </c>
      <c r="C3697" t="s">
        <v>609</v>
      </c>
      <c r="D3697" t="s">
        <v>9078</v>
      </c>
      <c r="E3697" t="s">
        <v>152</v>
      </c>
      <c r="F3697" t="s">
        <v>153</v>
      </c>
      <c r="G3697" t="s">
        <v>154</v>
      </c>
      <c r="I3697" t="s">
        <v>155</v>
      </c>
      <c r="J3697" t="s">
        <v>162</v>
      </c>
      <c r="L3697">
        <v>2016.2</v>
      </c>
      <c r="M3697">
        <v>139.76</v>
      </c>
      <c r="N3697">
        <v>14.43</v>
      </c>
      <c r="O3697">
        <v>11.04</v>
      </c>
      <c r="P3697">
        <v>0.96040000000000003</v>
      </c>
      <c r="Q3697">
        <v>3885</v>
      </c>
      <c r="R3697">
        <v>84.6</v>
      </c>
      <c r="S3697">
        <v>5</v>
      </c>
      <c r="T3697">
        <v>50000</v>
      </c>
      <c r="U3697" s="8">
        <v>42664</v>
      </c>
      <c r="V3697" t="s">
        <v>157</v>
      </c>
      <c r="W3697" t="s">
        <v>157</v>
      </c>
      <c r="X3697" t="s">
        <v>156</v>
      </c>
      <c r="Z3697" t="s">
        <v>9079</v>
      </c>
      <c r="AP3697">
        <v>88.1</v>
      </c>
      <c r="AR3697">
        <v>1.26</v>
      </c>
      <c r="AS3697">
        <v>1.42</v>
      </c>
      <c r="AZ3697">
        <v>4.4000000000000004</v>
      </c>
      <c r="BA3697">
        <v>1800</v>
      </c>
      <c r="BB3697">
        <v>150</v>
      </c>
      <c r="BC3697">
        <v>12</v>
      </c>
      <c r="BD3697">
        <v>11</v>
      </c>
      <c r="BE3697">
        <v>1</v>
      </c>
      <c r="BF3697">
        <v>4000</v>
      </c>
      <c r="BG3697">
        <v>80</v>
      </c>
      <c r="BK3697" t="s">
        <v>156</v>
      </c>
      <c r="BL3697" t="s">
        <v>156</v>
      </c>
      <c r="BM3697" t="s">
        <v>156</v>
      </c>
      <c r="BN3697" s="8">
        <v>43222</v>
      </c>
      <c r="BO3697">
        <v>4.3</v>
      </c>
      <c r="BQ3697" t="s">
        <v>155</v>
      </c>
      <c r="BV3697" s="8">
        <v>43406</v>
      </c>
      <c r="BW3697" t="s">
        <v>156</v>
      </c>
      <c r="BX3697" t="s">
        <v>156</v>
      </c>
      <c r="BY3697" t="s">
        <v>156</v>
      </c>
      <c r="CF3697" t="s">
        <v>159</v>
      </c>
      <c r="CN3697" t="s">
        <v>156</v>
      </c>
    </row>
    <row r="3698" spans="1:92" hidden="1" x14ac:dyDescent="0.3">
      <c r="A3698" t="s">
        <v>9080</v>
      </c>
      <c r="B3698" t="s">
        <v>608</v>
      </c>
      <c r="C3698" t="s">
        <v>609</v>
      </c>
      <c r="D3698" t="s">
        <v>9081</v>
      </c>
      <c r="E3698" t="s">
        <v>152</v>
      </c>
      <c r="F3698" t="s">
        <v>153</v>
      </c>
      <c r="G3698" t="s">
        <v>154</v>
      </c>
      <c r="I3698" t="s">
        <v>155</v>
      </c>
      <c r="J3698" t="s">
        <v>156</v>
      </c>
      <c r="U3698" s="8">
        <v>42664</v>
      </c>
      <c r="V3698" t="s">
        <v>157</v>
      </c>
      <c r="W3698" t="s">
        <v>157</v>
      </c>
      <c r="X3698" t="s">
        <v>156</v>
      </c>
      <c r="Z3698" t="s">
        <v>9079</v>
      </c>
      <c r="AZ3698">
        <v>4.4000000000000004</v>
      </c>
      <c r="BA3698">
        <v>1800</v>
      </c>
      <c r="BB3698">
        <v>150</v>
      </c>
      <c r="BC3698">
        <v>12</v>
      </c>
      <c r="BD3698">
        <v>11</v>
      </c>
      <c r="BE3698">
        <v>1</v>
      </c>
      <c r="BF3698">
        <v>5000</v>
      </c>
      <c r="BG3698">
        <v>80</v>
      </c>
      <c r="BK3698" t="s">
        <v>156</v>
      </c>
      <c r="BL3698" t="s">
        <v>156</v>
      </c>
      <c r="BM3698" t="s">
        <v>156</v>
      </c>
      <c r="BN3698" s="8">
        <v>43222</v>
      </c>
      <c r="BO3698">
        <v>4.3</v>
      </c>
      <c r="BQ3698" t="s">
        <v>155</v>
      </c>
      <c r="BV3698" s="8">
        <v>43406</v>
      </c>
      <c r="BW3698" t="s">
        <v>156</v>
      </c>
      <c r="BX3698" t="s">
        <v>156</v>
      </c>
      <c r="BY3698" t="s">
        <v>156</v>
      </c>
      <c r="CF3698" t="s">
        <v>159</v>
      </c>
      <c r="CN3698" t="s">
        <v>156</v>
      </c>
    </row>
    <row r="3699" spans="1:92" hidden="1" x14ac:dyDescent="0.3">
      <c r="A3699" t="s">
        <v>9082</v>
      </c>
      <c r="B3699" t="s">
        <v>608</v>
      </c>
      <c r="C3699" t="s">
        <v>609</v>
      </c>
      <c r="D3699" t="s">
        <v>9083</v>
      </c>
      <c r="E3699" t="s">
        <v>152</v>
      </c>
      <c r="F3699" t="s">
        <v>153</v>
      </c>
      <c r="G3699" t="s">
        <v>154</v>
      </c>
      <c r="I3699" t="s">
        <v>155</v>
      </c>
      <c r="J3699" t="s">
        <v>156</v>
      </c>
      <c r="U3699" s="8">
        <v>42664</v>
      </c>
      <c r="V3699" t="s">
        <v>157</v>
      </c>
      <c r="W3699" t="s">
        <v>157</v>
      </c>
      <c r="X3699" t="s">
        <v>156</v>
      </c>
      <c r="Z3699" t="s">
        <v>9079</v>
      </c>
      <c r="AZ3699">
        <v>4.4000000000000004</v>
      </c>
      <c r="BA3699">
        <v>1800</v>
      </c>
      <c r="BB3699">
        <v>150</v>
      </c>
      <c r="BC3699">
        <v>12</v>
      </c>
      <c r="BD3699">
        <v>11</v>
      </c>
      <c r="BE3699">
        <v>1</v>
      </c>
      <c r="BF3699">
        <v>4500</v>
      </c>
      <c r="BG3699">
        <v>80</v>
      </c>
      <c r="BK3699" t="s">
        <v>156</v>
      </c>
      <c r="BL3699" t="s">
        <v>156</v>
      </c>
      <c r="BM3699" t="s">
        <v>156</v>
      </c>
      <c r="BN3699" s="8">
        <v>43222</v>
      </c>
      <c r="BO3699">
        <v>4.3</v>
      </c>
      <c r="BQ3699" t="s">
        <v>155</v>
      </c>
      <c r="BV3699" s="8">
        <v>43406</v>
      </c>
      <c r="BW3699" t="s">
        <v>156</v>
      </c>
      <c r="BX3699" t="s">
        <v>156</v>
      </c>
      <c r="BY3699" t="s">
        <v>156</v>
      </c>
      <c r="CF3699" t="s">
        <v>159</v>
      </c>
      <c r="CN3699" t="s">
        <v>156</v>
      </c>
    </row>
    <row r="3700" spans="1:92" x14ac:dyDescent="0.3">
      <c r="A3700" t="s">
        <v>9084</v>
      </c>
      <c r="B3700" t="s">
        <v>1469</v>
      </c>
      <c r="C3700" t="s">
        <v>1470</v>
      </c>
      <c r="D3700" t="s">
        <v>9085</v>
      </c>
      <c r="E3700" t="s">
        <v>152</v>
      </c>
      <c r="F3700" t="s">
        <v>153</v>
      </c>
      <c r="G3700" t="s">
        <v>202</v>
      </c>
      <c r="I3700" t="s">
        <v>155</v>
      </c>
      <c r="J3700" t="s">
        <v>156</v>
      </c>
      <c r="U3700" s="8">
        <v>42663</v>
      </c>
      <c r="V3700" t="s">
        <v>157</v>
      </c>
      <c r="W3700" t="s">
        <v>157</v>
      </c>
      <c r="X3700" t="s">
        <v>1343</v>
      </c>
      <c r="Z3700" t="s">
        <v>9086</v>
      </c>
      <c r="AZ3700">
        <v>4.4000000000000004</v>
      </c>
      <c r="BA3700">
        <v>2160</v>
      </c>
      <c r="BB3700">
        <v>120</v>
      </c>
      <c r="BC3700">
        <v>18</v>
      </c>
      <c r="BD3700">
        <v>7.63</v>
      </c>
      <c r="BE3700">
        <v>0.9</v>
      </c>
      <c r="BF3700">
        <v>3500</v>
      </c>
      <c r="BG3700">
        <v>80</v>
      </c>
      <c r="BK3700" t="s">
        <v>156</v>
      </c>
      <c r="BL3700" t="s">
        <v>156</v>
      </c>
      <c r="BM3700" t="s">
        <v>156</v>
      </c>
      <c r="BN3700" s="8">
        <v>43222</v>
      </c>
      <c r="BO3700">
        <v>4.3</v>
      </c>
      <c r="BQ3700" t="s">
        <v>155</v>
      </c>
      <c r="BV3700" s="8">
        <v>43406</v>
      </c>
      <c r="BW3700" t="s">
        <v>156</v>
      </c>
      <c r="BX3700" t="s">
        <v>156</v>
      </c>
      <c r="BY3700" t="s">
        <v>156</v>
      </c>
      <c r="CF3700" t="s">
        <v>159</v>
      </c>
      <c r="CN3700" t="s">
        <v>156</v>
      </c>
    </row>
    <row r="3701" spans="1:92" x14ac:dyDescent="0.3">
      <c r="A3701" t="s">
        <v>9087</v>
      </c>
      <c r="B3701" t="s">
        <v>1469</v>
      </c>
      <c r="C3701" t="s">
        <v>1470</v>
      </c>
      <c r="D3701" t="s">
        <v>9088</v>
      </c>
      <c r="E3701" t="s">
        <v>152</v>
      </c>
      <c r="F3701" t="s">
        <v>153</v>
      </c>
      <c r="G3701" t="s">
        <v>202</v>
      </c>
      <c r="I3701" t="s">
        <v>155</v>
      </c>
      <c r="J3701" t="s">
        <v>156</v>
      </c>
      <c r="U3701" s="8">
        <v>42663</v>
      </c>
      <c r="V3701" t="s">
        <v>157</v>
      </c>
      <c r="W3701" t="s">
        <v>157</v>
      </c>
      <c r="X3701" t="s">
        <v>1343</v>
      </c>
      <c r="Y3701" t="s">
        <v>4027</v>
      </c>
      <c r="Z3701" t="s">
        <v>9089</v>
      </c>
      <c r="AZ3701">
        <v>4.4000000000000004</v>
      </c>
      <c r="BA3701">
        <v>2600</v>
      </c>
      <c r="BB3701">
        <v>130</v>
      </c>
      <c r="BC3701">
        <v>20</v>
      </c>
      <c r="BD3701">
        <v>20</v>
      </c>
      <c r="BE3701">
        <v>0.9</v>
      </c>
      <c r="BF3701">
        <v>4000</v>
      </c>
      <c r="BG3701">
        <v>80</v>
      </c>
      <c r="BK3701" t="s">
        <v>156</v>
      </c>
      <c r="BL3701" t="s">
        <v>156</v>
      </c>
      <c r="BM3701" t="s">
        <v>156</v>
      </c>
      <c r="BN3701" s="8">
        <v>43222</v>
      </c>
      <c r="BO3701">
        <v>4.3</v>
      </c>
      <c r="BQ3701" t="s">
        <v>155</v>
      </c>
      <c r="BV3701" s="8">
        <v>43406</v>
      </c>
      <c r="BW3701" t="s">
        <v>156</v>
      </c>
      <c r="BX3701" t="s">
        <v>156</v>
      </c>
      <c r="BY3701" t="s">
        <v>156</v>
      </c>
      <c r="CF3701" t="s">
        <v>159</v>
      </c>
      <c r="CN3701" t="s">
        <v>156</v>
      </c>
    </row>
    <row r="3702" spans="1:92" x14ac:dyDescent="0.3">
      <c r="A3702" t="s">
        <v>9090</v>
      </c>
      <c r="B3702" t="s">
        <v>1469</v>
      </c>
      <c r="C3702" t="s">
        <v>1470</v>
      </c>
      <c r="D3702" t="s">
        <v>9091</v>
      </c>
      <c r="E3702" t="s">
        <v>152</v>
      </c>
      <c r="F3702" t="s">
        <v>153</v>
      </c>
      <c r="G3702" t="s">
        <v>202</v>
      </c>
      <c r="I3702" t="s">
        <v>155</v>
      </c>
      <c r="J3702" t="s">
        <v>156</v>
      </c>
      <c r="U3702" s="8">
        <v>42663</v>
      </c>
      <c r="V3702" t="s">
        <v>157</v>
      </c>
      <c r="W3702" t="s">
        <v>157</v>
      </c>
      <c r="X3702" t="s">
        <v>1343</v>
      </c>
      <c r="Z3702" t="s">
        <v>9092</v>
      </c>
      <c r="AZ3702">
        <v>4.4000000000000004</v>
      </c>
      <c r="BA3702">
        <v>2340</v>
      </c>
      <c r="BB3702">
        <v>130</v>
      </c>
      <c r="BC3702">
        <v>18</v>
      </c>
      <c r="BD3702">
        <v>7.7</v>
      </c>
      <c r="BE3702">
        <v>0.9</v>
      </c>
      <c r="BF3702">
        <v>4500</v>
      </c>
      <c r="BG3702">
        <v>80</v>
      </c>
      <c r="BK3702" t="s">
        <v>156</v>
      </c>
      <c r="BL3702" t="s">
        <v>156</v>
      </c>
      <c r="BM3702" t="s">
        <v>156</v>
      </c>
      <c r="BN3702" s="8">
        <v>43222</v>
      </c>
      <c r="BO3702">
        <v>4.3</v>
      </c>
      <c r="BQ3702" t="s">
        <v>155</v>
      </c>
      <c r="BV3702" s="8">
        <v>43406</v>
      </c>
      <c r="BW3702" t="s">
        <v>156</v>
      </c>
      <c r="BX3702" t="s">
        <v>156</v>
      </c>
      <c r="BY3702" t="s">
        <v>156</v>
      </c>
      <c r="CF3702" t="s">
        <v>159</v>
      </c>
      <c r="CN3702" t="s">
        <v>156</v>
      </c>
    </row>
    <row r="3703" spans="1:92" x14ac:dyDescent="0.3">
      <c r="A3703" t="s">
        <v>9093</v>
      </c>
      <c r="B3703" t="s">
        <v>1469</v>
      </c>
      <c r="C3703" t="s">
        <v>1470</v>
      </c>
      <c r="D3703" t="s">
        <v>9094</v>
      </c>
      <c r="E3703" t="s">
        <v>152</v>
      </c>
      <c r="F3703" t="s">
        <v>153</v>
      </c>
      <c r="G3703" t="s">
        <v>202</v>
      </c>
      <c r="I3703" t="s">
        <v>155</v>
      </c>
      <c r="J3703" t="s">
        <v>156</v>
      </c>
      <c r="U3703" s="8">
        <v>42663</v>
      </c>
      <c r="V3703" t="s">
        <v>157</v>
      </c>
      <c r="W3703" t="s">
        <v>157</v>
      </c>
      <c r="X3703" t="s">
        <v>1343</v>
      </c>
      <c r="Z3703" t="s">
        <v>9086</v>
      </c>
      <c r="AZ3703">
        <v>4.4000000000000004</v>
      </c>
      <c r="BA3703">
        <v>2160</v>
      </c>
      <c r="BB3703">
        <v>120</v>
      </c>
      <c r="BC3703">
        <v>18</v>
      </c>
      <c r="BD3703">
        <v>7.63</v>
      </c>
      <c r="BE3703">
        <v>0.9</v>
      </c>
      <c r="BF3703">
        <v>5000</v>
      </c>
      <c r="BG3703">
        <v>80</v>
      </c>
      <c r="BK3703" t="s">
        <v>156</v>
      </c>
      <c r="BL3703" t="s">
        <v>156</v>
      </c>
      <c r="BM3703" t="s">
        <v>156</v>
      </c>
      <c r="BN3703" s="8">
        <v>43222</v>
      </c>
      <c r="BO3703">
        <v>4.3</v>
      </c>
      <c r="BQ3703" t="s">
        <v>155</v>
      </c>
      <c r="BV3703" s="8">
        <v>43406</v>
      </c>
      <c r="BW3703" t="s">
        <v>156</v>
      </c>
      <c r="BX3703" t="s">
        <v>156</v>
      </c>
      <c r="BY3703" t="s">
        <v>156</v>
      </c>
      <c r="CF3703" t="s">
        <v>159</v>
      </c>
      <c r="CN3703" t="s">
        <v>156</v>
      </c>
    </row>
    <row r="3704" spans="1:92" x14ac:dyDescent="0.3">
      <c r="A3704" t="s">
        <v>9095</v>
      </c>
      <c r="B3704" t="s">
        <v>1469</v>
      </c>
      <c r="C3704" t="s">
        <v>1470</v>
      </c>
      <c r="D3704" t="s">
        <v>9096</v>
      </c>
      <c r="E3704" t="s">
        <v>152</v>
      </c>
      <c r="F3704" t="s">
        <v>153</v>
      </c>
      <c r="G3704" t="s">
        <v>202</v>
      </c>
      <c r="I3704" t="s">
        <v>155</v>
      </c>
      <c r="J3704" t="s">
        <v>156</v>
      </c>
      <c r="U3704" s="8">
        <v>42663</v>
      </c>
      <c r="V3704" t="s">
        <v>157</v>
      </c>
      <c r="W3704" t="s">
        <v>157</v>
      </c>
      <c r="X3704" t="s">
        <v>1343</v>
      </c>
      <c r="Z3704" t="s">
        <v>9092</v>
      </c>
      <c r="AZ3704">
        <v>4.4000000000000004</v>
      </c>
      <c r="BA3704">
        <v>2340</v>
      </c>
      <c r="BB3704">
        <v>130</v>
      </c>
      <c r="BC3704">
        <v>18</v>
      </c>
      <c r="BD3704">
        <v>7.7</v>
      </c>
      <c r="BE3704">
        <v>0.9</v>
      </c>
      <c r="BF3704">
        <v>5000</v>
      </c>
      <c r="BG3704">
        <v>80</v>
      </c>
      <c r="BK3704" t="s">
        <v>156</v>
      </c>
      <c r="BL3704" t="s">
        <v>156</v>
      </c>
      <c r="BM3704" t="s">
        <v>156</v>
      </c>
      <c r="BN3704" s="8">
        <v>43222</v>
      </c>
      <c r="BO3704">
        <v>4.3</v>
      </c>
      <c r="BQ3704" t="s">
        <v>155</v>
      </c>
      <c r="BV3704" s="8">
        <v>43406</v>
      </c>
      <c r="BW3704" t="s">
        <v>156</v>
      </c>
      <c r="BX3704" t="s">
        <v>156</v>
      </c>
      <c r="BY3704" t="s">
        <v>156</v>
      </c>
      <c r="CF3704" t="s">
        <v>159</v>
      </c>
      <c r="CN3704" t="s">
        <v>156</v>
      </c>
    </row>
    <row r="3705" spans="1:92" hidden="1" x14ac:dyDescent="0.3">
      <c r="A3705" t="s">
        <v>9097</v>
      </c>
      <c r="B3705" t="s">
        <v>9098</v>
      </c>
      <c r="C3705" t="s">
        <v>9099</v>
      </c>
      <c r="D3705" t="s">
        <v>9100</v>
      </c>
      <c r="E3705" t="s">
        <v>152</v>
      </c>
      <c r="F3705" t="s">
        <v>153</v>
      </c>
      <c r="G3705" t="s">
        <v>154</v>
      </c>
      <c r="I3705" t="s">
        <v>155</v>
      </c>
      <c r="J3705" t="s">
        <v>156</v>
      </c>
      <c r="U3705" s="8">
        <v>42663</v>
      </c>
      <c r="V3705" t="s">
        <v>157</v>
      </c>
      <c r="W3705" t="s">
        <v>157</v>
      </c>
      <c r="X3705" t="s">
        <v>156</v>
      </c>
      <c r="Z3705" t="s">
        <v>9101</v>
      </c>
      <c r="AZ3705">
        <v>4.4000000000000004</v>
      </c>
      <c r="BA3705">
        <v>2320</v>
      </c>
      <c r="BB3705">
        <v>124.7</v>
      </c>
      <c r="BC3705">
        <v>18.61</v>
      </c>
      <c r="BD3705">
        <v>14.57</v>
      </c>
      <c r="BE3705">
        <v>0.9355</v>
      </c>
      <c r="BF3705">
        <v>4000</v>
      </c>
      <c r="BG3705">
        <v>81</v>
      </c>
      <c r="BK3705" t="s">
        <v>156</v>
      </c>
      <c r="BL3705" t="s">
        <v>156</v>
      </c>
      <c r="BM3705" t="s">
        <v>156</v>
      </c>
      <c r="BN3705" s="8">
        <v>43222</v>
      </c>
      <c r="BO3705">
        <v>4.3</v>
      </c>
      <c r="BQ3705" t="s">
        <v>155</v>
      </c>
      <c r="BV3705" s="8">
        <v>43406</v>
      </c>
      <c r="BW3705" t="s">
        <v>156</v>
      </c>
      <c r="BX3705" t="s">
        <v>156</v>
      </c>
      <c r="BY3705" t="s">
        <v>156</v>
      </c>
      <c r="CF3705" t="s">
        <v>159</v>
      </c>
      <c r="CN3705" t="s">
        <v>156</v>
      </c>
    </row>
    <row r="3706" spans="1:92" hidden="1" x14ac:dyDescent="0.3">
      <c r="A3706" t="s">
        <v>9102</v>
      </c>
      <c r="B3706" t="s">
        <v>9098</v>
      </c>
      <c r="C3706" t="s">
        <v>9099</v>
      </c>
      <c r="D3706" t="s">
        <v>9103</v>
      </c>
      <c r="E3706" t="s">
        <v>152</v>
      </c>
      <c r="F3706" t="s">
        <v>153</v>
      </c>
      <c r="G3706" t="s">
        <v>154</v>
      </c>
      <c r="I3706" t="s">
        <v>155</v>
      </c>
      <c r="J3706" t="s">
        <v>162</v>
      </c>
      <c r="L3706">
        <v>2283</v>
      </c>
      <c r="M3706">
        <v>122.68</v>
      </c>
      <c r="N3706">
        <v>18.61</v>
      </c>
      <c r="O3706">
        <v>14.57</v>
      </c>
      <c r="P3706">
        <v>0.9355</v>
      </c>
      <c r="Q3706">
        <v>2923</v>
      </c>
      <c r="R3706">
        <v>81</v>
      </c>
      <c r="S3706">
        <v>5</v>
      </c>
      <c r="T3706">
        <v>50000</v>
      </c>
      <c r="U3706" s="8">
        <v>42663</v>
      </c>
      <c r="V3706" t="s">
        <v>157</v>
      </c>
      <c r="W3706" t="s">
        <v>157</v>
      </c>
      <c r="X3706" t="s">
        <v>156</v>
      </c>
      <c r="Z3706" t="s">
        <v>9101</v>
      </c>
      <c r="AP3706">
        <v>84.3</v>
      </c>
      <c r="AR3706">
        <v>1.2</v>
      </c>
      <c r="AS3706">
        <v>1.28</v>
      </c>
      <c r="AZ3706">
        <v>4.4000000000000004</v>
      </c>
      <c r="BA3706">
        <v>2283</v>
      </c>
      <c r="BB3706">
        <v>122.68</v>
      </c>
      <c r="BC3706">
        <v>18.61</v>
      </c>
      <c r="BD3706">
        <v>14.57</v>
      </c>
      <c r="BE3706">
        <v>0.9355</v>
      </c>
      <c r="BF3706">
        <v>3000</v>
      </c>
      <c r="BG3706">
        <v>81</v>
      </c>
      <c r="BK3706" t="s">
        <v>156</v>
      </c>
      <c r="BL3706" t="s">
        <v>156</v>
      </c>
      <c r="BM3706" t="s">
        <v>156</v>
      </c>
      <c r="BN3706" s="8">
        <v>43222</v>
      </c>
      <c r="BO3706">
        <v>4.3</v>
      </c>
      <c r="BQ3706" t="s">
        <v>155</v>
      </c>
      <c r="BV3706" s="8">
        <v>43406</v>
      </c>
      <c r="BW3706" t="s">
        <v>156</v>
      </c>
      <c r="BX3706" t="s">
        <v>156</v>
      </c>
      <c r="BY3706" t="s">
        <v>156</v>
      </c>
      <c r="CF3706" t="s">
        <v>159</v>
      </c>
      <c r="CN3706" t="s">
        <v>156</v>
      </c>
    </row>
    <row r="3707" spans="1:92" x14ac:dyDescent="0.3">
      <c r="A3707" t="s">
        <v>9104</v>
      </c>
      <c r="B3707" t="s">
        <v>1469</v>
      </c>
      <c r="C3707" t="s">
        <v>1470</v>
      </c>
      <c r="D3707" t="s">
        <v>9105</v>
      </c>
      <c r="E3707" t="s">
        <v>152</v>
      </c>
      <c r="F3707" t="s">
        <v>153</v>
      </c>
      <c r="G3707" t="s">
        <v>202</v>
      </c>
      <c r="I3707" t="s">
        <v>155</v>
      </c>
      <c r="J3707" t="s">
        <v>162</v>
      </c>
      <c r="L3707">
        <v>2195.5</v>
      </c>
      <c r="M3707">
        <v>123.34</v>
      </c>
      <c r="N3707">
        <v>17.8</v>
      </c>
      <c r="O3707">
        <v>7.7</v>
      </c>
      <c r="P3707">
        <v>0.97270000000000001</v>
      </c>
      <c r="Q3707">
        <v>2896</v>
      </c>
      <c r="R3707">
        <v>81.900000000000006</v>
      </c>
      <c r="S3707">
        <v>5</v>
      </c>
      <c r="T3707">
        <v>50000</v>
      </c>
      <c r="U3707" s="8">
        <v>42663</v>
      </c>
      <c r="V3707" t="s">
        <v>157</v>
      </c>
      <c r="W3707" t="s">
        <v>157</v>
      </c>
      <c r="X3707" t="s">
        <v>1343</v>
      </c>
      <c r="Z3707" t="s">
        <v>9092</v>
      </c>
      <c r="AP3707">
        <v>89.3</v>
      </c>
      <c r="AR3707">
        <v>1.28</v>
      </c>
      <c r="AS3707">
        <v>1.44</v>
      </c>
      <c r="AZ3707">
        <v>4.4000000000000004</v>
      </c>
      <c r="BA3707">
        <v>2250</v>
      </c>
      <c r="BB3707">
        <v>125</v>
      </c>
      <c r="BC3707">
        <v>18</v>
      </c>
      <c r="BD3707">
        <v>7.7</v>
      </c>
      <c r="BE3707">
        <v>0.9</v>
      </c>
      <c r="BF3707">
        <v>3000</v>
      </c>
      <c r="BG3707">
        <v>80</v>
      </c>
      <c r="BK3707" t="s">
        <v>156</v>
      </c>
      <c r="BL3707" t="s">
        <v>156</v>
      </c>
      <c r="BM3707" t="s">
        <v>156</v>
      </c>
      <c r="BN3707" s="8">
        <v>43222</v>
      </c>
      <c r="BO3707">
        <v>4.3</v>
      </c>
      <c r="BQ3707" t="s">
        <v>155</v>
      </c>
      <c r="BV3707" s="8">
        <v>43406</v>
      </c>
      <c r="BW3707" t="s">
        <v>156</v>
      </c>
      <c r="BX3707" t="s">
        <v>156</v>
      </c>
      <c r="BY3707" t="s">
        <v>156</v>
      </c>
      <c r="CF3707" t="s">
        <v>159</v>
      </c>
      <c r="CN3707" t="s">
        <v>156</v>
      </c>
    </row>
    <row r="3708" spans="1:92" hidden="1" x14ac:dyDescent="0.3">
      <c r="A3708" t="s">
        <v>9106</v>
      </c>
      <c r="B3708" t="s">
        <v>9098</v>
      </c>
      <c r="C3708" t="s">
        <v>9099</v>
      </c>
      <c r="D3708" t="s">
        <v>9107</v>
      </c>
      <c r="E3708" t="s">
        <v>152</v>
      </c>
      <c r="F3708" t="s">
        <v>153</v>
      </c>
      <c r="G3708" t="s">
        <v>154</v>
      </c>
      <c r="I3708" t="s">
        <v>155</v>
      </c>
      <c r="J3708" t="s">
        <v>156</v>
      </c>
      <c r="U3708" s="8">
        <v>42663</v>
      </c>
      <c r="V3708" t="s">
        <v>157</v>
      </c>
      <c r="W3708" t="s">
        <v>157</v>
      </c>
      <c r="X3708" t="s">
        <v>156</v>
      </c>
      <c r="Z3708" t="s">
        <v>9101</v>
      </c>
      <c r="AZ3708">
        <v>4.4000000000000004</v>
      </c>
      <c r="BA3708">
        <v>2357</v>
      </c>
      <c r="BB3708">
        <v>126.72</v>
      </c>
      <c r="BC3708">
        <v>18.600000000000001</v>
      </c>
      <c r="BD3708">
        <v>14.65</v>
      </c>
      <c r="BE3708">
        <v>0.93189999999999995</v>
      </c>
      <c r="BF3708">
        <v>5000</v>
      </c>
      <c r="BG3708">
        <v>83</v>
      </c>
      <c r="BK3708" t="s">
        <v>156</v>
      </c>
      <c r="BL3708" t="s">
        <v>156</v>
      </c>
      <c r="BM3708" t="s">
        <v>156</v>
      </c>
      <c r="BN3708" s="8">
        <v>43222</v>
      </c>
      <c r="BO3708">
        <v>4.3</v>
      </c>
      <c r="BQ3708" t="s">
        <v>155</v>
      </c>
      <c r="BV3708" s="8">
        <v>43406</v>
      </c>
      <c r="BW3708" t="s">
        <v>156</v>
      </c>
      <c r="BX3708" t="s">
        <v>156</v>
      </c>
      <c r="BY3708" t="s">
        <v>156</v>
      </c>
      <c r="CF3708" t="s">
        <v>159</v>
      </c>
      <c r="CN3708" t="s">
        <v>156</v>
      </c>
    </row>
    <row r="3709" spans="1:92" x14ac:dyDescent="0.3">
      <c r="A3709" t="s">
        <v>9108</v>
      </c>
      <c r="B3709" t="s">
        <v>1469</v>
      </c>
      <c r="C3709" t="s">
        <v>1470</v>
      </c>
      <c r="D3709" t="s">
        <v>9109</v>
      </c>
      <c r="E3709" t="s">
        <v>152</v>
      </c>
      <c r="F3709" t="s">
        <v>153</v>
      </c>
      <c r="G3709" t="s">
        <v>202</v>
      </c>
      <c r="I3709" t="s">
        <v>155</v>
      </c>
      <c r="J3709" t="s">
        <v>156</v>
      </c>
      <c r="U3709" s="8">
        <v>42663</v>
      </c>
      <c r="V3709" t="s">
        <v>157</v>
      </c>
      <c r="W3709" t="s">
        <v>157</v>
      </c>
      <c r="X3709" t="s">
        <v>1343</v>
      </c>
      <c r="Z3709" t="s">
        <v>9092</v>
      </c>
      <c r="AZ3709">
        <v>4.4000000000000004</v>
      </c>
      <c r="BA3709">
        <v>2250</v>
      </c>
      <c r="BB3709">
        <v>125</v>
      </c>
      <c r="BC3709">
        <v>18</v>
      </c>
      <c r="BD3709">
        <v>7.7</v>
      </c>
      <c r="BE3709">
        <v>0.9</v>
      </c>
      <c r="BF3709">
        <v>3500</v>
      </c>
      <c r="BG3709">
        <v>80</v>
      </c>
      <c r="BK3709" t="s">
        <v>156</v>
      </c>
      <c r="BL3709" t="s">
        <v>156</v>
      </c>
      <c r="BM3709" t="s">
        <v>156</v>
      </c>
      <c r="BN3709" s="8">
        <v>43222</v>
      </c>
      <c r="BO3709">
        <v>4.3</v>
      </c>
      <c r="BQ3709" t="s">
        <v>155</v>
      </c>
      <c r="BV3709" s="8">
        <v>43406</v>
      </c>
      <c r="BW3709" t="s">
        <v>156</v>
      </c>
      <c r="BX3709" t="s">
        <v>156</v>
      </c>
      <c r="BY3709" t="s">
        <v>156</v>
      </c>
      <c r="CF3709" t="s">
        <v>159</v>
      </c>
      <c r="CN3709" t="s">
        <v>156</v>
      </c>
    </row>
    <row r="3710" spans="1:92" x14ac:dyDescent="0.3">
      <c r="A3710" t="s">
        <v>9110</v>
      </c>
      <c r="B3710" t="s">
        <v>1469</v>
      </c>
      <c r="C3710" t="s">
        <v>1470</v>
      </c>
      <c r="D3710" t="s">
        <v>9111</v>
      </c>
      <c r="E3710" t="s">
        <v>152</v>
      </c>
      <c r="F3710" t="s">
        <v>153</v>
      </c>
      <c r="G3710" t="s">
        <v>202</v>
      </c>
      <c r="I3710" t="s">
        <v>155</v>
      </c>
      <c r="J3710" t="s">
        <v>156</v>
      </c>
      <c r="U3710" s="8">
        <v>42663</v>
      </c>
      <c r="V3710" t="s">
        <v>157</v>
      </c>
      <c r="W3710" t="s">
        <v>157</v>
      </c>
      <c r="X3710" t="s">
        <v>1343</v>
      </c>
      <c r="Y3710" t="s">
        <v>4027</v>
      </c>
      <c r="Z3710" t="s">
        <v>9112</v>
      </c>
      <c r="AZ3710">
        <v>4.4000000000000004</v>
      </c>
      <c r="BA3710">
        <v>2600</v>
      </c>
      <c r="BB3710">
        <v>130</v>
      </c>
      <c r="BC3710">
        <v>20</v>
      </c>
      <c r="BD3710">
        <v>5.79</v>
      </c>
      <c r="BE3710">
        <v>0.9</v>
      </c>
      <c r="BF3710">
        <v>4500</v>
      </c>
      <c r="BG3710">
        <v>80</v>
      </c>
      <c r="BK3710" t="s">
        <v>156</v>
      </c>
      <c r="BL3710" t="s">
        <v>156</v>
      </c>
      <c r="BM3710" t="s">
        <v>156</v>
      </c>
      <c r="BN3710" s="8">
        <v>43222</v>
      </c>
      <c r="BO3710">
        <v>4.3</v>
      </c>
      <c r="BQ3710" t="s">
        <v>155</v>
      </c>
      <c r="BV3710" s="8">
        <v>43406</v>
      </c>
      <c r="BW3710" t="s">
        <v>156</v>
      </c>
      <c r="BX3710" t="s">
        <v>156</v>
      </c>
      <c r="BY3710" t="s">
        <v>156</v>
      </c>
      <c r="CF3710" t="s">
        <v>159</v>
      </c>
      <c r="CN3710" t="s">
        <v>156</v>
      </c>
    </row>
    <row r="3711" spans="1:92" x14ac:dyDescent="0.3">
      <c r="A3711" t="s">
        <v>9113</v>
      </c>
      <c r="B3711" t="s">
        <v>1469</v>
      </c>
      <c r="C3711" t="s">
        <v>1470</v>
      </c>
      <c r="D3711" t="s">
        <v>9114</v>
      </c>
      <c r="E3711" t="s">
        <v>152</v>
      </c>
      <c r="F3711" t="s">
        <v>153</v>
      </c>
      <c r="G3711" t="s">
        <v>202</v>
      </c>
      <c r="I3711" t="s">
        <v>155</v>
      </c>
      <c r="J3711" t="s">
        <v>156</v>
      </c>
      <c r="U3711" s="8">
        <v>42663</v>
      </c>
      <c r="V3711" t="s">
        <v>157</v>
      </c>
      <c r="W3711" t="s">
        <v>157</v>
      </c>
      <c r="X3711" t="s">
        <v>1343</v>
      </c>
      <c r="Z3711" t="s">
        <v>9086</v>
      </c>
      <c r="AZ3711">
        <v>4.4000000000000004</v>
      </c>
      <c r="BA3711">
        <v>2160</v>
      </c>
      <c r="BB3711">
        <v>120</v>
      </c>
      <c r="BC3711">
        <v>18</v>
      </c>
      <c r="BD3711">
        <v>7.63</v>
      </c>
      <c r="BE3711">
        <v>0.9</v>
      </c>
      <c r="BF3711">
        <v>4500</v>
      </c>
      <c r="BG3711">
        <v>80</v>
      </c>
      <c r="BK3711" t="s">
        <v>156</v>
      </c>
      <c r="BL3711" t="s">
        <v>156</v>
      </c>
      <c r="BM3711" t="s">
        <v>156</v>
      </c>
      <c r="BN3711" s="8">
        <v>43222</v>
      </c>
      <c r="BO3711">
        <v>4.3</v>
      </c>
      <c r="BQ3711" t="s">
        <v>155</v>
      </c>
      <c r="BV3711" s="8">
        <v>43406</v>
      </c>
      <c r="BW3711" t="s">
        <v>156</v>
      </c>
      <c r="BX3711" t="s">
        <v>156</v>
      </c>
      <c r="BY3711" t="s">
        <v>156</v>
      </c>
      <c r="CF3711" t="s">
        <v>159</v>
      </c>
      <c r="CN3711" t="s">
        <v>156</v>
      </c>
    </row>
    <row r="3712" spans="1:92" x14ac:dyDescent="0.3">
      <c r="A3712" t="s">
        <v>9115</v>
      </c>
      <c r="B3712" t="s">
        <v>1469</v>
      </c>
      <c r="C3712" t="s">
        <v>1470</v>
      </c>
      <c r="D3712" t="s">
        <v>9116</v>
      </c>
      <c r="E3712" t="s">
        <v>152</v>
      </c>
      <c r="F3712" t="s">
        <v>153</v>
      </c>
      <c r="G3712" t="s">
        <v>202</v>
      </c>
      <c r="I3712" t="s">
        <v>155</v>
      </c>
      <c r="J3712" t="s">
        <v>156</v>
      </c>
      <c r="U3712" s="8">
        <v>42663</v>
      </c>
      <c r="V3712" t="s">
        <v>157</v>
      </c>
      <c r="W3712" t="s">
        <v>157</v>
      </c>
      <c r="X3712" t="s">
        <v>1343</v>
      </c>
      <c r="Z3712" t="s">
        <v>9092</v>
      </c>
      <c r="AZ3712">
        <v>4.4000000000000004</v>
      </c>
      <c r="BA3712">
        <v>2340</v>
      </c>
      <c r="BB3712">
        <v>130</v>
      </c>
      <c r="BC3712">
        <v>18</v>
      </c>
      <c r="BD3712">
        <v>7.7</v>
      </c>
      <c r="BE3712">
        <v>0.9</v>
      </c>
      <c r="BF3712">
        <v>4000</v>
      </c>
      <c r="BG3712">
        <v>80</v>
      </c>
      <c r="BK3712" t="s">
        <v>156</v>
      </c>
      <c r="BL3712" t="s">
        <v>156</v>
      </c>
      <c r="BM3712" t="s">
        <v>156</v>
      </c>
      <c r="BN3712" s="8">
        <v>43222</v>
      </c>
      <c r="BO3712">
        <v>4.3</v>
      </c>
      <c r="BQ3712" t="s">
        <v>155</v>
      </c>
      <c r="BV3712" s="8">
        <v>43406</v>
      </c>
      <c r="BW3712" t="s">
        <v>156</v>
      </c>
      <c r="BX3712" t="s">
        <v>156</v>
      </c>
      <c r="BY3712" t="s">
        <v>156</v>
      </c>
      <c r="CF3712" t="s">
        <v>159</v>
      </c>
      <c r="CN3712" t="s">
        <v>156</v>
      </c>
    </row>
    <row r="3713" spans="1:92" x14ac:dyDescent="0.3">
      <c r="A3713" t="s">
        <v>9117</v>
      </c>
      <c r="B3713" t="s">
        <v>1469</v>
      </c>
      <c r="C3713" t="s">
        <v>1470</v>
      </c>
      <c r="D3713" t="s">
        <v>9118</v>
      </c>
      <c r="E3713" t="s">
        <v>152</v>
      </c>
      <c r="F3713" t="s">
        <v>153</v>
      </c>
      <c r="G3713" t="s">
        <v>202</v>
      </c>
      <c r="I3713" t="s">
        <v>155</v>
      </c>
      <c r="J3713" t="s">
        <v>162</v>
      </c>
      <c r="L3713">
        <v>2395</v>
      </c>
      <c r="M3713">
        <v>114.8</v>
      </c>
      <c r="N3713">
        <v>20.86</v>
      </c>
      <c r="O3713">
        <v>5.79</v>
      </c>
      <c r="P3713">
        <v>0.97989999999999999</v>
      </c>
      <c r="Q3713">
        <v>2887</v>
      </c>
      <c r="R3713">
        <v>81.900000000000006</v>
      </c>
      <c r="S3713">
        <v>5</v>
      </c>
      <c r="T3713">
        <v>50000</v>
      </c>
      <c r="U3713" s="8">
        <v>42663</v>
      </c>
      <c r="V3713" t="s">
        <v>157</v>
      </c>
      <c r="W3713" t="s">
        <v>157</v>
      </c>
      <c r="X3713" t="s">
        <v>1343</v>
      </c>
      <c r="Y3713" t="s">
        <v>4027</v>
      </c>
      <c r="Z3713" t="s">
        <v>9112</v>
      </c>
      <c r="AP3713">
        <v>84.7</v>
      </c>
      <c r="AR3713">
        <v>1.22</v>
      </c>
      <c r="AS3713">
        <v>1.38</v>
      </c>
      <c r="AZ3713">
        <v>4.4000000000000004</v>
      </c>
      <c r="BA3713">
        <v>2600</v>
      </c>
      <c r="BB3713">
        <v>130</v>
      </c>
      <c r="BC3713">
        <v>20</v>
      </c>
      <c r="BD3713">
        <v>5.79</v>
      </c>
      <c r="BE3713">
        <v>0.9</v>
      </c>
      <c r="BF3713">
        <v>3000</v>
      </c>
      <c r="BG3713">
        <v>80</v>
      </c>
      <c r="BK3713" t="s">
        <v>156</v>
      </c>
      <c r="BL3713" t="s">
        <v>156</v>
      </c>
      <c r="BM3713" t="s">
        <v>156</v>
      </c>
      <c r="BN3713" s="8">
        <v>43222</v>
      </c>
      <c r="BO3713">
        <v>4.3</v>
      </c>
      <c r="BQ3713" t="s">
        <v>155</v>
      </c>
      <c r="BV3713" s="8">
        <v>43406</v>
      </c>
      <c r="BW3713" t="s">
        <v>156</v>
      </c>
      <c r="BX3713" t="s">
        <v>156</v>
      </c>
      <c r="BY3713" t="s">
        <v>156</v>
      </c>
      <c r="CF3713" t="s">
        <v>159</v>
      </c>
      <c r="CN3713" t="s">
        <v>156</v>
      </c>
    </row>
    <row r="3714" spans="1:92" x14ac:dyDescent="0.3">
      <c r="A3714" t="s">
        <v>9119</v>
      </c>
      <c r="B3714" t="s">
        <v>1469</v>
      </c>
      <c r="C3714" t="s">
        <v>1470</v>
      </c>
      <c r="D3714" t="s">
        <v>9120</v>
      </c>
      <c r="E3714" t="s">
        <v>152</v>
      </c>
      <c r="F3714" t="s">
        <v>153</v>
      </c>
      <c r="G3714" t="s">
        <v>202</v>
      </c>
      <c r="I3714" t="s">
        <v>155</v>
      </c>
      <c r="J3714" t="s">
        <v>156</v>
      </c>
      <c r="U3714" s="8">
        <v>42663</v>
      </c>
      <c r="V3714" t="s">
        <v>157</v>
      </c>
      <c r="W3714" t="s">
        <v>157</v>
      </c>
      <c r="X3714" t="s">
        <v>1343</v>
      </c>
      <c r="Y3714" t="s">
        <v>4027</v>
      </c>
      <c r="Z3714" t="s">
        <v>9089</v>
      </c>
      <c r="AZ3714">
        <v>4.4000000000000004</v>
      </c>
      <c r="BA3714">
        <v>2600</v>
      </c>
      <c r="BB3714">
        <v>130</v>
      </c>
      <c r="BC3714">
        <v>20</v>
      </c>
      <c r="BD3714">
        <v>20</v>
      </c>
      <c r="BE3714">
        <v>0.9</v>
      </c>
      <c r="BF3714">
        <v>3500</v>
      </c>
      <c r="BG3714">
        <v>80</v>
      </c>
      <c r="BK3714" t="s">
        <v>156</v>
      </c>
      <c r="BL3714" t="s">
        <v>156</v>
      </c>
      <c r="BM3714" t="s">
        <v>156</v>
      </c>
      <c r="BN3714" s="8">
        <v>43222</v>
      </c>
      <c r="BO3714">
        <v>4.3</v>
      </c>
      <c r="BQ3714" t="s">
        <v>155</v>
      </c>
      <c r="BV3714" s="8">
        <v>43406</v>
      </c>
      <c r="BW3714" t="s">
        <v>156</v>
      </c>
      <c r="BX3714" t="s">
        <v>156</v>
      </c>
      <c r="BY3714" t="s">
        <v>156</v>
      </c>
      <c r="CF3714" t="s">
        <v>159</v>
      </c>
      <c r="CN3714" t="s">
        <v>156</v>
      </c>
    </row>
    <row r="3715" spans="1:92" x14ac:dyDescent="0.3">
      <c r="A3715" t="s">
        <v>9121</v>
      </c>
      <c r="B3715" t="s">
        <v>1469</v>
      </c>
      <c r="C3715" t="s">
        <v>1470</v>
      </c>
      <c r="D3715" t="s">
        <v>9122</v>
      </c>
      <c r="E3715" t="s">
        <v>152</v>
      </c>
      <c r="F3715" t="s">
        <v>153</v>
      </c>
      <c r="G3715" t="s">
        <v>202</v>
      </c>
      <c r="I3715" t="s">
        <v>155</v>
      </c>
      <c r="J3715" t="s">
        <v>156</v>
      </c>
      <c r="U3715" s="8">
        <v>42663</v>
      </c>
      <c r="V3715" t="s">
        <v>157</v>
      </c>
      <c r="W3715" t="s">
        <v>157</v>
      </c>
      <c r="X3715" t="s">
        <v>1343</v>
      </c>
      <c r="Y3715" t="s">
        <v>4027</v>
      </c>
      <c r="Z3715" t="s">
        <v>9112</v>
      </c>
      <c r="AZ3715">
        <v>4.4000000000000004</v>
      </c>
      <c r="BA3715">
        <v>2600</v>
      </c>
      <c r="BB3715">
        <v>130</v>
      </c>
      <c r="BC3715">
        <v>20</v>
      </c>
      <c r="BD3715">
        <v>5.79</v>
      </c>
      <c r="BE3715">
        <v>0.9</v>
      </c>
      <c r="BF3715">
        <v>4000</v>
      </c>
      <c r="BG3715">
        <v>80</v>
      </c>
      <c r="BK3715" t="s">
        <v>156</v>
      </c>
      <c r="BL3715" t="s">
        <v>156</v>
      </c>
      <c r="BM3715" t="s">
        <v>156</v>
      </c>
      <c r="BN3715" s="8">
        <v>43222</v>
      </c>
      <c r="BO3715">
        <v>4.3</v>
      </c>
      <c r="BQ3715" t="s">
        <v>155</v>
      </c>
      <c r="BV3715" s="8">
        <v>43406</v>
      </c>
      <c r="BW3715" t="s">
        <v>156</v>
      </c>
      <c r="BX3715" t="s">
        <v>156</v>
      </c>
      <c r="BY3715" t="s">
        <v>156</v>
      </c>
      <c r="CF3715" t="s">
        <v>159</v>
      </c>
      <c r="CN3715" t="s">
        <v>156</v>
      </c>
    </row>
    <row r="3716" spans="1:92" x14ac:dyDescent="0.3">
      <c r="A3716" t="s">
        <v>9123</v>
      </c>
      <c r="B3716" t="s">
        <v>1469</v>
      </c>
      <c r="C3716" t="s">
        <v>1470</v>
      </c>
      <c r="D3716" t="s">
        <v>9124</v>
      </c>
      <c r="E3716" t="s">
        <v>152</v>
      </c>
      <c r="F3716" t="s">
        <v>153</v>
      </c>
      <c r="G3716" t="s">
        <v>202</v>
      </c>
      <c r="I3716" t="s">
        <v>155</v>
      </c>
      <c r="J3716" t="s">
        <v>156</v>
      </c>
      <c r="U3716" s="8">
        <v>42663</v>
      </c>
      <c r="V3716" t="s">
        <v>157</v>
      </c>
      <c r="W3716" t="s">
        <v>157</v>
      </c>
      <c r="X3716" t="s">
        <v>1343</v>
      </c>
      <c r="Z3716" t="s">
        <v>9086</v>
      </c>
      <c r="AZ3716">
        <v>4.4000000000000004</v>
      </c>
      <c r="BA3716">
        <v>2160</v>
      </c>
      <c r="BB3716">
        <v>120</v>
      </c>
      <c r="BC3716">
        <v>18</v>
      </c>
      <c r="BD3716">
        <v>7.63</v>
      </c>
      <c r="BE3716">
        <v>0.9</v>
      </c>
      <c r="BF3716">
        <v>4000</v>
      </c>
      <c r="BG3716">
        <v>80</v>
      </c>
      <c r="BK3716" t="s">
        <v>156</v>
      </c>
      <c r="BL3716" t="s">
        <v>156</v>
      </c>
      <c r="BM3716" t="s">
        <v>156</v>
      </c>
      <c r="BN3716" s="8">
        <v>43222</v>
      </c>
      <c r="BO3716">
        <v>4.3</v>
      </c>
      <c r="BQ3716" t="s">
        <v>155</v>
      </c>
      <c r="BV3716" s="8">
        <v>43406</v>
      </c>
      <c r="BW3716" t="s">
        <v>156</v>
      </c>
      <c r="BX3716" t="s">
        <v>156</v>
      </c>
      <c r="BY3716" t="s">
        <v>156</v>
      </c>
      <c r="CF3716" t="s">
        <v>159</v>
      </c>
      <c r="CN3716" t="s">
        <v>156</v>
      </c>
    </row>
    <row r="3717" spans="1:92" x14ac:dyDescent="0.3">
      <c r="A3717" t="s">
        <v>9125</v>
      </c>
      <c r="B3717" t="s">
        <v>1469</v>
      </c>
      <c r="C3717" t="s">
        <v>1470</v>
      </c>
      <c r="D3717" t="s">
        <v>9126</v>
      </c>
      <c r="E3717" t="s">
        <v>152</v>
      </c>
      <c r="F3717" t="s">
        <v>153</v>
      </c>
      <c r="G3717" t="s">
        <v>202</v>
      </c>
      <c r="I3717" t="s">
        <v>155</v>
      </c>
      <c r="J3717" t="s">
        <v>156</v>
      </c>
      <c r="U3717" s="8">
        <v>42663</v>
      </c>
      <c r="V3717" t="s">
        <v>157</v>
      </c>
      <c r="W3717" t="s">
        <v>157</v>
      </c>
      <c r="X3717" t="s">
        <v>1343</v>
      </c>
      <c r="Y3717" t="s">
        <v>4027</v>
      </c>
      <c r="Z3717" t="s">
        <v>9089</v>
      </c>
      <c r="AZ3717">
        <v>4.4000000000000004</v>
      </c>
      <c r="BA3717">
        <v>2600</v>
      </c>
      <c r="BB3717">
        <v>130</v>
      </c>
      <c r="BC3717">
        <v>20</v>
      </c>
      <c r="BD3717">
        <v>20</v>
      </c>
      <c r="BE3717">
        <v>0.9</v>
      </c>
      <c r="BF3717">
        <v>4500</v>
      </c>
      <c r="BG3717">
        <v>80</v>
      </c>
      <c r="BK3717" t="s">
        <v>156</v>
      </c>
      <c r="BL3717" t="s">
        <v>156</v>
      </c>
      <c r="BM3717" t="s">
        <v>156</v>
      </c>
      <c r="BN3717" s="8">
        <v>43222</v>
      </c>
      <c r="BO3717">
        <v>4.3</v>
      </c>
      <c r="BQ3717" t="s">
        <v>155</v>
      </c>
      <c r="BV3717" s="8">
        <v>43406</v>
      </c>
      <c r="BW3717" t="s">
        <v>156</v>
      </c>
      <c r="BX3717" t="s">
        <v>156</v>
      </c>
      <c r="BY3717" t="s">
        <v>156</v>
      </c>
      <c r="CF3717" t="s">
        <v>159</v>
      </c>
      <c r="CN3717" t="s">
        <v>156</v>
      </c>
    </row>
    <row r="3718" spans="1:92" x14ac:dyDescent="0.3">
      <c r="A3718" t="s">
        <v>9127</v>
      </c>
      <c r="B3718" t="s">
        <v>1469</v>
      </c>
      <c r="C3718" t="s">
        <v>1470</v>
      </c>
      <c r="D3718" t="s">
        <v>9128</v>
      </c>
      <c r="E3718" t="s">
        <v>152</v>
      </c>
      <c r="F3718" t="s">
        <v>153</v>
      </c>
      <c r="G3718" t="s">
        <v>202</v>
      </c>
      <c r="I3718" t="s">
        <v>155</v>
      </c>
      <c r="J3718" t="s">
        <v>156</v>
      </c>
      <c r="U3718" s="8">
        <v>42663</v>
      </c>
      <c r="V3718" t="s">
        <v>157</v>
      </c>
      <c r="W3718" t="s">
        <v>157</v>
      </c>
      <c r="X3718" t="s">
        <v>1343</v>
      </c>
      <c r="Y3718" t="s">
        <v>4027</v>
      </c>
      <c r="Z3718" t="s">
        <v>9112</v>
      </c>
      <c r="AZ3718">
        <v>4.4000000000000004</v>
      </c>
      <c r="BA3718">
        <v>2600</v>
      </c>
      <c r="BB3718">
        <v>130</v>
      </c>
      <c r="BC3718">
        <v>20</v>
      </c>
      <c r="BD3718">
        <v>5.79</v>
      </c>
      <c r="BE3718">
        <v>0.9</v>
      </c>
      <c r="BF3718">
        <v>5000</v>
      </c>
      <c r="BG3718">
        <v>80</v>
      </c>
      <c r="BK3718" t="s">
        <v>156</v>
      </c>
      <c r="BL3718" t="s">
        <v>156</v>
      </c>
      <c r="BM3718" t="s">
        <v>156</v>
      </c>
      <c r="BN3718" s="8">
        <v>43222</v>
      </c>
      <c r="BO3718">
        <v>4.3</v>
      </c>
      <c r="BQ3718" t="s">
        <v>155</v>
      </c>
      <c r="BV3718" s="8">
        <v>43406</v>
      </c>
      <c r="BW3718" t="s">
        <v>156</v>
      </c>
      <c r="BX3718" t="s">
        <v>156</v>
      </c>
      <c r="BY3718" t="s">
        <v>156</v>
      </c>
      <c r="CF3718" t="s">
        <v>159</v>
      </c>
      <c r="CN3718" t="s">
        <v>156</v>
      </c>
    </row>
    <row r="3719" spans="1:92" x14ac:dyDescent="0.3">
      <c r="A3719" t="s">
        <v>9129</v>
      </c>
      <c r="B3719" t="s">
        <v>1469</v>
      </c>
      <c r="C3719" t="s">
        <v>1470</v>
      </c>
      <c r="D3719" t="s">
        <v>9130</v>
      </c>
      <c r="E3719" t="s">
        <v>152</v>
      </c>
      <c r="F3719" t="s">
        <v>153</v>
      </c>
      <c r="G3719" t="s">
        <v>202</v>
      </c>
      <c r="I3719" t="s">
        <v>155</v>
      </c>
      <c r="J3719" t="s">
        <v>162</v>
      </c>
      <c r="L3719">
        <v>2034.7</v>
      </c>
      <c r="M3719">
        <v>114.76</v>
      </c>
      <c r="N3719">
        <v>17.73</v>
      </c>
      <c r="O3719">
        <v>7.63</v>
      </c>
      <c r="P3719">
        <v>0.97270000000000001</v>
      </c>
      <c r="Q3719">
        <v>2884</v>
      </c>
      <c r="R3719">
        <v>81.900000000000006</v>
      </c>
      <c r="S3719">
        <v>5</v>
      </c>
      <c r="T3719">
        <v>50000</v>
      </c>
      <c r="U3719" s="8">
        <v>42663</v>
      </c>
      <c r="V3719" t="s">
        <v>157</v>
      </c>
      <c r="W3719" t="s">
        <v>157</v>
      </c>
      <c r="X3719" t="s">
        <v>1343</v>
      </c>
      <c r="Z3719" t="s">
        <v>9086</v>
      </c>
      <c r="AP3719">
        <v>84.2</v>
      </c>
      <c r="AR3719">
        <v>1.24</v>
      </c>
      <c r="AS3719">
        <v>1.42</v>
      </c>
      <c r="AZ3719">
        <v>4.4000000000000004</v>
      </c>
      <c r="BA3719">
        <v>2160</v>
      </c>
      <c r="BB3719">
        <v>120</v>
      </c>
      <c r="BC3719">
        <v>18</v>
      </c>
      <c r="BD3719">
        <v>7.63</v>
      </c>
      <c r="BE3719">
        <v>0.9</v>
      </c>
      <c r="BF3719">
        <v>3000</v>
      </c>
      <c r="BG3719">
        <v>80</v>
      </c>
      <c r="BK3719" t="s">
        <v>156</v>
      </c>
      <c r="BL3719" t="s">
        <v>156</v>
      </c>
      <c r="BM3719" t="s">
        <v>156</v>
      </c>
      <c r="BN3719" s="8">
        <v>43222</v>
      </c>
      <c r="BO3719">
        <v>4.3</v>
      </c>
      <c r="BQ3719" t="s">
        <v>155</v>
      </c>
      <c r="BV3719" s="8">
        <v>43406</v>
      </c>
      <c r="BW3719" t="s">
        <v>156</v>
      </c>
      <c r="BX3719" t="s">
        <v>156</v>
      </c>
      <c r="BY3719" t="s">
        <v>156</v>
      </c>
      <c r="CF3719" t="s">
        <v>159</v>
      </c>
      <c r="CN3719" t="s">
        <v>156</v>
      </c>
    </row>
    <row r="3720" spans="1:92" hidden="1" x14ac:dyDescent="0.3">
      <c r="A3720" t="s">
        <v>9131</v>
      </c>
      <c r="B3720" t="s">
        <v>9098</v>
      </c>
      <c r="C3720" t="s">
        <v>9099</v>
      </c>
      <c r="D3720" t="s">
        <v>9132</v>
      </c>
      <c r="E3720" t="s">
        <v>152</v>
      </c>
      <c r="F3720" t="s">
        <v>153</v>
      </c>
      <c r="G3720" t="s">
        <v>154</v>
      </c>
      <c r="I3720" t="s">
        <v>155</v>
      </c>
      <c r="J3720" t="s">
        <v>156</v>
      </c>
      <c r="U3720" s="8">
        <v>42663</v>
      </c>
      <c r="V3720" t="s">
        <v>157</v>
      </c>
      <c r="W3720" t="s">
        <v>157</v>
      </c>
      <c r="X3720" t="s">
        <v>156</v>
      </c>
      <c r="Z3720" t="s">
        <v>9101</v>
      </c>
      <c r="AZ3720">
        <v>4.4000000000000004</v>
      </c>
      <c r="BA3720">
        <v>2302</v>
      </c>
      <c r="BB3720">
        <v>123.7</v>
      </c>
      <c r="BC3720">
        <v>18.61</v>
      </c>
      <c r="BD3720">
        <v>14.57</v>
      </c>
      <c r="BE3720">
        <v>0.9355</v>
      </c>
      <c r="BF3720">
        <v>3500</v>
      </c>
      <c r="BG3720">
        <v>81</v>
      </c>
      <c r="BK3720" t="s">
        <v>156</v>
      </c>
      <c r="BL3720" t="s">
        <v>156</v>
      </c>
      <c r="BM3720" t="s">
        <v>156</v>
      </c>
      <c r="BN3720" s="8">
        <v>43222</v>
      </c>
      <c r="BO3720">
        <v>4.3</v>
      </c>
      <c r="BQ3720" t="s">
        <v>155</v>
      </c>
      <c r="BV3720" s="8">
        <v>43406</v>
      </c>
      <c r="BW3720" t="s">
        <v>156</v>
      </c>
      <c r="BX3720" t="s">
        <v>156</v>
      </c>
      <c r="BY3720" t="s">
        <v>156</v>
      </c>
      <c r="CF3720" t="s">
        <v>159</v>
      </c>
      <c r="CN3720" t="s">
        <v>156</v>
      </c>
    </row>
    <row r="3721" spans="1:92" hidden="1" x14ac:dyDescent="0.3">
      <c r="A3721" t="s">
        <v>9133</v>
      </c>
      <c r="B3721" t="s">
        <v>9098</v>
      </c>
      <c r="C3721" t="s">
        <v>9099</v>
      </c>
      <c r="D3721" t="s">
        <v>9134</v>
      </c>
      <c r="E3721" t="s">
        <v>152</v>
      </c>
      <c r="F3721" t="s">
        <v>153</v>
      </c>
      <c r="G3721" t="s">
        <v>154</v>
      </c>
      <c r="I3721" t="s">
        <v>155</v>
      </c>
      <c r="J3721" t="s">
        <v>156</v>
      </c>
      <c r="U3721" s="8">
        <v>42663</v>
      </c>
      <c r="V3721" t="s">
        <v>157</v>
      </c>
      <c r="W3721" t="s">
        <v>157</v>
      </c>
      <c r="X3721" t="s">
        <v>156</v>
      </c>
      <c r="Z3721" t="s">
        <v>9101</v>
      </c>
      <c r="AZ3721">
        <v>4.4000000000000004</v>
      </c>
      <c r="BA3721">
        <v>2339</v>
      </c>
      <c r="BB3721">
        <v>125.69</v>
      </c>
      <c r="BC3721">
        <v>18.61</v>
      </c>
      <c r="BD3721">
        <v>14.57</v>
      </c>
      <c r="BE3721">
        <v>0.9355</v>
      </c>
      <c r="BF3721">
        <v>4500</v>
      </c>
      <c r="BG3721">
        <v>81</v>
      </c>
      <c r="BK3721" t="s">
        <v>156</v>
      </c>
      <c r="BL3721" t="s">
        <v>156</v>
      </c>
      <c r="BM3721" t="s">
        <v>156</v>
      </c>
      <c r="BN3721" s="8">
        <v>43222</v>
      </c>
      <c r="BO3721">
        <v>4.3</v>
      </c>
      <c r="BQ3721" t="s">
        <v>155</v>
      </c>
      <c r="BV3721" s="8">
        <v>43406</v>
      </c>
      <c r="BW3721" t="s">
        <v>156</v>
      </c>
      <c r="BX3721" t="s">
        <v>156</v>
      </c>
      <c r="BY3721" t="s">
        <v>156</v>
      </c>
      <c r="CF3721" t="s">
        <v>159</v>
      </c>
      <c r="CN3721" t="s">
        <v>156</v>
      </c>
    </row>
    <row r="3722" spans="1:92" x14ac:dyDescent="0.3">
      <c r="A3722" t="s">
        <v>9135</v>
      </c>
      <c r="B3722" t="s">
        <v>1469</v>
      </c>
      <c r="C3722" t="s">
        <v>1470</v>
      </c>
      <c r="D3722" t="s">
        <v>9136</v>
      </c>
      <c r="E3722" t="s">
        <v>152</v>
      </c>
      <c r="F3722" t="s">
        <v>153</v>
      </c>
      <c r="G3722" t="s">
        <v>202</v>
      </c>
      <c r="I3722" t="s">
        <v>155</v>
      </c>
      <c r="J3722" t="s">
        <v>156</v>
      </c>
      <c r="U3722" s="8">
        <v>42663</v>
      </c>
      <c r="V3722" t="s">
        <v>157</v>
      </c>
      <c r="W3722" t="s">
        <v>157</v>
      </c>
      <c r="X3722" t="s">
        <v>1343</v>
      </c>
      <c r="Y3722" t="s">
        <v>4027</v>
      </c>
      <c r="Z3722" t="s">
        <v>9112</v>
      </c>
      <c r="AZ3722">
        <v>4.4000000000000004</v>
      </c>
      <c r="BA3722">
        <v>2600</v>
      </c>
      <c r="BB3722">
        <v>130</v>
      </c>
      <c r="BC3722">
        <v>20</v>
      </c>
      <c r="BD3722">
        <v>5.79</v>
      </c>
      <c r="BE3722">
        <v>0.9</v>
      </c>
      <c r="BF3722">
        <v>3500</v>
      </c>
      <c r="BG3722">
        <v>80</v>
      </c>
      <c r="BK3722" t="s">
        <v>156</v>
      </c>
      <c r="BL3722" t="s">
        <v>156</v>
      </c>
      <c r="BM3722" t="s">
        <v>156</v>
      </c>
      <c r="BN3722" s="8">
        <v>43222</v>
      </c>
      <c r="BO3722">
        <v>4.3</v>
      </c>
      <c r="BQ3722" t="s">
        <v>155</v>
      </c>
      <c r="BV3722" s="8">
        <v>43406</v>
      </c>
      <c r="BW3722" t="s">
        <v>156</v>
      </c>
      <c r="BX3722" t="s">
        <v>156</v>
      </c>
      <c r="BY3722" t="s">
        <v>156</v>
      </c>
      <c r="CF3722" t="s">
        <v>159</v>
      </c>
      <c r="CN3722" t="s">
        <v>156</v>
      </c>
    </row>
    <row r="3723" spans="1:92" x14ac:dyDescent="0.3">
      <c r="A3723" t="s">
        <v>9137</v>
      </c>
      <c r="B3723" t="s">
        <v>1469</v>
      </c>
      <c r="C3723" t="s">
        <v>1470</v>
      </c>
      <c r="D3723" t="s">
        <v>9138</v>
      </c>
      <c r="E3723" t="s">
        <v>152</v>
      </c>
      <c r="F3723" t="s">
        <v>153</v>
      </c>
      <c r="G3723" t="s">
        <v>202</v>
      </c>
      <c r="I3723" t="s">
        <v>155</v>
      </c>
      <c r="J3723" t="s">
        <v>156</v>
      </c>
      <c r="U3723" s="8">
        <v>42663</v>
      </c>
      <c r="V3723" t="s">
        <v>157</v>
      </c>
      <c r="W3723" t="s">
        <v>157</v>
      </c>
      <c r="X3723" t="s">
        <v>1343</v>
      </c>
      <c r="Y3723" t="s">
        <v>4027</v>
      </c>
      <c r="Z3723" t="s">
        <v>9089</v>
      </c>
      <c r="AZ3723">
        <v>4.4000000000000004</v>
      </c>
      <c r="BA3723">
        <v>2600</v>
      </c>
      <c r="BB3723">
        <v>130</v>
      </c>
      <c r="BC3723">
        <v>20</v>
      </c>
      <c r="BD3723">
        <v>20</v>
      </c>
      <c r="BE3723">
        <v>0.9</v>
      </c>
      <c r="BF3723">
        <v>5000</v>
      </c>
      <c r="BG3723">
        <v>80</v>
      </c>
      <c r="BK3723" t="s">
        <v>156</v>
      </c>
      <c r="BL3723" t="s">
        <v>156</v>
      </c>
      <c r="BM3723" t="s">
        <v>156</v>
      </c>
      <c r="BN3723" s="8">
        <v>43222</v>
      </c>
      <c r="BO3723">
        <v>4.3</v>
      </c>
      <c r="BQ3723" t="s">
        <v>155</v>
      </c>
      <c r="BV3723" s="8">
        <v>43406</v>
      </c>
      <c r="BW3723" t="s">
        <v>156</v>
      </c>
      <c r="BX3723" t="s">
        <v>156</v>
      </c>
      <c r="BY3723" t="s">
        <v>156</v>
      </c>
      <c r="CF3723" t="s">
        <v>159</v>
      </c>
      <c r="CN3723" t="s">
        <v>156</v>
      </c>
    </row>
    <row r="3724" spans="1:92" x14ac:dyDescent="0.3">
      <c r="A3724" t="s">
        <v>9139</v>
      </c>
      <c r="B3724" t="s">
        <v>1469</v>
      </c>
      <c r="C3724" t="s">
        <v>1470</v>
      </c>
      <c r="D3724" t="s">
        <v>9140</v>
      </c>
      <c r="E3724" t="s">
        <v>152</v>
      </c>
      <c r="F3724" t="s">
        <v>153</v>
      </c>
      <c r="G3724" t="s">
        <v>202</v>
      </c>
      <c r="I3724" t="s">
        <v>155</v>
      </c>
      <c r="J3724" t="s">
        <v>162</v>
      </c>
      <c r="L3724">
        <v>2589.3000000000002</v>
      </c>
      <c r="M3724">
        <v>124.41</v>
      </c>
      <c r="N3724">
        <v>20.81</v>
      </c>
      <c r="O3724">
        <v>5.83</v>
      </c>
      <c r="P3724">
        <v>0.97909999999999997</v>
      </c>
      <c r="Q3724">
        <v>2898</v>
      </c>
      <c r="R3724">
        <v>81.8</v>
      </c>
      <c r="S3724">
        <v>5</v>
      </c>
      <c r="T3724">
        <v>50000</v>
      </c>
      <c r="U3724" s="8">
        <v>42663</v>
      </c>
      <c r="V3724" t="s">
        <v>157</v>
      </c>
      <c r="W3724" t="s">
        <v>157</v>
      </c>
      <c r="X3724" t="s">
        <v>1343</v>
      </c>
      <c r="Y3724" t="s">
        <v>4027</v>
      </c>
      <c r="Z3724" t="s">
        <v>9089</v>
      </c>
      <c r="AP3724">
        <v>88.9</v>
      </c>
      <c r="AR3724">
        <v>1.26</v>
      </c>
      <c r="AS3724">
        <v>1.42</v>
      </c>
      <c r="AZ3724">
        <v>4.4000000000000004</v>
      </c>
      <c r="BA3724">
        <v>2600</v>
      </c>
      <c r="BB3724">
        <v>130</v>
      </c>
      <c r="BC3724">
        <v>20</v>
      </c>
      <c r="BD3724">
        <v>20</v>
      </c>
      <c r="BE3724">
        <v>0.9</v>
      </c>
      <c r="BF3724">
        <v>3000</v>
      </c>
      <c r="BG3724">
        <v>80</v>
      </c>
      <c r="BK3724" t="s">
        <v>156</v>
      </c>
      <c r="BL3724" t="s">
        <v>156</v>
      </c>
      <c r="BM3724" t="s">
        <v>156</v>
      </c>
      <c r="BN3724" s="8">
        <v>43222</v>
      </c>
      <c r="BO3724">
        <v>4.3</v>
      </c>
      <c r="BQ3724" t="s">
        <v>155</v>
      </c>
      <c r="BV3724" s="8">
        <v>43406</v>
      </c>
      <c r="BW3724" t="s">
        <v>156</v>
      </c>
      <c r="BX3724" t="s">
        <v>156</v>
      </c>
      <c r="BY3724" t="s">
        <v>156</v>
      </c>
      <c r="CF3724" t="s">
        <v>159</v>
      </c>
      <c r="CN3724" t="s">
        <v>156</v>
      </c>
    </row>
    <row r="3725" spans="1:92" hidden="1" x14ac:dyDescent="0.3">
      <c r="A3725" t="s">
        <v>9141</v>
      </c>
      <c r="B3725" t="s">
        <v>9142</v>
      </c>
      <c r="C3725" t="s">
        <v>9143</v>
      </c>
      <c r="D3725" t="s">
        <v>9144</v>
      </c>
      <c r="E3725" t="s">
        <v>152</v>
      </c>
      <c r="F3725" t="s">
        <v>153</v>
      </c>
      <c r="G3725" t="s">
        <v>154</v>
      </c>
      <c r="I3725" t="s">
        <v>155</v>
      </c>
      <c r="J3725" t="s">
        <v>156</v>
      </c>
      <c r="U3725" s="8">
        <v>42662</v>
      </c>
      <c r="V3725" t="s">
        <v>157</v>
      </c>
      <c r="W3725" t="s">
        <v>157</v>
      </c>
      <c r="X3725" t="s">
        <v>156</v>
      </c>
      <c r="Z3725" t="s">
        <v>9145</v>
      </c>
      <c r="AZ3725">
        <v>4.4000000000000004</v>
      </c>
      <c r="BA3725">
        <v>2069</v>
      </c>
      <c r="BB3725">
        <v>122.86</v>
      </c>
      <c r="BC3725">
        <v>16.84</v>
      </c>
      <c r="BD3725">
        <v>8.7100000000000009</v>
      </c>
      <c r="BE3725">
        <v>0.96</v>
      </c>
      <c r="BF3725">
        <v>3500</v>
      </c>
      <c r="BG3725">
        <v>81.900000000000006</v>
      </c>
      <c r="BK3725" t="s">
        <v>156</v>
      </c>
      <c r="BL3725" t="s">
        <v>156</v>
      </c>
      <c r="BM3725" t="s">
        <v>156</v>
      </c>
      <c r="BN3725" s="8">
        <v>43222</v>
      </c>
      <c r="BO3725">
        <v>4.3</v>
      </c>
      <c r="BQ3725" t="s">
        <v>155</v>
      </c>
      <c r="BV3725" s="8">
        <v>43406</v>
      </c>
      <c r="BW3725" t="s">
        <v>156</v>
      </c>
      <c r="BX3725" t="s">
        <v>156</v>
      </c>
      <c r="BY3725" t="s">
        <v>156</v>
      </c>
      <c r="CF3725" t="s">
        <v>159</v>
      </c>
      <c r="CN3725" t="s">
        <v>156</v>
      </c>
    </row>
    <row r="3726" spans="1:92" hidden="1" x14ac:dyDescent="0.3">
      <c r="A3726" t="s">
        <v>9146</v>
      </c>
      <c r="B3726" t="s">
        <v>9142</v>
      </c>
      <c r="C3726" t="s">
        <v>9143</v>
      </c>
      <c r="D3726" t="s">
        <v>9147</v>
      </c>
      <c r="E3726" t="s">
        <v>152</v>
      </c>
      <c r="F3726" t="s">
        <v>153</v>
      </c>
      <c r="G3726" t="s">
        <v>154</v>
      </c>
      <c r="I3726" t="s">
        <v>155</v>
      </c>
      <c r="J3726" t="s">
        <v>156</v>
      </c>
      <c r="U3726" s="8">
        <v>42662</v>
      </c>
      <c r="V3726" t="s">
        <v>157</v>
      </c>
      <c r="W3726" t="s">
        <v>157</v>
      </c>
      <c r="X3726" t="s">
        <v>156</v>
      </c>
      <c r="Z3726" t="s">
        <v>9145</v>
      </c>
      <c r="AZ3726">
        <v>4.4000000000000004</v>
      </c>
      <c r="BA3726">
        <v>2069</v>
      </c>
      <c r="BB3726">
        <v>122.86</v>
      </c>
      <c r="BC3726">
        <v>16.84</v>
      </c>
      <c r="BD3726">
        <v>8.7100000000000009</v>
      </c>
      <c r="BE3726">
        <v>0.96</v>
      </c>
      <c r="BF3726">
        <v>4000</v>
      </c>
      <c r="BG3726">
        <v>81.900000000000006</v>
      </c>
      <c r="BK3726" t="s">
        <v>156</v>
      </c>
      <c r="BL3726" t="s">
        <v>156</v>
      </c>
      <c r="BM3726" t="s">
        <v>156</v>
      </c>
      <c r="BN3726" s="8">
        <v>43222</v>
      </c>
      <c r="BO3726">
        <v>4.3</v>
      </c>
      <c r="BQ3726" t="s">
        <v>155</v>
      </c>
      <c r="BV3726" s="8">
        <v>43406</v>
      </c>
      <c r="BW3726" t="s">
        <v>156</v>
      </c>
      <c r="BX3726" t="s">
        <v>156</v>
      </c>
      <c r="BY3726" t="s">
        <v>156</v>
      </c>
      <c r="CF3726" t="s">
        <v>159</v>
      </c>
      <c r="CN3726" t="s">
        <v>156</v>
      </c>
    </row>
    <row r="3727" spans="1:92" hidden="1" x14ac:dyDescent="0.3">
      <c r="A3727" t="s">
        <v>9148</v>
      </c>
      <c r="B3727" t="s">
        <v>2671</v>
      </c>
      <c r="C3727" t="s">
        <v>2672</v>
      </c>
      <c r="D3727" t="s">
        <v>9149</v>
      </c>
      <c r="E3727" t="s">
        <v>152</v>
      </c>
      <c r="F3727" t="s">
        <v>153</v>
      </c>
      <c r="G3727" t="s">
        <v>154</v>
      </c>
      <c r="I3727" t="s">
        <v>155</v>
      </c>
      <c r="J3727" t="s">
        <v>156</v>
      </c>
      <c r="U3727" s="8">
        <v>42662</v>
      </c>
      <c r="V3727" t="s">
        <v>157</v>
      </c>
      <c r="W3727" t="s">
        <v>157</v>
      </c>
      <c r="X3727" t="s">
        <v>156</v>
      </c>
      <c r="Z3727" t="s">
        <v>9150</v>
      </c>
      <c r="AZ3727">
        <v>4.4000000000000004</v>
      </c>
      <c r="BA3727">
        <v>2269</v>
      </c>
      <c r="BB3727">
        <v>124.19</v>
      </c>
      <c r="BC3727">
        <v>18.27</v>
      </c>
      <c r="BD3727">
        <v>17.579999999999998</v>
      </c>
      <c r="BE3727">
        <v>0.99</v>
      </c>
      <c r="BF3727">
        <v>5000</v>
      </c>
      <c r="BG3727">
        <v>82.4</v>
      </c>
      <c r="BK3727" t="s">
        <v>156</v>
      </c>
      <c r="BL3727" t="s">
        <v>156</v>
      </c>
      <c r="BM3727" t="s">
        <v>156</v>
      </c>
      <c r="BN3727" s="8">
        <v>43222</v>
      </c>
      <c r="BO3727">
        <v>4.3</v>
      </c>
      <c r="BQ3727" t="s">
        <v>155</v>
      </c>
      <c r="BV3727" s="8">
        <v>43406</v>
      </c>
      <c r="BW3727" t="s">
        <v>156</v>
      </c>
      <c r="BX3727" t="s">
        <v>156</v>
      </c>
      <c r="BY3727" t="s">
        <v>156</v>
      </c>
      <c r="CF3727" t="s">
        <v>159</v>
      </c>
      <c r="CN3727" t="s">
        <v>156</v>
      </c>
    </row>
    <row r="3728" spans="1:92" hidden="1" x14ac:dyDescent="0.3">
      <c r="A3728" t="s">
        <v>9151</v>
      </c>
      <c r="B3728" t="s">
        <v>9142</v>
      </c>
      <c r="C3728" t="s">
        <v>9143</v>
      </c>
      <c r="D3728" t="s">
        <v>9152</v>
      </c>
      <c r="E3728" t="s">
        <v>152</v>
      </c>
      <c r="F3728" t="s">
        <v>153</v>
      </c>
      <c r="G3728" t="s">
        <v>154</v>
      </c>
      <c r="I3728" t="s">
        <v>155</v>
      </c>
      <c r="J3728" t="s">
        <v>162</v>
      </c>
      <c r="L3728">
        <v>1945</v>
      </c>
      <c r="M3728">
        <v>121.71</v>
      </c>
      <c r="N3728">
        <v>15.98</v>
      </c>
      <c r="O3728">
        <v>8.7100000000000009</v>
      </c>
      <c r="P3728">
        <v>0.95620000000000005</v>
      </c>
      <c r="Q3728">
        <v>3006</v>
      </c>
      <c r="R3728">
        <v>81.900000000000006</v>
      </c>
      <c r="S3728">
        <v>5</v>
      </c>
      <c r="T3728">
        <v>50000</v>
      </c>
      <c r="U3728" s="8">
        <v>42662</v>
      </c>
      <c r="V3728" t="s">
        <v>157</v>
      </c>
      <c r="W3728" t="s">
        <v>157</v>
      </c>
      <c r="X3728" t="s">
        <v>156</v>
      </c>
      <c r="Z3728" t="s">
        <v>9145</v>
      </c>
      <c r="AP3728">
        <v>89.1</v>
      </c>
      <c r="AR3728">
        <v>1.26</v>
      </c>
      <c r="AS3728">
        <v>1.4</v>
      </c>
      <c r="AZ3728">
        <v>4.4000000000000004</v>
      </c>
      <c r="BA3728">
        <v>2069</v>
      </c>
      <c r="BB3728">
        <v>122.86</v>
      </c>
      <c r="BC3728">
        <v>16.84</v>
      </c>
      <c r="BD3728">
        <v>8.7100000000000009</v>
      </c>
      <c r="BE3728">
        <v>0.96</v>
      </c>
      <c r="BF3728">
        <v>3000</v>
      </c>
      <c r="BG3728">
        <v>81.900000000000006</v>
      </c>
      <c r="BK3728" t="s">
        <v>156</v>
      </c>
      <c r="BL3728" t="s">
        <v>156</v>
      </c>
      <c r="BM3728" t="s">
        <v>156</v>
      </c>
      <c r="BN3728" s="8">
        <v>43222</v>
      </c>
      <c r="BO3728">
        <v>4.3</v>
      </c>
      <c r="BQ3728" t="s">
        <v>155</v>
      </c>
      <c r="BV3728" s="8">
        <v>43406</v>
      </c>
      <c r="BW3728" t="s">
        <v>156</v>
      </c>
      <c r="BX3728" t="s">
        <v>156</v>
      </c>
      <c r="BY3728" t="s">
        <v>156</v>
      </c>
      <c r="CF3728" t="s">
        <v>159</v>
      </c>
      <c r="CN3728" t="s">
        <v>156</v>
      </c>
    </row>
    <row r="3729" spans="1:92" hidden="1" x14ac:dyDescent="0.3">
      <c r="A3729" t="s">
        <v>9153</v>
      </c>
      <c r="B3729" t="s">
        <v>9154</v>
      </c>
      <c r="C3729" t="s">
        <v>9155</v>
      </c>
      <c r="D3729" t="s">
        <v>9156</v>
      </c>
      <c r="E3729" t="s">
        <v>152</v>
      </c>
      <c r="F3729" t="s">
        <v>153</v>
      </c>
      <c r="G3729" t="s">
        <v>154</v>
      </c>
      <c r="I3729" t="s">
        <v>155</v>
      </c>
      <c r="J3729" t="s">
        <v>162</v>
      </c>
      <c r="L3729">
        <v>2013.22</v>
      </c>
      <c r="M3729">
        <v>122.98</v>
      </c>
      <c r="N3729">
        <v>16.37</v>
      </c>
      <c r="O3729">
        <v>10.77</v>
      </c>
      <c r="P3729">
        <v>0.97</v>
      </c>
      <c r="Q3729">
        <v>3065</v>
      </c>
      <c r="R3729">
        <v>82</v>
      </c>
      <c r="S3729">
        <v>5</v>
      </c>
      <c r="T3729">
        <v>50000</v>
      </c>
      <c r="U3729" s="8">
        <v>42662</v>
      </c>
      <c r="V3729" t="s">
        <v>157</v>
      </c>
      <c r="W3729" t="s">
        <v>157</v>
      </c>
      <c r="X3729" t="s">
        <v>156</v>
      </c>
      <c r="Z3729" t="s">
        <v>9157</v>
      </c>
      <c r="AP3729">
        <v>84.6</v>
      </c>
      <c r="AR3729">
        <v>1.28</v>
      </c>
      <c r="AS3729">
        <v>1.22</v>
      </c>
      <c r="AZ3729">
        <v>4.4000000000000004</v>
      </c>
      <c r="BA3729">
        <v>2013.22</v>
      </c>
      <c r="BB3729">
        <v>122.98</v>
      </c>
      <c r="BC3729">
        <v>16.37</v>
      </c>
      <c r="BD3729">
        <v>10.77</v>
      </c>
      <c r="BE3729">
        <v>0.97</v>
      </c>
      <c r="BF3729">
        <v>3065</v>
      </c>
      <c r="BG3729">
        <v>82</v>
      </c>
      <c r="BK3729" t="s">
        <v>156</v>
      </c>
      <c r="BL3729" t="s">
        <v>156</v>
      </c>
      <c r="BM3729" t="s">
        <v>156</v>
      </c>
      <c r="BN3729" s="8">
        <v>43222</v>
      </c>
      <c r="BO3729">
        <v>4.3</v>
      </c>
      <c r="BQ3729" t="s">
        <v>155</v>
      </c>
      <c r="BV3729" s="8">
        <v>43406</v>
      </c>
      <c r="BW3729" t="s">
        <v>156</v>
      </c>
      <c r="BX3729" t="s">
        <v>156</v>
      </c>
      <c r="BY3729" t="s">
        <v>156</v>
      </c>
      <c r="CF3729" t="s">
        <v>159</v>
      </c>
      <c r="CN3729" t="s">
        <v>156</v>
      </c>
    </row>
    <row r="3730" spans="1:92" hidden="1" x14ac:dyDescent="0.3">
      <c r="A3730" t="s">
        <v>9158</v>
      </c>
      <c r="B3730" t="s">
        <v>2671</v>
      </c>
      <c r="C3730" t="s">
        <v>2672</v>
      </c>
      <c r="D3730" t="s">
        <v>9159</v>
      </c>
      <c r="E3730" t="s">
        <v>152</v>
      </c>
      <c r="F3730" t="s">
        <v>153</v>
      </c>
      <c r="G3730" t="s">
        <v>154</v>
      </c>
      <c r="I3730" t="s">
        <v>155</v>
      </c>
      <c r="J3730" t="s">
        <v>156</v>
      </c>
      <c r="U3730" s="8">
        <v>42662</v>
      </c>
      <c r="V3730" t="s">
        <v>157</v>
      </c>
      <c r="W3730" t="s">
        <v>157</v>
      </c>
      <c r="X3730" t="s">
        <v>156</v>
      </c>
      <c r="Z3730" t="s">
        <v>9160</v>
      </c>
      <c r="AZ3730">
        <v>4.4000000000000004</v>
      </c>
      <c r="BA3730">
        <v>2726</v>
      </c>
      <c r="BB3730">
        <v>121.86</v>
      </c>
      <c r="BC3730">
        <v>22.37</v>
      </c>
      <c r="BD3730">
        <v>16.059999999999999</v>
      </c>
      <c r="BE3730">
        <v>0.91</v>
      </c>
      <c r="BF3730">
        <v>5000</v>
      </c>
      <c r="BG3730">
        <v>82.4</v>
      </c>
      <c r="BK3730" t="s">
        <v>156</v>
      </c>
      <c r="BL3730" t="s">
        <v>156</v>
      </c>
      <c r="BM3730" t="s">
        <v>156</v>
      </c>
      <c r="BN3730" s="8">
        <v>43222</v>
      </c>
      <c r="BO3730">
        <v>4.3</v>
      </c>
      <c r="BQ3730" t="s">
        <v>155</v>
      </c>
      <c r="BV3730" s="8">
        <v>43406</v>
      </c>
      <c r="BW3730" t="s">
        <v>156</v>
      </c>
      <c r="BX3730" t="s">
        <v>156</v>
      </c>
      <c r="BY3730" t="s">
        <v>156</v>
      </c>
      <c r="CF3730" t="s">
        <v>159</v>
      </c>
      <c r="CN3730" t="s">
        <v>156</v>
      </c>
    </row>
    <row r="3731" spans="1:92" hidden="1" x14ac:dyDescent="0.3">
      <c r="A3731" t="s">
        <v>9161</v>
      </c>
      <c r="B3731" t="s">
        <v>9154</v>
      </c>
      <c r="C3731" t="s">
        <v>9155</v>
      </c>
      <c r="D3731" t="s">
        <v>9162</v>
      </c>
      <c r="E3731" t="s">
        <v>152</v>
      </c>
      <c r="F3731" t="s">
        <v>153</v>
      </c>
      <c r="G3731" t="s">
        <v>154</v>
      </c>
      <c r="I3731" t="s">
        <v>155</v>
      </c>
      <c r="J3731" t="s">
        <v>156</v>
      </c>
      <c r="U3731" s="8">
        <v>42662</v>
      </c>
      <c r="V3731" t="s">
        <v>157</v>
      </c>
      <c r="W3731" t="s">
        <v>157</v>
      </c>
      <c r="X3731" t="s">
        <v>156</v>
      </c>
      <c r="Z3731" t="s">
        <v>9157</v>
      </c>
      <c r="AZ3731">
        <v>4.4000000000000004</v>
      </c>
      <c r="BA3731">
        <v>2081.1</v>
      </c>
      <c r="BB3731">
        <v>126.9</v>
      </c>
      <c r="BC3731">
        <v>16.399999999999999</v>
      </c>
      <c r="BD3731">
        <v>10.78</v>
      </c>
      <c r="BE3731">
        <v>0.97</v>
      </c>
      <c r="BF3731">
        <v>4065</v>
      </c>
      <c r="BG3731">
        <v>83.8</v>
      </c>
      <c r="BK3731" t="s">
        <v>156</v>
      </c>
      <c r="BL3731" t="s">
        <v>156</v>
      </c>
      <c r="BM3731" t="s">
        <v>156</v>
      </c>
      <c r="BN3731" s="8">
        <v>43222</v>
      </c>
      <c r="BO3731">
        <v>4.3</v>
      </c>
      <c r="BQ3731" t="s">
        <v>155</v>
      </c>
      <c r="BV3731" s="8">
        <v>43406</v>
      </c>
      <c r="BW3731" t="s">
        <v>156</v>
      </c>
      <c r="BX3731" t="s">
        <v>156</v>
      </c>
      <c r="BY3731" t="s">
        <v>156</v>
      </c>
      <c r="CF3731" t="s">
        <v>159</v>
      </c>
      <c r="CN3731" t="s">
        <v>156</v>
      </c>
    </row>
    <row r="3732" spans="1:92" hidden="1" x14ac:dyDescent="0.3">
      <c r="A3732" t="s">
        <v>9163</v>
      </c>
      <c r="B3732" t="s">
        <v>9142</v>
      </c>
      <c r="C3732" t="s">
        <v>9143</v>
      </c>
      <c r="D3732" t="s">
        <v>9164</v>
      </c>
      <c r="E3732" t="s">
        <v>152</v>
      </c>
      <c r="F3732" t="s">
        <v>153</v>
      </c>
      <c r="G3732" t="s">
        <v>154</v>
      </c>
      <c r="I3732" t="s">
        <v>155</v>
      </c>
      <c r="J3732" t="s">
        <v>156</v>
      </c>
      <c r="U3732" s="8">
        <v>42662</v>
      </c>
      <c r="V3732" t="s">
        <v>157</v>
      </c>
      <c r="W3732" t="s">
        <v>157</v>
      </c>
      <c r="X3732" t="s">
        <v>156</v>
      </c>
      <c r="Z3732" t="s">
        <v>9145</v>
      </c>
      <c r="AZ3732">
        <v>4.4000000000000004</v>
      </c>
      <c r="BA3732">
        <v>2195</v>
      </c>
      <c r="BB3732">
        <v>129.5</v>
      </c>
      <c r="BC3732">
        <v>16.95</v>
      </c>
      <c r="BD3732">
        <v>8.65</v>
      </c>
      <c r="BE3732">
        <v>0.96</v>
      </c>
      <c r="BF3732">
        <v>5000</v>
      </c>
      <c r="BG3732">
        <v>82.7</v>
      </c>
      <c r="BK3732" t="s">
        <v>156</v>
      </c>
      <c r="BL3732" t="s">
        <v>156</v>
      </c>
      <c r="BM3732" t="s">
        <v>156</v>
      </c>
      <c r="BN3732" s="8">
        <v>43222</v>
      </c>
      <c r="BO3732">
        <v>4.3</v>
      </c>
      <c r="BQ3732" t="s">
        <v>155</v>
      </c>
      <c r="BV3732" s="8">
        <v>43406</v>
      </c>
      <c r="BW3732" t="s">
        <v>156</v>
      </c>
      <c r="BX3732" t="s">
        <v>156</v>
      </c>
      <c r="BY3732" t="s">
        <v>156</v>
      </c>
      <c r="CF3732" t="s">
        <v>159</v>
      </c>
      <c r="CN3732" t="s">
        <v>156</v>
      </c>
    </row>
    <row r="3733" spans="1:92" hidden="1" x14ac:dyDescent="0.3">
      <c r="A3733" t="s">
        <v>9165</v>
      </c>
      <c r="B3733" t="s">
        <v>2671</v>
      </c>
      <c r="C3733" t="s">
        <v>2672</v>
      </c>
      <c r="D3733" t="s">
        <v>9166</v>
      </c>
      <c r="E3733" t="s">
        <v>152</v>
      </c>
      <c r="F3733" t="s">
        <v>153</v>
      </c>
      <c r="G3733" t="s">
        <v>154</v>
      </c>
      <c r="I3733" t="s">
        <v>155</v>
      </c>
      <c r="J3733" t="s">
        <v>156</v>
      </c>
      <c r="U3733" s="8">
        <v>42662</v>
      </c>
      <c r="V3733" t="s">
        <v>157</v>
      </c>
      <c r="W3733" t="s">
        <v>157</v>
      </c>
      <c r="X3733" t="s">
        <v>156</v>
      </c>
      <c r="Z3733" t="s">
        <v>9167</v>
      </c>
      <c r="AZ3733">
        <v>4.4000000000000004</v>
      </c>
      <c r="BA3733">
        <v>1852</v>
      </c>
      <c r="BB3733">
        <v>122.24</v>
      </c>
      <c r="BC3733">
        <v>15.15</v>
      </c>
      <c r="BD3733">
        <v>18.190000000000001</v>
      </c>
      <c r="BE3733">
        <v>0.96</v>
      </c>
      <c r="BF3733">
        <v>5000</v>
      </c>
      <c r="BG3733">
        <v>82.4</v>
      </c>
      <c r="BK3733" t="s">
        <v>156</v>
      </c>
      <c r="BL3733" t="s">
        <v>156</v>
      </c>
      <c r="BM3733" t="s">
        <v>156</v>
      </c>
      <c r="BN3733" s="8">
        <v>43222</v>
      </c>
      <c r="BO3733">
        <v>4.3</v>
      </c>
      <c r="BQ3733" t="s">
        <v>155</v>
      </c>
      <c r="BV3733" s="8">
        <v>43406</v>
      </c>
      <c r="BW3733" t="s">
        <v>156</v>
      </c>
      <c r="BX3733" t="s">
        <v>156</v>
      </c>
      <c r="BY3733" t="s">
        <v>156</v>
      </c>
      <c r="CF3733" t="s">
        <v>159</v>
      </c>
      <c r="CN3733" t="s">
        <v>156</v>
      </c>
    </row>
    <row r="3734" spans="1:92" hidden="1" x14ac:dyDescent="0.3">
      <c r="A3734" t="s">
        <v>9168</v>
      </c>
      <c r="B3734" t="s">
        <v>2671</v>
      </c>
      <c r="C3734" t="s">
        <v>2672</v>
      </c>
      <c r="D3734" t="s">
        <v>9169</v>
      </c>
      <c r="E3734" t="s">
        <v>152</v>
      </c>
      <c r="F3734" t="s">
        <v>153</v>
      </c>
      <c r="G3734" t="s">
        <v>154</v>
      </c>
      <c r="I3734" t="s">
        <v>155</v>
      </c>
      <c r="J3734" t="s">
        <v>162</v>
      </c>
      <c r="L3734">
        <v>2247</v>
      </c>
      <c r="M3734">
        <v>122.72</v>
      </c>
      <c r="N3734">
        <v>18.309999999999999</v>
      </c>
      <c r="O3734">
        <v>17.53</v>
      </c>
      <c r="P3734">
        <v>0.95389999999999997</v>
      </c>
      <c r="Q3734">
        <v>4241</v>
      </c>
      <c r="R3734">
        <v>81.900000000000006</v>
      </c>
      <c r="S3734">
        <v>5</v>
      </c>
      <c r="T3734">
        <v>50000</v>
      </c>
      <c r="U3734" s="8">
        <v>42662</v>
      </c>
      <c r="V3734" t="s">
        <v>157</v>
      </c>
      <c r="W3734" t="s">
        <v>157</v>
      </c>
      <c r="X3734" t="s">
        <v>156</v>
      </c>
      <c r="Z3734" t="s">
        <v>9150</v>
      </c>
      <c r="AP3734">
        <v>88.6</v>
      </c>
      <c r="AR3734">
        <v>1.18</v>
      </c>
      <c r="AS3734">
        <v>1.44</v>
      </c>
      <c r="AZ3734">
        <v>4.4000000000000004</v>
      </c>
      <c r="BA3734">
        <v>2247</v>
      </c>
      <c r="BB3734">
        <v>122.72</v>
      </c>
      <c r="BC3734">
        <v>18.309999999999999</v>
      </c>
      <c r="BD3734">
        <v>17.53</v>
      </c>
      <c r="BE3734">
        <v>0.95</v>
      </c>
      <c r="BF3734">
        <v>4000</v>
      </c>
      <c r="BG3734">
        <v>81.900000000000006</v>
      </c>
      <c r="BK3734" t="s">
        <v>156</v>
      </c>
      <c r="BL3734" t="s">
        <v>156</v>
      </c>
      <c r="BM3734" t="s">
        <v>156</v>
      </c>
      <c r="BN3734" s="8">
        <v>43222</v>
      </c>
      <c r="BO3734">
        <v>4.3</v>
      </c>
      <c r="BQ3734" t="s">
        <v>155</v>
      </c>
      <c r="BV3734" s="8">
        <v>43406</v>
      </c>
      <c r="BW3734" t="s">
        <v>156</v>
      </c>
      <c r="BX3734" t="s">
        <v>156</v>
      </c>
      <c r="BY3734" t="s">
        <v>156</v>
      </c>
      <c r="CF3734" t="s">
        <v>159</v>
      </c>
      <c r="CN3734" t="s">
        <v>156</v>
      </c>
    </row>
    <row r="3735" spans="1:92" hidden="1" x14ac:dyDescent="0.3">
      <c r="A3735" t="s">
        <v>9170</v>
      </c>
      <c r="B3735" t="s">
        <v>2671</v>
      </c>
      <c r="C3735" t="s">
        <v>2672</v>
      </c>
      <c r="D3735" t="s">
        <v>9171</v>
      </c>
      <c r="E3735" t="s">
        <v>152</v>
      </c>
      <c r="F3735" t="s">
        <v>153</v>
      </c>
      <c r="G3735" t="s">
        <v>154</v>
      </c>
      <c r="I3735" t="s">
        <v>155</v>
      </c>
      <c r="J3735" t="s">
        <v>162</v>
      </c>
      <c r="L3735">
        <v>1813</v>
      </c>
      <c r="M3735">
        <v>119.51</v>
      </c>
      <c r="N3735">
        <v>15.17</v>
      </c>
      <c r="O3735">
        <v>18.260000000000002</v>
      </c>
      <c r="P3735">
        <v>0.95840000000000003</v>
      </c>
      <c r="Q3735">
        <v>4089</v>
      </c>
      <c r="R3735">
        <v>82.2</v>
      </c>
      <c r="S3735">
        <v>5</v>
      </c>
      <c r="T3735">
        <v>50000</v>
      </c>
      <c r="U3735" s="8">
        <v>42662</v>
      </c>
      <c r="V3735" t="s">
        <v>157</v>
      </c>
      <c r="W3735" t="s">
        <v>157</v>
      </c>
      <c r="X3735" t="s">
        <v>156</v>
      </c>
      <c r="Z3735" t="s">
        <v>9167</v>
      </c>
      <c r="AP3735">
        <v>89</v>
      </c>
      <c r="AR3735">
        <v>1.1599999999999999</v>
      </c>
      <c r="AS3735">
        <v>1.42</v>
      </c>
      <c r="AZ3735">
        <v>4.4000000000000004</v>
      </c>
      <c r="BA3735">
        <v>1816</v>
      </c>
      <c r="BB3735">
        <v>120.19</v>
      </c>
      <c r="BC3735">
        <v>15.11</v>
      </c>
      <c r="BD3735">
        <v>18.260000000000002</v>
      </c>
      <c r="BE3735">
        <v>0.96</v>
      </c>
      <c r="BF3735">
        <v>4000</v>
      </c>
      <c r="BG3735">
        <v>82.2</v>
      </c>
      <c r="BK3735" t="s">
        <v>156</v>
      </c>
      <c r="BL3735" t="s">
        <v>156</v>
      </c>
      <c r="BM3735" t="s">
        <v>156</v>
      </c>
      <c r="BN3735" s="8">
        <v>43222</v>
      </c>
      <c r="BO3735">
        <v>4.3</v>
      </c>
      <c r="BQ3735" t="s">
        <v>155</v>
      </c>
      <c r="BV3735" s="8">
        <v>43406</v>
      </c>
      <c r="BW3735" t="s">
        <v>156</v>
      </c>
      <c r="BX3735" t="s">
        <v>156</v>
      </c>
      <c r="BY3735" t="s">
        <v>156</v>
      </c>
      <c r="CF3735" t="s">
        <v>159</v>
      </c>
      <c r="CN3735" t="s">
        <v>156</v>
      </c>
    </row>
    <row r="3736" spans="1:92" hidden="1" x14ac:dyDescent="0.3">
      <c r="A3736" t="s">
        <v>9172</v>
      </c>
      <c r="B3736" t="s">
        <v>9154</v>
      </c>
      <c r="C3736" t="s">
        <v>9155</v>
      </c>
      <c r="D3736" t="s">
        <v>9173</v>
      </c>
      <c r="E3736" t="s">
        <v>152</v>
      </c>
      <c r="F3736" t="s">
        <v>153</v>
      </c>
      <c r="G3736" t="s">
        <v>154</v>
      </c>
      <c r="I3736" t="s">
        <v>155</v>
      </c>
      <c r="J3736" t="s">
        <v>156</v>
      </c>
      <c r="U3736" s="8">
        <v>42662</v>
      </c>
      <c r="V3736" t="s">
        <v>157</v>
      </c>
      <c r="W3736" t="s">
        <v>157</v>
      </c>
      <c r="X3736" t="s">
        <v>156</v>
      </c>
      <c r="Z3736" t="s">
        <v>9157</v>
      </c>
      <c r="AZ3736">
        <v>4.4000000000000004</v>
      </c>
      <c r="BA3736">
        <v>2181.1999999999998</v>
      </c>
      <c r="BB3736">
        <v>128.31</v>
      </c>
      <c r="BC3736">
        <v>17</v>
      </c>
      <c r="BD3736">
        <v>10.78</v>
      </c>
      <c r="BE3736">
        <v>0.97</v>
      </c>
      <c r="BF3736">
        <v>5040</v>
      </c>
      <c r="BG3736">
        <v>83.4</v>
      </c>
      <c r="BK3736" t="s">
        <v>156</v>
      </c>
      <c r="BL3736" t="s">
        <v>156</v>
      </c>
      <c r="BM3736" t="s">
        <v>156</v>
      </c>
      <c r="BN3736" s="8">
        <v>43222</v>
      </c>
      <c r="BO3736">
        <v>4.3</v>
      </c>
      <c r="BQ3736" t="s">
        <v>155</v>
      </c>
      <c r="BV3736" s="8">
        <v>43406</v>
      </c>
      <c r="BW3736" t="s">
        <v>156</v>
      </c>
      <c r="BX3736" t="s">
        <v>156</v>
      </c>
      <c r="BY3736" t="s">
        <v>156</v>
      </c>
      <c r="CF3736" t="s">
        <v>159</v>
      </c>
      <c r="CN3736" t="s">
        <v>156</v>
      </c>
    </row>
    <row r="3737" spans="1:92" hidden="1" x14ac:dyDescent="0.3">
      <c r="A3737" t="s">
        <v>9174</v>
      </c>
      <c r="B3737" t="s">
        <v>8678</v>
      </c>
      <c r="C3737" t="s">
        <v>8679</v>
      </c>
      <c r="D3737" t="s">
        <v>9175</v>
      </c>
      <c r="E3737" t="s">
        <v>152</v>
      </c>
      <c r="F3737" t="s">
        <v>153</v>
      </c>
      <c r="G3737" t="s">
        <v>154</v>
      </c>
      <c r="I3737" t="s">
        <v>155</v>
      </c>
      <c r="J3737" t="s">
        <v>156</v>
      </c>
      <c r="U3737" s="8">
        <v>42661</v>
      </c>
      <c r="V3737" t="s">
        <v>157</v>
      </c>
      <c r="W3737" t="s">
        <v>157</v>
      </c>
      <c r="X3737" t="s">
        <v>156</v>
      </c>
      <c r="Z3737" t="s">
        <v>9176</v>
      </c>
      <c r="AZ3737">
        <v>4.4000000000000004</v>
      </c>
      <c r="BA3737">
        <v>1677</v>
      </c>
      <c r="BB3737">
        <v>132.36000000000001</v>
      </c>
      <c r="BC3737">
        <v>12.67</v>
      </c>
      <c r="BD3737">
        <v>18.579999999999998</v>
      </c>
      <c r="BE3737">
        <v>0.9</v>
      </c>
      <c r="BF3737">
        <v>5000</v>
      </c>
      <c r="BG3737">
        <v>84.1</v>
      </c>
      <c r="BK3737" t="s">
        <v>156</v>
      </c>
      <c r="BL3737" t="s">
        <v>156</v>
      </c>
      <c r="BM3737" t="s">
        <v>156</v>
      </c>
      <c r="BN3737" s="8">
        <v>43222</v>
      </c>
      <c r="BO3737">
        <v>4.3</v>
      </c>
      <c r="BQ3737" t="s">
        <v>155</v>
      </c>
      <c r="BV3737" s="8">
        <v>43406</v>
      </c>
      <c r="BW3737" t="s">
        <v>156</v>
      </c>
      <c r="BX3737" t="s">
        <v>156</v>
      </c>
      <c r="BY3737" t="s">
        <v>156</v>
      </c>
      <c r="CF3737" t="s">
        <v>159</v>
      </c>
      <c r="CN3737" t="s">
        <v>156</v>
      </c>
    </row>
    <row r="3738" spans="1:92" x14ac:dyDescent="0.3">
      <c r="A3738" t="s">
        <v>9177</v>
      </c>
      <c r="B3738" t="s">
        <v>3372</v>
      </c>
      <c r="C3738" t="s">
        <v>3373</v>
      </c>
      <c r="D3738" t="s">
        <v>9178</v>
      </c>
      <c r="E3738" t="s">
        <v>152</v>
      </c>
      <c r="F3738" t="s">
        <v>153</v>
      </c>
      <c r="G3738" t="s">
        <v>202</v>
      </c>
      <c r="I3738" t="s">
        <v>155</v>
      </c>
      <c r="J3738" t="s">
        <v>162</v>
      </c>
      <c r="L3738">
        <v>2221</v>
      </c>
      <c r="M3738">
        <v>123.59</v>
      </c>
      <c r="N3738">
        <v>17.97</v>
      </c>
      <c r="O3738">
        <v>17.02</v>
      </c>
      <c r="P3738">
        <v>0.90500000000000003</v>
      </c>
      <c r="Q3738">
        <v>2919</v>
      </c>
      <c r="R3738">
        <v>82</v>
      </c>
      <c r="S3738">
        <v>5</v>
      </c>
      <c r="T3738">
        <v>50000</v>
      </c>
      <c r="U3738" s="8">
        <v>42661</v>
      </c>
      <c r="V3738" t="s">
        <v>157</v>
      </c>
      <c r="W3738" t="s">
        <v>157</v>
      </c>
      <c r="X3738" t="s">
        <v>156</v>
      </c>
      <c r="Z3738" t="s">
        <v>9179</v>
      </c>
      <c r="AP3738">
        <v>91.2</v>
      </c>
      <c r="AR3738">
        <v>1.2</v>
      </c>
      <c r="AS3738">
        <v>1.42</v>
      </c>
      <c r="AZ3738">
        <v>4.4000000000000004</v>
      </c>
      <c r="BA3738">
        <v>1800</v>
      </c>
      <c r="BB3738">
        <v>120</v>
      </c>
      <c r="BC3738">
        <v>15</v>
      </c>
      <c r="BD3738">
        <v>16.57</v>
      </c>
      <c r="BE3738">
        <v>0.91</v>
      </c>
      <c r="BF3738">
        <v>3000</v>
      </c>
      <c r="BG3738">
        <v>82</v>
      </c>
      <c r="BK3738" t="s">
        <v>156</v>
      </c>
      <c r="BL3738" t="s">
        <v>156</v>
      </c>
      <c r="BM3738" t="s">
        <v>156</v>
      </c>
      <c r="BN3738" s="8">
        <v>43222</v>
      </c>
      <c r="BO3738">
        <v>4.3</v>
      </c>
      <c r="BQ3738" t="s">
        <v>155</v>
      </c>
      <c r="BV3738" s="8">
        <v>43406</v>
      </c>
      <c r="BW3738" t="s">
        <v>156</v>
      </c>
      <c r="BX3738" t="s">
        <v>156</v>
      </c>
      <c r="BY3738" t="s">
        <v>156</v>
      </c>
      <c r="CF3738" t="s">
        <v>159</v>
      </c>
      <c r="CN3738" t="s">
        <v>156</v>
      </c>
    </row>
    <row r="3739" spans="1:92" x14ac:dyDescent="0.3">
      <c r="A3739" t="s">
        <v>9180</v>
      </c>
      <c r="B3739" t="s">
        <v>3372</v>
      </c>
      <c r="C3739" t="s">
        <v>3373</v>
      </c>
      <c r="D3739" t="s">
        <v>9181</v>
      </c>
      <c r="E3739" t="s">
        <v>152</v>
      </c>
      <c r="F3739" t="s">
        <v>153</v>
      </c>
      <c r="G3739" t="s">
        <v>202</v>
      </c>
      <c r="I3739" t="s">
        <v>155</v>
      </c>
      <c r="J3739" t="s">
        <v>156</v>
      </c>
      <c r="U3739" s="8">
        <v>42661</v>
      </c>
      <c r="V3739" t="s">
        <v>157</v>
      </c>
      <c r="W3739" t="s">
        <v>157</v>
      </c>
      <c r="X3739" t="s">
        <v>156</v>
      </c>
      <c r="Z3739" t="s">
        <v>9179</v>
      </c>
      <c r="AZ3739">
        <v>4.4000000000000004</v>
      </c>
      <c r="BA3739">
        <v>1800</v>
      </c>
      <c r="BB3739">
        <v>120</v>
      </c>
      <c r="BC3739">
        <v>15</v>
      </c>
      <c r="BD3739">
        <v>16.57</v>
      </c>
      <c r="BE3739">
        <v>0.91</v>
      </c>
      <c r="BF3739">
        <v>4000</v>
      </c>
      <c r="BG3739">
        <v>82</v>
      </c>
      <c r="BK3739" t="s">
        <v>156</v>
      </c>
      <c r="BL3739" t="s">
        <v>156</v>
      </c>
      <c r="BM3739" t="s">
        <v>156</v>
      </c>
      <c r="BN3739" s="8">
        <v>43222</v>
      </c>
      <c r="BO3739">
        <v>4.3</v>
      </c>
      <c r="BQ3739" t="s">
        <v>155</v>
      </c>
      <c r="BV3739" s="8">
        <v>43406</v>
      </c>
      <c r="BW3739" t="s">
        <v>156</v>
      </c>
      <c r="BX3739" t="s">
        <v>156</v>
      </c>
      <c r="BY3739" t="s">
        <v>156</v>
      </c>
      <c r="CF3739" t="s">
        <v>159</v>
      </c>
      <c r="CN3739" t="s">
        <v>156</v>
      </c>
    </row>
    <row r="3740" spans="1:92" x14ac:dyDescent="0.3">
      <c r="A3740" t="s">
        <v>9182</v>
      </c>
      <c r="B3740" t="s">
        <v>3372</v>
      </c>
      <c r="C3740" t="s">
        <v>3373</v>
      </c>
      <c r="D3740" t="s">
        <v>9183</v>
      </c>
      <c r="E3740" t="s">
        <v>152</v>
      </c>
      <c r="F3740" t="s">
        <v>153</v>
      </c>
      <c r="G3740" t="s">
        <v>202</v>
      </c>
      <c r="I3740" t="s">
        <v>155</v>
      </c>
      <c r="J3740" t="s">
        <v>156</v>
      </c>
      <c r="U3740" s="8">
        <v>42661</v>
      </c>
      <c r="V3740" t="s">
        <v>157</v>
      </c>
      <c r="W3740" t="s">
        <v>157</v>
      </c>
      <c r="X3740" t="s">
        <v>156</v>
      </c>
      <c r="Z3740" t="s">
        <v>9184</v>
      </c>
      <c r="AZ3740">
        <v>4.4000000000000004</v>
      </c>
      <c r="BA3740">
        <v>1800</v>
      </c>
      <c r="BB3740">
        <v>120</v>
      </c>
      <c r="BC3740">
        <v>15</v>
      </c>
      <c r="BD3740">
        <v>16.43</v>
      </c>
      <c r="BE3740">
        <v>0.91</v>
      </c>
      <c r="BF3740">
        <v>4500</v>
      </c>
      <c r="BG3740">
        <v>82.6</v>
      </c>
      <c r="BK3740" t="s">
        <v>156</v>
      </c>
      <c r="BL3740" t="s">
        <v>156</v>
      </c>
      <c r="BM3740" t="s">
        <v>156</v>
      </c>
      <c r="BN3740" s="8">
        <v>43222</v>
      </c>
      <c r="BO3740">
        <v>4.3</v>
      </c>
      <c r="BQ3740" t="s">
        <v>155</v>
      </c>
      <c r="BV3740" s="8">
        <v>43406</v>
      </c>
      <c r="BW3740" t="s">
        <v>156</v>
      </c>
      <c r="BX3740" t="s">
        <v>156</v>
      </c>
      <c r="BY3740" t="s">
        <v>156</v>
      </c>
      <c r="CF3740" t="s">
        <v>159</v>
      </c>
      <c r="CN3740" t="s">
        <v>156</v>
      </c>
    </row>
    <row r="3741" spans="1:92" x14ac:dyDescent="0.3">
      <c r="A3741" t="s">
        <v>9185</v>
      </c>
      <c r="B3741" t="s">
        <v>3372</v>
      </c>
      <c r="C3741" t="s">
        <v>3373</v>
      </c>
      <c r="D3741" t="s">
        <v>9186</v>
      </c>
      <c r="E3741" t="s">
        <v>152</v>
      </c>
      <c r="F3741" t="s">
        <v>153</v>
      </c>
      <c r="G3741" t="s">
        <v>202</v>
      </c>
      <c r="I3741" t="s">
        <v>155</v>
      </c>
      <c r="J3741" t="s">
        <v>156</v>
      </c>
      <c r="U3741" s="8">
        <v>42661</v>
      </c>
      <c r="V3741" t="s">
        <v>157</v>
      </c>
      <c r="W3741" t="s">
        <v>157</v>
      </c>
      <c r="X3741" t="s">
        <v>156</v>
      </c>
      <c r="Z3741" t="s">
        <v>9179</v>
      </c>
      <c r="AZ3741">
        <v>4.4000000000000004</v>
      </c>
      <c r="BA3741">
        <v>1800</v>
      </c>
      <c r="BB3741">
        <v>120</v>
      </c>
      <c r="BC3741">
        <v>15</v>
      </c>
      <c r="BD3741">
        <v>16.52</v>
      </c>
      <c r="BE3741">
        <v>0.91</v>
      </c>
      <c r="BF3741">
        <v>5000</v>
      </c>
      <c r="BG3741">
        <v>83.8</v>
      </c>
      <c r="BK3741" t="s">
        <v>156</v>
      </c>
      <c r="BL3741" t="s">
        <v>156</v>
      </c>
      <c r="BM3741" t="s">
        <v>156</v>
      </c>
      <c r="BN3741" s="8">
        <v>43222</v>
      </c>
      <c r="BO3741">
        <v>4.3</v>
      </c>
      <c r="BQ3741" t="s">
        <v>155</v>
      </c>
      <c r="BV3741" s="8">
        <v>43406</v>
      </c>
      <c r="BW3741" t="s">
        <v>156</v>
      </c>
      <c r="BX3741" t="s">
        <v>156</v>
      </c>
      <c r="BY3741" t="s">
        <v>156</v>
      </c>
      <c r="CF3741" t="s">
        <v>159</v>
      </c>
      <c r="CN3741" t="s">
        <v>156</v>
      </c>
    </row>
    <row r="3742" spans="1:92" x14ac:dyDescent="0.3">
      <c r="A3742" t="s">
        <v>9187</v>
      </c>
      <c r="B3742" t="s">
        <v>3372</v>
      </c>
      <c r="C3742" t="s">
        <v>3373</v>
      </c>
      <c r="D3742" t="s">
        <v>9188</v>
      </c>
      <c r="E3742" t="s">
        <v>152</v>
      </c>
      <c r="F3742" t="s">
        <v>153</v>
      </c>
      <c r="G3742" t="s">
        <v>202</v>
      </c>
      <c r="I3742" t="s">
        <v>155</v>
      </c>
      <c r="J3742" t="s">
        <v>162</v>
      </c>
      <c r="L3742">
        <v>2068</v>
      </c>
      <c r="M3742">
        <v>114.83</v>
      </c>
      <c r="N3742">
        <v>18.010000000000002</v>
      </c>
      <c r="O3742">
        <v>16.87</v>
      </c>
      <c r="P3742">
        <v>0.90600000000000003</v>
      </c>
      <c r="Q3742">
        <v>2923</v>
      </c>
      <c r="R3742">
        <v>82.6</v>
      </c>
      <c r="S3742">
        <v>5</v>
      </c>
      <c r="T3742">
        <v>50000</v>
      </c>
      <c r="U3742" s="8">
        <v>42661</v>
      </c>
      <c r="V3742" t="s">
        <v>157</v>
      </c>
      <c r="W3742" t="s">
        <v>157</v>
      </c>
      <c r="X3742" t="s">
        <v>156</v>
      </c>
      <c r="Z3742" t="s">
        <v>9184</v>
      </c>
      <c r="AP3742">
        <v>88.5</v>
      </c>
      <c r="AR3742">
        <v>1.1599999999999999</v>
      </c>
      <c r="AS3742">
        <v>1.34</v>
      </c>
      <c r="AZ3742">
        <v>4.4000000000000004</v>
      </c>
      <c r="BA3742">
        <v>1800</v>
      </c>
      <c r="BB3742">
        <v>120</v>
      </c>
      <c r="BC3742">
        <v>15</v>
      </c>
      <c r="BD3742">
        <v>16.43</v>
      </c>
      <c r="BE3742">
        <v>0.91</v>
      </c>
      <c r="BF3742">
        <v>3000</v>
      </c>
      <c r="BG3742">
        <v>82.6</v>
      </c>
      <c r="BK3742" t="s">
        <v>156</v>
      </c>
      <c r="BL3742" t="s">
        <v>156</v>
      </c>
      <c r="BM3742" t="s">
        <v>156</v>
      </c>
      <c r="BN3742" s="8">
        <v>43222</v>
      </c>
      <c r="BO3742">
        <v>4.3</v>
      </c>
      <c r="BQ3742" t="s">
        <v>155</v>
      </c>
      <c r="BV3742" s="8">
        <v>43406</v>
      </c>
      <c r="BW3742" t="s">
        <v>156</v>
      </c>
      <c r="BX3742" t="s">
        <v>156</v>
      </c>
      <c r="BY3742" t="s">
        <v>156</v>
      </c>
      <c r="CF3742" t="s">
        <v>159</v>
      </c>
      <c r="CN3742" t="s">
        <v>156</v>
      </c>
    </row>
    <row r="3743" spans="1:92" x14ac:dyDescent="0.3">
      <c r="A3743" t="s">
        <v>9189</v>
      </c>
      <c r="B3743" t="s">
        <v>3372</v>
      </c>
      <c r="C3743" t="s">
        <v>3373</v>
      </c>
      <c r="D3743" t="s">
        <v>9190</v>
      </c>
      <c r="E3743" t="s">
        <v>152</v>
      </c>
      <c r="F3743" t="s">
        <v>153</v>
      </c>
      <c r="G3743" t="s">
        <v>202</v>
      </c>
      <c r="I3743" t="s">
        <v>155</v>
      </c>
      <c r="J3743" t="s">
        <v>156</v>
      </c>
      <c r="U3743" s="8">
        <v>42661</v>
      </c>
      <c r="V3743" t="s">
        <v>157</v>
      </c>
      <c r="W3743" t="s">
        <v>157</v>
      </c>
      <c r="X3743" t="s">
        <v>156</v>
      </c>
      <c r="Z3743" t="s">
        <v>9184</v>
      </c>
      <c r="AZ3743">
        <v>4.4000000000000004</v>
      </c>
      <c r="BA3743">
        <v>1800</v>
      </c>
      <c r="BB3743">
        <v>120</v>
      </c>
      <c r="BC3743">
        <v>15</v>
      </c>
      <c r="BD3743">
        <v>16.43</v>
      </c>
      <c r="BE3743">
        <v>0.91</v>
      </c>
      <c r="BF3743">
        <v>3500</v>
      </c>
      <c r="BG3743">
        <v>82.6</v>
      </c>
      <c r="BK3743" t="s">
        <v>156</v>
      </c>
      <c r="BL3743" t="s">
        <v>156</v>
      </c>
      <c r="BM3743" t="s">
        <v>156</v>
      </c>
      <c r="BN3743" s="8">
        <v>43222</v>
      </c>
      <c r="BO3743">
        <v>4.3</v>
      </c>
      <c r="BQ3743" t="s">
        <v>155</v>
      </c>
      <c r="BV3743" s="8">
        <v>43406</v>
      </c>
      <c r="BW3743" t="s">
        <v>156</v>
      </c>
      <c r="BX3743" t="s">
        <v>156</v>
      </c>
      <c r="BY3743" t="s">
        <v>156</v>
      </c>
      <c r="CF3743" t="s">
        <v>159</v>
      </c>
      <c r="CN3743" t="s">
        <v>156</v>
      </c>
    </row>
    <row r="3744" spans="1:92" x14ac:dyDescent="0.3">
      <c r="A3744" t="s">
        <v>9191</v>
      </c>
      <c r="B3744" t="s">
        <v>3372</v>
      </c>
      <c r="C3744" t="s">
        <v>3373</v>
      </c>
      <c r="D3744" t="s">
        <v>9192</v>
      </c>
      <c r="E3744" t="s">
        <v>152</v>
      </c>
      <c r="F3744" t="s">
        <v>153</v>
      </c>
      <c r="G3744" t="s">
        <v>202</v>
      </c>
      <c r="I3744" t="s">
        <v>155</v>
      </c>
      <c r="J3744" t="s">
        <v>156</v>
      </c>
      <c r="U3744" s="8">
        <v>42661</v>
      </c>
      <c r="V3744" t="s">
        <v>157</v>
      </c>
      <c r="W3744" t="s">
        <v>157</v>
      </c>
      <c r="X3744" t="s">
        <v>156</v>
      </c>
      <c r="Z3744" t="s">
        <v>9184</v>
      </c>
      <c r="AZ3744">
        <v>4.4000000000000004</v>
      </c>
      <c r="BA3744">
        <v>1800</v>
      </c>
      <c r="BB3744">
        <v>120</v>
      </c>
      <c r="BC3744">
        <v>15</v>
      </c>
      <c r="BD3744">
        <v>16.43</v>
      </c>
      <c r="BE3744">
        <v>0.91</v>
      </c>
      <c r="BF3744">
        <v>4000</v>
      </c>
      <c r="BG3744">
        <v>82.6</v>
      </c>
      <c r="BK3744" t="s">
        <v>156</v>
      </c>
      <c r="BL3744" t="s">
        <v>156</v>
      </c>
      <c r="BM3744" t="s">
        <v>156</v>
      </c>
      <c r="BN3744" s="8">
        <v>43222</v>
      </c>
      <c r="BO3744">
        <v>4.3</v>
      </c>
      <c r="BQ3744" t="s">
        <v>155</v>
      </c>
      <c r="BV3744" s="8">
        <v>43406</v>
      </c>
      <c r="BW3744" t="s">
        <v>156</v>
      </c>
      <c r="BX3744" t="s">
        <v>156</v>
      </c>
      <c r="BY3744" t="s">
        <v>156</v>
      </c>
      <c r="CF3744" t="s">
        <v>159</v>
      </c>
      <c r="CN3744" t="s">
        <v>156</v>
      </c>
    </row>
    <row r="3745" spans="1:92" x14ac:dyDescent="0.3">
      <c r="A3745" t="s">
        <v>9193</v>
      </c>
      <c r="B3745" t="s">
        <v>3372</v>
      </c>
      <c r="C3745" t="s">
        <v>3373</v>
      </c>
      <c r="D3745" t="s">
        <v>9194</v>
      </c>
      <c r="E3745" t="s">
        <v>152</v>
      </c>
      <c r="F3745" t="s">
        <v>153</v>
      </c>
      <c r="G3745" t="s">
        <v>202</v>
      </c>
      <c r="I3745" t="s">
        <v>155</v>
      </c>
      <c r="J3745" t="s">
        <v>156</v>
      </c>
      <c r="U3745" s="8">
        <v>42661</v>
      </c>
      <c r="V3745" t="s">
        <v>157</v>
      </c>
      <c r="W3745" t="s">
        <v>157</v>
      </c>
      <c r="X3745" t="s">
        <v>156</v>
      </c>
      <c r="Z3745" t="s">
        <v>9184</v>
      </c>
      <c r="AZ3745">
        <v>4.4000000000000004</v>
      </c>
      <c r="BA3745">
        <v>1800</v>
      </c>
      <c r="BB3745">
        <v>120</v>
      </c>
      <c r="BC3745">
        <v>15</v>
      </c>
      <c r="BD3745">
        <v>16.489999999999998</v>
      </c>
      <c r="BE3745">
        <v>0.91</v>
      </c>
      <c r="BF3745">
        <v>5000</v>
      </c>
      <c r="BG3745">
        <v>84.2</v>
      </c>
      <c r="BK3745" t="s">
        <v>156</v>
      </c>
      <c r="BL3745" t="s">
        <v>156</v>
      </c>
      <c r="BM3745" t="s">
        <v>156</v>
      </c>
      <c r="BN3745" s="8">
        <v>43222</v>
      </c>
      <c r="BO3745">
        <v>4.3</v>
      </c>
      <c r="BQ3745" t="s">
        <v>155</v>
      </c>
      <c r="BV3745" s="8">
        <v>43406</v>
      </c>
      <c r="BW3745" t="s">
        <v>156</v>
      </c>
      <c r="BX3745" t="s">
        <v>156</v>
      </c>
      <c r="BY3745" t="s">
        <v>156</v>
      </c>
      <c r="CF3745" t="s">
        <v>159</v>
      </c>
      <c r="CN3745" t="s">
        <v>156</v>
      </c>
    </row>
    <row r="3746" spans="1:92" hidden="1" x14ac:dyDescent="0.3">
      <c r="A3746" t="s">
        <v>9195</v>
      </c>
      <c r="B3746" t="s">
        <v>8678</v>
      </c>
      <c r="C3746" t="s">
        <v>8679</v>
      </c>
      <c r="D3746" t="s">
        <v>9196</v>
      </c>
      <c r="E3746" t="s">
        <v>152</v>
      </c>
      <c r="F3746" t="s">
        <v>153</v>
      </c>
      <c r="G3746" t="s">
        <v>154</v>
      </c>
      <c r="I3746" t="s">
        <v>155</v>
      </c>
      <c r="J3746" t="s">
        <v>156</v>
      </c>
      <c r="U3746" s="8">
        <v>42661</v>
      </c>
      <c r="V3746" t="s">
        <v>157</v>
      </c>
      <c r="W3746" t="s">
        <v>157</v>
      </c>
      <c r="X3746" t="s">
        <v>156</v>
      </c>
      <c r="Z3746" t="s">
        <v>9176</v>
      </c>
      <c r="AZ3746">
        <v>4.4000000000000004</v>
      </c>
      <c r="BA3746">
        <v>1602</v>
      </c>
      <c r="BB3746">
        <v>128.06</v>
      </c>
      <c r="BC3746">
        <v>12.51</v>
      </c>
      <c r="BD3746">
        <v>18.82</v>
      </c>
      <c r="BE3746">
        <v>0.9</v>
      </c>
      <c r="BF3746">
        <v>3500</v>
      </c>
      <c r="BG3746">
        <v>82.8</v>
      </c>
      <c r="BK3746" t="s">
        <v>156</v>
      </c>
      <c r="BL3746" t="s">
        <v>156</v>
      </c>
      <c r="BM3746" t="s">
        <v>156</v>
      </c>
      <c r="BN3746" s="8">
        <v>43222</v>
      </c>
      <c r="BO3746">
        <v>4.3</v>
      </c>
      <c r="BQ3746" t="s">
        <v>155</v>
      </c>
      <c r="BV3746" s="8">
        <v>43406</v>
      </c>
      <c r="BW3746" t="s">
        <v>156</v>
      </c>
      <c r="BX3746" t="s">
        <v>156</v>
      </c>
      <c r="BY3746" t="s">
        <v>156</v>
      </c>
      <c r="CF3746" t="s">
        <v>159</v>
      </c>
      <c r="CN3746" t="s">
        <v>156</v>
      </c>
    </row>
    <row r="3747" spans="1:92" hidden="1" x14ac:dyDescent="0.3">
      <c r="A3747" t="s">
        <v>9197</v>
      </c>
      <c r="B3747" t="s">
        <v>8678</v>
      </c>
      <c r="C3747" t="s">
        <v>8679</v>
      </c>
      <c r="D3747" t="s">
        <v>9198</v>
      </c>
      <c r="E3747" t="s">
        <v>152</v>
      </c>
      <c r="F3747" t="s">
        <v>153</v>
      </c>
      <c r="G3747" t="s">
        <v>154</v>
      </c>
      <c r="I3747" t="s">
        <v>155</v>
      </c>
      <c r="J3747" t="s">
        <v>156</v>
      </c>
      <c r="U3747" s="8">
        <v>42661</v>
      </c>
      <c r="V3747" t="s">
        <v>157</v>
      </c>
      <c r="W3747" t="s">
        <v>157</v>
      </c>
      <c r="X3747" t="s">
        <v>156</v>
      </c>
      <c r="Z3747" t="s">
        <v>9176</v>
      </c>
      <c r="AZ3747">
        <v>4.4000000000000004</v>
      </c>
      <c r="BA3747">
        <v>1602</v>
      </c>
      <c r="BB3747">
        <v>128.06</v>
      </c>
      <c r="BC3747">
        <v>12.51</v>
      </c>
      <c r="BD3747">
        <v>18.82</v>
      </c>
      <c r="BE3747">
        <v>0.9</v>
      </c>
      <c r="BF3747">
        <v>4000</v>
      </c>
      <c r="BG3747">
        <v>82.8</v>
      </c>
      <c r="BK3747" t="s">
        <v>156</v>
      </c>
      <c r="BL3747" t="s">
        <v>156</v>
      </c>
      <c r="BM3747" t="s">
        <v>156</v>
      </c>
      <c r="BN3747" s="8">
        <v>43222</v>
      </c>
      <c r="BO3747">
        <v>4.3</v>
      </c>
      <c r="BQ3747" t="s">
        <v>155</v>
      </c>
      <c r="BV3747" s="8">
        <v>43406</v>
      </c>
      <c r="BW3747" t="s">
        <v>156</v>
      </c>
      <c r="BX3747" t="s">
        <v>156</v>
      </c>
      <c r="BY3747" t="s">
        <v>156</v>
      </c>
      <c r="CF3747" t="s">
        <v>159</v>
      </c>
      <c r="CN3747" t="s">
        <v>156</v>
      </c>
    </row>
    <row r="3748" spans="1:92" hidden="1" x14ac:dyDescent="0.3">
      <c r="A3748" t="s">
        <v>9199</v>
      </c>
      <c r="B3748" t="s">
        <v>8678</v>
      </c>
      <c r="C3748" t="s">
        <v>8679</v>
      </c>
      <c r="D3748" t="s">
        <v>9200</v>
      </c>
      <c r="E3748" t="s">
        <v>152</v>
      </c>
      <c r="F3748" t="s">
        <v>153</v>
      </c>
      <c r="G3748" t="s">
        <v>154</v>
      </c>
      <c r="I3748" t="s">
        <v>155</v>
      </c>
      <c r="J3748" t="s">
        <v>162</v>
      </c>
      <c r="L3748">
        <v>1613</v>
      </c>
      <c r="M3748">
        <v>125.14</v>
      </c>
      <c r="N3748">
        <v>12.89</v>
      </c>
      <c r="O3748">
        <v>18.82</v>
      </c>
      <c r="P3748">
        <v>0.89749999999999996</v>
      </c>
      <c r="Q3748">
        <v>2975</v>
      </c>
      <c r="R3748">
        <v>82.8</v>
      </c>
      <c r="S3748">
        <v>5</v>
      </c>
      <c r="T3748">
        <v>50000</v>
      </c>
      <c r="U3748" s="8">
        <v>42661</v>
      </c>
      <c r="V3748" t="s">
        <v>157</v>
      </c>
      <c r="W3748" t="s">
        <v>157</v>
      </c>
      <c r="X3748" t="s">
        <v>156</v>
      </c>
      <c r="Z3748" t="s">
        <v>9176</v>
      </c>
      <c r="AP3748">
        <v>89.6</v>
      </c>
      <c r="AR3748">
        <v>1.33</v>
      </c>
      <c r="AS3748">
        <v>1.1499999999999999</v>
      </c>
      <c r="AZ3748">
        <v>4.4000000000000004</v>
      </c>
      <c r="BA3748">
        <v>1602</v>
      </c>
      <c r="BB3748">
        <v>128.06</v>
      </c>
      <c r="BC3748">
        <v>12.51</v>
      </c>
      <c r="BD3748">
        <v>18.82</v>
      </c>
      <c r="BE3748">
        <v>0.9</v>
      </c>
      <c r="BF3748">
        <v>3000</v>
      </c>
      <c r="BG3748">
        <v>82.8</v>
      </c>
      <c r="BK3748" t="s">
        <v>156</v>
      </c>
      <c r="BL3748" t="s">
        <v>156</v>
      </c>
      <c r="BM3748" t="s">
        <v>156</v>
      </c>
      <c r="BN3748" s="8">
        <v>43222</v>
      </c>
      <c r="BO3748">
        <v>4.3</v>
      </c>
      <c r="BQ3748" t="s">
        <v>155</v>
      </c>
      <c r="BV3748" s="8">
        <v>43406</v>
      </c>
      <c r="BW3748" t="s">
        <v>156</v>
      </c>
      <c r="BX3748" t="s">
        <v>156</v>
      </c>
      <c r="BY3748" t="s">
        <v>156</v>
      </c>
      <c r="CF3748" t="s">
        <v>159</v>
      </c>
      <c r="CN3748" t="s">
        <v>156</v>
      </c>
    </row>
    <row r="3749" spans="1:92" x14ac:dyDescent="0.3">
      <c r="A3749" t="s">
        <v>9201</v>
      </c>
      <c r="B3749" t="s">
        <v>3372</v>
      </c>
      <c r="C3749" t="s">
        <v>3373</v>
      </c>
      <c r="D3749" t="s">
        <v>9202</v>
      </c>
      <c r="E3749" t="s">
        <v>152</v>
      </c>
      <c r="F3749" t="s">
        <v>153</v>
      </c>
      <c r="G3749" t="s">
        <v>202</v>
      </c>
      <c r="I3749" t="s">
        <v>155</v>
      </c>
      <c r="J3749" t="s">
        <v>156</v>
      </c>
      <c r="U3749" s="8">
        <v>42661</v>
      </c>
      <c r="V3749" t="s">
        <v>157</v>
      </c>
      <c r="W3749" t="s">
        <v>157</v>
      </c>
      <c r="X3749" t="s">
        <v>156</v>
      </c>
      <c r="Z3749" t="s">
        <v>9179</v>
      </c>
      <c r="AZ3749">
        <v>4.4000000000000004</v>
      </c>
      <c r="BA3749">
        <v>1800</v>
      </c>
      <c r="BB3749">
        <v>120</v>
      </c>
      <c r="BC3749">
        <v>15</v>
      </c>
      <c r="BD3749">
        <v>16.57</v>
      </c>
      <c r="BE3749">
        <v>0.91</v>
      </c>
      <c r="BF3749">
        <v>3500</v>
      </c>
      <c r="BG3749">
        <v>82</v>
      </c>
      <c r="BK3749" t="s">
        <v>156</v>
      </c>
      <c r="BL3749" t="s">
        <v>156</v>
      </c>
      <c r="BM3749" t="s">
        <v>156</v>
      </c>
      <c r="BN3749" s="8">
        <v>43222</v>
      </c>
      <c r="BO3749">
        <v>4.3</v>
      </c>
      <c r="BQ3749" t="s">
        <v>155</v>
      </c>
      <c r="BV3749" s="8">
        <v>43406</v>
      </c>
      <c r="BW3749" t="s">
        <v>156</v>
      </c>
      <c r="BX3749" t="s">
        <v>156</v>
      </c>
      <c r="BY3749" t="s">
        <v>156</v>
      </c>
      <c r="CF3749" t="s">
        <v>159</v>
      </c>
      <c r="CN3749" t="s">
        <v>156</v>
      </c>
    </row>
    <row r="3750" spans="1:92" x14ac:dyDescent="0.3">
      <c r="A3750" t="s">
        <v>9203</v>
      </c>
      <c r="B3750" t="s">
        <v>3372</v>
      </c>
      <c r="C3750" t="s">
        <v>3373</v>
      </c>
      <c r="D3750" t="s">
        <v>9204</v>
      </c>
      <c r="E3750" t="s">
        <v>152</v>
      </c>
      <c r="F3750" t="s">
        <v>153</v>
      </c>
      <c r="G3750" t="s">
        <v>202</v>
      </c>
      <c r="I3750" t="s">
        <v>155</v>
      </c>
      <c r="J3750" t="s">
        <v>156</v>
      </c>
      <c r="U3750" s="8">
        <v>42661</v>
      </c>
      <c r="V3750" t="s">
        <v>157</v>
      </c>
      <c r="W3750" t="s">
        <v>157</v>
      </c>
      <c r="X3750" t="s">
        <v>156</v>
      </c>
      <c r="Z3750" t="s">
        <v>9179</v>
      </c>
      <c r="AZ3750">
        <v>4.4000000000000004</v>
      </c>
      <c r="BA3750">
        <v>1800</v>
      </c>
      <c r="BB3750">
        <v>120</v>
      </c>
      <c r="BC3750">
        <v>15</v>
      </c>
      <c r="BD3750">
        <v>16.57</v>
      </c>
      <c r="BE3750">
        <v>0.91</v>
      </c>
      <c r="BF3750">
        <v>4500</v>
      </c>
      <c r="BG3750">
        <v>82</v>
      </c>
      <c r="BK3750" t="s">
        <v>156</v>
      </c>
      <c r="BL3750" t="s">
        <v>156</v>
      </c>
      <c r="BM3750" t="s">
        <v>156</v>
      </c>
      <c r="BN3750" s="8">
        <v>43222</v>
      </c>
      <c r="BO3750">
        <v>4.3</v>
      </c>
      <c r="BQ3750" t="s">
        <v>155</v>
      </c>
      <c r="BV3750" s="8">
        <v>43406</v>
      </c>
      <c r="BW3750" t="s">
        <v>156</v>
      </c>
      <c r="BX3750" t="s">
        <v>156</v>
      </c>
      <c r="BY3750" t="s">
        <v>156</v>
      </c>
      <c r="CF3750" t="s">
        <v>159</v>
      </c>
      <c r="CN3750" t="s">
        <v>156</v>
      </c>
    </row>
    <row r="3751" spans="1:92" hidden="1" x14ac:dyDescent="0.3">
      <c r="A3751" t="s">
        <v>9205</v>
      </c>
      <c r="B3751" t="s">
        <v>8678</v>
      </c>
      <c r="C3751" t="s">
        <v>8679</v>
      </c>
      <c r="D3751" t="s">
        <v>9206</v>
      </c>
      <c r="E3751" t="s">
        <v>152</v>
      </c>
      <c r="F3751" t="s">
        <v>153</v>
      </c>
      <c r="G3751" t="s">
        <v>154</v>
      </c>
      <c r="I3751" t="s">
        <v>155</v>
      </c>
      <c r="J3751" t="s">
        <v>156</v>
      </c>
      <c r="U3751" s="8">
        <v>42661</v>
      </c>
      <c r="V3751" t="s">
        <v>157</v>
      </c>
      <c r="W3751" t="s">
        <v>157</v>
      </c>
      <c r="X3751" t="s">
        <v>156</v>
      </c>
      <c r="Z3751" t="s">
        <v>9176</v>
      </c>
      <c r="AZ3751">
        <v>4.4000000000000004</v>
      </c>
      <c r="BA3751">
        <v>1602</v>
      </c>
      <c r="BB3751">
        <v>128.06</v>
      </c>
      <c r="BC3751">
        <v>12.51</v>
      </c>
      <c r="BD3751">
        <v>18.82</v>
      </c>
      <c r="BE3751">
        <v>0.9</v>
      </c>
      <c r="BF3751">
        <v>4500</v>
      </c>
      <c r="BG3751">
        <v>82.8</v>
      </c>
      <c r="BK3751" t="s">
        <v>156</v>
      </c>
      <c r="BL3751" t="s">
        <v>156</v>
      </c>
      <c r="BM3751" t="s">
        <v>156</v>
      </c>
      <c r="BN3751" s="8">
        <v>43222</v>
      </c>
      <c r="BO3751">
        <v>4.3</v>
      </c>
      <c r="BQ3751" t="s">
        <v>155</v>
      </c>
      <c r="BV3751" s="8">
        <v>43406</v>
      </c>
      <c r="BW3751" t="s">
        <v>156</v>
      </c>
      <c r="BX3751" t="s">
        <v>156</v>
      </c>
      <c r="BY3751" t="s">
        <v>156</v>
      </c>
      <c r="CF3751" t="s">
        <v>159</v>
      </c>
      <c r="CN3751" t="s">
        <v>156</v>
      </c>
    </row>
    <row r="3752" spans="1:92" hidden="1" x14ac:dyDescent="0.3">
      <c r="A3752" t="s">
        <v>9207</v>
      </c>
      <c r="B3752" t="s">
        <v>1756</v>
      </c>
      <c r="C3752" t="s">
        <v>1757</v>
      </c>
      <c r="D3752" t="s">
        <v>9208</v>
      </c>
      <c r="E3752" t="s">
        <v>152</v>
      </c>
      <c r="F3752" t="s">
        <v>153</v>
      </c>
      <c r="G3752" t="s">
        <v>154</v>
      </c>
      <c r="I3752" t="s">
        <v>155</v>
      </c>
      <c r="J3752" t="s">
        <v>162</v>
      </c>
      <c r="L3752">
        <v>1662.59</v>
      </c>
      <c r="M3752">
        <v>130.19999999999999</v>
      </c>
      <c r="N3752">
        <v>12.77</v>
      </c>
      <c r="O3752">
        <v>7.39</v>
      </c>
      <c r="P3752">
        <v>0.96840000000000004</v>
      </c>
      <c r="Q3752">
        <v>3021</v>
      </c>
      <c r="R3752">
        <v>82.6</v>
      </c>
      <c r="S3752">
        <v>5</v>
      </c>
      <c r="T3752">
        <v>50000</v>
      </c>
      <c r="U3752" s="8">
        <v>42657</v>
      </c>
      <c r="V3752" t="s">
        <v>157</v>
      </c>
      <c r="W3752" t="s">
        <v>157</v>
      </c>
      <c r="X3752" t="s">
        <v>156</v>
      </c>
      <c r="Z3752" t="s">
        <v>9209</v>
      </c>
      <c r="AP3752">
        <v>85.5</v>
      </c>
      <c r="AR3752">
        <v>1.28</v>
      </c>
      <c r="AS3752">
        <v>1.24</v>
      </c>
      <c r="AZ3752">
        <v>4.4000000000000004</v>
      </c>
      <c r="BA3752">
        <v>1615</v>
      </c>
      <c r="BB3752">
        <v>150</v>
      </c>
      <c r="BC3752">
        <v>10</v>
      </c>
      <c r="BD3752">
        <v>20</v>
      </c>
      <c r="BE3752">
        <v>0.95</v>
      </c>
      <c r="BF3752">
        <v>3000</v>
      </c>
      <c r="BG3752">
        <v>83</v>
      </c>
      <c r="BK3752" t="s">
        <v>156</v>
      </c>
      <c r="BL3752" t="s">
        <v>156</v>
      </c>
      <c r="BM3752" t="s">
        <v>156</v>
      </c>
      <c r="BN3752" s="8">
        <v>43222</v>
      </c>
      <c r="BO3752">
        <v>4.3</v>
      </c>
      <c r="BQ3752" t="s">
        <v>155</v>
      </c>
      <c r="BV3752" s="8">
        <v>43406</v>
      </c>
      <c r="BW3752" t="s">
        <v>156</v>
      </c>
      <c r="BX3752" t="s">
        <v>156</v>
      </c>
      <c r="BY3752" t="s">
        <v>156</v>
      </c>
      <c r="CF3752" t="s">
        <v>159</v>
      </c>
      <c r="CN3752" t="s">
        <v>156</v>
      </c>
    </row>
    <row r="3753" spans="1:92" hidden="1" x14ac:dyDescent="0.3">
      <c r="A3753" t="s">
        <v>9210</v>
      </c>
      <c r="B3753" t="s">
        <v>1756</v>
      </c>
      <c r="C3753" t="s">
        <v>1757</v>
      </c>
      <c r="D3753" t="s">
        <v>9211</v>
      </c>
      <c r="E3753" t="s">
        <v>152</v>
      </c>
      <c r="F3753" t="s">
        <v>153</v>
      </c>
      <c r="G3753" t="s">
        <v>154</v>
      </c>
      <c r="I3753" t="s">
        <v>155</v>
      </c>
      <c r="J3753" t="s">
        <v>156</v>
      </c>
      <c r="U3753" s="8">
        <v>42657</v>
      </c>
      <c r="V3753" t="s">
        <v>157</v>
      </c>
      <c r="W3753" t="s">
        <v>157</v>
      </c>
      <c r="X3753" t="s">
        <v>156</v>
      </c>
      <c r="Z3753" t="s">
        <v>9209</v>
      </c>
      <c r="AZ3753">
        <v>4.4000000000000004</v>
      </c>
      <c r="BA3753">
        <v>1620</v>
      </c>
      <c r="BB3753">
        <v>150</v>
      </c>
      <c r="BC3753">
        <v>10</v>
      </c>
      <c r="BD3753">
        <v>20</v>
      </c>
      <c r="BE3753">
        <v>0.95</v>
      </c>
      <c r="BF3753">
        <v>3500</v>
      </c>
      <c r="BG3753">
        <v>83</v>
      </c>
      <c r="BK3753" t="s">
        <v>156</v>
      </c>
      <c r="BL3753" t="s">
        <v>156</v>
      </c>
      <c r="BM3753" t="s">
        <v>156</v>
      </c>
      <c r="BN3753" s="8">
        <v>43222</v>
      </c>
      <c r="BO3753">
        <v>4.3</v>
      </c>
      <c r="BQ3753" t="s">
        <v>155</v>
      </c>
      <c r="BV3753" s="8">
        <v>43406</v>
      </c>
      <c r="BW3753" t="s">
        <v>156</v>
      </c>
      <c r="BX3753" t="s">
        <v>156</v>
      </c>
      <c r="BY3753" t="s">
        <v>156</v>
      </c>
      <c r="CF3753" t="s">
        <v>159</v>
      </c>
      <c r="CN3753" t="s">
        <v>156</v>
      </c>
    </row>
    <row r="3754" spans="1:92" hidden="1" x14ac:dyDescent="0.3">
      <c r="A3754" t="s">
        <v>9212</v>
      </c>
      <c r="B3754" t="s">
        <v>1756</v>
      </c>
      <c r="C3754" t="s">
        <v>1757</v>
      </c>
      <c r="D3754" t="s">
        <v>9213</v>
      </c>
      <c r="E3754" t="s">
        <v>152</v>
      </c>
      <c r="F3754" t="s">
        <v>153</v>
      </c>
      <c r="G3754" t="s">
        <v>154</v>
      </c>
      <c r="I3754" t="s">
        <v>155</v>
      </c>
      <c r="J3754" t="s">
        <v>156</v>
      </c>
      <c r="U3754" s="8">
        <v>42657</v>
      </c>
      <c r="V3754" t="s">
        <v>157</v>
      </c>
      <c r="W3754" t="s">
        <v>157</v>
      </c>
      <c r="X3754" t="s">
        <v>156</v>
      </c>
      <c r="Z3754" t="s">
        <v>9209</v>
      </c>
      <c r="AZ3754">
        <v>4.4000000000000004</v>
      </c>
      <c r="BA3754">
        <v>1650</v>
      </c>
      <c r="BB3754">
        <v>160</v>
      </c>
      <c r="BC3754">
        <v>10</v>
      </c>
      <c r="BD3754">
        <v>20</v>
      </c>
      <c r="BE3754">
        <v>0.95</v>
      </c>
      <c r="BF3754">
        <v>4000</v>
      </c>
      <c r="BG3754">
        <v>83</v>
      </c>
      <c r="BK3754" t="s">
        <v>156</v>
      </c>
      <c r="BL3754" t="s">
        <v>156</v>
      </c>
      <c r="BM3754" t="s">
        <v>156</v>
      </c>
      <c r="BN3754" s="8">
        <v>43222</v>
      </c>
      <c r="BO3754">
        <v>4.3</v>
      </c>
      <c r="BQ3754" t="s">
        <v>155</v>
      </c>
      <c r="BV3754" s="8">
        <v>43406</v>
      </c>
      <c r="BW3754" t="s">
        <v>156</v>
      </c>
      <c r="BX3754" t="s">
        <v>156</v>
      </c>
      <c r="BY3754" t="s">
        <v>156</v>
      </c>
      <c r="CF3754" t="s">
        <v>159</v>
      </c>
      <c r="CN3754" t="s">
        <v>156</v>
      </c>
    </row>
    <row r="3755" spans="1:92" hidden="1" x14ac:dyDescent="0.3">
      <c r="A3755" t="s">
        <v>9214</v>
      </c>
      <c r="B3755" t="s">
        <v>1756</v>
      </c>
      <c r="C3755" t="s">
        <v>1757</v>
      </c>
      <c r="D3755" t="s">
        <v>9215</v>
      </c>
      <c r="E3755" t="s">
        <v>152</v>
      </c>
      <c r="F3755" t="s">
        <v>153</v>
      </c>
      <c r="G3755" t="s">
        <v>154</v>
      </c>
      <c r="I3755" t="s">
        <v>155</v>
      </c>
      <c r="J3755" t="s">
        <v>156</v>
      </c>
      <c r="U3755" s="8">
        <v>42657</v>
      </c>
      <c r="V3755" t="s">
        <v>157</v>
      </c>
      <c r="W3755" t="s">
        <v>157</v>
      </c>
      <c r="X3755" t="s">
        <v>156</v>
      </c>
      <c r="Z3755" t="s">
        <v>9209</v>
      </c>
      <c r="AZ3755">
        <v>4.4000000000000004</v>
      </c>
      <c r="BA3755">
        <v>1734</v>
      </c>
      <c r="BB3755">
        <v>160</v>
      </c>
      <c r="BC3755">
        <v>10</v>
      </c>
      <c r="BD3755">
        <v>20</v>
      </c>
      <c r="BE3755">
        <v>0.95</v>
      </c>
      <c r="BF3755">
        <v>4500</v>
      </c>
      <c r="BG3755">
        <v>83</v>
      </c>
      <c r="BK3755" t="s">
        <v>156</v>
      </c>
      <c r="BL3755" t="s">
        <v>156</v>
      </c>
      <c r="BM3755" t="s">
        <v>156</v>
      </c>
      <c r="BN3755" s="8">
        <v>43222</v>
      </c>
      <c r="BO3755">
        <v>4.3</v>
      </c>
      <c r="BQ3755" t="s">
        <v>155</v>
      </c>
      <c r="BV3755" s="8">
        <v>43406</v>
      </c>
      <c r="BW3755" t="s">
        <v>156</v>
      </c>
      <c r="BX3755" t="s">
        <v>156</v>
      </c>
      <c r="BY3755" t="s">
        <v>156</v>
      </c>
      <c r="CF3755" t="s">
        <v>159</v>
      </c>
      <c r="CN3755" t="s">
        <v>156</v>
      </c>
    </row>
    <row r="3756" spans="1:92" hidden="1" x14ac:dyDescent="0.3">
      <c r="A3756" t="s">
        <v>9216</v>
      </c>
      <c r="B3756" t="s">
        <v>9217</v>
      </c>
      <c r="C3756" t="s">
        <v>9218</v>
      </c>
      <c r="D3756" t="s">
        <v>9219</v>
      </c>
      <c r="E3756" t="s">
        <v>152</v>
      </c>
      <c r="F3756" t="s">
        <v>153</v>
      </c>
      <c r="G3756" t="s">
        <v>154</v>
      </c>
      <c r="I3756" t="s">
        <v>155</v>
      </c>
      <c r="J3756" t="s">
        <v>156</v>
      </c>
      <c r="U3756" s="8">
        <v>42655</v>
      </c>
      <c r="V3756" t="s">
        <v>157</v>
      </c>
      <c r="W3756" t="s">
        <v>157</v>
      </c>
      <c r="X3756" t="s">
        <v>156</v>
      </c>
      <c r="Z3756" t="s">
        <v>9220</v>
      </c>
      <c r="AZ3756">
        <v>4.4000000000000004</v>
      </c>
      <c r="BA3756">
        <v>2302</v>
      </c>
      <c r="BB3756">
        <v>123.7</v>
      </c>
      <c r="BC3756">
        <v>18.61</v>
      </c>
      <c r="BD3756">
        <v>14.57</v>
      </c>
      <c r="BE3756">
        <v>0.9355</v>
      </c>
      <c r="BF3756">
        <v>3500</v>
      </c>
      <c r="BG3756">
        <v>81</v>
      </c>
      <c r="BK3756" t="s">
        <v>156</v>
      </c>
      <c r="BL3756" t="s">
        <v>156</v>
      </c>
      <c r="BM3756" t="s">
        <v>156</v>
      </c>
      <c r="BN3756" s="8">
        <v>43222</v>
      </c>
      <c r="BO3756">
        <v>4.3</v>
      </c>
      <c r="BQ3756" t="s">
        <v>155</v>
      </c>
      <c r="BV3756" s="8">
        <v>43406</v>
      </c>
      <c r="BW3756" t="s">
        <v>156</v>
      </c>
      <c r="BX3756" t="s">
        <v>156</v>
      </c>
      <c r="BY3756" t="s">
        <v>156</v>
      </c>
      <c r="CF3756" t="s">
        <v>159</v>
      </c>
      <c r="CN3756" t="s">
        <v>156</v>
      </c>
    </row>
    <row r="3757" spans="1:92" hidden="1" x14ac:dyDescent="0.3">
      <c r="A3757" t="s">
        <v>9221</v>
      </c>
      <c r="B3757" t="s">
        <v>9217</v>
      </c>
      <c r="C3757" t="s">
        <v>9218</v>
      </c>
      <c r="D3757" t="s">
        <v>9222</v>
      </c>
      <c r="E3757" t="s">
        <v>152</v>
      </c>
      <c r="F3757" t="s">
        <v>153</v>
      </c>
      <c r="G3757" t="s">
        <v>154</v>
      </c>
      <c r="I3757" t="s">
        <v>155</v>
      </c>
      <c r="J3757" t="s">
        <v>156</v>
      </c>
      <c r="U3757" s="8">
        <v>42655</v>
      </c>
      <c r="V3757" t="s">
        <v>157</v>
      </c>
      <c r="W3757" t="s">
        <v>157</v>
      </c>
      <c r="X3757" t="s">
        <v>156</v>
      </c>
      <c r="Z3757" t="s">
        <v>9220</v>
      </c>
      <c r="AZ3757">
        <v>4.4000000000000004</v>
      </c>
      <c r="BA3757">
        <v>2320</v>
      </c>
      <c r="BB3757">
        <v>124.7</v>
      </c>
      <c r="BC3757">
        <v>18.61</v>
      </c>
      <c r="BD3757">
        <v>14.57</v>
      </c>
      <c r="BE3757">
        <v>0.9355</v>
      </c>
      <c r="BF3757">
        <v>4000</v>
      </c>
      <c r="BG3757">
        <v>81</v>
      </c>
      <c r="BK3757" t="s">
        <v>156</v>
      </c>
      <c r="BL3757" t="s">
        <v>156</v>
      </c>
      <c r="BM3757" t="s">
        <v>156</v>
      </c>
      <c r="BN3757" s="8">
        <v>43222</v>
      </c>
      <c r="BO3757">
        <v>4.3</v>
      </c>
      <c r="BQ3757" t="s">
        <v>155</v>
      </c>
      <c r="BV3757" s="8">
        <v>43406</v>
      </c>
      <c r="BW3757" t="s">
        <v>156</v>
      </c>
      <c r="BX3757" t="s">
        <v>156</v>
      </c>
      <c r="BY3757" t="s">
        <v>156</v>
      </c>
      <c r="CF3757" t="s">
        <v>159</v>
      </c>
      <c r="CN3757" t="s">
        <v>156</v>
      </c>
    </row>
    <row r="3758" spans="1:92" hidden="1" x14ac:dyDescent="0.3">
      <c r="A3758" t="s">
        <v>9223</v>
      </c>
      <c r="B3758" t="s">
        <v>9217</v>
      </c>
      <c r="C3758" t="s">
        <v>9218</v>
      </c>
      <c r="D3758" t="s">
        <v>9224</v>
      </c>
      <c r="E3758" t="s">
        <v>152</v>
      </c>
      <c r="F3758" t="s">
        <v>153</v>
      </c>
      <c r="G3758" t="s">
        <v>154</v>
      </c>
      <c r="I3758" t="s">
        <v>155</v>
      </c>
      <c r="J3758" t="s">
        <v>156</v>
      </c>
      <c r="U3758" s="8">
        <v>42655</v>
      </c>
      <c r="V3758" t="s">
        <v>157</v>
      </c>
      <c r="W3758" t="s">
        <v>157</v>
      </c>
      <c r="X3758" t="s">
        <v>156</v>
      </c>
      <c r="Z3758" t="s">
        <v>9220</v>
      </c>
      <c r="AZ3758">
        <v>4.4000000000000004</v>
      </c>
      <c r="BA3758">
        <v>2357</v>
      </c>
      <c r="BB3758">
        <v>126.72</v>
      </c>
      <c r="BC3758">
        <v>18.600000000000001</v>
      </c>
      <c r="BD3758">
        <v>14.65</v>
      </c>
      <c r="BE3758">
        <v>0.93189999999999995</v>
      </c>
      <c r="BF3758">
        <v>5000</v>
      </c>
      <c r="BG3758">
        <v>83</v>
      </c>
      <c r="BK3758" t="s">
        <v>156</v>
      </c>
      <c r="BL3758" t="s">
        <v>156</v>
      </c>
      <c r="BM3758" t="s">
        <v>156</v>
      </c>
      <c r="BN3758" s="8">
        <v>43222</v>
      </c>
      <c r="BO3758">
        <v>4.3</v>
      </c>
      <c r="BQ3758" t="s">
        <v>155</v>
      </c>
      <c r="BV3758" s="8">
        <v>43406</v>
      </c>
      <c r="BW3758" t="s">
        <v>156</v>
      </c>
      <c r="BX3758" t="s">
        <v>156</v>
      </c>
      <c r="BY3758" t="s">
        <v>156</v>
      </c>
      <c r="CF3758" t="s">
        <v>159</v>
      </c>
      <c r="CN3758" t="s">
        <v>156</v>
      </c>
    </row>
    <row r="3759" spans="1:92" hidden="1" x14ac:dyDescent="0.3">
      <c r="A3759" t="s">
        <v>9225</v>
      </c>
      <c r="B3759" t="s">
        <v>9217</v>
      </c>
      <c r="C3759" t="s">
        <v>9218</v>
      </c>
      <c r="D3759" t="s">
        <v>9226</v>
      </c>
      <c r="E3759" t="s">
        <v>152</v>
      </c>
      <c r="F3759" t="s">
        <v>153</v>
      </c>
      <c r="G3759" t="s">
        <v>154</v>
      </c>
      <c r="I3759" t="s">
        <v>155</v>
      </c>
      <c r="J3759" t="s">
        <v>156</v>
      </c>
      <c r="U3759" s="8">
        <v>42655</v>
      </c>
      <c r="V3759" t="s">
        <v>157</v>
      </c>
      <c r="W3759" t="s">
        <v>157</v>
      </c>
      <c r="X3759" t="s">
        <v>156</v>
      </c>
      <c r="Z3759" t="s">
        <v>9220</v>
      </c>
      <c r="AZ3759">
        <v>4.4000000000000004</v>
      </c>
      <c r="BA3759">
        <v>2339</v>
      </c>
      <c r="BB3759">
        <v>125.69</v>
      </c>
      <c r="BC3759">
        <v>18.61</v>
      </c>
      <c r="BD3759">
        <v>14.57</v>
      </c>
      <c r="BE3759">
        <v>0.9355</v>
      </c>
      <c r="BF3759">
        <v>4500</v>
      </c>
      <c r="BG3759">
        <v>81</v>
      </c>
      <c r="BK3759" t="s">
        <v>156</v>
      </c>
      <c r="BL3759" t="s">
        <v>156</v>
      </c>
      <c r="BM3759" t="s">
        <v>156</v>
      </c>
      <c r="BN3759" s="8">
        <v>43222</v>
      </c>
      <c r="BO3759">
        <v>4.3</v>
      </c>
      <c r="BQ3759" t="s">
        <v>155</v>
      </c>
      <c r="BV3759" s="8">
        <v>43406</v>
      </c>
      <c r="BW3759" t="s">
        <v>156</v>
      </c>
      <c r="BX3759" t="s">
        <v>156</v>
      </c>
      <c r="BY3759" t="s">
        <v>156</v>
      </c>
      <c r="CF3759" t="s">
        <v>159</v>
      </c>
      <c r="CN3759" t="s">
        <v>156</v>
      </c>
    </row>
    <row r="3760" spans="1:92" hidden="1" x14ac:dyDescent="0.3">
      <c r="A3760" t="s">
        <v>9227</v>
      </c>
      <c r="B3760" t="s">
        <v>9217</v>
      </c>
      <c r="C3760" t="s">
        <v>9218</v>
      </c>
      <c r="D3760" t="s">
        <v>9228</v>
      </c>
      <c r="E3760" t="s">
        <v>152</v>
      </c>
      <c r="F3760" t="s">
        <v>153</v>
      </c>
      <c r="G3760" t="s">
        <v>154</v>
      </c>
      <c r="I3760" t="s">
        <v>155</v>
      </c>
      <c r="J3760" t="s">
        <v>162</v>
      </c>
      <c r="L3760">
        <v>2283</v>
      </c>
      <c r="M3760">
        <v>122.68</v>
      </c>
      <c r="N3760">
        <v>18.61</v>
      </c>
      <c r="O3760">
        <v>14.57</v>
      </c>
      <c r="P3760">
        <v>0.9355</v>
      </c>
      <c r="Q3760">
        <v>2923</v>
      </c>
      <c r="R3760">
        <v>81</v>
      </c>
      <c r="S3760">
        <v>5</v>
      </c>
      <c r="T3760">
        <v>50000</v>
      </c>
      <c r="U3760" s="8">
        <v>42655</v>
      </c>
      <c r="V3760" t="s">
        <v>157</v>
      </c>
      <c r="W3760" t="s">
        <v>157</v>
      </c>
      <c r="X3760" t="s">
        <v>156</v>
      </c>
      <c r="Z3760" t="s">
        <v>9220</v>
      </c>
      <c r="AP3760">
        <v>84.3</v>
      </c>
      <c r="AR3760">
        <v>1.2</v>
      </c>
      <c r="AS3760">
        <v>1.28</v>
      </c>
      <c r="AZ3760">
        <v>4.4000000000000004</v>
      </c>
      <c r="BA3760">
        <v>2283</v>
      </c>
      <c r="BB3760">
        <v>122.68</v>
      </c>
      <c r="BC3760">
        <v>18.61</v>
      </c>
      <c r="BD3760">
        <v>14.57</v>
      </c>
      <c r="BE3760">
        <v>0.9355</v>
      </c>
      <c r="BF3760">
        <v>3000</v>
      </c>
      <c r="BG3760">
        <v>81</v>
      </c>
      <c r="BK3760" t="s">
        <v>156</v>
      </c>
      <c r="BL3760" t="s">
        <v>156</v>
      </c>
      <c r="BM3760" t="s">
        <v>156</v>
      </c>
      <c r="BN3760" s="8">
        <v>43222</v>
      </c>
      <c r="BO3760">
        <v>4.3</v>
      </c>
      <c r="BQ3760" t="s">
        <v>155</v>
      </c>
      <c r="BV3760" s="8">
        <v>43406</v>
      </c>
      <c r="BW3760" t="s">
        <v>156</v>
      </c>
      <c r="BX3760" t="s">
        <v>156</v>
      </c>
      <c r="BY3760" t="s">
        <v>156</v>
      </c>
      <c r="CF3760" t="s">
        <v>159</v>
      </c>
      <c r="CN3760" t="s">
        <v>156</v>
      </c>
    </row>
    <row r="3761" spans="1:92" hidden="1" x14ac:dyDescent="0.3">
      <c r="A3761" t="s">
        <v>9229</v>
      </c>
      <c r="B3761" t="s">
        <v>4448</v>
      </c>
      <c r="C3761" t="s">
        <v>4449</v>
      </c>
      <c r="D3761" t="s">
        <v>9230</v>
      </c>
      <c r="E3761" t="s">
        <v>152</v>
      </c>
      <c r="F3761" t="s">
        <v>153</v>
      </c>
      <c r="G3761" t="s">
        <v>154</v>
      </c>
      <c r="I3761" t="s">
        <v>155</v>
      </c>
      <c r="J3761" t="s">
        <v>156</v>
      </c>
      <c r="U3761" s="8">
        <v>42654</v>
      </c>
      <c r="V3761" t="s">
        <v>157</v>
      </c>
      <c r="W3761" t="s">
        <v>157</v>
      </c>
      <c r="X3761" t="s">
        <v>156</v>
      </c>
      <c r="Z3761" t="s">
        <v>9231</v>
      </c>
      <c r="AZ3761">
        <v>4.4000000000000004</v>
      </c>
      <c r="BA3761">
        <v>2057.1</v>
      </c>
      <c r="BB3761">
        <v>138.72</v>
      </c>
      <c r="BC3761">
        <v>14.83</v>
      </c>
      <c r="BD3761">
        <v>10.65</v>
      </c>
      <c r="BE3761">
        <v>0.95</v>
      </c>
      <c r="BF3761">
        <v>4035</v>
      </c>
      <c r="BG3761">
        <v>84.3</v>
      </c>
      <c r="BK3761" t="s">
        <v>156</v>
      </c>
      <c r="BL3761" t="s">
        <v>156</v>
      </c>
      <c r="BM3761" t="s">
        <v>156</v>
      </c>
      <c r="BN3761" s="8">
        <v>43222</v>
      </c>
      <c r="BO3761">
        <v>4.3</v>
      </c>
      <c r="BQ3761" t="s">
        <v>155</v>
      </c>
      <c r="BV3761" s="8">
        <v>43406</v>
      </c>
      <c r="BW3761" t="s">
        <v>156</v>
      </c>
      <c r="BX3761" t="s">
        <v>156</v>
      </c>
      <c r="BY3761" t="s">
        <v>156</v>
      </c>
      <c r="CF3761" t="s">
        <v>159</v>
      </c>
      <c r="CN3761" t="s">
        <v>156</v>
      </c>
    </row>
    <row r="3762" spans="1:92" hidden="1" x14ac:dyDescent="0.3">
      <c r="A3762" t="s">
        <v>9232</v>
      </c>
      <c r="B3762" t="s">
        <v>4448</v>
      </c>
      <c r="C3762" t="s">
        <v>4449</v>
      </c>
      <c r="D3762" t="s">
        <v>9233</v>
      </c>
      <c r="E3762" t="s">
        <v>152</v>
      </c>
      <c r="F3762" t="s">
        <v>153</v>
      </c>
      <c r="G3762" t="s">
        <v>154</v>
      </c>
      <c r="I3762" t="s">
        <v>155</v>
      </c>
      <c r="J3762" t="s">
        <v>162</v>
      </c>
      <c r="L3762">
        <v>1904.74</v>
      </c>
      <c r="M3762">
        <v>130.11000000000001</v>
      </c>
      <c r="N3762">
        <v>14.64</v>
      </c>
      <c r="O3762">
        <v>10.66</v>
      </c>
      <c r="P3762">
        <v>0.97199999999999998</v>
      </c>
      <c r="Q3762">
        <v>3051</v>
      </c>
      <c r="R3762">
        <v>83.1</v>
      </c>
      <c r="S3762">
        <v>5</v>
      </c>
      <c r="T3762">
        <v>50000</v>
      </c>
      <c r="U3762" s="8">
        <v>42654</v>
      </c>
      <c r="V3762" t="s">
        <v>157</v>
      </c>
      <c r="W3762" t="s">
        <v>157</v>
      </c>
      <c r="X3762" t="s">
        <v>156</v>
      </c>
      <c r="Z3762" t="s">
        <v>9231</v>
      </c>
      <c r="AP3762">
        <v>84.2</v>
      </c>
      <c r="AR3762">
        <v>1.3</v>
      </c>
      <c r="AS3762">
        <v>1.24</v>
      </c>
      <c r="AZ3762">
        <v>4.4000000000000004</v>
      </c>
      <c r="BA3762">
        <v>1904.74</v>
      </c>
      <c r="BB3762">
        <v>130.11000000000001</v>
      </c>
      <c r="BC3762">
        <v>14.64</v>
      </c>
      <c r="BD3762">
        <v>10.66</v>
      </c>
      <c r="BE3762">
        <v>0.97</v>
      </c>
      <c r="BF3762">
        <v>3051</v>
      </c>
      <c r="BG3762">
        <v>83.1</v>
      </c>
      <c r="BK3762" t="s">
        <v>156</v>
      </c>
      <c r="BL3762" t="s">
        <v>156</v>
      </c>
      <c r="BM3762" t="s">
        <v>156</v>
      </c>
      <c r="BN3762" s="8">
        <v>43222</v>
      </c>
      <c r="BO3762">
        <v>4.3</v>
      </c>
      <c r="BQ3762" t="s">
        <v>155</v>
      </c>
      <c r="BV3762" s="8">
        <v>43406</v>
      </c>
      <c r="BW3762" t="s">
        <v>156</v>
      </c>
      <c r="BX3762" t="s">
        <v>156</v>
      </c>
      <c r="BY3762" t="s">
        <v>156</v>
      </c>
      <c r="CF3762" t="s">
        <v>159</v>
      </c>
      <c r="CN3762" t="s">
        <v>156</v>
      </c>
    </row>
    <row r="3763" spans="1:92" hidden="1" x14ac:dyDescent="0.3">
      <c r="A3763" t="s">
        <v>9234</v>
      </c>
      <c r="B3763" t="s">
        <v>4448</v>
      </c>
      <c r="C3763" t="s">
        <v>4449</v>
      </c>
      <c r="D3763" t="s">
        <v>9235</v>
      </c>
      <c r="E3763" t="s">
        <v>152</v>
      </c>
      <c r="F3763" t="s">
        <v>153</v>
      </c>
      <c r="G3763" t="s">
        <v>154</v>
      </c>
      <c r="I3763" t="s">
        <v>155</v>
      </c>
      <c r="J3763" t="s">
        <v>156</v>
      </c>
      <c r="U3763" s="8">
        <v>42654</v>
      </c>
      <c r="V3763" t="s">
        <v>157</v>
      </c>
      <c r="W3763" t="s">
        <v>157</v>
      </c>
      <c r="X3763" t="s">
        <v>156</v>
      </c>
      <c r="Z3763" t="s">
        <v>9231</v>
      </c>
      <c r="AZ3763">
        <v>4.4000000000000004</v>
      </c>
      <c r="BA3763">
        <v>2188.4</v>
      </c>
      <c r="BB3763">
        <v>147.94</v>
      </c>
      <c r="BC3763">
        <v>14.79</v>
      </c>
      <c r="BD3763">
        <v>10.62</v>
      </c>
      <c r="BE3763">
        <v>0.95</v>
      </c>
      <c r="BF3763">
        <v>4967</v>
      </c>
      <c r="BG3763">
        <v>81.3</v>
      </c>
      <c r="BK3763" t="s">
        <v>156</v>
      </c>
      <c r="BL3763" t="s">
        <v>156</v>
      </c>
      <c r="BM3763" t="s">
        <v>156</v>
      </c>
      <c r="BN3763" s="8">
        <v>43222</v>
      </c>
      <c r="BO3763">
        <v>4.3</v>
      </c>
      <c r="BQ3763" t="s">
        <v>155</v>
      </c>
      <c r="BV3763" s="8">
        <v>43406</v>
      </c>
      <c r="BW3763" t="s">
        <v>156</v>
      </c>
      <c r="BX3763" t="s">
        <v>156</v>
      </c>
      <c r="BY3763" t="s">
        <v>156</v>
      </c>
      <c r="CF3763" t="s">
        <v>159</v>
      </c>
      <c r="CN3763" t="s">
        <v>156</v>
      </c>
    </row>
    <row r="3764" spans="1:92" hidden="1" x14ac:dyDescent="0.3">
      <c r="A3764" t="s">
        <v>9236</v>
      </c>
      <c r="B3764" t="s">
        <v>4448</v>
      </c>
      <c r="C3764" t="s">
        <v>4449</v>
      </c>
      <c r="D3764" t="s">
        <v>9237</v>
      </c>
      <c r="E3764" t="s">
        <v>152</v>
      </c>
      <c r="F3764" t="s">
        <v>153</v>
      </c>
      <c r="G3764" t="s">
        <v>154</v>
      </c>
      <c r="I3764" t="s">
        <v>155</v>
      </c>
      <c r="J3764" t="s">
        <v>156</v>
      </c>
      <c r="U3764" s="8">
        <v>42654</v>
      </c>
      <c r="V3764" t="s">
        <v>157</v>
      </c>
      <c r="W3764" t="s">
        <v>157</v>
      </c>
      <c r="X3764" t="s">
        <v>156</v>
      </c>
      <c r="Z3764" t="s">
        <v>9231</v>
      </c>
      <c r="AZ3764">
        <v>4.4000000000000004</v>
      </c>
      <c r="BA3764">
        <v>1983</v>
      </c>
      <c r="BB3764">
        <v>134.11000000000001</v>
      </c>
      <c r="BC3764">
        <v>14.79</v>
      </c>
      <c r="BD3764">
        <v>10.7</v>
      </c>
      <c r="BE3764">
        <v>0.95</v>
      </c>
      <c r="BF3764">
        <v>3505</v>
      </c>
      <c r="BG3764">
        <v>84.3</v>
      </c>
      <c r="BK3764" t="s">
        <v>156</v>
      </c>
      <c r="BL3764" t="s">
        <v>156</v>
      </c>
      <c r="BM3764" t="s">
        <v>156</v>
      </c>
      <c r="BN3764" s="8">
        <v>43222</v>
      </c>
      <c r="BO3764">
        <v>4.3</v>
      </c>
      <c r="BQ3764" t="s">
        <v>155</v>
      </c>
      <c r="BV3764" s="8">
        <v>43406</v>
      </c>
      <c r="BW3764" t="s">
        <v>156</v>
      </c>
      <c r="BX3764" t="s">
        <v>156</v>
      </c>
      <c r="BY3764" t="s">
        <v>156</v>
      </c>
      <c r="CF3764" t="s">
        <v>159</v>
      </c>
      <c r="CN3764" t="s">
        <v>156</v>
      </c>
    </row>
    <row r="3765" spans="1:92" hidden="1" x14ac:dyDescent="0.3">
      <c r="A3765" t="s">
        <v>9238</v>
      </c>
      <c r="B3765" t="s">
        <v>475</v>
      </c>
      <c r="C3765" t="s">
        <v>1396</v>
      </c>
      <c r="D3765" t="s">
        <v>9239</v>
      </c>
      <c r="E3765" t="s">
        <v>152</v>
      </c>
      <c r="F3765" t="s">
        <v>153</v>
      </c>
      <c r="G3765" t="s">
        <v>154</v>
      </c>
      <c r="I3765" t="s">
        <v>155</v>
      </c>
      <c r="J3765" t="s">
        <v>156</v>
      </c>
      <c r="U3765" s="8">
        <v>42653</v>
      </c>
      <c r="V3765" t="s">
        <v>157</v>
      </c>
      <c r="W3765" t="s">
        <v>157</v>
      </c>
      <c r="X3765" t="s">
        <v>156</v>
      </c>
      <c r="Z3765" t="s">
        <v>9240</v>
      </c>
      <c r="AZ3765">
        <v>4.4000000000000004</v>
      </c>
      <c r="BA3765">
        <v>1650</v>
      </c>
      <c r="BB3765">
        <v>160</v>
      </c>
      <c r="BC3765">
        <v>10</v>
      </c>
      <c r="BD3765">
        <v>20</v>
      </c>
      <c r="BE3765">
        <v>0.95</v>
      </c>
      <c r="BF3765">
        <v>4000</v>
      </c>
      <c r="BG3765">
        <v>83</v>
      </c>
      <c r="BK3765" t="s">
        <v>156</v>
      </c>
      <c r="BL3765" t="s">
        <v>156</v>
      </c>
      <c r="BM3765" t="s">
        <v>156</v>
      </c>
      <c r="BN3765" s="8">
        <v>43222</v>
      </c>
      <c r="BO3765">
        <v>4.3</v>
      </c>
      <c r="BQ3765" t="s">
        <v>155</v>
      </c>
      <c r="BV3765" s="8">
        <v>43406</v>
      </c>
      <c r="BW3765" t="s">
        <v>156</v>
      </c>
      <c r="BX3765" t="s">
        <v>156</v>
      </c>
      <c r="BY3765" t="s">
        <v>156</v>
      </c>
      <c r="CF3765" t="s">
        <v>159</v>
      </c>
      <c r="CN3765" t="s">
        <v>156</v>
      </c>
    </row>
    <row r="3766" spans="1:92" hidden="1" x14ac:dyDescent="0.3">
      <c r="A3766" t="s">
        <v>9241</v>
      </c>
      <c r="B3766" t="s">
        <v>475</v>
      </c>
      <c r="C3766" t="s">
        <v>1396</v>
      </c>
      <c r="D3766" t="s">
        <v>9242</v>
      </c>
      <c r="E3766" t="s">
        <v>152</v>
      </c>
      <c r="F3766" t="s">
        <v>153</v>
      </c>
      <c r="G3766" t="s">
        <v>154</v>
      </c>
      <c r="I3766" t="s">
        <v>155</v>
      </c>
      <c r="J3766" t="s">
        <v>156</v>
      </c>
      <c r="U3766" s="8">
        <v>42653</v>
      </c>
      <c r="V3766" t="s">
        <v>157</v>
      </c>
      <c r="W3766" t="s">
        <v>157</v>
      </c>
      <c r="X3766" t="s">
        <v>156</v>
      </c>
      <c r="Z3766" t="s">
        <v>9240</v>
      </c>
      <c r="AZ3766">
        <v>4.4000000000000004</v>
      </c>
      <c r="BA3766">
        <v>1620</v>
      </c>
      <c r="BB3766">
        <v>150</v>
      </c>
      <c r="BC3766">
        <v>10</v>
      </c>
      <c r="BD3766">
        <v>20</v>
      </c>
      <c r="BE3766">
        <v>0.95</v>
      </c>
      <c r="BF3766">
        <v>3500</v>
      </c>
      <c r="BG3766">
        <v>83</v>
      </c>
      <c r="BK3766" t="s">
        <v>156</v>
      </c>
      <c r="BL3766" t="s">
        <v>156</v>
      </c>
      <c r="BM3766" t="s">
        <v>156</v>
      </c>
      <c r="BN3766" s="8">
        <v>43222</v>
      </c>
      <c r="BO3766">
        <v>4.3</v>
      </c>
      <c r="BQ3766" t="s">
        <v>155</v>
      </c>
      <c r="BV3766" s="8">
        <v>43406</v>
      </c>
      <c r="BW3766" t="s">
        <v>156</v>
      </c>
      <c r="BX3766" t="s">
        <v>156</v>
      </c>
      <c r="BY3766" t="s">
        <v>156</v>
      </c>
      <c r="CF3766" t="s">
        <v>159</v>
      </c>
      <c r="CN3766" t="s">
        <v>156</v>
      </c>
    </row>
    <row r="3767" spans="1:92" hidden="1" x14ac:dyDescent="0.3">
      <c r="A3767" t="s">
        <v>9243</v>
      </c>
      <c r="B3767" t="s">
        <v>475</v>
      </c>
      <c r="C3767" t="s">
        <v>1396</v>
      </c>
      <c r="D3767" t="s">
        <v>9244</v>
      </c>
      <c r="E3767" t="s">
        <v>152</v>
      </c>
      <c r="F3767" t="s">
        <v>153</v>
      </c>
      <c r="G3767" t="s">
        <v>154</v>
      </c>
      <c r="I3767" t="s">
        <v>155</v>
      </c>
      <c r="J3767" t="s">
        <v>156</v>
      </c>
      <c r="U3767" s="8">
        <v>42653</v>
      </c>
      <c r="V3767" t="s">
        <v>157</v>
      </c>
      <c r="W3767" t="s">
        <v>157</v>
      </c>
      <c r="X3767" t="s">
        <v>156</v>
      </c>
      <c r="Z3767" t="s">
        <v>9240</v>
      </c>
      <c r="AZ3767">
        <v>4.4000000000000004</v>
      </c>
      <c r="BA3767">
        <v>1734</v>
      </c>
      <c r="BB3767">
        <v>160</v>
      </c>
      <c r="BC3767">
        <v>10</v>
      </c>
      <c r="BD3767">
        <v>20</v>
      </c>
      <c r="BE3767">
        <v>0.95</v>
      </c>
      <c r="BF3767">
        <v>5000</v>
      </c>
      <c r="BG3767">
        <v>83</v>
      </c>
      <c r="BK3767" t="s">
        <v>156</v>
      </c>
      <c r="BL3767" t="s">
        <v>156</v>
      </c>
      <c r="BM3767" t="s">
        <v>156</v>
      </c>
      <c r="BN3767" s="8">
        <v>43222</v>
      </c>
      <c r="BO3767">
        <v>4.3</v>
      </c>
      <c r="BQ3767" t="s">
        <v>155</v>
      </c>
      <c r="BV3767" s="8">
        <v>43406</v>
      </c>
      <c r="BW3767" t="s">
        <v>156</v>
      </c>
      <c r="BX3767" t="s">
        <v>156</v>
      </c>
      <c r="BY3767" t="s">
        <v>156</v>
      </c>
      <c r="CF3767" t="s">
        <v>159</v>
      </c>
      <c r="CN3767" t="s">
        <v>156</v>
      </c>
    </row>
    <row r="3768" spans="1:92" hidden="1" x14ac:dyDescent="0.3">
      <c r="A3768" t="s">
        <v>9245</v>
      </c>
      <c r="B3768" t="s">
        <v>475</v>
      </c>
      <c r="C3768" t="s">
        <v>1396</v>
      </c>
      <c r="D3768" t="s">
        <v>9246</v>
      </c>
      <c r="E3768" t="s">
        <v>152</v>
      </c>
      <c r="F3768" t="s">
        <v>153</v>
      </c>
      <c r="G3768" t="s">
        <v>154</v>
      </c>
      <c r="I3768" t="s">
        <v>155</v>
      </c>
      <c r="J3768" t="s">
        <v>156</v>
      </c>
      <c r="U3768" s="8">
        <v>42653</v>
      </c>
      <c r="V3768" t="s">
        <v>157</v>
      </c>
      <c r="W3768" t="s">
        <v>157</v>
      </c>
      <c r="X3768" t="s">
        <v>156</v>
      </c>
      <c r="Z3768" t="s">
        <v>9240</v>
      </c>
      <c r="AZ3768">
        <v>4.4000000000000004</v>
      </c>
      <c r="BA3768">
        <v>1734</v>
      </c>
      <c r="BB3768">
        <v>160</v>
      </c>
      <c r="BC3768">
        <v>10</v>
      </c>
      <c r="BD3768">
        <v>20</v>
      </c>
      <c r="BE3768">
        <v>0.95</v>
      </c>
      <c r="BF3768">
        <v>4500</v>
      </c>
      <c r="BG3768">
        <v>83</v>
      </c>
      <c r="BK3768" t="s">
        <v>156</v>
      </c>
      <c r="BL3768" t="s">
        <v>156</v>
      </c>
      <c r="BM3768" t="s">
        <v>156</v>
      </c>
      <c r="BN3768" s="8">
        <v>43222</v>
      </c>
      <c r="BO3768">
        <v>4.3</v>
      </c>
      <c r="BQ3768" t="s">
        <v>155</v>
      </c>
      <c r="BV3768" s="8">
        <v>43406</v>
      </c>
      <c r="BW3768" t="s">
        <v>156</v>
      </c>
      <c r="BX3768" t="s">
        <v>156</v>
      </c>
      <c r="BY3768" t="s">
        <v>156</v>
      </c>
      <c r="CF3768" t="s">
        <v>159</v>
      </c>
      <c r="CN3768" t="s">
        <v>156</v>
      </c>
    </row>
    <row r="3769" spans="1:92" hidden="1" x14ac:dyDescent="0.3">
      <c r="A3769" t="s">
        <v>9247</v>
      </c>
      <c r="B3769" t="s">
        <v>475</v>
      </c>
      <c r="C3769" t="s">
        <v>1396</v>
      </c>
      <c r="D3769" t="s">
        <v>9248</v>
      </c>
      <c r="E3769" t="s">
        <v>152</v>
      </c>
      <c r="F3769" t="s">
        <v>153</v>
      </c>
      <c r="G3769" t="s">
        <v>154</v>
      </c>
      <c r="I3769" t="s">
        <v>155</v>
      </c>
      <c r="J3769" t="s">
        <v>162</v>
      </c>
      <c r="L3769">
        <v>1662.59</v>
      </c>
      <c r="M3769">
        <v>130.19999999999999</v>
      </c>
      <c r="N3769">
        <v>12.77</v>
      </c>
      <c r="O3769">
        <v>7.39</v>
      </c>
      <c r="P3769">
        <v>0.96840000000000004</v>
      </c>
      <c r="Q3769">
        <v>3021</v>
      </c>
      <c r="R3769">
        <v>82.6</v>
      </c>
      <c r="S3769">
        <v>5</v>
      </c>
      <c r="T3769">
        <v>50000</v>
      </c>
      <c r="U3769" s="8">
        <v>42653</v>
      </c>
      <c r="V3769" t="s">
        <v>157</v>
      </c>
      <c r="W3769" t="s">
        <v>157</v>
      </c>
      <c r="X3769" t="s">
        <v>156</v>
      </c>
      <c r="Z3769" t="s">
        <v>9240</v>
      </c>
      <c r="AP3769">
        <v>85.5</v>
      </c>
      <c r="AR3769">
        <v>1.28</v>
      </c>
      <c r="AS3769">
        <v>1.24</v>
      </c>
      <c r="AZ3769">
        <v>4.4000000000000004</v>
      </c>
      <c r="BA3769">
        <v>1615</v>
      </c>
      <c r="BB3769">
        <v>150</v>
      </c>
      <c r="BC3769">
        <v>10</v>
      </c>
      <c r="BD3769">
        <v>20</v>
      </c>
      <c r="BE3769">
        <v>0.95</v>
      </c>
      <c r="BF3769">
        <v>3000</v>
      </c>
      <c r="BG3769">
        <v>83</v>
      </c>
      <c r="BK3769" t="s">
        <v>156</v>
      </c>
      <c r="BL3769" t="s">
        <v>156</v>
      </c>
      <c r="BM3769" t="s">
        <v>156</v>
      </c>
      <c r="BN3769" s="8">
        <v>43222</v>
      </c>
      <c r="BO3769">
        <v>4.3</v>
      </c>
      <c r="BQ3769" t="s">
        <v>155</v>
      </c>
      <c r="BV3769" s="8">
        <v>43406</v>
      </c>
      <c r="BW3769" t="s">
        <v>156</v>
      </c>
      <c r="BX3769" t="s">
        <v>156</v>
      </c>
      <c r="BY3769" t="s">
        <v>156</v>
      </c>
      <c r="CF3769" t="s">
        <v>159</v>
      </c>
      <c r="CN3769" t="s">
        <v>156</v>
      </c>
    </row>
    <row r="3770" spans="1:92" hidden="1" x14ac:dyDescent="0.3">
      <c r="A3770" t="s">
        <v>9249</v>
      </c>
      <c r="B3770" t="s">
        <v>2328</v>
      </c>
      <c r="C3770" t="s">
        <v>2329</v>
      </c>
      <c r="D3770" t="s">
        <v>9250</v>
      </c>
      <c r="E3770" t="s">
        <v>152</v>
      </c>
      <c r="F3770" t="s">
        <v>153</v>
      </c>
      <c r="G3770" t="s">
        <v>154</v>
      </c>
      <c r="I3770" t="s">
        <v>155</v>
      </c>
      <c r="J3770" t="s">
        <v>156</v>
      </c>
      <c r="U3770" s="8">
        <v>42650</v>
      </c>
      <c r="V3770" t="s">
        <v>157</v>
      </c>
      <c r="W3770" t="s">
        <v>157</v>
      </c>
      <c r="X3770" t="s">
        <v>156</v>
      </c>
      <c r="Y3770" t="s">
        <v>2498</v>
      </c>
      <c r="Z3770" t="s">
        <v>9251</v>
      </c>
      <c r="AZ3770">
        <v>4.4000000000000004</v>
      </c>
      <c r="BA3770">
        <v>1560</v>
      </c>
      <c r="BB3770">
        <v>130</v>
      </c>
      <c r="BC3770">
        <v>12</v>
      </c>
      <c r="BD3770">
        <v>16.37</v>
      </c>
      <c r="BE3770">
        <v>0.99</v>
      </c>
      <c r="BF3770">
        <v>4000</v>
      </c>
      <c r="BG3770">
        <v>80</v>
      </c>
      <c r="BK3770" t="s">
        <v>156</v>
      </c>
      <c r="BL3770" t="s">
        <v>156</v>
      </c>
      <c r="BM3770" t="s">
        <v>156</v>
      </c>
      <c r="BN3770" s="8">
        <v>43222</v>
      </c>
      <c r="BO3770">
        <v>4.3</v>
      </c>
      <c r="BQ3770" t="s">
        <v>155</v>
      </c>
      <c r="BV3770" s="8">
        <v>43406</v>
      </c>
      <c r="BW3770" t="s">
        <v>156</v>
      </c>
      <c r="BX3770" t="s">
        <v>156</v>
      </c>
      <c r="BY3770" t="s">
        <v>156</v>
      </c>
      <c r="CF3770" t="s">
        <v>159</v>
      </c>
      <c r="CN3770" t="s">
        <v>156</v>
      </c>
    </row>
    <row r="3771" spans="1:92" hidden="1" x14ac:dyDescent="0.3">
      <c r="A3771" t="s">
        <v>9252</v>
      </c>
      <c r="B3771" t="s">
        <v>2328</v>
      </c>
      <c r="C3771" t="s">
        <v>2329</v>
      </c>
      <c r="D3771" t="s">
        <v>9253</v>
      </c>
      <c r="E3771" t="s">
        <v>152</v>
      </c>
      <c r="F3771" t="s">
        <v>153</v>
      </c>
      <c r="G3771" t="s">
        <v>154</v>
      </c>
      <c r="I3771" t="s">
        <v>155</v>
      </c>
      <c r="J3771" t="s">
        <v>156</v>
      </c>
      <c r="U3771" s="8">
        <v>42650</v>
      </c>
      <c r="V3771" t="s">
        <v>157</v>
      </c>
      <c r="W3771" t="s">
        <v>157</v>
      </c>
      <c r="X3771" t="s">
        <v>156</v>
      </c>
      <c r="Y3771" t="s">
        <v>2498</v>
      </c>
      <c r="Z3771" t="s">
        <v>9254</v>
      </c>
      <c r="AZ3771">
        <v>4.4000000000000004</v>
      </c>
      <c r="BA3771">
        <v>1950</v>
      </c>
      <c r="BB3771">
        <v>130</v>
      </c>
      <c r="BC3771">
        <v>15</v>
      </c>
      <c r="BD3771">
        <v>12.48</v>
      </c>
      <c r="BE3771">
        <v>0.99</v>
      </c>
      <c r="BF3771">
        <v>5000</v>
      </c>
      <c r="BG3771">
        <v>80</v>
      </c>
      <c r="BK3771" t="s">
        <v>156</v>
      </c>
      <c r="BL3771" t="s">
        <v>156</v>
      </c>
      <c r="BM3771" t="s">
        <v>156</v>
      </c>
      <c r="BN3771" s="8">
        <v>43222</v>
      </c>
      <c r="BO3771">
        <v>4.3</v>
      </c>
      <c r="BQ3771" t="s">
        <v>155</v>
      </c>
      <c r="BV3771" s="8">
        <v>43406</v>
      </c>
      <c r="BW3771" t="s">
        <v>156</v>
      </c>
      <c r="BX3771" t="s">
        <v>156</v>
      </c>
      <c r="BY3771" t="s">
        <v>156</v>
      </c>
      <c r="CF3771" t="s">
        <v>159</v>
      </c>
      <c r="CN3771" t="s">
        <v>156</v>
      </c>
    </row>
    <row r="3772" spans="1:92" hidden="1" x14ac:dyDescent="0.3">
      <c r="A3772" t="s">
        <v>9255</v>
      </c>
      <c r="B3772" t="s">
        <v>2328</v>
      </c>
      <c r="C3772" t="s">
        <v>2329</v>
      </c>
      <c r="D3772" t="s">
        <v>9256</v>
      </c>
      <c r="E3772" t="s">
        <v>152</v>
      </c>
      <c r="F3772" t="s">
        <v>153</v>
      </c>
      <c r="G3772" t="s">
        <v>154</v>
      </c>
      <c r="I3772" t="s">
        <v>155</v>
      </c>
      <c r="J3772" t="s">
        <v>156</v>
      </c>
      <c r="U3772" s="8">
        <v>42650</v>
      </c>
      <c r="V3772" t="s">
        <v>157</v>
      </c>
      <c r="W3772" t="s">
        <v>157</v>
      </c>
      <c r="X3772" t="s">
        <v>156</v>
      </c>
      <c r="Y3772" t="s">
        <v>2498</v>
      </c>
      <c r="Z3772" t="s">
        <v>9257</v>
      </c>
      <c r="AZ3772">
        <v>4.4000000000000004</v>
      </c>
      <c r="BA3772">
        <v>2340</v>
      </c>
      <c r="BB3772">
        <v>130</v>
      </c>
      <c r="BC3772">
        <v>18</v>
      </c>
      <c r="BD3772">
        <v>14.07</v>
      </c>
      <c r="BE3772">
        <v>0.99</v>
      </c>
      <c r="BF3772">
        <v>4000</v>
      </c>
      <c r="BG3772">
        <v>80</v>
      </c>
      <c r="BK3772" t="s">
        <v>156</v>
      </c>
      <c r="BL3772" t="s">
        <v>156</v>
      </c>
      <c r="BM3772" t="s">
        <v>156</v>
      </c>
      <c r="BN3772" s="8">
        <v>43222</v>
      </c>
      <c r="BO3772">
        <v>4.3</v>
      </c>
      <c r="BQ3772" t="s">
        <v>155</v>
      </c>
      <c r="BV3772" s="8">
        <v>43406</v>
      </c>
      <c r="BW3772" t="s">
        <v>156</v>
      </c>
      <c r="BX3772" t="s">
        <v>156</v>
      </c>
      <c r="BY3772" t="s">
        <v>156</v>
      </c>
      <c r="CF3772" t="s">
        <v>159</v>
      </c>
      <c r="CN3772" t="s">
        <v>156</v>
      </c>
    </row>
    <row r="3773" spans="1:92" hidden="1" x14ac:dyDescent="0.3">
      <c r="A3773" t="s">
        <v>9258</v>
      </c>
      <c r="B3773" t="s">
        <v>2328</v>
      </c>
      <c r="C3773" t="s">
        <v>2329</v>
      </c>
      <c r="D3773" t="s">
        <v>9259</v>
      </c>
      <c r="E3773" t="s">
        <v>152</v>
      </c>
      <c r="F3773" t="s">
        <v>153</v>
      </c>
      <c r="G3773" t="s">
        <v>154</v>
      </c>
      <c r="I3773" t="s">
        <v>155</v>
      </c>
      <c r="J3773" t="s">
        <v>156</v>
      </c>
      <c r="U3773" s="8">
        <v>42650</v>
      </c>
      <c r="V3773" t="s">
        <v>157</v>
      </c>
      <c r="W3773" t="s">
        <v>157</v>
      </c>
      <c r="X3773" t="s">
        <v>156</v>
      </c>
      <c r="Y3773" t="s">
        <v>2498</v>
      </c>
      <c r="Z3773" t="s">
        <v>9260</v>
      </c>
      <c r="AZ3773">
        <v>4.4000000000000004</v>
      </c>
      <c r="BA3773">
        <v>1560</v>
      </c>
      <c r="BB3773">
        <v>130</v>
      </c>
      <c r="BC3773">
        <v>12</v>
      </c>
      <c r="BD3773">
        <v>15.36</v>
      </c>
      <c r="BE3773">
        <v>0.99</v>
      </c>
      <c r="BF3773">
        <v>4000</v>
      </c>
      <c r="BG3773">
        <v>80</v>
      </c>
      <c r="BK3773" t="s">
        <v>156</v>
      </c>
      <c r="BL3773" t="s">
        <v>156</v>
      </c>
      <c r="BM3773" t="s">
        <v>156</v>
      </c>
      <c r="BN3773" s="8">
        <v>43222</v>
      </c>
      <c r="BO3773">
        <v>4.3</v>
      </c>
      <c r="BQ3773" t="s">
        <v>155</v>
      </c>
      <c r="BV3773" s="8">
        <v>43406</v>
      </c>
      <c r="BW3773" t="s">
        <v>156</v>
      </c>
      <c r="BX3773" t="s">
        <v>156</v>
      </c>
      <c r="BY3773" t="s">
        <v>156</v>
      </c>
      <c r="CF3773" t="s">
        <v>159</v>
      </c>
      <c r="CN3773" t="s">
        <v>156</v>
      </c>
    </row>
    <row r="3774" spans="1:92" hidden="1" x14ac:dyDescent="0.3">
      <c r="A3774" t="s">
        <v>9261</v>
      </c>
      <c r="B3774" t="s">
        <v>2328</v>
      </c>
      <c r="C3774" t="s">
        <v>2329</v>
      </c>
      <c r="D3774" t="s">
        <v>9262</v>
      </c>
      <c r="E3774" t="s">
        <v>152</v>
      </c>
      <c r="F3774" t="s">
        <v>153</v>
      </c>
      <c r="G3774" t="s">
        <v>154</v>
      </c>
      <c r="I3774" t="s">
        <v>155</v>
      </c>
      <c r="J3774" t="s">
        <v>156</v>
      </c>
      <c r="U3774" s="8">
        <v>42650</v>
      </c>
      <c r="V3774" t="s">
        <v>157</v>
      </c>
      <c r="W3774" t="s">
        <v>157</v>
      </c>
      <c r="X3774" t="s">
        <v>156</v>
      </c>
      <c r="Y3774" t="s">
        <v>2498</v>
      </c>
      <c r="Z3774" t="s">
        <v>9263</v>
      </c>
      <c r="AZ3774">
        <v>4.4000000000000004</v>
      </c>
      <c r="BA3774">
        <v>1950</v>
      </c>
      <c r="BB3774">
        <v>130</v>
      </c>
      <c r="BC3774">
        <v>15</v>
      </c>
      <c r="BD3774">
        <v>14.59</v>
      </c>
      <c r="BE3774">
        <v>0.99</v>
      </c>
      <c r="BF3774">
        <v>5000</v>
      </c>
      <c r="BG3774">
        <v>80</v>
      </c>
      <c r="BK3774" t="s">
        <v>156</v>
      </c>
      <c r="BL3774" t="s">
        <v>156</v>
      </c>
      <c r="BM3774" t="s">
        <v>156</v>
      </c>
      <c r="BN3774" s="8">
        <v>43222</v>
      </c>
      <c r="BO3774">
        <v>4.3</v>
      </c>
      <c r="BQ3774" t="s">
        <v>155</v>
      </c>
      <c r="BV3774" s="8">
        <v>43406</v>
      </c>
      <c r="BW3774" t="s">
        <v>156</v>
      </c>
      <c r="BX3774" t="s">
        <v>156</v>
      </c>
      <c r="BY3774" t="s">
        <v>156</v>
      </c>
      <c r="CF3774" t="s">
        <v>159</v>
      </c>
      <c r="CN3774" t="s">
        <v>156</v>
      </c>
    </row>
    <row r="3775" spans="1:92" hidden="1" x14ac:dyDescent="0.3">
      <c r="A3775" t="s">
        <v>9264</v>
      </c>
      <c r="B3775" t="s">
        <v>2328</v>
      </c>
      <c r="C3775" t="s">
        <v>2329</v>
      </c>
      <c r="D3775" t="s">
        <v>9265</v>
      </c>
      <c r="E3775" t="s">
        <v>152</v>
      </c>
      <c r="F3775" t="s">
        <v>153</v>
      </c>
      <c r="G3775" t="s">
        <v>154</v>
      </c>
      <c r="I3775" t="s">
        <v>155</v>
      </c>
      <c r="J3775" t="s">
        <v>156</v>
      </c>
      <c r="U3775" s="8">
        <v>42650</v>
      </c>
      <c r="V3775" t="s">
        <v>157</v>
      </c>
      <c r="W3775" t="s">
        <v>157</v>
      </c>
      <c r="X3775" t="s">
        <v>156</v>
      </c>
      <c r="Y3775" t="s">
        <v>2498</v>
      </c>
      <c r="Z3775" t="s">
        <v>9251</v>
      </c>
      <c r="AZ3775">
        <v>4.4000000000000004</v>
      </c>
      <c r="BA3775">
        <v>1560</v>
      </c>
      <c r="BB3775">
        <v>130</v>
      </c>
      <c r="BC3775">
        <v>12</v>
      </c>
      <c r="BD3775">
        <v>16.37</v>
      </c>
      <c r="BE3775">
        <v>0.99</v>
      </c>
      <c r="BF3775">
        <v>5000</v>
      </c>
      <c r="BG3775">
        <v>80</v>
      </c>
      <c r="BK3775" t="s">
        <v>156</v>
      </c>
      <c r="BL3775" t="s">
        <v>156</v>
      </c>
      <c r="BM3775" t="s">
        <v>156</v>
      </c>
      <c r="BN3775" s="8">
        <v>43222</v>
      </c>
      <c r="BO3775">
        <v>4.3</v>
      </c>
      <c r="BQ3775" t="s">
        <v>155</v>
      </c>
      <c r="BV3775" s="8">
        <v>43406</v>
      </c>
      <c r="BW3775" t="s">
        <v>156</v>
      </c>
      <c r="BX3775" t="s">
        <v>156</v>
      </c>
      <c r="BY3775" t="s">
        <v>156</v>
      </c>
      <c r="CF3775" t="s">
        <v>159</v>
      </c>
      <c r="CN3775" t="s">
        <v>156</v>
      </c>
    </row>
    <row r="3776" spans="1:92" hidden="1" x14ac:dyDescent="0.3">
      <c r="A3776" t="s">
        <v>9266</v>
      </c>
      <c r="B3776" t="s">
        <v>2328</v>
      </c>
      <c r="C3776" t="s">
        <v>2329</v>
      </c>
      <c r="D3776" t="s">
        <v>9267</v>
      </c>
      <c r="E3776" t="s">
        <v>152</v>
      </c>
      <c r="F3776" t="s">
        <v>153</v>
      </c>
      <c r="G3776" t="s">
        <v>154</v>
      </c>
      <c r="I3776" t="s">
        <v>155</v>
      </c>
      <c r="J3776" t="s">
        <v>162</v>
      </c>
      <c r="L3776">
        <v>2600.1999999999998</v>
      </c>
      <c r="M3776">
        <v>131.94</v>
      </c>
      <c r="N3776">
        <v>19.71</v>
      </c>
      <c r="O3776">
        <v>13.85</v>
      </c>
      <c r="P3776">
        <v>0.98880000000000001</v>
      </c>
      <c r="Q3776">
        <v>2939</v>
      </c>
      <c r="R3776">
        <v>82.4</v>
      </c>
      <c r="S3776">
        <v>5</v>
      </c>
      <c r="T3776">
        <v>50000</v>
      </c>
      <c r="U3776" s="8">
        <v>42650</v>
      </c>
      <c r="V3776" t="s">
        <v>157</v>
      </c>
      <c r="W3776" t="s">
        <v>157</v>
      </c>
      <c r="X3776" t="s">
        <v>156</v>
      </c>
      <c r="Y3776" t="s">
        <v>2498</v>
      </c>
      <c r="Z3776" t="s">
        <v>9268</v>
      </c>
      <c r="AP3776">
        <v>84.9</v>
      </c>
      <c r="AR3776">
        <v>1.4</v>
      </c>
      <c r="AS3776">
        <v>1.28</v>
      </c>
      <c r="AZ3776">
        <v>4.4000000000000004</v>
      </c>
      <c r="BA3776">
        <v>2340</v>
      </c>
      <c r="BB3776">
        <v>130</v>
      </c>
      <c r="BC3776">
        <v>18</v>
      </c>
      <c r="BD3776">
        <v>13.85</v>
      </c>
      <c r="BE3776">
        <v>0.99</v>
      </c>
      <c r="BF3776">
        <v>3000</v>
      </c>
      <c r="BG3776">
        <v>80</v>
      </c>
      <c r="BK3776" t="s">
        <v>156</v>
      </c>
      <c r="BL3776" t="s">
        <v>156</v>
      </c>
      <c r="BM3776" t="s">
        <v>156</v>
      </c>
      <c r="BN3776" s="8">
        <v>43222</v>
      </c>
      <c r="BO3776">
        <v>4.3</v>
      </c>
      <c r="BQ3776" t="s">
        <v>155</v>
      </c>
      <c r="BV3776" s="8">
        <v>43406</v>
      </c>
      <c r="BW3776" t="s">
        <v>156</v>
      </c>
      <c r="BX3776" t="s">
        <v>156</v>
      </c>
      <c r="BY3776" t="s">
        <v>156</v>
      </c>
      <c r="CF3776" t="s">
        <v>159</v>
      </c>
      <c r="CN3776" t="s">
        <v>156</v>
      </c>
    </row>
    <row r="3777" spans="1:92" hidden="1" x14ac:dyDescent="0.3">
      <c r="A3777" t="s">
        <v>9269</v>
      </c>
      <c r="B3777" t="s">
        <v>2328</v>
      </c>
      <c r="C3777" t="s">
        <v>2329</v>
      </c>
      <c r="D3777" t="s">
        <v>9270</v>
      </c>
      <c r="E3777" t="s">
        <v>152</v>
      </c>
      <c r="F3777" t="s">
        <v>153</v>
      </c>
      <c r="G3777" t="s">
        <v>154</v>
      </c>
      <c r="I3777" t="s">
        <v>155</v>
      </c>
      <c r="J3777" t="s">
        <v>162</v>
      </c>
      <c r="L3777">
        <v>2222.4</v>
      </c>
      <c r="M3777">
        <v>131.01</v>
      </c>
      <c r="N3777">
        <v>16.96</v>
      </c>
      <c r="O3777">
        <v>14.59</v>
      </c>
      <c r="P3777">
        <v>0.99139999999999995</v>
      </c>
      <c r="Q3777">
        <v>2875</v>
      </c>
      <c r="R3777">
        <v>83.8</v>
      </c>
      <c r="S3777">
        <v>5</v>
      </c>
      <c r="T3777">
        <v>50000</v>
      </c>
      <c r="U3777" s="8">
        <v>42650</v>
      </c>
      <c r="V3777" t="s">
        <v>157</v>
      </c>
      <c r="W3777" t="s">
        <v>157</v>
      </c>
      <c r="X3777" t="s">
        <v>156</v>
      </c>
      <c r="Y3777" t="s">
        <v>2498</v>
      </c>
      <c r="Z3777" t="s">
        <v>9263</v>
      </c>
      <c r="AP3777">
        <v>85.1</v>
      </c>
      <c r="AR3777">
        <v>1.4</v>
      </c>
      <c r="AS3777">
        <v>1.26</v>
      </c>
      <c r="AZ3777">
        <v>4.4000000000000004</v>
      </c>
      <c r="BA3777">
        <v>1950</v>
      </c>
      <c r="BB3777">
        <v>130</v>
      </c>
      <c r="BC3777">
        <v>15</v>
      </c>
      <c r="BD3777">
        <v>14.59</v>
      </c>
      <c r="BE3777">
        <v>0.99</v>
      </c>
      <c r="BF3777">
        <v>3000</v>
      </c>
      <c r="BG3777">
        <v>80</v>
      </c>
      <c r="BK3777" t="s">
        <v>156</v>
      </c>
      <c r="BL3777" t="s">
        <v>156</v>
      </c>
      <c r="BM3777" t="s">
        <v>156</v>
      </c>
      <c r="BN3777" s="8">
        <v>43222</v>
      </c>
      <c r="BO3777">
        <v>4.3</v>
      </c>
      <c r="BQ3777" t="s">
        <v>155</v>
      </c>
      <c r="BV3777" s="8">
        <v>43406</v>
      </c>
      <c r="BW3777" t="s">
        <v>156</v>
      </c>
      <c r="BX3777" t="s">
        <v>156</v>
      </c>
      <c r="BY3777" t="s">
        <v>156</v>
      </c>
      <c r="CF3777" t="s">
        <v>159</v>
      </c>
      <c r="CN3777" t="s">
        <v>156</v>
      </c>
    </row>
    <row r="3778" spans="1:92" hidden="1" x14ac:dyDescent="0.3">
      <c r="A3778" t="s">
        <v>9271</v>
      </c>
      <c r="B3778" t="s">
        <v>2328</v>
      </c>
      <c r="C3778" t="s">
        <v>2329</v>
      </c>
      <c r="D3778" t="s">
        <v>9272</v>
      </c>
      <c r="E3778" t="s">
        <v>152</v>
      </c>
      <c r="F3778" t="s">
        <v>153</v>
      </c>
      <c r="G3778" t="s">
        <v>154</v>
      </c>
      <c r="I3778" t="s">
        <v>155</v>
      </c>
      <c r="J3778" t="s">
        <v>162</v>
      </c>
      <c r="L3778">
        <v>1875.6</v>
      </c>
      <c r="M3778">
        <v>130.65</v>
      </c>
      <c r="N3778">
        <v>14.36</v>
      </c>
      <c r="O3778">
        <v>15.36</v>
      </c>
      <c r="P3778">
        <v>0.99229999999999996</v>
      </c>
      <c r="Q3778">
        <v>2951</v>
      </c>
      <c r="R3778">
        <v>82.9</v>
      </c>
      <c r="S3778">
        <v>5</v>
      </c>
      <c r="T3778">
        <v>50000</v>
      </c>
      <c r="U3778" s="8">
        <v>42650</v>
      </c>
      <c r="V3778" t="s">
        <v>157</v>
      </c>
      <c r="W3778" t="s">
        <v>157</v>
      </c>
      <c r="X3778" t="s">
        <v>156</v>
      </c>
      <c r="Y3778" t="s">
        <v>2498</v>
      </c>
      <c r="Z3778" t="s">
        <v>9260</v>
      </c>
      <c r="AP3778">
        <v>85.1</v>
      </c>
      <c r="AR3778">
        <v>1.24</v>
      </c>
      <c r="AS3778">
        <v>1.44</v>
      </c>
      <c r="AZ3778">
        <v>4.4000000000000004</v>
      </c>
      <c r="BA3778">
        <v>1560</v>
      </c>
      <c r="BB3778">
        <v>130</v>
      </c>
      <c r="BC3778">
        <v>12</v>
      </c>
      <c r="BD3778">
        <v>15.36</v>
      </c>
      <c r="BE3778">
        <v>0.99</v>
      </c>
      <c r="BF3778">
        <v>3000</v>
      </c>
      <c r="BG3778">
        <v>80</v>
      </c>
      <c r="BK3778" t="s">
        <v>156</v>
      </c>
      <c r="BL3778" t="s">
        <v>156</v>
      </c>
      <c r="BM3778" t="s">
        <v>156</v>
      </c>
      <c r="BN3778" s="8">
        <v>43222</v>
      </c>
      <c r="BO3778">
        <v>4.3</v>
      </c>
      <c r="BQ3778" t="s">
        <v>155</v>
      </c>
      <c r="BV3778" s="8">
        <v>43406</v>
      </c>
      <c r="BW3778" t="s">
        <v>156</v>
      </c>
      <c r="BX3778" t="s">
        <v>156</v>
      </c>
      <c r="BY3778" t="s">
        <v>156</v>
      </c>
      <c r="CF3778" t="s">
        <v>159</v>
      </c>
      <c r="CN3778" t="s">
        <v>156</v>
      </c>
    </row>
    <row r="3779" spans="1:92" hidden="1" x14ac:dyDescent="0.3">
      <c r="A3779" t="s">
        <v>9273</v>
      </c>
      <c r="B3779" t="s">
        <v>2328</v>
      </c>
      <c r="C3779" t="s">
        <v>2329</v>
      </c>
      <c r="D3779" t="s">
        <v>9274</v>
      </c>
      <c r="E3779" t="s">
        <v>152</v>
      </c>
      <c r="F3779" t="s">
        <v>153</v>
      </c>
      <c r="G3779" t="s">
        <v>154</v>
      </c>
      <c r="I3779" t="s">
        <v>155</v>
      </c>
      <c r="J3779" t="s">
        <v>156</v>
      </c>
      <c r="U3779" s="8">
        <v>42650</v>
      </c>
      <c r="V3779" t="s">
        <v>157</v>
      </c>
      <c r="W3779" t="s">
        <v>157</v>
      </c>
      <c r="X3779" t="s">
        <v>156</v>
      </c>
      <c r="Y3779" t="s">
        <v>2498</v>
      </c>
      <c r="Z3779" t="s">
        <v>9268</v>
      </c>
      <c r="AZ3779">
        <v>4.4000000000000004</v>
      </c>
      <c r="BA3779">
        <v>2340</v>
      </c>
      <c r="BB3779">
        <v>130</v>
      </c>
      <c r="BC3779">
        <v>18</v>
      </c>
      <c r="BD3779">
        <v>13.85</v>
      </c>
      <c r="BE3779">
        <v>0.99</v>
      </c>
      <c r="BF3779">
        <v>4000</v>
      </c>
      <c r="BG3779">
        <v>80</v>
      </c>
      <c r="BK3779" t="s">
        <v>156</v>
      </c>
      <c r="BL3779" t="s">
        <v>156</v>
      </c>
      <c r="BM3779" t="s">
        <v>156</v>
      </c>
      <c r="BN3779" s="8">
        <v>43222</v>
      </c>
      <c r="BO3779">
        <v>4.3</v>
      </c>
      <c r="BQ3779" t="s">
        <v>155</v>
      </c>
      <c r="BV3779" s="8">
        <v>43406</v>
      </c>
      <c r="BW3779" t="s">
        <v>156</v>
      </c>
      <c r="BX3779" t="s">
        <v>156</v>
      </c>
      <c r="BY3779" t="s">
        <v>156</v>
      </c>
      <c r="CF3779" t="s">
        <v>159</v>
      </c>
      <c r="CN3779" t="s">
        <v>156</v>
      </c>
    </row>
    <row r="3780" spans="1:92" hidden="1" x14ac:dyDescent="0.3">
      <c r="A3780" t="s">
        <v>9275</v>
      </c>
      <c r="B3780" t="s">
        <v>2328</v>
      </c>
      <c r="C3780" t="s">
        <v>2329</v>
      </c>
      <c r="D3780" t="s">
        <v>9276</v>
      </c>
      <c r="E3780" t="s">
        <v>152</v>
      </c>
      <c r="F3780" t="s">
        <v>153</v>
      </c>
      <c r="G3780" t="s">
        <v>154</v>
      </c>
      <c r="I3780" t="s">
        <v>155</v>
      </c>
      <c r="J3780" t="s">
        <v>156</v>
      </c>
      <c r="U3780" s="8">
        <v>42650</v>
      </c>
      <c r="V3780" t="s">
        <v>157</v>
      </c>
      <c r="W3780" t="s">
        <v>157</v>
      </c>
      <c r="X3780" t="s">
        <v>156</v>
      </c>
      <c r="Y3780" t="s">
        <v>2498</v>
      </c>
      <c r="Z3780" t="s">
        <v>9263</v>
      </c>
      <c r="AZ3780">
        <v>4.4000000000000004</v>
      </c>
      <c r="BA3780">
        <v>1950</v>
      </c>
      <c r="BB3780">
        <v>130</v>
      </c>
      <c r="BC3780">
        <v>15</v>
      </c>
      <c r="BD3780">
        <v>14.59</v>
      </c>
      <c r="BE3780">
        <v>0.99</v>
      </c>
      <c r="BF3780">
        <v>4000</v>
      </c>
      <c r="BG3780">
        <v>80</v>
      </c>
      <c r="BK3780" t="s">
        <v>156</v>
      </c>
      <c r="BL3780" t="s">
        <v>156</v>
      </c>
      <c r="BM3780" t="s">
        <v>156</v>
      </c>
      <c r="BN3780" s="8">
        <v>43222</v>
      </c>
      <c r="BO3780">
        <v>4.3</v>
      </c>
      <c r="BQ3780" t="s">
        <v>155</v>
      </c>
      <c r="BV3780" s="8">
        <v>43406</v>
      </c>
      <c r="BW3780" t="s">
        <v>156</v>
      </c>
      <c r="BX3780" t="s">
        <v>156</v>
      </c>
      <c r="BY3780" t="s">
        <v>156</v>
      </c>
      <c r="CF3780" t="s">
        <v>159</v>
      </c>
      <c r="CN3780" t="s">
        <v>156</v>
      </c>
    </row>
    <row r="3781" spans="1:92" hidden="1" x14ac:dyDescent="0.3">
      <c r="A3781" t="s">
        <v>9277</v>
      </c>
      <c r="B3781" t="s">
        <v>2328</v>
      </c>
      <c r="C3781" t="s">
        <v>2329</v>
      </c>
      <c r="D3781" t="s">
        <v>9278</v>
      </c>
      <c r="E3781" t="s">
        <v>152</v>
      </c>
      <c r="F3781" t="s">
        <v>153</v>
      </c>
      <c r="G3781" t="s">
        <v>154</v>
      </c>
      <c r="I3781" t="s">
        <v>155</v>
      </c>
      <c r="J3781" t="s">
        <v>162</v>
      </c>
      <c r="L3781">
        <v>2569.8000000000002</v>
      </c>
      <c r="M3781">
        <v>131.29</v>
      </c>
      <c r="N3781">
        <v>19.57</v>
      </c>
      <c r="O3781">
        <v>14.07</v>
      </c>
      <c r="P3781">
        <v>0.99129999999999996</v>
      </c>
      <c r="Q3781">
        <v>2892</v>
      </c>
      <c r="R3781">
        <v>83.6</v>
      </c>
      <c r="S3781">
        <v>5</v>
      </c>
      <c r="T3781">
        <v>50000</v>
      </c>
      <c r="U3781" s="8">
        <v>42650</v>
      </c>
      <c r="V3781" t="s">
        <v>157</v>
      </c>
      <c r="W3781" t="s">
        <v>157</v>
      </c>
      <c r="X3781" t="s">
        <v>156</v>
      </c>
      <c r="Y3781" t="s">
        <v>2498</v>
      </c>
      <c r="Z3781" t="s">
        <v>9257</v>
      </c>
      <c r="AP3781">
        <v>85.9</v>
      </c>
      <c r="AR3781">
        <v>1.36</v>
      </c>
      <c r="AS3781">
        <v>1.24</v>
      </c>
      <c r="AZ3781">
        <v>4.4000000000000004</v>
      </c>
      <c r="BA3781">
        <v>2340</v>
      </c>
      <c r="BB3781">
        <v>130</v>
      </c>
      <c r="BC3781">
        <v>18</v>
      </c>
      <c r="BD3781">
        <v>14.07</v>
      </c>
      <c r="BE3781">
        <v>0.99</v>
      </c>
      <c r="BF3781">
        <v>3000</v>
      </c>
      <c r="BG3781">
        <v>80</v>
      </c>
      <c r="BK3781" t="s">
        <v>156</v>
      </c>
      <c r="BL3781" t="s">
        <v>156</v>
      </c>
      <c r="BM3781" t="s">
        <v>156</v>
      </c>
      <c r="BN3781" s="8">
        <v>43222</v>
      </c>
      <c r="BO3781">
        <v>4.3</v>
      </c>
      <c r="BQ3781" t="s">
        <v>155</v>
      </c>
      <c r="BV3781" s="8">
        <v>43406</v>
      </c>
      <c r="BW3781" t="s">
        <v>156</v>
      </c>
      <c r="BX3781" t="s">
        <v>156</v>
      </c>
      <c r="BY3781" t="s">
        <v>156</v>
      </c>
      <c r="CF3781" t="s">
        <v>159</v>
      </c>
      <c r="CN3781" t="s">
        <v>156</v>
      </c>
    </row>
    <row r="3782" spans="1:92" hidden="1" x14ac:dyDescent="0.3">
      <c r="A3782" t="s">
        <v>9279</v>
      </c>
      <c r="B3782" t="s">
        <v>2328</v>
      </c>
      <c r="C3782" t="s">
        <v>2329</v>
      </c>
      <c r="D3782" t="s">
        <v>9280</v>
      </c>
      <c r="E3782" t="s">
        <v>152</v>
      </c>
      <c r="F3782" t="s">
        <v>153</v>
      </c>
      <c r="G3782" t="s">
        <v>154</v>
      </c>
      <c r="I3782" t="s">
        <v>155</v>
      </c>
      <c r="J3782" t="s">
        <v>162</v>
      </c>
      <c r="L3782">
        <v>2259.3000000000002</v>
      </c>
      <c r="M3782">
        <v>132.26</v>
      </c>
      <c r="N3782">
        <v>17.079999999999998</v>
      </c>
      <c r="O3782">
        <v>12.48</v>
      </c>
      <c r="P3782">
        <v>0.99160000000000004</v>
      </c>
      <c r="Q3782">
        <v>2872</v>
      </c>
      <c r="R3782">
        <v>83.8</v>
      </c>
      <c r="S3782">
        <v>5</v>
      </c>
      <c r="T3782">
        <v>50000</v>
      </c>
      <c r="U3782" s="8">
        <v>42650</v>
      </c>
      <c r="V3782" t="s">
        <v>157</v>
      </c>
      <c r="W3782" t="s">
        <v>157</v>
      </c>
      <c r="X3782" t="s">
        <v>156</v>
      </c>
      <c r="Y3782" t="s">
        <v>2498</v>
      </c>
      <c r="Z3782" t="s">
        <v>9254</v>
      </c>
      <c r="AP3782">
        <v>85.5</v>
      </c>
      <c r="AR3782">
        <v>1.24</v>
      </c>
      <c r="AS3782">
        <v>1.42</v>
      </c>
      <c r="AZ3782">
        <v>4.4000000000000004</v>
      </c>
      <c r="BA3782">
        <v>1950</v>
      </c>
      <c r="BB3782">
        <v>130</v>
      </c>
      <c r="BC3782">
        <v>15</v>
      </c>
      <c r="BD3782">
        <v>12.48</v>
      </c>
      <c r="BE3782">
        <v>0.99</v>
      </c>
      <c r="BF3782">
        <v>3000</v>
      </c>
      <c r="BG3782">
        <v>80</v>
      </c>
      <c r="BK3782" t="s">
        <v>156</v>
      </c>
      <c r="BL3782" t="s">
        <v>156</v>
      </c>
      <c r="BM3782" t="s">
        <v>156</v>
      </c>
      <c r="BN3782" s="8">
        <v>43222</v>
      </c>
      <c r="BO3782">
        <v>4.3</v>
      </c>
      <c r="BQ3782" t="s">
        <v>155</v>
      </c>
      <c r="BV3782" s="8">
        <v>43406</v>
      </c>
      <c r="BW3782" t="s">
        <v>156</v>
      </c>
      <c r="BX3782" t="s">
        <v>156</v>
      </c>
      <c r="BY3782" t="s">
        <v>156</v>
      </c>
      <c r="CF3782" t="s">
        <v>159</v>
      </c>
      <c r="CN3782" t="s">
        <v>156</v>
      </c>
    </row>
    <row r="3783" spans="1:92" hidden="1" x14ac:dyDescent="0.3">
      <c r="A3783" t="s">
        <v>9281</v>
      </c>
      <c r="B3783" t="s">
        <v>2328</v>
      </c>
      <c r="C3783" t="s">
        <v>2329</v>
      </c>
      <c r="D3783" t="s">
        <v>9282</v>
      </c>
      <c r="E3783" t="s">
        <v>152</v>
      </c>
      <c r="F3783" t="s">
        <v>153</v>
      </c>
      <c r="G3783" t="s">
        <v>154</v>
      </c>
      <c r="I3783" t="s">
        <v>155</v>
      </c>
      <c r="J3783" t="s">
        <v>156</v>
      </c>
      <c r="U3783" s="8">
        <v>42650</v>
      </c>
      <c r="V3783" t="s">
        <v>157</v>
      </c>
      <c r="W3783" t="s">
        <v>157</v>
      </c>
      <c r="X3783" t="s">
        <v>156</v>
      </c>
      <c r="Y3783" t="s">
        <v>2498</v>
      </c>
      <c r="Z3783" t="s">
        <v>9260</v>
      </c>
      <c r="AZ3783">
        <v>4.4000000000000004</v>
      </c>
      <c r="BA3783">
        <v>1560</v>
      </c>
      <c r="BB3783">
        <v>130</v>
      </c>
      <c r="BC3783">
        <v>12</v>
      </c>
      <c r="BD3783">
        <v>15.36</v>
      </c>
      <c r="BE3783">
        <v>0.99</v>
      </c>
      <c r="BF3783">
        <v>5000</v>
      </c>
      <c r="BG3783">
        <v>80</v>
      </c>
      <c r="BK3783" t="s">
        <v>156</v>
      </c>
      <c r="BL3783" t="s">
        <v>156</v>
      </c>
      <c r="BM3783" t="s">
        <v>156</v>
      </c>
      <c r="BN3783" s="8">
        <v>43222</v>
      </c>
      <c r="BO3783">
        <v>4.3</v>
      </c>
      <c r="BQ3783" t="s">
        <v>155</v>
      </c>
      <c r="BV3783" s="8">
        <v>43406</v>
      </c>
      <c r="BW3783" t="s">
        <v>156</v>
      </c>
      <c r="BX3783" t="s">
        <v>156</v>
      </c>
      <c r="BY3783" t="s">
        <v>156</v>
      </c>
      <c r="CF3783" t="s">
        <v>159</v>
      </c>
      <c r="CN3783" t="s">
        <v>156</v>
      </c>
    </row>
    <row r="3784" spans="1:92" hidden="1" x14ac:dyDescent="0.3">
      <c r="A3784" t="s">
        <v>9283</v>
      </c>
      <c r="B3784" t="s">
        <v>2328</v>
      </c>
      <c r="C3784" t="s">
        <v>2329</v>
      </c>
      <c r="D3784" t="s">
        <v>9284</v>
      </c>
      <c r="E3784" t="s">
        <v>152</v>
      </c>
      <c r="F3784" t="s">
        <v>153</v>
      </c>
      <c r="G3784" t="s">
        <v>154</v>
      </c>
      <c r="I3784" t="s">
        <v>155</v>
      </c>
      <c r="J3784" t="s">
        <v>156</v>
      </c>
      <c r="U3784" s="8">
        <v>42650</v>
      </c>
      <c r="V3784" t="s">
        <v>157</v>
      </c>
      <c r="W3784" t="s">
        <v>157</v>
      </c>
      <c r="X3784" t="s">
        <v>156</v>
      </c>
      <c r="Y3784" t="s">
        <v>2498</v>
      </c>
      <c r="Z3784" t="s">
        <v>9254</v>
      </c>
      <c r="AZ3784">
        <v>4.4000000000000004</v>
      </c>
      <c r="BA3784">
        <v>1950</v>
      </c>
      <c r="BB3784">
        <v>130</v>
      </c>
      <c r="BC3784">
        <v>15</v>
      </c>
      <c r="BD3784">
        <v>12.48</v>
      </c>
      <c r="BE3784">
        <v>0.99</v>
      </c>
      <c r="BF3784">
        <v>4000</v>
      </c>
      <c r="BG3784">
        <v>80</v>
      </c>
      <c r="BK3784" t="s">
        <v>156</v>
      </c>
      <c r="BL3784" t="s">
        <v>156</v>
      </c>
      <c r="BM3784" t="s">
        <v>156</v>
      </c>
      <c r="BN3784" s="8">
        <v>43222</v>
      </c>
      <c r="BO3784">
        <v>4.3</v>
      </c>
      <c r="BQ3784" t="s">
        <v>155</v>
      </c>
      <c r="BV3784" s="8">
        <v>43406</v>
      </c>
      <c r="BW3784" t="s">
        <v>156</v>
      </c>
      <c r="BX3784" t="s">
        <v>156</v>
      </c>
      <c r="BY3784" t="s">
        <v>156</v>
      </c>
      <c r="CF3784" t="s">
        <v>159</v>
      </c>
      <c r="CN3784" t="s">
        <v>156</v>
      </c>
    </row>
    <row r="3785" spans="1:92" hidden="1" x14ac:dyDescent="0.3">
      <c r="A3785" t="s">
        <v>9285</v>
      </c>
      <c r="B3785" t="s">
        <v>2328</v>
      </c>
      <c r="C3785" t="s">
        <v>2329</v>
      </c>
      <c r="D3785" t="s">
        <v>9286</v>
      </c>
      <c r="E3785" t="s">
        <v>152</v>
      </c>
      <c r="F3785" t="s">
        <v>153</v>
      </c>
      <c r="G3785" t="s">
        <v>154</v>
      </c>
      <c r="I3785" t="s">
        <v>155</v>
      </c>
      <c r="J3785" t="s">
        <v>156</v>
      </c>
      <c r="U3785" s="8">
        <v>42650</v>
      </c>
      <c r="V3785" t="s">
        <v>157</v>
      </c>
      <c r="W3785" t="s">
        <v>157</v>
      </c>
      <c r="X3785" t="s">
        <v>156</v>
      </c>
      <c r="Y3785" t="s">
        <v>2498</v>
      </c>
      <c r="Z3785" t="s">
        <v>9268</v>
      </c>
      <c r="AZ3785">
        <v>4.4000000000000004</v>
      </c>
      <c r="BA3785">
        <v>2340</v>
      </c>
      <c r="BB3785">
        <v>130</v>
      </c>
      <c r="BC3785">
        <v>18</v>
      </c>
      <c r="BD3785">
        <v>13.85</v>
      </c>
      <c r="BE3785">
        <v>0.99</v>
      </c>
      <c r="BF3785">
        <v>5000</v>
      </c>
      <c r="BG3785">
        <v>80</v>
      </c>
      <c r="BK3785" t="s">
        <v>156</v>
      </c>
      <c r="BL3785" t="s">
        <v>156</v>
      </c>
      <c r="BM3785" t="s">
        <v>156</v>
      </c>
      <c r="BN3785" s="8">
        <v>43222</v>
      </c>
      <c r="BO3785">
        <v>4.3</v>
      </c>
      <c r="BQ3785" t="s">
        <v>155</v>
      </c>
      <c r="BV3785" s="8">
        <v>43406</v>
      </c>
      <c r="BW3785" t="s">
        <v>156</v>
      </c>
      <c r="BX3785" t="s">
        <v>156</v>
      </c>
      <c r="BY3785" t="s">
        <v>156</v>
      </c>
      <c r="CF3785" t="s">
        <v>159</v>
      </c>
      <c r="CN3785" t="s">
        <v>156</v>
      </c>
    </row>
    <row r="3786" spans="1:92" hidden="1" x14ac:dyDescent="0.3">
      <c r="A3786" t="s">
        <v>9287</v>
      </c>
      <c r="B3786" t="s">
        <v>2328</v>
      </c>
      <c r="C3786" t="s">
        <v>2329</v>
      </c>
      <c r="D3786" t="s">
        <v>9288</v>
      </c>
      <c r="E3786" t="s">
        <v>152</v>
      </c>
      <c r="F3786" t="s">
        <v>153</v>
      </c>
      <c r="G3786" t="s">
        <v>154</v>
      </c>
      <c r="I3786" t="s">
        <v>155</v>
      </c>
      <c r="J3786" t="s">
        <v>156</v>
      </c>
      <c r="U3786" s="8">
        <v>42650</v>
      </c>
      <c r="V3786" t="s">
        <v>157</v>
      </c>
      <c r="W3786" t="s">
        <v>157</v>
      </c>
      <c r="X3786" t="s">
        <v>156</v>
      </c>
      <c r="Y3786" t="s">
        <v>2498</v>
      </c>
      <c r="Z3786" t="s">
        <v>9257</v>
      </c>
      <c r="AZ3786">
        <v>4.4000000000000004</v>
      </c>
      <c r="BA3786">
        <v>2340</v>
      </c>
      <c r="BB3786">
        <v>130</v>
      </c>
      <c r="BC3786">
        <v>18</v>
      </c>
      <c r="BD3786">
        <v>14.07</v>
      </c>
      <c r="BE3786">
        <v>0.99</v>
      </c>
      <c r="BF3786">
        <v>5000</v>
      </c>
      <c r="BG3786">
        <v>80</v>
      </c>
      <c r="BK3786" t="s">
        <v>156</v>
      </c>
      <c r="BL3786" t="s">
        <v>156</v>
      </c>
      <c r="BM3786" t="s">
        <v>156</v>
      </c>
      <c r="BN3786" s="8">
        <v>43222</v>
      </c>
      <c r="BO3786">
        <v>4.3</v>
      </c>
      <c r="BQ3786" t="s">
        <v>155</v>
      </c>
      <c r="BV3786" s="8">
        <v>43406</v>
      </c>
      <c r="BW3786" t="s">
        <v>156</v>
      </c>
      <c r="BX3786" t="s">
        <v>156</v>
      </c>
      <c r="BY3786" t="s">
        <v>156</v>
      </c>
      <c r="CF3786" t="s">
        <v>159</v>
      </c>
      <c r="CN3786" t="s">
        <v>156</v>
      </c>
    </row>
    <row r="3787" spans="1:92" hidden="1" x14ac:dyDescent="0.3">
      <c r="A3787" t="s">
        <v>9289</v>
      </c>
      <c r="B3787" t="s">
        <v>2328</v>
      </c>
      <c r="C3787" t="s">
        <v>2329</v>
      </c>
      <c r="D3787" t="s">
        <v>9290</v>
      </c>
      <c r="E3787" t="s">
        <v>152</v>
      </c>
      <c r="F3787" t="s">
        <v>153</v>
      </c>
      <c r="G3787" t="s">
        <v>154</v>
      </c>
      <c r="I3787" t="s">
        <v>155</v>
      </c>
      <c r="J3787" t="s">
        <v>162</v>
      </c>
      <c r="L3787">
        <v>1917.3</v>
      </c>
      <c r="M3787">
        <v>133.62</v>
      </c>
      <c r="N3787">
        <v>14.35</v>
      </c>
      <c r="O3787">
        <v>16.37</v>
      </c>
      <c r="P3787">
        <v>0.98650000000000004</v>
      </c>
      <c r="Q3787">
        <v>2875</v>
      </c>
      <c r="R3787">
        <v>83.8</v>
      </c>
      <c r="S3787">
        <v>5</v>
      </c>
      <c r="T3787">
        <v>50000</v>
      </c>
      <c r="U3787" s="8">
        <v>42650</v>
      </c>
      <c r="V3787" t="s">
        <v>157</v>
      </c>
      <c r="W3787" t="s">
        <v>157</v>
      </c>
      <c r="X3787" t="s">
        <v>156</v>
      </c>
      <c r="Y3787" t="s">
        <v>2498</v>
      </c>
      <c r="Z3787" t="s">
        <v>9251</v>
      </c>
      <c r="AP3787">
        <v>84.1</v>
      </c>
      <c r="AR3787">
        <v>1.24</v>
      </c>
      <c r="AS3787">
        <v>1.44</v>
      </c>
      <c r="AZ3787">
        <v>4.4000000000000004</v>
      </c>
      <c r="BA3787">
        <v>1560</v>
      </c>
      <c r="BB3787">
        <v>130</v>
      </c>
      <c r="BC3787">
        <v>12</v>
      </c>
      <c r="BD3787">
        <v>16.37</v>
      </c>
      <c r="BE3787">
        <v>0.99</v>
      </c>
      <c r="BF3787">
        <v>3000</v>
      </c>
      <c r="BG3787">
        <v>80</v>
      </c>
      <c r="BK3787" t="s">
        <v>156</v>
      </c>
      <c r="BL3787" t="s">
        <v>156</v>
      </c>
      <c r="BM3787" t="s">
        <v>156</v>
      </c>
      <c r="BN3787" s="8">
        <v>43222</v>
      </c>
      <c r="BO3787">
        <v>4.3</v>
      </c>
      <c r="BQ3787" t="s">
        <v>155</v>
      </c>
      <c r="BV3787" s="8">
        <v>43406</v>
      </c>
      <c r="BW3787" t="s">
        <v>156</v>
      </c>
      <c r="BX3787" t="s">
        <v>156</v>
      </c>
      <c r="BY3787" t="s">
        <v>156</v>
      </c>
      <c r="CF3787" t="s">
        <v>159</v>
      </c>
      <c r="CN3787" t="s">
        <v>156</v>
      </c>
    </row>
    <row r="3788" spans="1:92" hidden="1" x14ac:dyDescent="0.3">
      <c r="A3788" t="s">
        <v>9291</v>
      </c>
      <c r="B3788" t="s">
        <v>3699</v>
      </c>
      <c r="C3788" t="s">
        <v>3700</v>
      </c>
      <c r="D3788" t="s">
        <v>9292</v>
      </c>
      <c r="E3788" t="s">
        <v>152</v>
      </c>
      <c r="F3788" t="s">
        <v>153</v>
      </c>
      <c r="G3788" t="s">
        <v>154</v>
      </c>
      <c r="I3788" t="s">
        <v>155</v>
      </c>
      <c r="J3788" t="s">
        <v>156</v>
      </c>
      <c r="U3788" s="8">
        <v>42649</v>
      </c>
      <c r="V3788" t="s">
        <v>157</v>
      </c>
      <c r="W3788" t="s">
        <v>157</v>
      </c>
      <c r="X3788" t="s">
        <v>156</v>
      </c>
      <c r="Z3788" t="s">
        <v>9293</v>
      </c>
      <c r="AZ3788">
        <v>4.4000000000000004</v>
      </c>
      <c r="BA3788">
        <v>2300</v>
      </c>
      <c r="BB3788">
        <v>128</v>
      </c>
      <c r="BC3788">
        <v>18</v>
      </c>
      <c r="BD3788">
        <v>7</v>
      </c>
      <c r="BE3788">
        <v>0.9</v>
      </c>
      <c r="BF3788">
        <v>5000</v>
      </c>
      <c r="BG3788">
        <v>80</v>
      </c>
      <c r="BK3788" t="s">
        <v>156</v>
      </c>
      <c r="BL3788" t="s">
        <v>156</v>
      </c>
      <c r="BM3788" t="s">
        <v>156</v>
      </c>
      <c r="BN3788" s="8">
        <v>43222</v>
      </c>
      <c r="BO3788">
        <v>4.3</v>
      </c>
      <c r="BQ3788" t="s">
        <v>155</v>
      </c>
      <c r="BV3788" s="8">
        <v>43406</v>
      </c>
      <c r="BW3788" t="s">
        <v>156</v>
      </c>
      <c r="BX3788" t="s">
        <v>156</v>
      </c>
      <c r="BY3788" t="s">
        <v>156</v>
      </c>
      <c r="CF3788" t="s">
        <v>159</v>
      </c>
      <c r="CN3788" t="s">
        <v>156</v>
      </c>
    </row>
    <row r="3789" spans="1:92" x14ac:dyDescent="0.3">
      <c r="A3789" t="s">
        <v>9294</v>
      </c>
      <c r="B3789" t="s">
        <v>9295</v>
      </c>
      <c r="C3789" t="s">
        <v>9296</v>
      </c>
      <c r="D3789" t="s">
        <v>9297</v>
      </c>
      <c r="E3789" t="s">
        <v>152</v>
      </c>
      <c r="F3789" t="s">
        <v>153</v>
      </c>
      <c r="G3789" t="s">
        <v>202</v>
      </c>
      <c r="I3789" t="s">
        <v>155</v>
      </c>
      <c r="J3789" t="s">
        <v>156</v>
      </c>
      <c r="U3789" s="8">
        <v>42649</v>
      </c>
      <c r="V3789" t="s">
        <v>189</v>
      </c>
      <c r="W3789" t="s">
        <v>478</v>
      </c>
      <c r="X3789" t="s">
        <v>156</v>
      </c>
      <c r="Z3789" t="s">
        <v>9298</v>
      </c>
      <c r="AZ3789">
        <v>4.4000000000000004</v>
      </c>
      <c r="BA3789">
        <v>2977.84</v>
      </c>
      <c r="BB3789">
        <v>123.56</v>
      </c>
      <c r="BC3789">
        <v>24.1</v>
      </c>
      <c r="BD3789">
        <v>14.4</v>
      </c>
      <c r="BE3789">
        <v>0.93</v>
      </c>
      <c r="BF3789">
        <v>5000</v>
      </c>
      <c r="BG3789">
        <v>82.6</v>
      </c>
      <c r="BK3789" t="s">
        <v>156</v>
      </c>
      <c r="BL3789" t="s">
        <v>156</v>
      </c>
      <c r="BM3789" t="s">
        <v>156</v>
      </c>
      <c r="BN3789" s="8">
        <v>43222</v>
      </c>
      <c r="BO3789">
        <v>4.3</v>
      </c>
      <c r="BQ3789" t="s">
        <v>155</v>
      </c>
      <c r="BV3789" s="8">
        <v>43406</v>
      </c>
      <c r="BW3789" t="s">
        <v>156</v>
      </c>
      <c r="BX3789" t="s">
        <v>156</v>
      </c>
      <c r="BY3789" t="s">
        <v>156</v>
      </c>
      <c r="CF3789" t="s">
        <v>159</v>
      </c>
      <c r="CN3789" t="s">
        <v>156</v>
      </c>
    </row>
    <row r="3790" spans="1:92" x14ac:dyDescent="0.3">
      <c r="A3790" t="s">
        <v>9299</v>
      </c>
      <c r="B3790" t="s">
        <v>9295</v>
      </c>
      <c r="C3790" t="s">
        <v>9296</v>
      </c>
      <c r="D3790" t="s">
        <v>9300</v>
      </c>
      <c r="E3790" t="s">
        <v>152</v>
      </c>
      <c r="F3790" t="s">
        <v>153</v>
      </c>
      <c r="G3790" t="s">
        <v>202</v>
      </c>
      <c r="I3790" t="s">
        <v>155</v>
      </c>
      <c r="J3790" t="s">
        <v>162</v>
      </c>
      <c r="L3790">
        <v>2934.92</v>
      </c>
      <c r="M3790">
        <v>121.78100000000001</v>
      </c>
      <c r="N3790">
        <v>24.1</v>
      </c>
      <c r="O3790">
        <v>14.3</v>
      </c>
      <c r="P3790">
        <v>0.90100000000000002</v>
      </c>
      <c r="Q3790">
        <v>2990</v>
      </c>
      <c r="R3790">
        <v>82.2</v>
      </c>
      <c r="S3790">
        <v>5</v>
      </c>
      <c r="T3790">
        <v>50000</v>
      </c>
      <c r="U3790" s="8">
        <v>42649</v>
      </c>
      <c r="V3790" t="s">
        <v>189</v>
      </c>
      <c r="W3790" t="s">
        <v>478</v>
      </c>
      <c r="X3790" t="s">
        <v>156</v>
      </c>
      <c r="Z3790" t="s">
        <v>9298</v>
      </c>
      <c r="AP3790">
        <v>80.3</v>
      </c>
      <c r="AR3790">
        <v>1.18</v>
      </c>
      <c r="AS3790">
        <v>1.18</v>
      </c>
      <c r="AZ3790">
        <v>4.4000000000000004</v>
      </c>
      <c r="BA3790">
        <v>2934.92</v>
      </c>
      <c r="BB3790">
        <v>121.78</v>
      </c>
      <c r="BC3790">
        <v>24.1</v>
      </c>
      <c r="BD3790">
        <v>14.3</v>
      </c>
      <c r="BE3790">
        <v>0.95</v>
      </c>
      <c r="BF3790">
        <v>3000</v>
      </c>
      <c r="BG3790">
        <v>82.2</v>
      </c>
      <c r="BK3790" t="s">
        <v>156</v>
      </c>
      <c r="BL3790" t="s">
        <v>156</v>
      </c>
      <c r="BM3790" t="s">
        <v>156</v>
      </c>
      <c r="BN3790" s="8">
        <v>43222</v>
      </c>
      <c r="BO3790">
        <v>4.3</v>
      </c>
      <c r="BQ3790" t="s">
        <v>155</v>
      </c>
      <c r="BV3790" s="8">
        <v>43406</v>
      </c>
      <c r="BW3790" t="s">
        <v>156</v>
      </c>
      <c r="BX3790" t="s">
        <v>156</v>
      </c>
      <c r="BY3790" t="s">
        <v>156</v>
      </c>
      <c r="CF3790" t="s">
        <v>159</v>
      </c>
      <c r="CN3790" t="s">
        <v>156</v>
      </c>
    </row>
    <row r="3791" spans="1:92" hidden="1" x14ac:dyDescent="0.3">
      <c r="A3791" t="s">
        <v>9301</v>
      </c>
      <c r="B3791" t="s">
        <v>3699</v>
      </c>
      <c r="C3791" t="s">
        <v>3700</v>
      </c>
      <c r="D3791" t="s">
        <v>9302</v>
      </c>
      <c r="E3791" t="s">
        <v>152</v>
      </c>
      <c r="F3791" t="s">
        <v>153</v>
      </c>
      <c r="G3791" t="s">
        <v>154</v>
      </c>
      <c r="I3791" t="s">
        <v>155</v>
      </c>
      <c r="J3791" t="s">
        <v>156</v>
      </c>
      <c r="U3791" s="8">
        <v>42649</v>
      </c>
      <c r="V3791" t="s">
        <v>157</v>
      </c>
      <c r="W3791" t="s">
        <v>157</v>
      </c>
      <c r="X3791" t="s">
        <v>156</v>
      </c>
      <c r="Z3791" t="s">
        <v>9293</v>
      </c>
      <c r="AZ3791">
        <v>4.4000000000000004</v>
      </c>
      <c r="BA3791">
        <v>2200</v>
      </c>
      <c r="BB3791">
        <v>122</v>
      </c>
      <c r="BC3791">
        <v>18</v>
      </c>
      <c r="BD3791">
        <v>7</v>
      </c>
      <c r="BE3791">
        <v>0.9</v>
      </c>
      <c r="BF3791">
        <v>3500</v>
      </c>
      <c r="BG3791">
        <v>80</v>
      </c>
      <c r="BK3791" t="s">
        <v>156</v>
      </c>
      <c r="BL3791" t="s">
        <v>156</v>
      </c>
      <c r="BM3791" t="s">
        <v>156</v>
      </c>
      <c r="BN3791" s="8">
        <v>43222</v>
      </c>
      <c r="BO3791">
        <v>4.3</v>
      </c>
      <c r="BQ3791" t="s">
        <v>155</v>
      </c>
      <c r="BV3791" s="8">
        <v>43406</v>
      </c>
      <c r="BW3791" t="s">
        <v>156</v>
      </c>
      <c r="BX3791" t="s">
        <v>156</v>
      </c>
      <c r="BY3791" t="s">
        <v>156</v>
      </c>
      <c r="CF3791" t="s">
        <v>159</v>
      </c>
      <c r="CN3791" t="s">
        <v>156</v>
      </c>
    </row>
    <row r="3792" spans="1:92" hidden="1" x14ac:dyDescent="0.3">
      <c r="A3792" t="s">
        <v>9303</v>
      </c>
      <c r="B3792" t="s">
        <v>3699</v>
      </c>
      <c r="C3792" t="s">
        <v>3700</v>
      </c>
      <c r="D3792" t="s">
        <v>9304</v>
      </c>
      <c r="E3792" t="s">
        <v>152</v>
      </c>
      <c r="F3792" t="s">
        <v>153</v>
      </c>
      <c r="G3792" t="s">
        <v>154</v>
      </c>
      <c r="I3792" t="s">
        <v>155</v>
      </c>
      <c r="J3792" t="s">
        <v>156</v>
      </c>
      <c r="U3792" s="8">
        <v>42649</v>
      </c>
      <c r="V3792" t="s">
        <v>157</v>
      </c>
      <c r="W3792" t="s">
        <v>157</v>
      </c>
      <c r="X3792" t="s">
        <v>156</v>
      </c>
      <c r="Z3792" t="s">
        <v>9293</v>
      </c>
      <c r="AZ3792">
        <v>4.4000000000000004</v>
      </c>
      <c r="BA3792">
        <v>2200</v>
      </c>
      <c r="BB3792">
        <v>122</v>
      </c>
      <c r="BC3792">
        <v>18</v>
      </c>
      <c r="BD3792">
        <v>7</v>
      </c>
      <c r="BE3792">
        <v>0.9</v>
      </c>
      <c r="BF3792">
        <v>4000</v>
      </c>
      <c r="BG3792">
        <v>80</v>
      </c>
      <c r="BK3792" t="s">
        <v>156</v>
      </c>
      <c r="BL3792" t="s">
        <v>156</v>
      </c>
      <c r="BM3792" t="s">
        <v>156</v>
      </c>
      <c r="BN3792" s="8">
        <v>43222</v>
      </c>
      <c r="BO3792">
        <v>4.3</v>
      </c>
      <c r="BQ3792" t="s">
        <v>155</v>
      </c>
      <c r="BV3792" s="8">
        <v>43406</v>
      </c>
      <c r="BW3792" t="s">
        <v>156</v>
      </c>
      <c r="BX3792" t="s">
        <v>156</v>
      </c>
      <c r="BY3792" t="s">
        <v>156</v>
      </c>
      <c r="CF3792" t="s">
        <v>159</v>
      </c>
      <c r="CN3792" t="s">
        <v>156</v>
      </c>
    </row>
    <row r="3793" spans="1:92" hidden="1" x14ac:dyDescent="0.3">
      <c r="A3793" t="s">
        <v>9305</v>
      </c>
      <c r="B3793" t="s">
        <v>3699</v>
      </c>
      <c r="C3793" t="s">
        <v>3700</v>
      </c>
      <c r="D3793" t="s">
        <v>9306</v>
      </c>
      <c r="E3793" t="s">
        <v>152</v>
      </c>
      <c r="F3793" t="s">
        <v>153</v>
      </c>
      <c r="G3793" t="s">
        <v>154</v>
      </c>
      <c r="I3793" t="s">
        <v>155</v>
      </c>
      <c r="J3793" t="s">
        <v>156</v>
      </c>
      <c r="U3793" s="8">
        <v>42649</v>
      </c>
      <c r="V3793" t="s">
        <v>157</v>
      </c>
      <c r="W3793" t="s">
        <v>157</v>
      </c>
      <c r="X3793" t="s">
        <v>156</v>
      </c>
      <c r="Z3793" t="s">
        <v>9293</v>
      </c>
      <c r="AZ3793">
        <v>4.4000000000000004</v>
      </c>
      <c r="BA3793">
        <v>2200</v>
      </c>
      <c r="BB3793">
        <v>122</v>
      </c>
      <c r="BC3793">
        <v>18</v>
      </c>
      <c r="BD3793">
        <v>7</v>
      </c>
      <c r="BE3793">
        <v>0.9</v>
      </c>
      <c r="BF3793">
        <v>4500</v>
      </c>
      <c r="BG3793">
        <v>80</v>
      </c>
      <c r="BK3793" t="s">
        <v>156</v>
      </c>
      <c r="BL3793" t="s">
        <v>156</v>
      </c>
      <c r="BM3793" t="s">
        <v>156</v>
      </c>
      <c r="BN3793" s="8">
        <v>43222</v>
      </c>
      <c r="BO3793">
        <v>4.3</v>
      </c>
      <c r="BQ3793" t="s">
        <v>155</v>
      </c>
      <c r="BV3793" s="8">
        <v>43406</v>
      </c>
      <c r="BW3793" t="s">
        <v>156</v>
      </c>
      <c r="BX3793" t="s">
        <v>156</v>
      </c>
      <c r="BY3793" t="s">
        <v>156</v>
      </c>
      <c r="CF3793" t="s">
        <v>159</v>
      </c>
      <c r="CN3793" t="s">
        <v>156</v>
      </c>
    </row>
    <row r="3794" spans="1:92" hidden="1" x14ac:dyDescent="0.3">
      <c r="A3794" t="s">
        <v>9307</v>
      </c>
      <c r="B3794" t="s">
        <v>9308</v>
      </c>
      <c r="C3794" t="s">
        <v>9309</v>
      </c>
      <c r="D3794" t="s">
        <v>9310</v>
      </c>
      <c r="E3794" t="s">
        <v>152</v>
      </c>
      <c r="F3794" t="s">
        <v>153</v>
      </c>
      <c r="G3794" t="s">
        <v>154</v>
      </c>
      <c r="I3794" t="s">
        <v>155</v>
      </c>
      <c r="J3794" t="s">
        <v>162</v>
      </c>
      <c r="L3794">
        <v>1773.09</v>
      </c>
      <c r="M3794">
        <v>153</v>
      </c>
      <c r="N3794">
        <v>11.63</v>
      </c>
      <c r="O3794">
        <v>11</v>
      </c>
      <c r="P3794">
        <v>0.94</v>
      </c>
      <c r="Q3794">
        <v>4077</v>
      </c>
      <c r="R3794">
        <v>85</v>
      </c>
      <c r="S3794">
        <v>5</v>
      </c>
      <c r="T3794">
        <v>50000</v>
      </c>
      <c r="U3794" s="8">
        <v>42649</v>
      </c>
      <c r="V3794" t="s">
        <v>157</v>
      </c>
      <c r="W3794" t="s">
        <v>157</v>
      </c>
      <c r="X3794" t="s">
        <v>156</v>
      </c>
      <c r="Z3794" t="s">
        <v>9311</v>
      </c>
      <c r="AP3794">
        <v>89.6</v>
      </c>
      <c r="AR3794">
        <v>1.18</v>
      </c>
      <c r="AS3794">
        <v>1.38</v>
      </c>
      <c r="AZ3794">
        <v>4.4000000000000004</v>
      </c>
      <c r="BA3794">
        <v>1773.09</v>
      </c>
      <c r="BB3794">
        <v>153</v>
      </c>
      <c r="BC3794">
        <v>11.63</v>
      </c>
      <c r="BD3794">
        <v>11</v>
      </c>
      <c r="BE3794">
        <v>0.94</v>
      </c>
      <c r="BF3794">
        <v>4077</v>
      </c>
      <c r="BG3794">
        <v>85</v>
      </c>
      <c r="BK3794" t="s">
        <v>156</v>
      </c>
      <c r="BL3794" t="s">
        <v>156</v>
      </c>
      <c r="BM3794" t="s">
        <v>156</v>
      </c>
      <c r="BN3794" s="8">
        <v>43222</v>
      </c>
      <c r="BO3794">
        <v>4.3</v>
      </c>
      <c r="BQ3794" t="s">
        <v>155</v>
      </c>
      <c r="BV3794" s="8">
        <v>43406</v>
      </c>
      <c r="BW3794" t="s">
        <v>156</v>
      </c>
      <c r="BX3794" t="s">
        <v>156</v>
      </c>
      <c r="BY3794" t="s">
        <v>156</v>
      </c>
      <c r="CF3794" t="s">
        <v>159</v>
      </c>
      <c r="CN3794" t="s">
        <v>156</v>
      </c>
    </row>
    <row r="3795" spans="1:92" hidden="1" x14ac:dyDescent="0.3">
      <c r="A3795" t="s">
        <v>9312</v>
      </c>
      <c r="B3795" t="s">
        <v>3699</v>
      </c>
      <c r="C3795" t="s">
        <v>3700</v>
      </c>
      <c r="D3795" t="s">
        <v>9313</v>
      </c>
      <c r="E3795" t="s">
        <v>152</v>
      </c>
      <c r="F3795" t="s">
        <v>153</v>
      </c>
      <c r="G3795" t="s">
        <v>154</v>
      </c>
      <c r="I3795" t="s">
        <v>155</v>
      </c>
      <c r="J3795" t="s">
        <v>162</v>
      </c>
      <c r="L3795">
        <v>2267.8000000000002</v>
      </c>
      <c r="M3795">
        <v>118.93</v>
      </c>
      <c r="N3795">
        <v>19.07</v>
      </c>
      <c r="O3795">
        <v>6.71</v>
      </c>
      <c r="P3795">
        <v>0.97729999999999995</v>
      </c>
      <c r="Q3795">
        <v>2931</v>
      </c>
      <c r="R3795">
        <v>82.3</v>
      </c>
      <c r="S3795">
        <v>5</v>
      </c>
      <c r="T3795">
        <v>50000</v>
      </c>
      <c r="U3795" s="8">
        <v>42649</v>
      </c>
      <c r="V3795" t="s">
        <v>157</v>
      </c>
      <c r="W3795" t="s">
        <v>157</v>
      </c>
      <c r="X3795" t="s">
        <v>156</v>
      </c>
      <c r="Z3795" t="s">
        <v>9293</v>
      </c>
      <c r="AP3795">
        <v>89.9</v>
      </c>
      <c r="AR3795">
        <v>1.3</v>
      </c>
      <c r="AS3795">
        <v>1.4</v>
      </c>
      <c r="AZ3795">
        <v>4.4000000000000004</v>
      </c>
      <c r="BA3795">
        <v>2200</v>
      </c>
      <c r="BB3795">
        <v>122</v>
      </c>
      <c r="BC3795">
        <v>18</v>
      </c>
      <c r="BD3795">
        <v>7</v>
      </c>
      <c r="BE3795">
        <v>0.9</v>
      </c>
      <c r="BF3795">
        <v>3000</v>
      </c>
      <c r="BG3795">
        <v>80</v>
      </c>
      <c r="BK3795" t="s">
        <v>156</v>
      </c>
      <c r="BL3795" t="s">
        <v>156</v>
      </c>
      <c r="BM3795" t="s">
        <v>156</v>
      </c>
      <c r="BN3795" s="8">
        <v>43222</v>
      </c>
      <c r="BO3795">
        <v>4.3</v>
      </c>
      <c r="BQ3795" t="s">
        <v>155</v>
      </c>
      <c r="BV3795" s="8">
        <v>43406</v>
      </c>
      <c r="BW3795" t="s">
        <v>156</v>
      </c>
      <c r="BX3795" t="s">
        <v>156</v>
      </c>
      <c r="BY3795" t="s">
        <v>156</v>
      </c>
      <c r="CF3795" t="s">
        <v>159</v>
      </c>
      <c r="CN3795" t="s">
        <v>156</v>
      </c>
    </row>
    <row r="3796" spans="1:92" hidden="1" x14ac:dyDescent="0.3">
      <c r="A3796" t="s">
        <v>9314</v>
      </c>
      <c r="B3796" t="s">
        <v>9308</v>
      </c>
      <c r="C3796" t="s">
        <v>9309</v>
      </c>
      <c r="D3796" t="s">
        <v>9315</v>
      </c>
      <c r="E3796" t="s">
        <v>152</v>
      </c>
      <c r="F3796" t="s">
        <v>153</v>
      </c>
      <c r="G3796" t="s">
        <v>154</v>
      </c>
      <c r="I3796" t="s">
        <v>155</v>
      </c>
      <c r="J3796" t="s">
        <v>156</v>
      </c>
      <c r="U3796" s="8">
        <v>42649</v>
      </c>
      <c r="V3796" t="s">
        <v>157</v>
      </c>
      <c r="W3796" t="s">
        <v>157</v>
      </c>
      <c r="X3796" t="s">
        <v>156</v>
      </c>
      <c r="Z3796" t="s">
        <v>9311</v>
      </c>
      <c r="AZ3796">
        <v>4.4000000000000004</v>
      </c>
      <c r="BA3796">
        <v>1784.79</v>
      </c>
      <c r="BB3796">
        <v>154</v>
      </c>
      <c r="BC3796">
        <v>11.56</v>
      </c>
      <c r="BD3796">
        <v>11</v>
      </c>
      <c r="BE3796">
        <v>0.94</v>
      </c>
      <c r="BF3796">
        <v>5070</v>
      </c>
      <c r="BG3796">
        <v>84</v>
      </c>
      <c r="BK3796" t="s">
        <v>156</v>
      </c>
      <c r="BL3796" t="s">
        <v>156</v>
      </c>
      <c r="BM3796" t="s">
        <v>156</v>
      </c>
      <c r="BN3796" s="8">
        <v>43222</v>
      </c>
      <c r="BO3796">
        <v>4.3</v>
      </c>
      <c r="BQ3796" t="s">
        <v>155</v>
      </c>
      <c r="BV3796" s="8">
        <v>43406</v>
      </c>
      <c r="BW3796" t="s">
        <v>156</v>
      </c>
      <c r="BX3796" t="s">
        <v>156</v>
      </c>
      <c r="BY3796" t="s">
        <v>156</v>
      </c>
      <c r="CF3796" t="s">
        <v>159</v>
      </c>
      <c r="CN3796" t="s">
        <v>156</v>
      </c>
    </row>
    <row r="3797" spans="1:92" x14ac:dyDescent="0.3">
      <c r="A3797" t="s">
        <v>9316</v>
      </c>
      <c r="B3797" t="s">
        <v>9295</v>
      </c>
      <c r="C3797" t="s">
        <v>9296</v>
      </c>
      <c r="D3797" t="s">
        <v>9317</v>
      </c>
      <c r="E3797" t="s">
        <v>152</v>
      </c>
      <c r="F3797" t="s">
        <v>153</v>
      </c>
      <c r="G3797" t="s">
        <v>202</v>
      </c>
      <c r="I3797" t="s">
        <v>155</v>
      </c>
      <c r="J3797" t="s">
        <v>156</v>
      </c>
      <c r="U3797" s="8">
        <v>42649</v>
      </c>
      <c r="V3797" t="s">
        <v>189</v>
      </c>
      <c r="W3797" t="s">
        <v>478</v>
      </c>
      <c r="X3797" t="s">
        <v>156</v>
      </c>
      <c r="Z3797" t="s">
        <v>9298</v>
      </c>
      <c r="AZ3797">
        <v>4.4000000000000004</v>
      </c>
      <c r="BA3797">
        <v>2934.92</v>
      </c>
      <c r="BB3797">
        <v>121.78</v>
      </c>
      <c r="BC3797">
        <v>24.1</v>
      </c>
      <c r="BD3797">
        <v>14.3</v>
      </c>
      <c r="BE3797">
        <v>0.95</v>
      </c>
      <c r="BF3797">
        <v>4000</v>
      </c>
      <c r="BG3797">
        <v>82.2</v>
      </c>
      <c r="BK3797" t="s">
        <v>156</v>
      </c>
      <c r="BL3797" t="s">
        <v>156</v>
      </c>
      <c r="BM3797" t="s">
        <v>156</v>
      </c>
      <c r="BN3797" s="8">
        <v>43222</v>
      </c>
      <c r="BO3797">
        <v>4.3</v>
      </c>
      <c r="BQ3797" t="s">
        <v>155</v>
      </c>
      <c r="BV3797" s="8">
        <v>43406</v>
      </c>
      <c r="BW3797" t="s">
        <v>156</v>
      </c>
      <c r="BX3797" t="s">
        <v>156</v>
      </c>
      <c r="BY3797" t="s">
        <v>156</v>
      </c>
      <c r="CF3797" t="s">
        <v>159</v>
      </c>
      <c r="CN3797" t="s">
        <v>156</v>
      </c>
    </row>
    <row r="3798" spans="1:92" hidden="1" x14ac:dyDescent="0.3">
      <c r="A3798" t="s">
        <v>9318</v>
      </c>
      <c r="B3798" t="s">
        <v>9319</v>
      </c>
      <c r="C3798" t="s">
        <v>9320</v>
      </c>
      <c r="D3798" t="s">
        <v>9321</v>
      </c>
      <c r="E3798" t="s">
        <v>152</v>
      </c>
      <c r="F3798" t="s">
        <v>153</v>
      </c>
      <c r="G3798" t="s">
        <v>154</v>
      </c>
      <c r="I3798" t="s">
        <v>155</v>
      </c>
      <c r="J3798" t="s">
        <v>156</v>
      </c>
      <c r="U3798" s="8">
        <v>42647</v>
      </c>
      <c r="V3798" t="s">
        <v>157</v>
      </c>
      <c r="W3798" t="s">
        <v>157</v>
      </c>
      <c r="X3798" t="s">
        <v>156</v>
      </c>
      <c r="Z3798" t="s">
        <v>9322</v>
      </c>
      <c r="AZ3798">
        <v>4.4000000000000004</v>
      </c>
      <c r="BA3798">
        <v>2000</v>
      </c>
      <c r="BB3798">
        <v>120</v>
      </c>
      <c r="BC3798">
        <v>16.5</v>
      </c>
      <c r="BD3798">
        <v>15</v>
      </c>
      <c r="BE3798">
        <v>0.98</v>
      </c>
      <c r="BF3798">
        <v>5000</v>
      </c>
      <c r="BG3798">
        <v>80</v>
      </c>
      <c r="BK3798" t="s">
        <v>156</v>
      </c>
      <c r="BL3798" t="s">
        <v>156</v>
      </c>
      <c r="BM3798" t="s">
        <v>156</v>
      </c>
      <c r="BN3798" s="8">
        <v>43222</v>
      </c>
      <c r="BO3798">
        <v>4.3</v>
      </c>
      <c r="BQ3798" t="s">
        <v>155</v>
      </c>
      <c r="BV3798" s="8">
        <v>43406</v>
      </c>
      <c r="BW3798" t="s">
        <v>156</v>
      </c>
      <c r="BX3798" t="s">
        <v>156</v>
      </c>
      <c r="BY3798" t="s">
        <v>156</v>
      </c>
      <c r="CF3798" t="s">
        <v>159</v>
      </c>
      <c r="CN3798" t="s">
        <v>156</v>
      </c>
    </row>
    <row r="3799" spans="1:92" hidden="1" x14ac:dyDescent="0.3">
      <c r="A3799" t="s">
        <v>9323</v>
      </c>
      <c r="B3799" t="s">
        <v>9319</v>
      </c>
      <c r="C3799" t="s">
        <v>9320</v>
      </c>
      <c r="D3799" t="s">
        <v>9324</v>
      </c>
      <c r="E3799" t="s">
        <v>152</v>
      </c>
      <c r="F3799" t="s">
        <v>153</v>
      </c>
      <c r="G3799" t="s">
        <v>154</v>
      </c>
      <c r="I3799" t="s">
        <v>155</v>
      </c>
      <c r="J3799" t="s">
        <v>156</v>
      </c>
      <c r="U3799" s="8">
        <v>42647</v>
      </c>
      <c r="V3799" t="s">
        <v>157</v>
      </c>
      <c r="W3799" t="s">
        <v>157</v>
      </c>
      <c r="X3799" t="s">
        <v>156</v>
      </c>
      <c r="Z3799" t="s">
        <v>9325</v>
      </c>
      <c r="AZ3799">
        <v>4.4000000000000004</v>
      </c>
      <c r="BA3799">
        <v>2300</v>
      </c>
      <c r="BB3799">
        <v>120</v>
      </c>
      <c r="BC3799">
        <v>19</v>
      </c>
      <c r="BD3799">
        <v>15</v>
      </c>
      <c r="BE3799">
        <v>0.98</v>
      </c>
      <c r="BF3799">
        <v>4000</v>
      </c>
      <c r="BG3799">
        <v>80</v>
      </c>
      <c r="BK3799" t="s">
        <v>156</v>
      </c>
      <c r="BL3799" t="s">
        <v>156</v>
      </c>
      <c r="BM3799" t="s">
        <v>156</v>
      </c>
      <c r="BN3799" s="8">
        <v>43222</v>
      </c>
      <c r="BO3799">
        <v>4.3</v>
      </c>
      <c r="BQ3799" t="s">
        <v>155</v>
      </c>
      <c r="BV3799" s="8">
        <v>43406</v>
      </c>
      <c r="BW3799" t="s">
        <v>156</v>
      </c>
      <c r="BX3799" t="s">
        <v>156</v>
      </c>
      <c r="BY3799" t="s">
        <v>156</v>
      </c>
      <c r="CF3799" t="s">
        <v>159</v>
      </c>
      <c r="CN3799" t="s">
        <v>156</v>
      </c>
    </row>
    <row r="3800" spans="1:92" hidden="1" x14ac:dyDescent="0.3">
      <c r="A3800" t="s">
        <v>9326</v>
      </c>
      <c r="B3800" t="s">
        <v>9319</v>
      </c>
      <c r="C3800" t="s">
        <v>9320</v>
      </c>
      <c r="D3800" t="s">
        <v>9327</v>
      </c>
      <c r="E3800" t="s">
        <v>152</v>
      </c>
      <c r="F3800" t="s">
        <v>153</v>
      </c>
      <c r="G3800" t="s">
        <v>154</v>
      </c>
      <c r="I3800" t="s">
        <v>155</v>
      </c>
      <c r="J3800" t="s">
        <v>156</v>
      </c>
      <c r="U3800" s="8">
        <v>42647</v>
      </c>
      <c r="V3800" t="s">
        <v>157</v>
      </c>
      <c r="W3800" t="s">
        <v>157</v>
      </c>
      <c r="X3800" t="s">
        <v>156</v>
      </c>
      <c r="Z3800" t="s">
        <v>9322</v>
      </c>
      <c r="AZ3800">
        <v>4.4000000000000004</v>
      </c>
      <c r="BA3800">
        <v>2000</v>
      </c>
      <c r="BB3800">
        <v>120</v>
      </c>
      <c r="BC3800">
        <v>16.5</v>
      </c>
      <c r="BD3800">
        <v>15</v>
      </c>
      <c r="BE3800">
        <v>0.98</v>
      </c>
      <c r="BF3800">
        <v>4000</v>
      </c>
      <c r="BG3800">
        <v>80</v>
      </c>
      <c r="BK3800" t="s">
        <v>156</v>
      </c>
      <c r="BL3800" t="s">
        <v>156</v>
      </c>
      <c r="BM3800" t="s">
        <v>156</v>
      </c>
      <c r="BN3800" s="8">
        <v>43222</v>
      </c>
      <c r="BO3800">
        <v>4.3</v>
      </c>
      <c r="BQ3800" t="s">
        <v>155</v>
      </c>
      <c r="BV3800" s="8">
        <v>43406</v>
      </c>
      <c r="BW3800" t="s">
        <v>156</v>
      </c>
      <c r="BX3800" t="s">
        <v>156</v>
      </c>
      <c r="BY3800" t="s">
        <v>156</v>
      </c>
      <c r="CF3800" t="s">
        <v>159</v>
      </c>
      <c r="CN3800" t="s">
        <v>156</v>
      </c>
    </row>
    <row r="3801" spans="1:92" hidden="1" x14ac:dyDescent="0.3">
      <c r="A3801" t="s">
        <v>9328</v>
      </c>
      <c r="B3801" t="s">
        <v>9319</v>
      </c>
      <c r="C3801" t="s">
        <v>9320</v>
      </c>
      <c r="D3801" t="s">
        <v>9329</v>
      </c>
      <c r="E3801" t="s">
        <v>152</v>
      </c>
      <c r="F3801" t="s">
        <v>153</v>
      </c>
      <c r="G3801" t="s">
        <v>154</v>
      </c>
      <c r="I3801" t="s">
        <v>155</v>
      </c>
      <c r="J3801" t="s">
        <v>156</v>
      </c>
      <c r="U3801" s="8">
        <v>42647</v>
      </c>
      <c r="V3801" t="s">
        <v>157</v>
      </c>
      <c r="W3801" t="s">
        <v>157</v>
      </c>
      <c r="X3801" t="s">
        <v>156</v>
      </c>
      <c r="Z3801" t="s">
        <v>9325</v>
      </c>
      <c r="AZ3801">
        <v>4.4000000000000004</v>
      </c>
      <c r="BA3801">
        <v>2300</v>
      </c>
      <c r="BB3801">
        <v>120</v>
      </c>
      <c r="BC3801">
        <v>19</v>
      </c>
      <c r="BD3801">
        <v>15</v>
      </c>
      <c r="BE3801">
        <v>0.98</v>
      </c>
      <c r="BF3801">
        <v>5000</v>
      </c>
      <c r="BG3801">
        <v>80</v>
      </c>
      <c r="BK3801" t="s">
        <v>156</v>
      </c>
      <c r="BL3801" t="s">
        <v>156</v>
      </c>
      <c r="BM3801" t="s">
        <v>156</v>
      </c>
      <c r="BN3801" s="8">
        <v>43222</v>
      </c>
      <c r="BO3801">
        <v>4.3</v>
      </c>
      <c r="BQ3801" t="s">
        <v>155</v>
      </c>
      <c r="BV3801" s="8">
        <v>43406</v>
      </c>
      <c r="BW3801" t="s">
        <v>156</v>
      </c>
      <c r="BX3801" t="s">
        <v>156</v>
      </c>
      <c r="BY3801" t="s">
        <v>156</v>
      </c>
      <c r="CF3801" t="s">
        <v>159</v>
      </c>
      <c r="CN3801" t="s">
        <v>156</v>
      </c>
    </row>
    <row r="3802" spans="1:92" x14ac:dyDescent="0.3">
      <c r="A3802" t="s">
        <v>9330</v>
      </c>
      <c r="B3802" t="s">
        <v>9331</v>
      </c>
      <c r="C3802" t="s">
        <v>9332</v>
      </c>
      <c r="D3802" t="s">
        <v>9333</v>
      </c>
      <c r="E3802" t="s">
        <v>152</v>
      </c>
      <c r="F3802" t="s">
        <v>153</v>
      </c>
      <c r="G3802" t="s">
        <v>202</v>
      </c>
      <c r="I3802" t="s">
        <v>155</v>
      </c>
      <c r="J3802" t="s">
        <v>156</v>
      </c>
      <c r="U3802" s="8">
        <v>42643</v>
      </c>
      <c r="V3802" t="s">
        <v>157</v>
      </c>
      <c r="W3802" t="s">
        <v>157</v>
      </c>
      <c r="X3802" t="s">
        <v>156</v>
      </c>
      <c r="Z3802" t="s">
        <v>9334</v>
      </c>
      <c r="AZ3802">
        <v>4.4000000000000004</v>
      </c>
      <c r="BA3802">
        <v>2632</v>
      </c>
      <c r="BB3802">
        <v>135.24</v>
      </c>
      <c r="BC3802">
        <v>19.46</v>
      </c>
      <c r="BD3802">
        <v>12.56</v>
      </c>
      <c r="BE3802">
        <v>0.92520000000000002</v>
      </c>
      <c r="BF3802">
        <v>5000</v>
      </c>
      <c r="BG3802">
        <v>82.5</v>
      </c>
      <c r="BK3802" t="s">
        <v>156</v>
      </c>
      <c r="BL3802" t="s">
        <v>156</v>
      </c>
      <c r="BM3802" t="s">
        <v>156</v>
      </c>
      <c r="BN3802" s="8">
        <v>43222</v>
      </c>
      <c r="BO3802">
        <v>4.3</v>
      </c>
      <c r="BQ3802" t="s">
        <v>155</v>
      </c>
      <c r="BV3802" s="8">
        <v>43406</v>
      </c>
      <c r="BW3802" t="s">
        <v>156</v>
      </c>
      <c r="BX3802" t="s">
        <v>156</v>
      </c>
      <c r="BY3802" t="s">
        <v>156</v>
      </c>
      <c r="CF3802" t="s">
        <v>159</v>
      </c>
      <c r="CN3802" t="s">
        <v>156</v>
      </c>
    </row>
    <row r="3803" spans="1:92" x14ac:dyDescent="0.3">
      <c r="A3803" t="s">
        <v>9335</v>
      </c>
      <c r="B3803" t="s">
        <v>9331</v>
      </c>
      <c r="C3803" t="s">
        <v>9332</v>
      </c>
      <c r="D3803" t="s">
        <v>9336</v>
      </c>
      <c r="E3803" t="s">
        <v>152</v>
      </c>
      <c r="F3803" t="s">
        <v>153</v>
      </c>
      <c r="G3803" t="s">
        <v>202</v>
      </c>
      <c r="I3803" t="s">
        <v>155</v>
      </c>
      <c r="J3803" t="s">
        <v>162</v>
      </c>
      <c r="L3803">
        <v>1782</v>
      </c>
      <c r="M3803">
        <v>141.09</v>
      </c>
      <c r="N3803">
        <v>12.63</v>
      </c>
      <c r="O3803">
        <v>16.59</v>
      </c>
      <c r="P3803">
        <v>0.91320000000000001</v>
      </c>
      <c r="Q3803">
        <v>3098</v>
      </c>
      <c r="R3803">
        <v>84</v>
      </c>
      <c r="S3803">
        <v>5</v>
      </c>
      <c r="T3803">
        <v>50000</v>
      </c>
      <c r="U3803" s="8">
        <v>42643</v>
      </c>
      <c r="V3803" t="s">
        <v>157</v>
      </c>
      <c r="W3803" t="s">
        <v>157</v>
      </c>
      <c r="X3803" t="s">
        <v>1343</v>
      </c>
      <c r="Z3803" t="s">
        <v>9337</v>
      </c>
      <c r="AP3803">
        <v>85.5</v>
      </c>
      <c r="AR3803">
        <v>1.36</v>
      </c>
      <c r="AS3803">
        <v>1.26</v>
      </c>
      <c r="AZ3803">
        <v>4.4000000000000004</v>
      </c>
      <c r="BA3803">
        <v>1782</v>
      </c>
      <c r="BB3803">
        <v>141.09</v>
      </c>
      <c r="BC3803">
        <v>12.63</v>
      </c>
      <c r="BD3803">
        <v>16.59</v>
      </c>
      <c r="BE3803">
        <v>0.91320000000000001</v>
      </c>
      <c r="BF3803">
        <v>3000</v>
      </c>
      <c r="BG3803">
        <v>83.6</v>
      </c>
      <c r="BK3803" t="s">
        <v>156</v>
      </c>
      <c r="BL3803" t="s">
        <v>156</v>
      </c>
      <c r="BM3803" t="s">
        <v>156</v>
      </c>
      <c r="BN3803" s="8">
        <v>43222</v>
      </c>
      <c r="BO3803">
        <v>4.3</v>
      </c>
      <c r="BQ3803" t="s">
        <v>155</v>
      </c>
      <c r="BV3803" s="8">
        <v>43406</v>
      </c>
      <c r="BW3803" t="s">
        <v>156</v>
      </c>
      <c r="BX3803" t="s">
        <v>156</v>
      </c>
      <c r="BY3803" t="s">
        <v>156</v>
      </c>
      <c r="CF3803" t="s">
        <v>159</v>
      </c>
      <c r="CN3803" t="s">
        <v>156</v>
      </c>
    </row>
    <row r="3804" spans="1:92" x14ac:dyDescent="0.3">
      <c r="A3804" t="s">
        <v>9338</v>
      </c>
      <c r="B3804" t="s">
        <v>9331</v>
      </c>
      <c r="C3804" t="s">
        <v>9332</v>
      </c>
      <c r="D3804" t="s">
        <v>9339</v>
      </c>
      <c r="E3804" t="s">
        <v>152</v>
      </c>
      <c r="F3804" t="s">
        <v>153</v>
      </c>
      <c r="G3804" t="s">
        <v>202</v>
      </c>
      <c r="I3804" t="s">
        <v>155</v>
      </c>
      <c r="J3804" t="s">
        <v>156</v>
      </c>
      <c r="U3804" s="8">
        <v>42643</v>
      </c>
      <c r="V3804" t="s">
        <v>157</v>
      </c>
      <c r="W3804" t="s">
        <v>157</v>
      </c>
      <c r="X3804" t="s">
        <v>156</v>
      </c>
      <c r="Z3804" t="s">
        <v>9334</v>
      </c>
      <c r="AZ3804">
        <v>4.4000000000000004</v>
      </c>
      <c r="BA3804">
        <v>2586</v>
      </c>
      <c r="BB3804">
        <v>133.16</v>
      </c>
      <c r="BC3804">
        <v>19.420000000000002</v>
      </c>
      <c r="BD3804">
        <v>12.6</v>
      </c>
      <c r="BE3804">
        <v>0.91479999999999995</v>
      </c>
      <c r="BF3804">
        <v>4000</v>
      </c>
      <c r="BG3804">
        <v>82.6</v>
      </c>
      <c r="BK3804" t="s">
        <v>156</v>
      </c>
      <c r="BL3804" t="s">
        <v>156</v>
      </c>
      <c r="BM3804" t="s">
        <v>156</v>
      </c>
      <c r="BN3804" s="8">
        <v>43222</v>
      </c>
      <c r="BO3804">
        <v>4.3</v>
      </c>
      <c r="BQ3804" t="s">
        <v>155</v>
      </c>
      <c r="BV3804" s="8">
        <v>43406</v>
      </c>
      <c r="BW3804" t="s">
        <v>156</v>
      </c>
      <c r="BX3804" t="s">
        <v>156</v>
      </c>
      <c r="BY3804" t="s">
        <v>156</v>
      </c>
      <c r="CF3804" t="s">
        <v>159</v>
      </c>
      <c r="CN3804" t="s">
        <v>156</v>
      </c>
    </row>
    <row r="3805" spans="1:92" x14ac:dyDescent="0.3">
      <c r="A3805" t="s">
        <v>9340</v>
      </c>
      <c r="B3805" t="s">
        <v>9331</v>
      </c>
      <c r="C3805" t="s">
        <v>9332</v>
      </c>
      <c r="D3805" t="s">
        <v>9341</v>
      </c>
      <c r="E3805" t="s">
        <v>152</v>
      </c>
      <c r="F3805" t="s">
        <v>153</v>
      </c>
      <c r="G3805" t="s">
        <v>202</v>
      </c>
      <c r="I3805" t="s">
        <v>155</v>
      </c>
      <c r="J3805" t="s">
        <v>156</v>
      </c>
      <c r="U3805" s="8">
        <v>42643</v>
      </c>
      <c r="V3805" t="s">
        <v>157</v>
      </c>
      <c r="W3805" t="s">
        <v>157</v>
      </c>
      <c r="X3805" t="s">
        <v>1343</v>
      </c>
      <c r="Z3805" t="s">
        <v>9337</v>
      </c>
      <c r="AZ3805">
        <v>4.4000000000000004</v>
      </c>
      <c r="BA3805">
        <v>1892</v>
      </c>
      <c r="BB3805">
        <v>148.63</v>
      </c>
      <c r="BC3805">
        <v>12.73</v>
      </c>
      <c r="BD3805">
        <v>16.09</v>
      </c>
      <c r="BE3805">
        <v>0.91369999999999996</v>
      </c>
      <c r="BF3805">
        <v>5000</v>
      </c>
      <c r="BG3805">
        <v>82.1</v>
      </c>
      <c r="BK3805" t="s">
        <v>156</v>
      </c>
      <c r="BL3805" t="s">
        <v>156</v>
      </c>
      <c r="BM3805" t="s">
        <v>156</v>
      </c>
      <c r="BN3805" s="8">
        <v>43222</v>
      </c>
      <c r="BO3805">
        <v>4.3</v>
      </c>
      <c r="BQ3805" t="s">
        <v>155</v>
      </c>
      <c r="BV3805" s="8">
        <v>43406</v>
      </c>
      <c r="BW3805" t="s">
        <v>156</v>
      </c>
      <c r="BX3805" t="s">
        <v>156</v>
      </c>
      <c r="BY3805" t="s">
        <v>156</v>
      </c>
      <c r="CF3805" t="s">
        <v>159</v>
      </c>
      <c r="CN3805" t="s">
        <v>156</v>
      </c>
    </row>
    <row r="3806" spans="1:92" x14ac:dyDescent="0.3">
      <c r="A3806" t="s">
        <v>9342</v>
      </c>
      <c r="B3806" t="s">
        <v>9331</v>
      </c>
      <c r="C3806" t="s">
        <v>9332</v>
      </c>
      <c r="D3806" t="s">
        <v>9343</v>
      </c>
      <c r="E3806" t="s">
        <v>152</v>
      </c>
      <c r="F3806" t="s">
        <v>153</v>
      </c>
      <c r="G3806" t="s">
        <v>202</v>
      </c>
      <c r="I3806" t="s">
        <v>155</v>
      </c>
      <c r="J3806" t="s">
        <v>162</v>
      </c>
      <c r="L3806">
        <v>2518</v>
      </c>
      <c r="M3806">
        <v>130.53</v>
      </c>
      <c r="N3806">
        <v>19.29</v>
      </c>
      <c r="O3806">
        <v>12.44</v>
      </c>
      <c r="P3806">
        <v>0.92649999999999999</v>
      </c>
      <c r="Q3806">
        <v>2993</v>
      </c>
      <c r="R3806">
        <v>82.6</v>
      </c>
      <c r="S3806">
        <v>5</v>
      </c>
      <c r="T3806">
        <v>50000</v>
      </c>
      <c r="U3806" s="8">
        <v>42643</v>
      </c>
      <c r="V3806" t="s">
        <v>157</v>
      </c>
      <c r="W3806" t="s">
        <v>157</v>
      </c>
      <c r="X3806" t="s">
        <v>156</v>
      </c>
      <c r="Z3806" t="s">
        <v>9334</v>
      </c>
      <c r="AP3806">
        <v>91.4</v>
      </c>
      <c r="AR3806">
        <v>1.2</v>
      </c>
      <c r="AS3806">
        <v>1.36</v>
      </c>
      <c r="AZ3806">
        <v>4.4000000000000004</v>
      </c>
      <c r="BA3806">
        <v>2540</v>
      </c>
      <c r="BB3806">
        <v>131.06</v>
      </c>
      <c r="BC3806">
        <v>19.38</v>
      </c>
      <c r="BD3806">
        <v>12.6</v>
      </c>
      <c r="BE3806">
        <v>0.91479999999999995</v>
      </c>
      <c r="BF3806">
        <v>3000</v>
      </c>
      <c r="BG3806">
        <v>82.6</v>
      </c>
      <c r="BK3806" t="s">
        <v>156</v>
      </c>
      <c r="BL3806" t="s">
        <v>156</v>
      </c>
      <c r="BM3806" t="s">
        <v>156</v>
      </c>
      <c r="BN3806" s="8">
        <v>43222</v>
      </c>
      <c r="BO3806">
        <v>4.3</v>
      </c>
      <c r="BQ3806" t="s">
        <v>155</v>
      </c>
      <c r="BV3806" s="8">
        <v>43406</v>
      </c>
      <c r="BW3806" t="s">
        <v>156</v>
      </c>
      <c r="BX3806" t="s">
        <v>156</v>
      </c>
      <c r="BY3806" t="s">
        <v>156</v>
      </c>
      <c r="CF3806" t="s">
        <v>159</v>
      </c>
      <c r="CN3806" t="s">
        <v>156</v>
      </c>
    </row>
    <row r="3807" spans="1:92" x14ac:dyDescent="0.3">
      <c r="A3807" t="s">
        <v>9344</v>
      </c>
      <c r="B3807" t="s">
        <v>9331</v>
      </c>
      <c r="C3807" t="s">
        <v>9332</v>
      </c>
      <c r="D3807" t="s">
        <v>9345</v>
      </c>
      <c r="E3807" t="s">
        <v>152</v>
      </c>
      <c r="F3807" t="s">
        <v>153</v>
      </c>
      <c r="G3807" t="s">
        <v>202</v>
      </c>
      <c r="I3807" t="s">
        <v>155</v>
      </c>
      <c r="J3807" t="s">
        <v>156</v>
      </c>
      <c r="U3807" s="8">
        <v>42643</v>
      </c>
      <c r="V3807" t="s">
        <v>157</v>
      </c>
      <c r="W3807" t="s">
        <v>157</v>
      </c>
      <c r="X3807" t="s">
        <v>1343</v>
      </c>
      <c r="Z3807" t="s">
        <v>9337</v>
      </c>
      <c r="AZ3807">
        <v>4.4000000000000004</v>
      </c>
      <c r="BA3807">
        <v>1782</v>
      </c>
      <c r="BB3807">
        <v>141.09</v>
      </c>
      <c r="BC3807">
        <v>12.63</v>
      </c>
      <c r="BD3807">
        <v>16.59</v>
      </c>
      <c r="BE3807">
        <v>0.91320000000000001</v>
      </c>
      <c r="BF3807">
        <v>4000</v>
      </c>
      <c r="BG3807">
        <v>83.6</v>
      </c>
      <c r="BK3807" t="s">
        <v>156</v>
      </c>
      <c r="BL3807" t="s">
        <v>156</v>
      </c>
      <c r="BM3807" t="s">
        <v>156</v>
      </c>
      <c r="BN3807" s="8">
        <v>43222</v>
      </c>
      <c r="BO3807">
        <v>4.3</v>
      </c>
      <c r="BQ3807" t="s">
        <v>155</v>
      </c>
      <c r="BV3807" s="8">
        <v>43406</v>
      </c>
      <c r="BW3807" t="s">
        <v>156</v>
      </c>
      <c r="BX3807" t="s">
        <v>156</v>
      </c>
      <c r="BY3807" t="s">
        <v>156</v>
      </c>
      <c r="CF3807" t="s">
        <v>159</v>
      </c>
      <c r="CN3807" t="s">
        <v>156</v>
      </c>
    </row>
    <row r="3808" spans="1:92" hidden="1" x14ac:dyDescent="0.3">
      <c r="A3808" t="s">
        <v>9346</v>
      </c>
      <c r="B3808" t="s">
        <v>2625</v>
      </c>
      <c r="C3808" t="s">
        <v>2626</v>
      </c>
      <c r="D3808" t="s">
        <v>9347</v>
      </c>
      <c r="E3808" t="s">
        <v>152</v>
      </c>
      <c r="F3808" t="s">
        <v>153</v>
      </c>
      <c r="G3808" t="s">
        <v>154</v>
      </c>
      <c r="I3808" t="s">
        <v>155</v>
      </c>
      <c r="J3808" t="s">
        <v>156</v>
      </c>
      <c r="U3808" s="8">
        <v>42641</v>
      </c>
      <c r="V3808" t="s">
        <v>157</v>
      </c>
      <c r="W3808" t="s">
        <v>157</v>
      </c>
      <c r="X3808" t="s">
        <v>156</v>
      </c>
      <c r="Z3808" t="s">
        <v>9348</v>
      </c>
      <c r="AZ3808">
        <v>4.4000000000000004</v>
      </c>
      <c r="BA3808">
        <v>2326</v>
      </c>
      <c r="BB3808">
        <v>122.16</v>
      </c>
      <c r="BC3808">
        <v>19.04</v>
      </c>
      <c r="BD3808">
        <v>15.11</v>
      </c>
      <c r="BE3808">
        <v>0.97</v>
      </c>
      <c r="BF3808">
        <v>4500</v>
      </c>
      <c r="BG3808">
        <v>83.1</v>
      </c>
      <c r="BK3808" t="s">
        <v>156</v>
      </c>
      <c r="BL3808" t="s">
        <v>156</v>
      </c>
      <c r="BM3808" t="s">
        <v>156</v>
      </c>
      <c r="BN3808" s="8">
        <v>43222</v>
      </c>
      <c r="BO3808">
        <v>4.3</v>
      </c>
      <c r="BQ3808" t="s">
        <v>155</v>
      </c>
      <c r="BV3808" s="8">
        <v>43406</v>
      </c>
      <c r="BW3808" t="s">
        <v>156</v>
      </c>
      <c r="BX3808" t="s">
        <v>156</v>
      </c>
      <c r="BY3808" t="s">
        <v>156</v>
      </c>
      <c r="CF3808" t="s">
        <v>159</v>
      </c>
      <c r="CN3808" t="s">
        <v>156</v>
      </c>
    </row>
    <row r="3809" spans="1:92" x14ac:dyDescent="0.3">
      <c r="A3809" t="s">
        <v>9349</v>
      </c>
      <c r="B3809" t="s">
        <v>9350</v>
      </c>
      <c r="C3809" t="s">
        <v>9351</v>
      </c>
      <c r="D3809" t="s">
        <v>9352</v>
      </c>
      <c r="E3809" t="s">
        <v>152</v>
      </c>
      <c r="F3809" t="s">
        <v>153</v>
      </c>
      <c r="G3809" t="s">
        <v>202</v>
      </c>
      <c r="I3809" t="s">
        <v>155</v>
      </c>
      <c r="J3809" t="s">
        <v>156</v>
      </c>
      <c r="U3809" s="8">
        <v>42641</v>
      </c>
      <c r="V3809" t="s">
        <v>157</v>
      </c>
      <c r="W3809" t="s">
        <v>157</v>
      </c>
      <c r="X3809" t="s">
        <v>156</v>
      </c>
      <c r="Z3809" t="s">
        <v>9353</v>
      </c>
      <c r="AZ3809">
        <v>4.4000000000000004</v>
      </c>
      <c r="BA3809">
        <v>2553</v>
      </c>
      <c r="BB3809">
        <v>135.37</v>
      </c>
      <c r="BC3809">
        <v>18.86</v>
      </c>
      <c r="BD3809">
        <v>6.95</v>
      </c>
      <c r="BE3809">
        <v>0.97</v>
      </c>
      <c r="BF3809">
        <v>4500</v>
      </c>
      <c r="BG3809">
        <v>81.8</v>
      </c>
      <c r="BK3809" t="s">
        <v>156</v>
      </c>
      <c r="BL3809" t="s">
        <v>156</v>
      </c>
      <c r="BM3809" t="s">
        <v>156</v>
      </c>
      <c r="BN3809" s="8">
        <v>43222</v>
      </c>
      <c r="BO3809">
        <v>4.3</v>
      </c>
      <c r="BQ3809" t="s">
        <v>155</v>
      </c>
      <c r="BV3809" s="8">
        <v>43406</v>
      </c>
      <c r="BW3809" t="s">
        <v>156</v>
      </c>
      <c r="BX3809" t="s">
        <v>156</v>
      </c>
      <c r="BY3809" t="s">
        <v>156</v>
      </c>
      <c r="CF3809" t="s">
        <v>159</v>
      </c>
      <c r="CN3809" t="s">
        <v>156</v>
      </c>
    </row>
    <row r="3810" spans="1:92" hidden="1" x14ac:dyDescent="0.3">
      <c r="A3810" t="s">
        <v>9354</v>
      </c>
      <c r="B3810" t="s">
        <v>2625</v>
      </c>
      <c r="C3810" t="s">
        <v>2626</v>
      </c>
      <c r="D3810" t="s">
        <v>9355</v>
      </c>
      <c r="E3810" t="s">
        <v>152</v>
      </c>
      <c r="F3810" t="s">
        <v>153</v>
      </c>
      <c r="G3810" t="s">
        <v>154</v>
      </c>
      <c r="I3810" t="s">
        <v>155</v>
      </c>
      <c r="J3810" t="s">
        <v>156</v>
      </c>
      <c r="U3810" s="8">
        <v>42641</v>
      </c>
      <c r="V3810" t="s">
        <v>157</v>
      </c>
      <c r="W3810" t="s">
        <v>157</v>
      </c>
      <c r="X3810" t="s">
        <v>156</v>
      </c>
      <c r="Z3810" t="s">
        <v>9348</v>
      </c>
      <c r="AZ3810">
        <v>4.4000000000000004</v>
      </c>
      <c r="BA3810">
        <v>2326</v>
      </c>
      <c r="BB3810">
        <v>122.16</v>
      </c>
      <c r="BC3810">
        <v>19.04</v>
      </c>
      <c r="BD3810">
        <v>15.11</v>
      </c>
      <c r="BE3810">
        <v>0.97</v>
      </c>
      <c r="BF3810">
        <v>3500</v>
      </c>
      <c r="BG3810">
        <v>83.1</v>
      </c>
      <c r="BK3810" t="s">
        <v>156</v>
      </c>
      <c r="BL3810" t="s">
        <v>156</v>
      </c>
      <c r="BM3810" t="s">
        <v>156</v>
      </c>
      <c r="BN3810" s="8">
        <v>43222</v>
      </c>
      <c r="BO3810">
        <v>4.3</v>
      </c>
      <c r="BQ3810" t="s">
        <v>155</v>
      </c>
      <c r="BV3810" s="8">
        <v>43406</v>
      </c>
      <c r="BW3810" t="s">
        <v>156</v>
      </c>
      <c r="BX3810" t="s">
        <v>156</v>
      </c>
      <c r="BY3810" t="s">
        <v>156</v>
      </c>
      <c r="CF3810" t="s">
        <v>159</v>
      </c>
      <c r="CN3810" t="s">
        <v>156</v>
      </c>
    </row>
    <row r="3811" spans="1:92" x14ac:dyDescent="0.3">
      <c r="A3811" t="s">
        <v>9356</v>
      </c>
      <c r="B3811" t="s">
        <v>9350</v>
      </c>
      <c r="C3811" t="s">
        <v>9351</v>
      </c>
      <c r="D3811" t="s">
        <v>9357</v>
      </c>
      <c r="E3811" t="s">
        <v>152</v>
      </c>
      <c r="F3811" t="s">
        <v>153</v>
      </c>
      <c r="G3811" t="s">
        <v>202</v>
      </c>
      <c r="I3811" t="s">
        <v>155</v>
      </c>
      <c r="J3811" t="s">
        <v>156</v>
      </c>
      <c r="U3811" s="8">
        <v>42641</v>
      </c>
      <c r="V3811" t="s">
        <v>157</v>
      </c>
      <c r="W3811" t="s">
        <v>157</v>
      </c>
      <c r="X3811" t="s">
        <v>156</v>
      </c>
      <c r="Z3811" t="s">
        <v>9353</v>
      </c>
      <c r="AZ3811">
        <v>4.4000000000000004</v>
      </c>
      <c r="BA3811">
        <v>2553</v>
      </c>
      <c r="BB3811">
        <v>135.37</v>
      </c>
      <c r="BC3811">
        <v>18.86</v>
      </c>
      <c r="BD3811">
        <v>6.95</v>
      </c>
      <c r="BE3811">
        <v>0.97</v>
      </c>
      <c r="BF3811">
        <v>4000</v>
      </c>
      <c r="BG3811">
        <v>81.8</v>
      </c>
      <c r="BK3811" t="s">
        <v>156</v>
      </c>
      <c r="BL3811" t="s">
        <v>156</v>
      </c>
      <c r="BM3811" t="s">
        <v>156</v>
      </c>
      <c r="BN3811" s="8">
        <v>43222</v>
      </c>
      <c r="BO3811">
        <v>4.3</v>
      </c>
      <c r="BQ3811" t="s">
        <v>155</v>
      </c>
      <c r="BV3811" s="8">
        <v>43406</v>
      </c>
      <c r="BW3811" t="s">
        <v>156</v>
      </c>
      <c r="BX3811" t="s">
        <v>156</v>
      </c>
      <c r="BY3811" t="s">
        <v>156</v>
      </c>
      <c r="CF3811" t="s">
        <v>159</v>
      </c>
      <c r="CN3811" t="s">
        <v>156</v>
      </c>
    </row>
    <row r="3812" spans="1:92" x14ac:dyDescent="0.3">
      <c r="A3812" t="s">
        <v>9358</v>
      </c>
      <c r="B3812" t="s">
        <v>9350</v>
      </c>
      <c r="C3812" t="s">
        <v>9351</v>
      </c>
      <c r="D3812" t="s">
        <v>9359</v>
      </c>
      <c r="E3812" t="s">
        <v>152</v>
      </c>
      <c r="F3812" t="s">
        <v>153</v>
      </c>
      <c r="G3812" t="s">
        <v>202</v>
      </c>
      <c r="I3812" t="s">
        <v>155</v>
      </c>
      <c r="J3812" t="s">
        <v>156</v>
      </c>
      <c r="U3812" s="8">
        <v>42641</v>
      </c>
      <c r="V3812" t="s">
        <v>157</v>
      </c>
      <c r="W3812" t="s">
        <v>157</v>
      </c>
      <c r="X3812" t="s">
        <v>156</v>
      </c>
      <c r="Z3812" t="s">
        <v>9353</v>
      </c>
      <c r="AZ3812">
        <v>4.4000000000000004</v>
      </c>
      <c r="BA3812">
        <v>2553</v>
      </c>
      <c r="BB3812">
        <v>135.37</v>
      </c>
      <c r="BC3812">
        <v>18.86</v>
      </c>
      <c r="BD3812">
        <v>6.95</v>
      </c>
      <c r="BE3812">
        <v>0.97</v>
      </c>
      <c r="BF3812">
        <v>3500</v>
      </c>
      <c r="BG3812">
        <v>81.8</v>
      </c>
      <c r="BK3812" t="s">
        <v>156</v>
      </c>
      <c r="BL3812" t="s">
        <v>156</v>
      </c>
      <c r="BM3812" t="s">
        <v>156</v>
      </c>
      <c r="BN3812" s="8">
        <v>43222</v>
      </c>
      <c r="BO3812">
        <v>4.3</v>
      </c>
      <c r="BQ3812" t="s">
        <v>155</v>
      </c>
      <c r="BV3812" s="8">
        <v>43406</v>
      </c>
      <c r="BW3812" t="s">
        <v>156</v>
      </c>
      <c r="BX3812" t="s">
        <v>156</v>
      </c>
      <c r="BY3812" t="s">
        <v>156</v>
      </c>
      <c r="CF3812" t="s">
        <v>159</v>
      </c>
      <c r="CN3812" t="s">
        <v>156</v>
      </c>
    </row>
    <row r="3813" spans="1:92" hidden="1" x14ac:dyDescent="0.3">
      <c r="A3813" t="s">
        <v>9360</v>
      </c>
      <c r="B3813" t="s">
        <v>2625</v>
      </c>
      <c r="C3813" t="s">
        <v>2626</v>
      </c>
      <c r="D3813" t="s">
        <v>9361</v>
      </c>
      <c r="E3813" t="s">
        <v>152</v>
      </c>
      <c r="F3813" t="s">
        <v>153</v>
      </c>
      <c r="G3813" t="s">
        <v>154</v>
      </c>
      <c r="I3813" t="s">
        <v>155</v>
      </c>
      <c r="J3813" t="s">
        <v>156</v>
      </c>
      <c r="U3813" s="8">
        <v>42641</v>
      </c>
      <c r="V3813" t="s">
        <v>157</v>
      </c>
      <c r="W3813" t="s">
        <v>157</v>
      </c>
      <c r="X3813" t="s">
        <v>156</v>
      </c>
      <c r="Z3813" t="s">
        <v>9348</v>
      </c>
      <c r="AZ3813">
        <v>4.4000000000000004</v>
      </c>
      <c r="BA3813">
        <v>2326</v>
      </c>
      <c r="BB3813">
        <v>122.16</v>
      </c>
      <c r="BC3813">
        <v>19.04</v>
      </c>
      <c r="BD3813">
        <v>15.11</v>
      </c>
      <c r="BE3813">
        <v>0.97</v>
      </c>
      <c r="BF3813">
        <v>4000</v>
      </c>
      <c r="BG3813">
        <v>83.1</v>
      </c>
      <c r="BK3813" t="s">
        <v>156</v>
      </c>
      <c r="BL3813" t="s">
        <v>156</v>
      </c>
      <c r="BM3813" t="s">
        <v>156</v>
      </c>
      <c r="BN3813" s="8">
        <v>43222</v>
      </c>
      <c r="BO3813">
        <v>4.3</v>
      </c>
      <c r="BQ3813" t="s">
        <v>155</v>
      </c>
      <c r="BV3813" s="8">
        <v>43406</v>
      </c>
      <c r="BW3813" t="s">
        <v>156</v>
      </c>
      <c r="BX3813" t="s">
        <v>156</v>
      </c>
      <c r="BY3813" t="s">
        <v>156</v>
      </c>
      <c r="CF3813" t="s">
        <v>159</v>
      </c>
      <c r="CN3813" t="s">
        <v>156</v>
      </c>
    </row>
    <row r="3814" spans="1:92" hidden="1" x14ac:dyDescent="0.3">
      <c r="A3814" t="s">
        <v>9362</v>
      </c>
      <c r="B3814" t="s">
        <v>2625</v>
      </c>
      <c r="C3814" t="s">
        <v>2626</v>
      </c>
      <c r="D3814" t="s">
        <v>9363</v>
      </c>
      <c r="E3814" t="s">
        <v>152</v>
      </c>
      <c r="F3814" t="s">
        <v>153</v>
      </c>
      <c r="G3814" t="s">
        <v>154</v>
      </c>
      <c r="I3814" t="s">
        <v>155</v>
      </c>
      <c r="J3814" t="s">
        <v>156</v>
      </c>
      <c r="U3814" s="8">
        <v>42641</v>
      </c>
      <c r="V3814" t="s">
        <v>157</v>
      </c>
      <c r="W3814" t="s">
        <v>157</v>
      </c>
      <c r="X3814" t="s">
        <v>156</v>
      </c>
      <c r="Z3814" t="s">
        <v>9348</v>
      </c>
      <c r="AZ3814">
        <v>4.4000000000000004</v>
      </c>
      <c r="BA3814">
        <v>2451</v>
      </c>
      <c r="BB3814">
        <v>128.46</v>
      </c>
      <c r="BC3814">
        <v>19.079999999999998</v>
      </c>
      <c r="BD3814">
        <v>15.03</v>
      </c>
      <c r="BE3814">
        <v>0.97</v>
      </c>
      <c r="BF3814">
        <v>5000</v>
      </c>
      <c r="BG3814">
        <v>83.1</v>
      </c>
      <c r="BK3814" t="s">
        <v>156</v>
      </c>
      <c r="BL3814" t="s">
        <v>156</v>
      </c>
      <c r="BM3814" t="s">
        <v>156</v>
      </c>
      <c r="BN3814" s="8">
        <v>43222</v>
      </c>
      <c r="BO3814">
        <v>4.3</v>
      </c>
      <c r="BQ3814" t="s">
        <v>155</v>
      </c>
      <c r="BV3814" s="8">
        <v>43406</v>
      </c>
      <c r="BW3814" t="s">
        <v>156</v>
      </c>
      <c r="BX3814" t="s">
        <v>156</v>
      </c>
      <c r="BY3814" t="s">
        <v>156</v>
      </c>
      <c r="CF3814" t="s">
        <v>159</v>
      </c>
      <c r="CN3814" t="s">
        <v>156</v>
      </c>
    </row>
    <row r="3815" spans="1:92" x14ac:dyDescent="0.3">
      <c r="A3815" t="s">
        <v>9364</v>
      </c>
      <c r="B3815" t="s">
        <v>9350</v>
      </c>
      <c r="C3815" t="s">
        <v>9351</v>
      </c>
      <c r="D3815" t="s">
        <v>9365</v>
      </c>
      <c r="E3815" t="s">
        <v>152</v>
      </c>
      <c r="F3815" t="s">
        <v>153</v>
      </c>
      <c r="G3815" t="s">
        <v>202</v>
      </c>
      <c r="I3815" t="s">
        <v>155</v>
      </c>
      <c r="J3815" t="s">
        <v>156</v>
      </c>
      <c r="U3815" s="8">
        <v>42641</v>
      </c>
      <c r="V3815" t="s">
        <v>157</v>
      </c>
      <c r="W3815" t="s">
        <v>157</v>
      </c>
      <c r="X3815" t="s">
        <v>156</v>
      </c>
      <c r="Z3815" t="s">
        <v>9353</v>
      </c>
      <c r="AZ3815">
        <v>4.4000000000000004</v>
      </c>
      <c r="BA3815">
        <v>2580</v>
      </c>
      <c r="BB3815">
        <v>138.04</v>
      </c>
      <c r="BC3815">
        <v>18.690000000000001</v>
      </c>
      <c r="BD3815">
        <v>6.81</v>
      </c>
      <c r="BE3815">
        <v>0.97</v>
      </c>
      <c r="BF3815">
        <v>5000</v>
      </c>
      <c r="BG3815">
        <v>84.3</v>
      </c>
      <c r="BK3815" t="s">
        <v>156</v>
      </c>
      <c r="BL3815" t="s">
        <v>156</v>
      </c>
      <c r="BM3815" t="s">
        <v>156</v>
      </c>
      <c r="BN3815" s="8">
        <v>43222</v>
      </c>
      <c r="BO3815">
        <v>4.3</v>
      </c>
      <c r="BQ3815" t="s">
        <v>155</v>
      </c>
      <c r="BV3815" s="8">
        <v>43406</v>
      </c>
      <c r="BW3815" t="s">
        <v>156</v>
      </c>
      <c r="BX3815" t="s">
        <v>156</v>
      </c>
      <c r="BY3815" t="s">
        <v>156</v>
      </c>
      <c r="CF3815" t="s">
        <v>159</v>
      </c>
      <c r="CN3815" t="s">
        <v>156</v>
      </c>
    </row>
    <row r="3816" spans="1:92" hidden="1" x14ac:dyDescent="0.3">
      <c r="A3816" t="s">
        <v>9366</v>
      </c>
      <c r="B3816" t="s">
        <v>2625</v>
      </c>
      <c r="C3816" t="s">
        <v>8369</v>
      </c>
      <c r="D3816" t="s">
        <v>9367</v>
      </c>
      <c r="E3816" t="s">
        <v>152</v>
      </c>
      <c r="F3816" t="s">
        <v>153</v>
      </c>
      <c r="G3816" t="s">
        <v>154</v>
      </c>
      <c r="I3816" t="s">
        <v>155</v>
      </c>
      <c r="J3816" t="s">
        <v>162</v>
      </c>
      <c r="L3816">
        <v>2326</v>
      </c>
      <c r="M3816">
        <v>122.16</v>
      </c>
      <c r="N3816">
        <v>19.04</v>
      </c>
      <c r="O3816">
        <v>15.11</v>
      </c>
      <c r="P3816">
        <v>0.97209999999999996</v>
      </c>
      <c r="Q3816">
        <v>3107</v>
      </c>
      <c r="R3816">
        <v>83.1</v>
      </c>
      <c r="S3816">
        <v>5</v>
      </c>
      <c r="T3816">
        <v>50000</v>
      </c>
      <c r="U3816" s="8">
        <v>42641</v>
      </c>
      <c r="V3816" t="s">
        <v>157</v>
      </c>
      <c r="W3816" t="s">
        <v>157</v>
      </c>
      <c r="X3816" t="s">
        <v>156</v>
      </c>
      <c r="Z3816" t="s">
        <v>9348</v>
      </c>
      <c r="AP3816">
        <v>84.6</v>
      </c>
      <c r="AR3816">
        <v>1.24</v>
      </c>
      <c r="AS3816">
        <v>1.36</v>
      </c>
      <c r="AZ3816">
        <v>4.4000000000000004</v>
      </c>
      <c r="BA3816">
        <v>2326</v>
      </c>
      <c r="BB3816">
        <v>122.16</v>
      </c>
      <c r="BC3816">
        <v>19.04</v>
      </c>
      <c r="BD3816">
        <v>15.11</v>
      </c>
      <c r="BE3816">
        <v>0.97</v>
      </c>
      <c r="BF3816">
        <v>3000</v>
      </c>
      <c r="BG3816">
        <v>83.1</v>
      </c>
      <c r="BK3816" t="s">
        <v>156</v>
      </c>
      <c r="BL3816" t="s">
        <v>156</v>
      </c>
      <c r="BM3816" t="s">
        <v>156</v>
      </c>
      <c r="BN3816" s="8">
        <v>43222</v>
      </c>
      <c r="BO3816">
        <v>4.3</v>
      </c>
      <c r="BQ3816" t="s">
        <v>155</v>
      </c>
      <c r="BV3816" s="8">
        <v>43406</v>
      </c>
      <c r="BW3816" t="s">
        <v>156</v>
      </c>
      <c r="BX3816" t="s">
        <v>156</v>
      </c>
      <c r="BY3816" t="s">
        <v>156</v>
      </c>
      <c r="CF3816" t="s">
        <v>159</v>
      </c>
      <c r="CN3816" t="s">
        <v>156</v>
      </c>
    </row>
    <row r="3817" spans="1:92" x14ac:dyDescent="0.3">
      <c r="A3817" t="s">
        <v>9368</v>
      </c>
      <c r="B3817" t="s">
        <v>2625</v>
      </c>
      <c r="C3817" t="s">
        <v>2626</v>
      </c>
      <c r="D3817" t="s">
        <v>9369</v>
      </c>
      <c r="E3817" t="s">
        <v>152</v>
      </c>
      <c r="F3817" t="s">
        <v>153</v>
      </c>
      <c r="G3817" t="s">
        <v>202</v>
      </c>
      <c r="I3817" t="s">
        <v>155</v>
      </c>
      <c r="J3817" t="s">
        <v>156</v>
      </c>
      <c r="U3817" s="8">
        <v>42641</v>
      </c>
      <c r="V3817" t="s">
        <v>157</v>
      </c>
      <c r="W3817" t="s">
        <v>157</v>
      </c>
      <c r="X3817" t="s">
        <v>156</v>
      </c>
      <c r="Z3817" t="s">
        <v>9370</v>
      </c>
      <c r="AZ3817">
        <v>4.4000000000000004</v>
      </c>
      <c r="BA3817">
        <v>2351</v>
      </c>
      <c r="BB3817">
        <v>122.38</v>
      </c>
      <c r="BC3817">
        <v>19.21</v>
      </c>
      <c r="BD3817">
        <v>15.08</v>
      </c>
      <c r="BE3817">
        <v>0.97</v>
      </c>
      <c r="BF3817">
        <v>5000</v>
      </c>
      <c r="BG3817">
        <v>83.3</v>
      </c>
      <c r="BK3817" t="s">
        <v>156</v>
      </c>
      <c r="BL3817" t="s">
        <v>156</v>
      </c>
      <c r="BM3817" t="s">
        <v>156</v>
      </c>
      <c r="BN3817" s="8">
        <v>43222</v>
      </c>
      <c r="BO3817">
        <v>4.3</v>
      </c>
      <c r="BQ3817" t="s">
        <v>155</v>
      </c>
      <c r="BV3817" s="8">
        <v>43406</v>
      </c>
      <c r="BW3817" t="s">
        <v>156</v>
      </c>
      <c r="BX3817" t="s">
        <v>156</v>
      </c>
      <c r="BY3817" t="s">
        <v>156</v>
      </c>
      <c r="CF3817" t="s">
        <v>159</v>
      </c>
      <c r="CN3817" t="s">
        <v>156</v>
      </c>
    </row>
    <row r="3818" spans="1:92" x14ac:dyDescent="0.3">
      <c r="A3818" t="s">
        <v>9371</v>
      </c>
      <c r="B3818" t="s">
        <v>9350</v>
      </c>
      <c r="C3818" t="s">
        <v>9351</v>
      </c>
      <c r="D3818" t="s">
        <v>9372</v>
      </c>
      <c r="E3818" t="s">
        <v>152</v>
      </c>
      <c r="F3818" t="s">
        <v>153</v>
      </c>
      <c r="G3818" t="s">
        <v>202</v>
      </c>
      <c r="I3818" t="s">
        <v>155</v>
      </c>
      <c r="J3818" t="s">
        <v>162</v>
      </c>
      <c r="L3818">
        <v>2553</v>
      </c>
      <c r="M3818">
        <v>135.37</v>
      </c>
      <c r="N3818">
        <v>18.86</v>
      </c>
      <c r="O3818">
        <v>6.95</v>
      </c>
      <c r="P3818">
        <v>0.96630000000000005</v>
      </c>
      <c r="Q3818">
        <v>3098</v>
      </c>
      <c r="R3818">
        <v>81.8</v>
      </c>
      <c r="S3818">
        <v>5</v>
      </c>
      <c r="T3818">
        <v>50000</v>
      </c>
      <c r="U3818" s="8">
        <v>42641</v>
      </c>
      <c r="V3818" t="s">
        <v>157</v>
      </c>
      <c r="W3818" t="s">
        <v>157</v>
      </c>
      <c r="X3818" t="s">
        <v>156</v>
      </c>
      <c r="Z3818" t="s">
        <v>9353</v>
      </c>
      <c r="AP3818">
        <v>89.5</v>
      </c>
      <c r="AR3818">
        <v>1.1599999999999999</v>
      </c>
      <c r="AS3818">
        <v>1.36</v>
      </c>
      <c r="AZ3818">
        <v>4.4000000000000004</v>
      </c>
      <c r="BA3818">
        <v>2553</v>
      </c>
      <c r="BB3818">
        <v>135.37</v>
      </c>
      <c r="BC3818">
        <v>18.86</v>
      </c>
      <c r="BD3818">
        <v>6.95</v>
      </c>
      <c r="BE3818">
        <v>0.97</v>
      </c>
      <c r="BF3818">
        <v>3000</v>
      </c>
      <c r="BG3818">
        <v>81.8</v>
      </c>
      <c r="BK3818" t="s">
        <v>156</v>
      </c>
      <c r="BL3818" t="s">
        <v>156</v>
      </c>
      <c r="BM3818" t="s">
        <v>156</v>
      </c>
      <c r="BN3818" s="8">
        <v>43222</v>
      </c>
      <c r="BO3818">
        <v>4.3</v>
      </c>
      <c r="BQ3818" t="s">
        <v>155</v>
      </c>
      <c r="BV3818" s="8">
        <v>43406</v>
      </c>
      <c r="BW3818" t="s">
        <v>156</v>
      </c>
      <c r="BX3818" t="s">
        <v>156</v>
      </c>
      <c r="BY3818" t="s">
        <v>156</v>
      </c>
      <c r="CF3818" t="s">
        <v>159</v>
      </c>
      <c r="CN3818" t="s">
        <v>156</v>
      </c>
    </row>
    <row r="3819" spans="1:92" hidden="1" x14ac:dyDescent="0.3">
      <c r="A3819" t="s">
        <v>9373</v>
      </c>
      <c r="B3819" t="s">
        <v>9374</v>
      </c>
      <c r="C3819" t="s">
        <v>9375</v>
      </c>
      <c r="D3819" t="s">
        <v>9376</v>
      </c>
      <c r="E3819" t="s">
        <v>152</v>
      </c>
      <c r="F3819" t="s">
        <v>153</v>
      </c>
      <c r="G3819" t="s">
        <v>154</v>
      </c>
      <c r="I3819" t="s">
        <v>155</v>
      </c>
      <c r="J3819" t="s">
        <v>156</v>
      </c>
      <c r="U3819" s="8">
        <v>42640</v>
      </c>
      <c r="V3819" t="s">
        <v>157</v>
      </c>
      <c r="W3819" t="s">
        <v>157</v>
      </c>
      <c r="X3819" t="s">
        <v>1343</v>
      </c>
      <c r="Z3819" t="s">
        <v>9377</v>
      </c>
      <c r="AZ3819">
        <v>4.4000000000000004</v>
      </c>
      <c r="BA3819">
        <v>2800</v>
      </c>
      <c r="BB3819">
        <v>127</v>
      </c>
      <c r="BC3819">
        <v>22</v>
      </c>
      <c r="BD3819">
        <v>20</v>
      </c>
      <c r="BE3819">
        <v>0.9</v>
      </c>
      <c r="BF3819">
        <v>4000</v>
      </c>
      <c r="BG3819">
        <v>80</v>
      </c>
      <c r="BK3819" t="s">
        <v>156</v>
      </c>
      <c r="BL3819" t="s">
        <v>156</v>
      </c>
      <c r="BM3819" t="s">
        <v>156</v>
      </c>
      <c r="BN3819" s="8">
        <v>43222</v>
      </c>
      <c r="BO3819">
        <v>4.3</v>
      </c>
      <c r="BQ3819" t="s">
        <v>155</v>
      </c>
      <c r="BV3819" s="8">
        <v>43406</v>
      </c>
      <c r="BW3819" t="s">
        <v>156</v>
      </c>
      <c r="BX3819" t="s">
        <v>156</v>
      </c>
      <c r="BY3819" t="s">
        <v>156</v>
      </c>
      <c r="CF3819" t="s">
        <v>159</v>
      </c>
      <c r="CN3819" t="s">
        <v>156</v>
      </c>
    </row>
    <row r="3820" spans="1:92" hidden="1" x14ac:dyDescent="0.3">
      <c r="A3820" t="s">
        <v>9378</v>
      </c>
      <c r="B3820" t="s">
        <v>9374</v>
      </c>
      <c r="C3820" t="s">
        <v>9375</v>
      </c>
      <c r="D3820" t="s">
        <v>9379</v>
      </c>
      <c r="E3820" t="s">
        <v>152</v>
      </c>
      <c r="F3820" t="s">
        <v>153</v>
      </c>
      <c r="G3820" t="s">
        <v>154</v>
      </c>
      <c r="I3820" t="s">
        <v>155</v>
      </c>
      <c r="J3820" t="s">
        <v>156</v>
      </c>
      <c r="U3820" s="8">
        <v>42640</v>
      </c>
      <c r="V3820" t="s">
        <v>157</v>
      </c>
      <c r="W3820" t="s">
        <v>157</v>
      </c>
      <c r="X3820" t="s">
        <v>1343</v>
      </c>
      <c r="Z3820" t="s">
        <v>9377</v>
      </c>
      <c r="AZ3820">
        <v>4.4000000000000004</v>
      </c>
      <c r="BA3820">
        <v>2800</v>
      </c>
      <c r="BB3820">
        <v>127</v>
      </c>
      <c r="BC3820">
        <v>22</v>
      </c>
      <c r="BD3820">
        <v>20</v>
      </c>
      <c r="BE3820">
        <v>0.9</v>
      </c>
      <c r="BF3820">
        <v>5000</v>
      </c>
      <c r="BG3820">
        <v>80</v>
      </c>
      <c r="BK3820" t="s">
        <v>156</v>
      </c>
      <c r="BL3820" t="s">
        <v>156</v>
      </c>
      <c r="BM3820" t="s">
        <v>156</v>
      </c>
      <c r="BN3820" s="8">
        <v>43222</v>
      </c>
      <c r="BO3820">
        <v>4.3</v>
      </c>
      <c r="BQ3820" t="s">
        <v>155</v>
      </c>
      <c r="BV3820" s="8">
        <v>43406</v>
      </c>
      <c r="BW3820" t="s">
        <v>156</v>
      </c>
      <c r="BX3820" t="s">
        <v>156</v>
      </c>
      <c r="BY3820" t="s">
        <v>156</v>
      </c>
      <c r="CF3820" t="s">
        <v>159</v>
      </c>
      <c r="CN3820" t="s">
        <v>156</v>
      </c>
    </row>
    <row r="3821" spans="1:92" hidden="1" x14ac:dyDescent="0.3">
      <c r="A3821" t="s">
        <v>9380</v>
      </c>
      <c r="B3821" t="s">
        <v>9374</v>
      </c>
      <c r="C3821" t="s">
        <v>9375</v>
      </c>
      <c r="D3821" t="s">
        <v>9381</v>
      </c>
      <c r="E3821" t="s">
        <v>152</v>
      </c>
      <c r="F3821" t="s">
        <v>153</v>
      </c>
      <c r="G3821" t="s">
        <v>154</v>
      </c>
      <c r="I3821" t="s">
        <v>155</v>
      </c>
      <c r="J3821" t="s">
        <v>162</v>
      </c>
      <c r="L3821">
        <v>2758.44</v>
      </c>
      <c r="M3821">
        <v>127.71</v>
      </c>
      <c r="N3821">
        <v>21.6</v>
      </c>
      <c r="O3821">
        <v>5.4</v>
      </c>
      <c r="P3821">
        <v>0.98899999999999999</v>
      </c>
      <c r="Q3821">
        <v>3442</v>
      </c>
      <c r="R3821">
        <v>82.6</v>
      </c>
      <c r="S3821">
        <v>5</v>
      </c>
      <c r="U3821" s="8">
        <v>42640</v>
      </c>
      <c r="V3821" t="s">
        <v>157</v>
      </c>
      <c r="W3821" t="s">
        <v>157</v>
      </c>
      <c r="X3821" t="s">
        <v>1343</v>
      </c>
      <c r="Z3821" t="s">
        <v>9377</v>
      </c>
      <c r="AP3821">
        <v>84.2</v>
      </c>
      <c r="AR3821">
        <v>1.22</v>
      </c>
      <c r="AS3821">
        <v>1.32</v>
      </c>
      <c r="AZ3821">
        <v>4.4000000000000004</v>
      </c>
      <c r="BA3821">
        <v>2650</v>
      </c>
      <c r="BB3821">
        <v>120</v>
      </c>
      <c r="BC3821">
        <v>22</v>
      </c>
      <c r="BD3821">
        <v>20</v>
      </c>
      <c r="BE3821">
        <v>0.9</v>
      </c>
      <c r="BF3821">
        <v>3500</v>
      </c>
      <c r="BG3821">
        <v>80</v>
      </c>
      <c r="BK3821" t="s">
        <v>156</v>
      </c>
      <c r="BL3821" t="s">
        <v>156</v>
      </c>
      <c r="BM3821" t="s">
        <v>156</v>
      </c>
      <c r="BN3821" s="8">
        <v>43222</v>
      </c>
      <c r="BO3821">
        <v>4.3</v>
      </c>
      <c r="BQ3821" t="s">
        <v>155</v>
      </c>
      <c r="BV3821" s="8">
        <v>43406</v>
      </c>
      <c r="BW3821" t="s">
        <v>156</v>
      </c>
      <c r="BX3821" t="s">
        <v>156</v>
      </c>
      <c r="BY3821" t="s">
        <v>156</v>
      </c>
      <c r="CF3821" t="s">
        <v>159</v>
      </c>
      <c r="CN3821" t="s">
        <v>156</v>
      </c>
    </row>
    <row r="3822" spans="1:92" hidden="1" x14ac:dyDescent="0.3">
      <c r="A3822" t="s">
        <v>9382</v>
      </c>
      <c r="B3822" t="s">
        <v>9383</v>
      </c>
      <c r="C3822" t="s">
        <v>9384</v>
      </c>
      <c r="D3822" t="s">
        <v>9385</v>
      </c>
      <c r="E3822" t="s">
        <v>152</v>
      </c>
      <c r="F3822" t="s">
        <v>153</v>
      </c>
      <c r="G3822" t="s">
        <v>154</v>
      </c>
      <c r="I3822" t="s">
        <v>155</v>
      </c>
      <c r="J3822" t="s">
        <v>162</v>
      </c>
      <c r="L3822">
        <v>1662.59</v>
      </c>
      <c r="M3822">
        <v>130.19999999999999</v>
      </c>
      <c r="N3822">
        <v>12.77</v>
      </c>
      <c r="O3822">
        <v>7.39</v>
      </c>
      <c r="P3822">
        <v>0.96840000000000004</v>
      </c>
      <c r="Q3822">
        <v>3021</v>
      </c>
      <c r="R3822">
        <v>82.6</v>
      </c>
      <c r="S3822">
        <v>5</v>
      </c>
      <c r="T3822">
        <v>50000</v>
      </c>
      <c r="U3822" s="8">
        <v>42639</v>
      </c>
      <c r="V3822" t="s">
        <v>157</v>
      </c>
      <c r="W3822" t="s">
        <v>157</v>
      </c>
      <c r="X3822" t="s">
        <v>156</v>
      </c>
      <c r="Z3822" t="s">
        <v>9386</v>
      </c>
      <c r="AP3822">
        <v>85.5</v>
      </c>
      <c r="AR3822">
        <v>1.28</v>
      </c>
      <c r="AS3822">
        <v>1.24</v>
      </c>
      <c r="AZ3822">
        <v>4.4000000000000004</v>
      </c>
      <c r="BA3822">
        <v>1615</v>
      </c>
      <c r="BB3822">
        <v>150</v>
      </c>
      <c r="BC3822">
        <v>10</v>
      </c>
      <c r="BD3822">
        <v>20</v>
      </c>
      <c r="BE3822">
        <v>0.95</v>
      </c>
      <c r="BF3822">
        <v>3000</v>
      </c>
      <c r="BG3822">
        <v>83</v>
      </c>
      <c r="BK3822" t="s">
        <v>156</v>
      </c>
      <c r="BL3822" t="s">
        <v>156</v>
      </c>
      <c r="BM3822" t="s">
        <v>156</v>
      </c>
      <c r="BN3822" s="8">
        <v>43222</v>
      </c>
      <c r="BO3822">
        <v>4.3</v>
      </c>
      <c r="BQ3822" t="s">
        <v>155</v>
      </c>
      <c r="BV3822" s="8">
        <v>43406</v>
      </c>
      <c r="BW3822" t="s">
        <v>156</v>
      </c>
      <c r="BX3822" t="s">
        <v>156</v>
      </c>
      <c r="BY3822" t="s">
        <v>156</v>
      </c>
      <c r="CF3822" t="s">
        <v>159</v>
      </c>
      <c r="CN3822" t="s">
        <v>156</v>
      </c>
    </row>
    <row r="3823" spans="1:92" hidden="1" x14ac:dyDescent="0.3">
      <c r="A3823" t="s">
        <v>9387</v>
      </c>
      <c r="B3823" t="s">
        <v>9383</v>
      </c>
      <c r="C3823" t="s">
        <v>9384</v>
      </c>
      <c r="D3823" t="s">
        <v>9388</v>
      </c>
      <c r="E3823" t="s">
        <v>152</v>
      </c>
      <c r="F3823" t="s">
        <v>153</v>
      </c>
      <c r="G3823" t="s">
        <v>154</v>
      </c>
      <c r="I3823" t="s">
        <v>155</v>
      </c>
      <c r="J3823" t="s">
        <v>156</v>
      </c>
      <c r="U3823" s="8">
        <v>42639</v>
      </c>
      <c r="V3823" t="s">
        <v>157</v>
      </c>
      <c r="W3823" t="s">
        <v>157</v>
      </c>
      <c r="X3823" t="s">
        <v>156</v>
      </c>
      <c r="Z3823" t="s">
        <v>9386</v>
      </c>
      <c r="AZ3823">
        <v>4.4000000000000004</v>
      </c>
      <c r="BA3823">
        <v>1650</v>
      </c>
      <c r="BB3823">
        <v>160</v>
      </c>
      <c r="BC3823">
        <v>10</v>
      </c>
      <c r="BD3823">
        <v>20</v>
      </c>
      <c r="BE3823">
        <v>0.95</v>
      </c>
      <c r="BF3823">
        <v>4000</v>
      </c>
      <c r="BG3823">
        <v>83</v>
      </c>
      <c r="BK3823" t="s">
        <v>156</v>
      </c>
      <c r="BL3823" t="s">
        <v>156</v>
      </c>
      <c r="BM3823" t="s">
        <v>156</v>
      </c>
      <c r="BN3823" s="8">
        <v>43222</v>
      </c>
      <c r="BO3823">
        <v>4.3</v>
      </c>
      <c r="BQ3823" t="s">
        <v>155</v>
      </c>
      <c r="BV3823" s="8">
        <v>43406</v>
      </c>
      <c r="BW3823" t="s">
        <v>156</v>
      </c>
      <c r="BX3823" t="s">
        <v>156</v>
      </c>
      <c r="BY3823" t="s">
        <v>156</v>
      </c>
      <c r="CF3823" t="s">
        <v>159</v>
      </c>
      <c r="CN3823" t="s">
        <v>156</v>
      </c>
    </row>
    <row r="3824" spans="1:92" hidden="1" x14ac:dyDescent="0.3">
      <c r="A3824" t="s">
        <v>9389</v>
      </c>
      <c r="B3824" t="s">
        <v>9383</v>
      </c>
      <c r="C3824" t="s">
        <v>9384</v>
      </c>
      <c r="D3824" t="s">
        <v>9390</v>
      </c>
      <c r="E3824" t="s">
        <v>152</v>
      </c>
      <c r="F3824" t="s">
        <v>153</v>
      </c>
      <c r="G3824" t="s">
        <v>154</v>
      </c>
      <c r="I3824" t="s">
        <v>155</v>
      </c>
      <c r="J3824" t="s">
        <v>156</v>
      </c>
      <c r="U3824" s="8">
        <v>42639</v>
      </c>
      <c r="V3824" t="s">
        <v>157</v>
      </c>
      <c r="W3824" t="s">
        <v>157</v>
      </c>
      <c r="X3824" t="s">
        <v>156</v>
      </c>
      <c r="Z3824" t="s">
        <v>9386</v>
      </c>
      <c r="AZ3824">
        <v>4.4000000000000004</v>
      </c>
      <c r="BA3824">
        <v>1734</v>
      </c>
      <c r="BB3824">
        <v>160</v>
      </c>
      <c r="BC3824">
        <v>10</v>
      </c>
      <c r="BD3824">
        <v>20</v>
      </c>
      <c r="BE3824">
        <v>0.95</v>
      </c>
      <c r="BF3824">
        <v>4500</v>
      </c>
      <c r="BG3824">
        <v>83</v>
      </c>
      <c r="BK3824" t="s">
        <v>156</v>
      </c>
      <c r="BL3824" t="s">
        <v>156</v>
      </c>
      <c r="BM3824" t="s">
        <v>156</v>
      </c>
      <c r="BN3824" s="8">
        <v>43222</v>
      </c>
      <c r="BO3824">
        <v>4.3</v>
      </c>
      <c r="BQ3824" t="s">
        <v>155</v>
      </c>
      <c r="BV3824" s="8">
        <v>43406</v>
      </c>
      <c r="BW3824" t="s">
        <v>156</v>
      </c>
      <c r="BX3824" t="s">
        <v>156</v>
      </c>
      <c r="BY3824" t="s">
        <v>156</v>
      </c>
      <c r="CF3824" t="s">
        <v>159</v>
      </c>
      <c r="CN3824" t="s">
        <v>156</v>
      </c>
    </row>
    <row r="3825" spans="1:92" hidden="1" x14ac:dyDescent="0.3">
      <c r="A3825" t="s">
        <v>9391</v>
      </c>
      <c r="B3825" t="s">
        <v>9383</v>
      </c>
      <c r="C3825" t="s">
        <v>9384</v>
      </c>
      <c r="D3825" t="s">
        <v>9392</v>
      </c>
      <c r="E3825" t="s">
        <v>152</v>
      </c>
      <c r="F3825" t="s">
        <v>153</v>
      </c>
      <c r="G3825" t="s">
        <v>154</v>
      </c>
      <c r="I3825" t="s">
        <v>155</v>
      </c>
      <c r="J3825" t="s">
        <v>156</v>
      </c>
      <c r="U3825" s="8">
        <v>42639</v>
      </c>
      <c r="V3825" t="s">
        <v>157</v>
      </c>
      <c r="W3825" t="s">
        <v>157</v>
      </c>
      <c r="X3825" t="s">
        <v>156</v>
      </c>
      <c r="Z3825" t="s">
        <v>9386</v>
      </c>
      <c r="AZ3825">
        <v>4.4000000000000004</v>
      </c>
      <c r="BA3825">
        <v>1620</v>
      </c>
      <c r="BB3825">
        <v>150</v>
      </c>
      <c r="BC3825">
        <v>10</v>
      </c>
      <c r="BD3825">
        <v>20</v>
      </c>
      <c r="BE3825">
        <v>0.95</v>
      </c>
      <c r="BF3825">
        <v>3500</v>
      </c>
      <c r="BG3825">
        <v>83</v>
      </c>
      <c r="BK3825" t="s">
        <v>156</v>
      </c>
      <c r="BL3825" t="s">
        <v>156</v>
      </c>
      <c r="BM3825" t="s">
        <v>156</v>
      </c>
      <c r="BN3825" s="8">
        <v>43222</v>
      </c>
      <c r="BO3825">
        <v>4.3</v>
      </c>
      <c r="BQ3825" t="s">
        <v>155</v>
      </c>
      <c r="BV3825" s="8">
        <v>43406</v>
      </c>
      <c r="BW3825" t="s">
        <v>156</v>
      </c>
      <c r="BX3825" t="s">
        <v>156</v>
      </c>
      <c r="BY3825" t="s">
        <v>156</v>
      </c>
      <c r="CF3825" t="s">
        <v>159</v>
      </c>
      <c r="CN3825" t="s">
        <v>156</v>
      </c>
    </row>
    <row r="3826" spans="1:92" hidden="1" x14ac:dyDescent="0.3">
      <c r="A3826" t="s">
        <v>9393</v>
      </c>
      <c r="B3826" t="s">
        <v>9383</v>
      </c>
      <c r="C3826" t="s">
        <v>9384</v>
      </c>
      <c r="D3826" t="s">
        <v>9394</v>
      </c>
      <c r="E3826" t="s">
        <v>152</v>
      </c>
      <c r="F3826" t="s">
        <v>153</v>
      </c>
      <c r="G3826" t="s">
        <v>154</v>
      </c>
      <c r="I3826" t="s">
        <v>155</v>
      </c>
      <c r="J3826" t="s">
        <v>156</v>
      </c>
      <c r="U3826" s="8">
        <v>42639</v>
      </c>
      <c r="V3826" t="s">
        <v>157</v>
      </c>
      <c r="W3826" t="s">
        <v>157</v>
      </c>
      <c r="X3826" t="s">
        <v>156</v>
      </c>
      <c r="Z3826" t="s">
        <v>9386</v>
      </c>
      <c r="AZ3826">
        <v>4.4000000000000004</v>
      </c>
      <c r="BA3826">
        <v>1734</v>
      </c>
      <c r="BB3826">
        <v>160</v>
      </c>
      <c r="BC3826">
        <v>10</v>
      </c>
      <c r="BD3826">
        <v>20</v>
      </c>
      <c r="BE3826">
        <v>0.95</v>
      </c>
      <c r="BF3826">
        <v>5000</v>
      </c>
      <c r="BG3826">
        <v>83</v>
      </c>
      <c r="BK3826" t="s">
        <v>156</v>
      </c>
      <c r="BL3826" t="s">
        <v>156</v>
      </c>
      <c r="BM3826" t="s">
        <v>156</v>
      </c>
      <c r="BN3826" s="8">
        <v>43222</v>
      </c>
      <c r="BO3826">
        <v>4.3</v>
      </c>
      <c r="BQ3826" t="s">
        <v>155</v>
      </c>
      <c r="BV3826" s="8">
        <v>43406</v>
      </c>
      <c r="BW3826" t="s">
        <v>156</v>
      </c>
      <c r="BX3826" t="s">
        <v>156</v>
      </c>
      <c r="BY3826" t="s">
        <v>156</v>
      </c>
      <c r="CF3826" t="s">
        <v>159</v>
      </c>
      <c r="CN3826" t="s">
        <v>156</v>
      </c>
    </row>
    <row r="3827" spans="1:92" x14ac:dyDescent="0.3">
      <c r="A3827" t="s">
        <v>9395</v>
      </c>
      <c r="B3827" t="s">
        <v>9396</v>
      </c>
      <c r="C3827" t="s">
        <v>9397</v>
      </c>
      <c r="D3827" t="s">
        <v>9398</v>
      </c>
      <c r="E3827" t="s">
        <v>152</v>
      </c>
      <c r="F3827" t="s">
        <v>153</v>
      </c>
      <c r="G3827" t="s">
        <v>202</v>
      </c>
      <c r="I3827" t="s">
        <v>155</v>
      </c>
      <c r="J3827" t="s">
        <v>156</v>
      </c>
      <c r="U3827" s="8">
        <v>42635</v>
      </c>
      <c r="V3827" t="s">
        <v>157</v>
      </c>
      <c r="W3827" t="s">
        <v>157</v>
      </c>
      <c r="X3827" t="s">
        <v>156</v>
      </c>
      <c r="Z3827" t="s">
        <v>9399</v>
      </c>
      <c r="AZ3827">
        <v>4.4000000000000004</v>
      </c>
      <c r="BA3827">
        <v>1813</v>
      </c>
      <c r="BB3827">
        <v>125.03</v>
      </c>
      <c r="BC3827">
        <v>14.5</v>
      </c>
      <c r="BD3827">
        <v>9.44</v>
      </c>
      <c r="BE3827">
        <v>0.90900000000000003</v>
      </c>
      <c r="BF3827">
        <v>4000</v>
      </c>
      <c r="BG3827">
        <v>81.3</v>
      </c>
      <c r="BK3827" t="s">
        <v>156</v>
      </c>
      <c r="BL3827" t="s">
        <v>156</v>
      </c>
      <c r="BM3827" t="s">
        <v>156</v>
      </c>
      <c r="BN3827" s="8">
        <v>43222</v>
      </c>
      <c r="BO3827">
        <v>4.3</v>
      </c>
      <c r="BQ3827" t="s">
        <v>155</v>
      </c>
      <c r="BV3827" s="8">
        <v>43406</v>
      </c>
      <c r="BW3827" t="s">
        <v>156</v>
      </c>
      <c r="BX3827" t="s">
        <v>156</v>
      </c>
      <c r="BY3827" t="s">
        <v>156</v>
      </c>
      <c r="CF3827" t="s">
        <v>159</v>
      </c>
      <c r="CN3827" t="s">
        <v>156</v>
      </c>
    </row>
    <row r="3828" spans="1:92" x14ac:dyDescent="0.3">
      <c r="A3828" t="s">
        <v>9400</v>
      </c>
      <c r="B3828" t="s">
        <v>9396</v>
      </c>
      <c r="C3828" t="s">
        <v>9397</v>
      </c>
      <c r="D3828" t="s">
        <v>9401</v>
      </c>
      <c r="E3828" t="s">
        <v>152</v>
      </c>
      <c r="F3828" t="s">
        <v>153</v>
      </c>
      <c r="G3828" t="s">
        <v>202</v>
      </c>
      <c r="I3828" t="s">
        <v>155</v>
      </c>
      <c r="J3828" t="s">
        <v>156</v>
      </c>
      <c r="U3828" s="8">
        <v>42635</v>
      </c>
      <c r="V3828" t="s">
        <v>157</v>
      </c>
      <c r="W3828" t="s">
        <v>157</v>
      </c>
      <c r="X3828" t="s">
        <v>156</v>
      </c>
      <c r="Z3828" t="s">
        <v>9399</v>
      </c>
      <c r="AZ3828">
        <v>4.4000000000000004</v>
      </c>
      <c r="BA3828">
        <v>1822</v>
      </c>
      <c r="BB3828">
        <v>125.66</v>
      </c>
      <c r="BC3828">
        <v>14.5</v>
      </c>
      <c r="BD3828">
        <v>9.44</v>
      </c>
      <c r="BE3828">
        <v>0.90900000000000003</v>
      </c>
      <c r="BF3828">
        <v>4500</v>
      </c>
      <c r="BG3828">
        <v>81.3</v>
      </c>
      <c r="BK3828" t="s">
        <v>156</v>
      </c>
      <c r="BL3828" t="s">
        <v>156</v>
      </c>
      <c r="BM3828" t="s">
        <v>156</v>
      </c>
      <c r="BN3828" s="8">
        <v>43222</v>
      </c>
      <c r="BO3828">
        <v>4.3</v>
      </c>
      <c r="BQ3828" t="s">
        <v>155</v>
      </c>
      <c r="BV3828" s="8">
        <v>43406</v>
      </c>
      <c r="BW3828" t="s">
        <v>156</v>
      </c>
      <c r="BX3828" t="s">
        <v>156</v>
      </c>
      <c r="BY3828" t="s">
        <v>156</v>
      </c>
      <c r="CF3828" t="s">
        <v>159</v>
      </c>
      <c r="CN3828" t="s">
        <v>156</v>
      </c>
    </row>
    <row r="3829" spans="1:92" hidden="1" x14ac:dyDescent="0.3">
      <c r="A3829" t="s">
        <v>9402</v>
      </c>
      <c r="B3829" t="s">
        <v>9396</v>
      </c>
      <c r="C3829" t="s">
        <v>9397</v>
      </c>
      <c r="D3829" t="s">
        <v>9403</v>
      </c>
      <c r="E3829" t="s">
        <v>152</v>
      </c>
      <c r="F3829" t="s">
        <v>153</v>
      </c>
      <c r="G3829" t="s">
        <v>154</v>
      </c>
      <c r="I3829" t="s">
        <v>155</v>
      </c>
      <c r="J3829" t="s">
        <v>156</v>
      </c>
      <c r="U3829" s="8">
        <v>42635</v>
      </c>
      <c r="V3829" t="s">
        <v>157</v>
      </c>
      <c r="W3829" t="s">
        <v>157</v>
      </c>
      <c r="X3829" t="s">
        <v>156</v>
      </c>
      <c r="Z3829" t="s">
        <v>9404</v>
      </c>
      <c r="AZ3829">
        <v>4.4000000000000004</v>
      </c>
      <c r="BA3829">
        <v>1861</v>
      </c>
      <c r="BB3829">
        <v>127.38</v>
      </c>
      <c r="BC3829">
        <v>14.61</v>
      </c>
      <c r="BD3829">
        <v>14.72</v>
      </c>
      <c r="BE3829">
        <v>0.90149999999999997</v>
      </c>
      <c r="BF3829">
        <v>5000</v>
      </c>
      <c r="BG3829">
        <v>82</v>
      </c>
      <c r="BK3829" t="s">
        <v>156</v>
      </c>
      <c r="BL3829" t="s">
        <v>156</v>
      </c>
      <c r="BM3829" t="s">
        <v>156</v>
      </c>
      <c r="BN3829" s="8">
        <v>43222</v>
      </c>
      <c r="BO3829">
        <v>4.3</v>
      </c>
      <c r="BQ3829" t="s">
        <v>155</v>
      </c>
      <c r="BV3829" s="8">
        <v>43406</v>
      </c>
      <c r="BW3829" t="s">
        <v>156</v>
      </c>
      <c r="BX3829" t="s">
        <v>156</v>
      </c>
      <c r="BY3829" t="s">
        <v>156</v>
      </c>
      <c r="CF3829" t="s">
        <v>159</v>
      </c>
      <c r="CN3829" t="s">
        <v>156</v>
      </c>
    </row>
    <row r="3830" spans="1:92" hidden="1" x14ac:dyDescent="0.3">
      <c r="A3830" t="s">
        <v>9405</v>
      </c>
      <c r="B3830" t="s">
        <v>598</v>
      </c>
      <c r="C3830" t="s">
        <v>599</v>
      </c>
      <c r="D3830">
        <v>9290012269</v>
      </c>
      <c r="E3830" t="s">
        <v>152</v>
      </c>
      <c r="F3830" t="s">
        <v>153</v>
      </c>
      <c r="G3830" t="s">
        <v>154</v>
      </c>
      <c r="I3830" t="s">
        <v>155</v>
      </c>
      <c r="J3830" t="s">
        <v>156</v>
      </c>
      <c r="U3830" s="8">
        <v>42395</v>
      </c>
      <c r="V3830" t="s">
        <v>157</v>
      </c>
      <c r="W3830" t="s">
        <v>157</v>
      </c>
      <c r="X3830" t="s">
        <v>156</v>
      </c>
      <c r="Z3830" t="s">
        <v>8771</v>
      </c>
      <c r="AZ3830">
        <v>4.4000000000000004</v>
      </c>
      <c r="BA3830">
        <v>2500</v>
      </c>
      <c r="BB3830">
        <v>125</v>
      </c>
      <c r="BC3830">
        <v>20</v>
      </c>
      <c r="BD3830">
        <v>8</v>
      </c>
      <c r="BE3830">
        <v>0.9</v>
      </c>
      <c r="BF3830">
        <v>5000</v>
      </c>
      <c r="BG3830">
        <v>82</v>
      </c>
      <c r="BK3830" t="s">
        <v>156</v>
      </c>
      <c r="BL3830" t="s">
        <v>156</v>
      </c>
      <c r="BM3830" t="s">
        <v>156</v>
      </c>
      <c r="BN3830" s="8">
        <v>43222</v>
      </c>
      <c r="BO3830">
        <v>4.3</v>
      </c>
      <c r="BQ3830" t="s">
        <v>155</v>
      </c>
      <c r="BV3830" s="8">
        <v>43406</v>
      </c>
      <c r="BW3830" t="s">
        <v>156</v>
      </c>
      <c r="BX3830" t="s">
        <v>156</v>
      </c>
      <c r="BY3830" t="s">
        <v>156</v>
      </c>
      <c r="CF3830" t="s">
        <v>159</v>
      </c>
      <c r="CN3830" t="s">
        <v>156</v>
      </c>
    </row>
    <row r="3831" spans="1:92" hidden="1" x14ac:dyDescent="0.3">
      <c r="A3831" t="s">
        <v>9406</v>
      </c>
      <c r="B3831" t="s">
        <v>9396</v>
      </c>
      <c r="C3831" t="s">
        <v>9397</v>
      </c>
      <c r="D3831" t="s">
        <v>9407</v>
      </c>
      <c r="E3831" t="s">
        <v>152</v>
      </c>
      <c r="F3831" t="s">
        <v>153</v>
      </c>
      <c r="G3831" t="s">
        <v>154</v>
      </c>
      <c r="I3831" t="s">
        <v>155</v>
      </c>
      <c r="J3831" t="s">
        <v>156</v>
      </c>
      <c r="U3831" s="8">
        <v>42635</v>
      </c>
      <c r="V3831" t="s">
        <v>157</v>
      </c>
      <c r="W3831" t="s">
        <v>157</v>
      </c>
      <c r="X3831" t="s">
        <v>156</v>
      </c>
      <c r="Z3831" t="s">
        <v>9404</v>
      </c>
      <c r="AZ3831">
        <v>4.4000000000000004</v>
      </c>
      <c r="BA3831">
        <v>1809</v>
      </c>
      <c r="BB3831">
        <v>123.91</v>
      </c>
      <c r="BC3831">
        <v>14.6</v>
      </c>
      <c r="BD3831">
        <v>14.69</v>
      </c>
      <c r="BE3831">
        <v>0.90369999999999995</v>
      </c>
      <c r="BF3831">
        <v>4000</v>
      </c>
      <c r="BG3831">
        <v>83</v>
      </c>
      <c r="BK3831" t="s">
        <v>156</v>
      </c>
      <c r="BL3831" t="s">
        <v>156</v>
      </c>
      <c r="BM3831" t="s">
        <v>156</v>
      </c>
      <c r="BN3831" s="8">
        <v>43222</v>
      </c>
      <c r="BO3831">
        <v>4.3</v>
      </c>
      <c r="BQ3831" t="s">
        <v>155</v>
      </c>
      <c r="BV3831" s="8">
        <v>43406</v>
      </c>
      <c r="BW3831" t="s">
        <v>156</v>
      </c>
      <c r="BX3831" t="s">
        <v>156</v>
      </c>
      <c r="BY3831" t="s">
        <v>156</v>
      </c>
      <c r="CF3831" t="s">
        <v>159</v>
      </c>
      <c r="CN3831" t="s">
        <v>156</v>
      </c>
    </row>
    <row r="3832" spans="1:92" x14ac:dyDescent="0.3">
      <c r="A3832" t="s">
        <v>9408</v>
      </c>
      <c r="B3832" t="s">
        <v>9396</v>
      </c>
      <c r="C3832" t="s">
        <v>9397</v>
      </c>
      <c r="D3832" t="s">
        <v>9409</v>
      </c>
      <c r="E3832" t="s">
        <v>152</v>
      </c>
      <c r="F3832" t="s">
        <v>153</v>
      </c>
      <c r="G3832" t="s">
        <v>202</v>
      </c>
      <c r="I3832" t="s">
        <v>155</v>
      </c>
      <c r="J3832" t="s">
        <v>162</v>
      </c>
      <c r="L3832">
        <v>1795</v>
      </c>
      <c r="M3832">
        <v>123.54</v>
      </c>
      <c r="N3832">
        <v>14.53</v>
      </c>
      <c r="O3832">
        <v>9.44</v>
      </c>
      <c r="P3832">
        <v>0.90849999999999997</v>
      </c>
      <c r="Q3832">
        <v>2942</v>
      </c>
      <c r="R3832">
        <v>81.3</v>
      </c>
      <c r="S3832">
        <v>5</v>
      </c>
      <c r="T3832">
        <v>50000</v>
      </c>
      <c r="U3832" s="8">
        <v>42635</v>
      </c>
      <c r="V3832" t="s">
        <v>157</v>
      </c>
      <c r="W3832" t="s">
        <v>157</v>
      </c>
      <c r="X3832" t="s">
        <v>156</v>
      </c>
      <c r="Z3832" t="s">
        <v>9399</v>
      </c>
      <c r="AP3832">
        <v>86.3</v>
      </c>
      <c r="AR3832">
        <v>1.22</v>
      </c>
      <c r="AS3832">
        <v>1.24</v>
      </c>
      <c r="AZ3832">
        <v>4.4000000000000004</v>
      </c>
      <c r="BA3832">
        <v>1795</v>
      </c>
      <c r="BB3832">
        <v>123.54</v>
      </c>
      <c r="BC3832">
        <v>14.53</v>
      </c>
      <c r="BD3832">
        <v>9.44</v>
      </c>
      <c r="BE3832">
        <v>0.90900000000000003</v>
      </c>
      <c r="BF3832">
        <v>3000</v>
      </c>
      <c r="BG3832">
        <v>81.3</v>
      </c>
      <c r="BK3832" t="s">
        <v>156</v>
      </c>
      <c r="BL3832" t="s">
        <v>156</v>
      </c>
      <c r="BM3832" t="s">
        <v>156</v>
      </c>
      <c r="BN3832" s="8">
        <v>43222</v>
      </c>
      <c r="BO3832">
        <v>4.3</v>
      </c>
      <c r="BQ3832" t="s">
        <v>155</v>
      </c>
      <c r="BV3832" s="8">
        <v>43406</v>
      </c>
      <c r="BW3832" t="s">
        <v>156</v>
      </c>
      <c r="BX3832" t="s">
        <v>156</v>
      </c>
      <c r="BY3832" t="s">
        <v>156</v>
      </c>
      <c r="CF3832" t="s">
        <v>159</v>
      </c>
      <c r="CN3832" t="s">
        <v>156</v>
      </c>
    </row>
    <row r="3833" spans="1:92" hidden="1" x14ac:dyDescent="0.3">
      <c r="A3833" t="s">
        <v>9410</v>
      </c>
      <c r="B3833" t="s">
        <v>9411</v>
      </c>
      <c r="C3833" t="s">
        <v>9412</v>
      </c>
      <c r="D3833" t="s">
        <v>9413</v>
      </c>
      <c r="E3833" t="s">
        <v>152</v>
      </c>
      <c r="F3833" t="s">
        <v>153</v>
      </c>
      <c r="G3833" t="s">
        <v>154</v>
      </c>
      <c r="I3833" t="s">
        <v>155</v>
      </c>
      <c r="J3833" t="s">
        <v>162</v>
      </c>
      <c r="L3833">
        <v>2299</v>
      </c>
      <c r="M3833">
        <v>140.1</v>
      </c>
      <c r="N3833">
        <v>16.41</v>
      </c>
      <c r="O3833">
        <v>6.14</v>
      </c>
      <c r="P3833">
        <v>0.97499999999999998</v>
      </c>
      <c r="Q3833">
        <v>3067</v>
      </c>
      <c r="R3833">
        <v>83.6</v>
      </c>
      <c r="S3833">
        <v>5</v>
      </c>
      <c r="T3833">
        <v>50000</v>
      </c>
      <c r="U3833" s="8">
        <v>43389</v>
      </c>
      <c r="V3833" t="s">
        <v>157</v>
      </c>
      <c r="W3833" t="s">
        <v>157</v>
      </c>
      <c r="X3833" t="s">
        <v>156</v>
      </c>
      <c r="Z3833" t="s">
        <v>9414</v>
      </c>
      <c r="AP3833">
        <v>82.6</v>
      </c>
      <c r="AR3833">
        <v>1.28</v>
      </c>
      <c r="AS3833">
        <v>1.34</v>
      </c>
      <c r="AZ3833">
        <v>4.4000000000000004</v>
      </c>
      <c r="BA3833">
        <v>2000</v>
      </c>
      <c r="BB3833">
        <v>133.333</v>
      </c>
      <c r="BC3833">
        <v>15</v>
      </c>
      <c r="BD3833">
        <v>6</v>
      </c>
      <c r="BE3833">
        <v>0.97450000000000003</v>
      </c>
      <c r="BF3833">
        <v>3000</v>
      </c>
      <c r="BG3833">
        <v>80</v>
      </c>
      <c r="BK3833" t="s">
        <v>156</v>
      </c>
      <c r="BL3833" t="s">
        <v>156</v>
      </c>
      <c r="BM3833" t="s">
        <v>156</v>
      </c>
      <c r="BV3833" s="8">
        <v>43406</v>
      </c>
      <c r="BW3833" t="s">
        <v>156</v>
      </c>
      <c r="BX3833" t="s">
        <v>156</v>
      </c>
      <c r="BY3833" t="s">
        <v>156</v>
      </c>
      <c r="CF3833" t="s">
        <v>159</v>
      </c>
      <c r="CN3833" t="s">
        <v>156</v>
      </c>
    </row>
    <row r="3834" spans="1:92" x14ac:dyDescent="0.3">
      <c r="A3834" t="s">
        <v>9415</v>
      </c>
      <c r="B3834" t="s">
        <v>9396</v>
      </c>
      <c r="C3834" t="s">
        <v>9397</v>
      </c>
      <c r="D3834" t="s">
        <v>9416</v>
      </c>
      <c r="E3834" t="s">
        <v>152</v>
      </c>
      <c r="F3834" t="s">
        <v>153</v>
      </c>
      <c r="G3834" t="s">
        <v>202</v>
      </c>
      <c r="I3834" t="s">
        <v>155</v>
      </c>
      <c r="J3834" t="s">
        <v>156</v>
      </c>
      <c r="U3834" s="8">
        <v>42635</v>
      </c>
      <c r="V3834" t="s">
        <v>157</v>
      </c>
      <c r="W3834" t="s">
        <v>157</v>
      </c>
      <c r="X3834" t="s">
        <v>156</v>
      </c>
      <c r="Z3834" t="s">
        <v>9399</v>
      </c>
      <c r="AZ3834">
        <v>4.4000000000000004</v>
      </c>
      <c r="BA3834">
        <v>1804</v>
      </c>
      <c r="BB3834">
        <v>124.41</v>
      </c>
      <c r="BC3834">
        <v>14.5</v>
      </c>
      <c r="BD3834">
        <v>9.44</v>
      </c>
      <c r="BE3834">
        <v>0.90900000000000003</v>
      </c>
      <c r="BF3834">
        <v>3500</v>
      </c>
      <c r="BG3834">
        <v>81.3</v>
      </c>
      <c r="BK3834" t="s">
        <v>156</v>
      </c>
      <c r="BL3834" t="s">
        <v>156</v>
      </c>
      <c r="BM3834" t="s">
        <v>156</v>
      </c>
      <c r="BN3834" s="8">
        <v>43222</v>
      </c>
      <c r="BO3834">
        <v>4.3</v>
      </c>
      <c r="BQ3834" t="s">
        <v>155</v>
      </c>
      <c r="BV3834" s="8">
        <v>43406</v>
      </c>
      <c r="BW3834" t="s">
        <v>156</v>
      </c>
      <c r="BX3834" t="s">
        <v>156</v>
      </c>
      <c r="BY3834" t="s">
        <v>156</v>
      </c>
      <c r="CF3834" t="s">
        <v>159</v>
      </c>
      <c r="CN3834" t="s">
        <v>156</v>
      </c>
    </row>
    <row r="3835" spans="1:92" hidden="1" x14ac:dyDescent="0.3">
      <c r="A3835" t="s">
        <v>9417</v>
      </c>
      <c r="B3835" t="s">
        <v>9396</v>
      </c>
      <c r="C3835" t="s">
        <v>9397</v>
      </c>
      <c r="D3835" t="s">
        <v>9418</v>
      </c>
      <c r="E3835" t="s">
        <v>152</v>
      </c>
      <c r="F3835" t="s">
        <v>153</v>
      </c>
      <c r="G3835" t="s">
        <v>154</v>
      </c>
      <c r="I3835" t="s">
        <v>155</v>
      </c>
      <c r="J3835" t="s">
        <v>156</v>
      </c>
      <c r="U3835" s="8">
        <v>42635</v>
      </c>
      <c r="V3835" t="s">
        <v>157</v>
      </c>
      <c r="W3835" t="s">
        <v>157</v>
      </c>
      <c r="X3835" t="s">
        <v>156</v>
      </c>
      <c r="Z3835" t="s">
        <v>9404</v>
      </c>
      <c r="AZ3835">
        <v>4.4000000000000004</v>
      </c>
      <c r="BA3835">
        <v>1835</v>
      </c>
      <c r="BB3835">
        <v>125.71</v>
      </c>
      <c r="BC3835">
        <v>14.6</v>
      </c>
      <c r="BD3835">
        <v>14.69</v>
      </c>
      <c r="BE3835">
        <v>0.90369999999999995</v>
      </c>
      <c r="BF3835">
        <v>4500</v>
      </c>
      <c r="BG3835">
        <v>83</v>
      </c>
      <c r="BK3835" t="s">
        <v>156</v>
      </c>
      <c r="BL3835" t="s">
        <v>156</v>
      </c>
      <c r="BM3835" t="s">
        <v>156</v>
      </c>
      <c r="BN3835" s="8">
        <v>43222</v>
      </c>
      <c r="BO3835">
        <v>4.3</v>
      </c>
      <c r="BQ3835" t="s">
        <v>155</v>
      </c>
      <c r="BV3835" s="8">
        <v>43406</v>
      </c>
      <c r="BW3835" t="s">
        <v>156</v>
      </c>
      <c r="BX3835" t="s">
        <v>156</v>
      </c>
      <c r="BY3835" t="s">
        <v>156</v>
      </c>
      <c r="CF3835" t="s">
        <v>159</v>
      </c>
      <c r="CN3835" t="s">
        <v>156</v>
      </c>
    </row>
    <row r="3836" spans="1:92" hidden="1" x14ac:dyDescent="0.3">
      <c r="A3836" t="s">
        <v>9419</v>
      </c>
      <c r="B3836" t="s">
        <v>9420</v>
      </c>
      <c r="C3836" t="s">
        <v>9421</v>
      </c>
      <c r="D3836" t="s">
        <v>9422</v>
      </c>
      <c r="E3836" t="s">
        <v>152</v>
      </c>
      <c r="F3836" t="s">
        <v>153</v>
      </c>
      <c r="G3836" t="s">
        <v>154</v>
      </c>
      <c r="I3836" t="s">
        <v>155</v>
      </c>
      <c r="J3836" t="s">
        <v>162</v>
      </c>
      <c r="L3836">
        <v>2267.8000000000002</v>
      </c>
      <c r="M3836">
        <v>118.93</v>
      </c>
      <c r="N3836">
        <v>19.07</v>
      </c>
      <c r="O3836">
        <v>6.71</v>
      </c>
      <c r="P3836">
        <v>0.97729999999999995</v>
      </c>
      <c r="Q3836">
        <v>2931</v>
      </c>
      <c r="R3836">
        <v>82.3</v>
      </c>
      <c r="S3836">
        <v>5</v>
      </c>
      <c r="T3836">
        <v>50000</v>
      </c>
      <c r="U3836" s="8">
        <v>42635</v>
      </c>
      <c r="V3836" t="s">
        <v>157</v>
      </c>
      <c r="W3836" t="s">
        <v>157</v>
      </c>
      <c r="X3836" t="s">
        <v>156</v>
      </c>
      <c r="Z3836" t="s">
        <v>9423</v>
      </c>
      <c r="AP3836">
        <v>89.9</v>
      </c>
      <c r="AR3836">
        <v>1.3</v>
      </c>
      <c r="AS3836">
        <v>1.4</v>
      </c>
      <c r="AZ3836">
        <v>4.4000000000000004</v>
      </c>
      <c r="BA3836">
        <v>2200</v>
      </c>
      <c r="BB3836">
        <v>122</v>
      </c>
      <c r="BC3836">
        <v>18</v>
      </c>
      <c r="BD3836">
        <v>7</v>
      </c>
      <c r="BE3836">
        <v>0.9</v>
      </c>
      <c r="BF3836">
        <v>3000</v>
      </c>
      <c r="BG3836">
        <v>80</v>
      </c>
      <c r="BK3836" t="s">
        <v>156</v>
      </c>
      <c r="BL3836" t="s">
        <v>156</v>
      </c>
      <c r="BM3836" t="s">
        <v>156</v>
      </c>
      <c r="BN3836" s="8">
        <v>43222</v>
      </c>
      <c r="BO3836">
        <v>4.3</v>
      </c>
      <c r="BQ3836" t="s">
        <v>155</v>
      </c>
      <c r="BV3836" s="8">
        <v>43406</v>
      </c>
      <c r="BW3836" t="s">
        <v>156</v>
      </c>
      <c r="BX3836" t="s">
        <v>156</v>
      </c>
      <c r="BY3836" t="s">
        <v>156</v>
      </c>
      <c r="CF3836" t="s">
        <v>159</v>
      </c>
      <c r="CN3836" t="s">
        <v>156</v>
      </c>
    </row>
    <row r="3837" spans="1:92" hidden="1" x14ac:dyDescent="0.3">
      <c r="A3837" t="s">
        <v>9424</v>
      </c>
      <c r="B3837" t="s">
        <v>9420</v>
      </c>
      <c r="C3837" t="s">
        <v>9421</v>
      </c>
      <c r="D3837" t="s">
        <v>9425</v>
      </c>
      <c r="E3837" t="s">
        <v>152</v>
      </c>
      <c r="F3837" t="s">
        <v>153</v>
      </c>
      <c r="G3837" t="s">
        <v>154</v>
      </c>
      <c r="I3837" t="s">
        <v>155</v>
      </c>
      <c r="J3837" t="s">
        <v>156</v>
      </c>
      <c r="U3837" s="8">
        <v>42635</v>
      </c>
      <c r="V3837" t="s">
        <v>157</v>
      </c>
      <c r="W3837" t="s">
        <v>157</v>
      </c>
      <c r="X3837" t="s">
        <v>156</v>
      </c>
      <c r="Z3837" t="s">
        <v>9423</v>
      </c>
      <c r="AZ3837">
        <v>4.4000000000000004</v>
      </c>
      <c r="BA3837">
        <v>2300</v>
      </c>
      <c r="BB3837">
        <v>128</v>
      </c>
      <c r="BC3837">
        <v>18</v>
      </c>
      <c r="BD3837">
        <v>7</v>
      </c>
      <c r="BE3837">
        <v>0.9</v>
      </c>
      <c r="BF3837">
        <v>5000</v>
      </c>
      <c r="BG3837">
        <v>80</v>
      </c>
      <c r="BK3837" t="s">
        <v>156</v>
      </c>
      <c r="BL3837" t="s">
        <v>156</v>
      </c>
      <c r="BM3837" t="s">
        <v>156</v>
      </c>
      <c r="BN3837" s="8">
        <v>43222</v>
      </c>
      <c r="BO3837">
        <v>4.3</v>
      </c>
      <c r="BQ3837" t="s">
        <v>155</v>
      </c>
      <c r="BV3837" s="8">
        <v>43406</v>
      </c>
      <c r="BW3837" t="s">
        <v>156</v>
      </c>
      <c r="BX3837" t="s">
        <v>156</v>
      </c>
      <c r="BY3837" t="s">
        <v>156</v>
      </c>
      <c r="CF3837" t="s">
        <v>159</v>
      </c>
      <c r="CN3837" t="s">
        <v>156</v>
      </c>
    </row>
    <row r="3838" spans="1:92" x14ac:dyDescent="0.3">
      <c r="A3838" t="s">
        <v>9426</v>
      </c>
      <c r="B3838" t="s">
        <v>9396</v>
      </c>
      <c r="C3838" t="s">
        <v>9397</v>
      </c>
      <c r="D3838" t="s">
        <v>9427</v>
      </c>
      <c r="E3838" t="s">
        <v>152</v>
      </c>
      <c r="F3838" t="s">
        <v>153</v>
      </c>
      <c r="G3838" t="s">
        <v>202</v>
      </c>
      <c r="I3838" t="s">
        <v>155</v>
      </c>
      <c r="J3838" t="s">
        <v>156</v>
      </c>
      <c r="U3838" s="8">
        <v>42635</v>
      </c>
      <c r="V3838" t="s">
        <v>157</v>
      </c>
      <c r="W3838" t="s">
        <v>157</v>
      </c>
      <c r="X3838" t="s">
        <v>156</v>
      </c>
      <c r="Z3838" t="s">
        <v>9399</v>
      </c>
      <c r="AZ3838">
        <v>4.4000000000000004</v>
      </c>
      <c r="BA3838">
        <v>1831</v>
      </c>
      <c r="BB3838">
        <v>126.54</v>
      </c>
      <c r="BC3838">
        <v>14.47</v>
      </c>
      <c r="BD3838">
        <v>9.58</v>
      </c>
      <c r="BE3838">
        <v>0.90700000000000003</v>
      </c>
      <c r="BF3838">
        <v>5000</v>
      </c>
      <c r="BG3838">
        <v>83.8</v>
      </c>
      <c r="BK3838" t="s">
        <v>156</v>
      </c>
      <c r="BL3838" t="s">
        <v>156</v>
      </c>
      <c r="BM3838" t="s">
        <v>156</v>
      </c>
      <c r="BN3838" s="8">
        <v>43222</v>
      </c>
      <c r="BO3838">
        <v>4.3</v>
      </c>
      <c r="BQ3838" t="s">
        <v>155</v>
      </c>
      <c r="BV3838" s="8">
        <v>43406</v>
      </c>
      <c r="BW3838" t="s">
        <v>156</v>
      </c>
      <c r="BX3838" t="s">
        <v>156</v>
      </c>
      <c r="BY3838" t="s">
        <v>156</v>
      </c>
      <c r="CF3838" t="s">
        <v>159</v>
      </c>
      <c r="CN3838" t="s">
        <v>156</v>
      </c>
    </row>
    <row r="3839" spans="1:92" hidden="1" x14ac:dyDescent="0.3">
      <c r="A3839" t="s">
        <v>9428</v>
      </c>
      <c r="B3839" t="s">
        <v>9396</v>
      </c>
      <c r="C3839" t="s">
        <v>9397</v>
      </c>
      <c r="D3839" t="s">
        <v>9429</v>
      </c>
      <c r="E3839" t="s">
        <v>152</v>
      </c>
      <c r="F3839" t="s">
        <v>153</v>
      </c>
      <c r="G3839" t="s">
        <v>154</v>
      </c>
      <c r="I3839" t="s">
        <v>155</v>
      </c>
      <c r="J3839" t="s">
        <v>156</v>
      </c>
      <c r="U3839" s="8">
        <v>42635</v>
      </c>
      <c r="V3839" t="s">
        <v>157</v>
      </c>
      <c r="W3839" t="s">
        <v>157</v>
      </c>
      <c r="X3839" t="s">
        <v>156</v>
      </c>
      <c r="Z3839" t="s">
        <v>9404</v>
      </c>
      <c r="AZ3839">
        <v>4.4000000000000004</v>
      </c>
      <c r="BA3839">
        <v>1782</v>
      </c>
      <c r="BB3839">
        <v>122.11</v>
      </c>
      <c r="BC3839">
        <v>14.6</v>
      </c>
      <c r="BD3839">
        <v>14.69</v>
      </c>
      <c r="BE3839">
        <v>0.90369999999999995</v>
      </c>
      <c r="BF3839">
        <v>3500</v>
      </c>
      <c r="BG3839">
        <v>83</v>
      </c>
      <c r="BK3839" t="s">
        <v>156</v>
      </c>
      <c r="BL3839" t="s">
        <v>156</v>
      </c>
      <c r="BM3839" t="s">
        <v>156</v>
      </c>
      <c r="BN3839" s="8">
        <v>43222</v>
      </c>
      <c r="BO3839">
        <v>4.3</v>
      </c>
      <c r="BQ3839" t="s">
        <v>155</v>
      </c>
      <c r="BV3839" s="8">
        <v>43406</v>
      </c>
      <c r="BW3839" t="s">
        <v>156</v>
      </c>
      <c r="BX3839" t="s">
        <v>156</v>
      </c>
      <c r="BY3839" t="s">
        <v>156</v>
      </c>
      <c r="CF3839" t="s">
        <v>159</v>
      </c>
      <c r="CN3839" t="s">
        <v>156</v>
      </c>
    </row>
    <row r="3840" spans="1:92" hidden="1" x14ac:dyDescent="0.3">
      <c r="A3840" t="s">
        <v>9430</v>
      </c>
      <c r="B3840" t="s">
        <v>9420</v>
      </c>
      <c r="C3840" t="s">
        <v>9421</v>
      </c>
      <c r="D3840" t="s">
        <v>9431</v>
      </c>
      <c r="E3840" t="s">
        <v>152</v>
      </c>
      <c r="F3840" t="s">
        <v>153</v>
      </c>
      <c r="G3840" t="s">
        <v>154</v>
      </c>
      <c r="I3840" t="s">
        <v>155</v>
      </c>
      <c r="J3840" t="s">
        <v>156</v>
      </c>
      <c r="U3840" s="8">
        <v>42635</v>
      </c>
      <c r="V3840" t="s">
        <v>157</v>
      </c>
      <c r="W3840" t="s">
        <v>157</v>
      </c>
      <c r="X3840" t="s">
        <v>156</v>
      </c>
      <c r="Z3840" t="s">
        <v>9423</v>
      </c>
      <c r="AZ3840">
        <v>4.4000000000000004</v>
      </c>
      <c r="BA3840">
        <v>2200</v>
      </c>
      <c r="BB3840">
        <v>122</v>
      </c>
      <c r="BC3840">
        <v>18</v>
      </c>
      <c r="BD3840">
        <v>7</v>
      </c>
      <c r="BE3840">
        <v>0.9</v>
      </c>
      <c r="BF3840">
        <v>3500</v>
      </c>
      <c r="BG3840">
        <v>80</v>
      </c>
      <c r="BK3840" t="s">
        <v>156</v>
      </c>
      <c r="BL3840" t="s">
        <v>156</v>
      </c>
      <c r="BM3840" t="s">
        <v>156</v>
      </c>
      <c r="BN3840" s="8">
        <v>43222</v>
      </c>
      <c r="BO3840">
        <v>4.3</v>
      </c>
      <c r="BQ3840" t="s">
        <v>155</v>
      </c>
      <c r="BV3840" s="8">
        <v>43406</v>
      </c>
      <c r="BW3840" t="s">
        <v>156</v>
      </c>
      <c r="BX3840" t="s">
        <v>156</v>
      </c>
      <c r="BY3840" t="s">
        <v>156</v>
      </c>
      <c r="CF3840" t="s">
        <v>159</v>
      </c>
      <c r="CN3840" t="s">
        <v>156</v>
      </c>
    </row>
    <row r="3841" spans="1:92" hidden="1" x14ac:dyDescent="0.3">
      <c r="A3841" t="s">
        <v>9432</v>
      </c>
      <c r="B3841" t="s">
        <v>9420</v>
      </c>
      <c r="C3841" t="s">
        <v>9421</v>
      </c>
      <c r="D3841" t="s">
        <v>9433</v>
      </c>
      <c r="E3841" t="s">
        <v>152</v>
      </c>
      <c r="F3841" t="s">
        <v>153</v>
      </c>
      <c r="G3841" t="s">
        <v>154</v>
      </c>
      <c r="I3841" t="s">
        <v>155</v>
      </c>
      <c r="J3841" t="s">
        <v>156</v>
      </c>
      <c r="U3841" s="8">
        <v>42635</v>
      </c>
      <c r="V3841" t="s">
        <v>157</v>
      </c>
      <c r="W3841" t="s">
        <v>157</v>
      </c>
      <c r="X3841" t="s">
        <v>156</v>
      </c>
      <c r="Z3841" t="s">
        <v>9423</v>
      </c>
      <c r="AZ3841">
        <v>4.4000000000000004</v>
      </c>
      <c r="BA3841">
        <v>2200</v>
      </c>
      <c r="BB3841">
        <v>122</v>
      </c>
      <c r="BC3841">
        <v>18</v>
      </c>
      <c r="BD3841">
        <v>7</v>
      </c>
      <c r="BE3841">
        <v>0.9</v>
      </c>
      <c r="BF3841">
        <v>4000</v>
      </c>
      <c r="BG3841">
        <v>80</v>
      </c>
      <c r="BK3841" t="s">
        <v>156</v>
      </c>
      <c r="BL3841" t="s">
        <v>156</v>
      </c>
      <c r="BM3841" t="s">
        <v>156</v>
      </c>
      <c r="BN3841" s="8">
        <v>43222</v>
      </c>
      <c r="BO3841">
        <v>4.3</v>
      </c>
      <c r="BQ3841" t="s">
        <v>155</v>
      </c>
      <c r="BV3841" s="8">
        <v>43406</v>
      </c>
      <c r="BW3841" t="s">
        <v>156</v>
      </c>
      <c r="BX3841" t="s">
        <v>156</v>
      </c>
      <c r="BY3841" t="s">
        <v>156</v>
      </c>
      <c r="CF3841" t="s">
        <v>159</v>
      </c>
      <c r="CN3841" t="s">
        <v>156</v>
      </c>
    </row>
    <row r="3842" spans="1:92" hidden="1" x14ac:dyDescent="0.3">
      <c r="A3842" t="s">
        <v>9434</v>
      </c>
      <c r="B3842" t="s">
        <v>9396</v>
      </c>
      <c r="C3842" t="s">
        <v>9397</v>
      </c>
      <c r="D3842" t="s">
        <v>9435</v>
      </c>
      <c r="E3842" t="s">
        <v>152</v>
      </c>
      <c r="F3842" t="s">
        <v>153</v>
      </c>
      <c r="G3842" t="s">
        <v>154</v>
      </c>
      <c r="I3842" t="s">
        <v>155</v>
      </c>
      <c r="J3842" t="s">
        <v>162</v>
      </c>
      <c r="L3842">
        <v>1745</v>
      </c>
      <c r="M3842">
        <v>118.79</v>
      </c>
      <c r="N3842">
        <v>14.69</v>
      </c>
      <c r="O3842">
        <v>14.69</v>
      </c>
      <c r="P3842">
        <v>0.90369999999999995</v>
      </c>
      <c r="Q3842">
        <v>2943</v>
      </c>
      <c r="R3842">
        <v>83</v>
      </c>
      <c r="S3842">
        <v>5</v>
      </c>
      <c r="T3842">
        <v>50000</v>
      </c>
      <c r="U3842" s="8">
        <v>42635</v>
      </c>
      <c r="V3842" t="s">
        <v>157</v>
      </c>
      <c r="W3842" t="s">
        <v>157</v>
      </c>
      <c r="X3842" t="s">
        <v>156</v>
      </c>
      <c r="Z3842" t="s">
        <v>9404</v>
      </c>
      <c r="AP3842">
        <v>85.2</v>
      </c>
      <c r="AR3842">
        <v>1.22</v>
      </c>
      <c r="AS3842">
        <v>1.3</v>
      </c>
      <c r="AZ3842">
        <v>4.4000000000000004</v>
      </c>
      <c r="BA3842">
        <v>1756</v>
      </c>
      <c r="BB3842">
        <v>120.44</v>
      </c>
      <c r="BC3842">
        <v>14.58</v>
      </c>
      <c r="BD3842">
        <v>14.69</v>
      </c>
      <c r="BE3842">
        <v>0.90369999999999995</v>
      </c>
      <c r="BF3842">
        <v>3000</v>
      </c>
      <c r="BG3842">
        <v>83</v>
      </c>
      <c r="BK3842" t="s">
        <v>156</v>
      </c>
      <c r="BL3842" t="s">
        <v>156</v>
      </c>
      <c r="BM3842" t="s">
        <v>156</v>
      </c>
      <c r="BN3842" s="8">
        <v>43222</v>
      </c>
      <c r="BO3842">
        <v>4.3</v>
      </c>
      <c r="BQ3842" t="s">
        <v>155</v>
      </c>
      <c r="BV3842" s="8">
        <v>43406</v>
      </c>
      <c r="BW3842" t="s">
        <v>156</v>
      </c>
      <c r="BX3842" t="s">
        <v>156</v>
      </c>
      <c r="BY3842" t="s">
        <v>156</v>
      </c>
      <c r="CF3842" t="s">
        <v>159</v>
      </c>
      <c r="CN3842" t="s">
        <v>156</v>
      </c>
    </row>
    <row r="3843" spans="1:92" x14ac:dyDescent="0.3">
      <c r="A3843" t="s">
        <v>9436</v>
      </c>
      <c r="B3843" t="s">
        <v>4337</v>
      </c>
      <c r="C3843" t="s">
        <v>8615</v>
      </c>
      <c r="D3843" t="s">
        <v>9437</v>
      </c>
      <c r="E3843" t="s">
        <v>152</v>
      </c>
      <c r="F3843" t="s">
        <v>153</v>
      </c>
      <c r="G3843" t="s">
        <v>202</v>
      </c>
      <c r="I3843" t="s">
        <v>155</v>
      </c>
      <c r="J3843" t="s">
        <v>162</v>
      </c>
      <c r="L3843">
        <v>2172</v>
      </c>
      <c r="M3843">
        <v>133.25</v>
      </c>
      <c r="N3843">
        <v>16.3</v>
      </c>
      <c r="O3843">
        <v>6.91</v>
      </c>
      <c r="P3843">
        <v>0.95720000000000005</v>
      </c>
      <c r="Q3843">
        <v>3012</v>
      </c>
      <c r="R3843">
        <v>81.8</v>
      </c>
      <c r="S3843">
        <v>5</v>
      </c>
      <c r="T3843">
        <v>50000</v>
      </c>
      <c r="U3843" s="8">
        <v>42632</v>
      </c>
      <c r="V3843" t="s">
        <v>2108</v>
      </c>
      <c r="W3843" t="s">
        <v>2108</v>
      </c>
      <c r="X3843" t="s">
        <v>1343</v>
      </c>
      <c r="Y3843" t="s">
        <v>8628</v>
      </c>
      <c r="Z3843" t="s">
        <v>9438</v>
      </c>
      <c r="AP3843">
        <v>90</v>
      </c>
      <c r="AR3843">
        <v>1.1599999999999999</v>
      </c>
      <c r="AS3843">
        <v>1.38</v>
      </c>
      <c r="AZ3843">
        <v>4.4000000000000004</v>
      </c>
      <c r="BA3843">
        <v>2172</v>
      </c>
      <c r="BB3843">
        <v>133</v>
      </c>
      <c r="BC3843">
        <v>16.3</v>
      </c>
      <c r="BD3843">
        <v>20</v>
      </c>
      <c r="BE3843">
        <v>0.9</v>
      </c>
      <c r="BF3843">
        <v>3000</v>
      </c>
      <c r="BG3843">
        <v>83</v>
      </c>
      <c r="BK3843" t="s">
        <v>156</v>
      </c>
      <c r="BL3843" t="s">
        <v>156</v>
      </c>
      <c r="BM3843" t="s">
        <v>156</v>
      </c>
      <c r="BN3843" s="8">
        <v>43222</v>
      </c>
      <c r="BO3843">
        <v>4.3</v>
      </c>
      <c r="BQ3843" t="s">
        <v>155</v>
      </c>
      <c r="BV3843" s="8">
        <v>43406</v>
      </c>
      <c r="BW3843" t="s">
        <v>156</v>
      </c>
      <c r="BX3843" t="s">
        <v>156</v>
      </c>
      <c r="BY3843" t="s">
        <v>156</v>
      </c>
      <c r="CF3843" t="s">
        <v>159</v>
      </c>
      <c r="CN3843" t="s">
        <v>156</v>
      </c>
    </row>
    <row r="3844" spans="1:92" x14ac:dyDescent="0.3">
      <c r="A3844" t="s">
        <v>9439</v>
      </c>
      <c r="B3844" t="s">
        <v>4337</v>
      </c>
      <c r="C3844" t="s">
        <v>8615</v>
      </c>
      <c r="D3844" t="s">
        <v>9440</v>
      </c>
      <c r="E3844" t="s">
        <v>152</v>
      </c>
      <c r="F3844" t="s">
        <v>153</v>
      </c>
      <c r="G3844" t="s">
        <v>202</v>
      </c>
      <c r="I3844" t="s">
        <v>155</v>
      </c>
      <c r="J3844" t="s">
        <v>156</v>
      </c>
      <c r="U3844" s="8">
        <v>42632</v>
      </c>
      <c r="V3844" t="s">
        <v>2108</v>
      </c>
      <c r="W3844" t="s">
        <v>2108</v>
      </c>
      <c r="X3844" t="s">
        <v>1343</v>
      </c>
      <c r="Y3844" t="s">
        <v>8628</v>
      </c>
      <c r="Z3844" t="s">
        <v>9438</v>
      </c>
      <c r="AZ3844">
        <v>4.4000000000000004</v>
      </c>
      <c r="BA3844">
        <v>2172</v>
      </c>
      <c r="BB3844">
        <v>133</v>
      </c>
      <c r="BC3844">
        <v>16.3</v>
      </c>
      <c r="BD3844">
        <v>20</v>
      </c>
      <c r="BE3844">
        <v>0.9</v>
      </c>
      <c r="BF3844">
        <v>5000</v>
      </c>
      <c r="BG3844">
        <v>83</v>
      </c>
      <c r="BK3844" t="s">
        <v>156</v>
      </c>
      <c r="BL3844" t="s">
        <v>156</v>
      </c>
      <c r="BM3844" t="s">
        <v>156</v>
      </c>
      <c r="BN3844" s="8">
        <v>43222</v>
      </c>
      <c r="BO3844">
        <v>4.3</v>
      </c>
      <c r="BQ3844" t="s">
        <v>155</v>
      </c>
      <c r="BV3844" s="8">
        <v>43406</v>
      </c>
      <c r="BW3844" t="s">
        <v>156</v>
      </c>
      <c r="BX3844" t="s">
        <v>156</v>
      </c>
      <c r="BY3844" t="s">
        <v>156</v>
      </c>
      <c r="CF3844" t="s">
        <v>159</v>
      </c>
      <c r="CN3844" t="s">
        <v>156</v>
      </c>
    </row>
    <row r="3845" spans="1:92" x14ac:dyDescent="0.3">
      <c r="A3845" t="s">
        <v>9441</v>
      </c>
      <c r="B3845" t="s">
        <v>4337</v>
      </c>
      <c r="C3845" t="s">
        <v>8615</v>
      </c>
      <c r="D3845" t="s">
        <v>9442</v>
      </c>
      <c r="E3845" t="s">
        <v>152</v>
      </c>
      <c r="F3845" t="s">
        <v>153</v>
      </c>
      <c r="G3845" t="s">
        <v>202</v>
      </c>
      <c r="I3845" t="s">
        <v>155</v>
      </c>
      <c r="J3845" t="s">
        <v>156</v>
      </c>
      <c r="U3845" s="8">
        <v>42632</v>
      </c>
      <c r="V3845" t="s">
        <v>2108</v>
      </c>
      <c r="W3845" t="s">
        <v>2108</v>
      </c>
      <c r="X3845" t="s">
        <v>1343</v>
      </c>
      <c r="Y3845" t="s">
        <v>8628</v>
      </c>
      <c r="Z3845" t="s">
        <v>9438</v>
      </c>
      <c r="AZ3845">
        <v>4.4000000000000004</v>
      </c>
      <c r="BA3845">
        <v>2172</v>
      </c>
      <c r="BB3845">
        <v>133</v>
      </c>
      <c r="BC3845">
        <v>16.3</v>
      </c>
      <c r="BD3845">
        <v>20</v>
      </c>
      <c r="BE3845">
        <v>0.9</v>
      </c>
      <c r="BF3845">
        <v>5000</v>
      </c>
      <c r="BG3845">
        <v>83</v>
      </c>
      <c r="BK3845" t="s">
        <v>156</v>
      </c>
      <c r="BL3845" t="s">
        <v>156</v>
      </c>
      <c r="BM3845" t="s">
        <v>156</v>
      </c>
      <c r="BN3845" s="8">
        <v>43222</v>
      </c>
      <c r="BO3845">
        <v>4.3</v>
      </c>
      <c r="BQ3845" t="s">
        <v>155</v>
      </c>
      <c r="BV3845" s="8">
        <v>43406</v>
      </c>
      <c r="BW3845" t="s">
        <v>156</v>
      </c>
      <c r="BX3845" t="s">
        <v>156</v>
      </c>
      <c r="BY3845" t="s">
        <v>156</v>
      </c>
      <c r="CF3845" t="s">
        <v>159</v>
      </c>
      <c r="CN3845" t="s">
        <v>156</v>
      </c>
    </row>
    <row r="3846" spans="1:92" hidden="1" x14ac:dyDescent="0.3">
      <c r="A3846" t="s">
        <v>9443</v>
      </c>
      <c r="B3846" t="s">
        <v>4337</v>
      </c>
      <c r="C3846" t="s">
        <v>8615</v>
      </c>
      <c r="D3846" t="s">
        <v>9444</v>
      </c>
      <c r="E3846" t="s">
        <v>152</v>
      </c>
      <c r="F3846" t="s">
        <v>153</v>
      </c>
      <c r="G3846" t="s">
        <v>154</v>
      </c>
      <c r="I3846" t="s">
        <v>155</v>
      </c>
      <c r="J3846" t="s">
        <v>156</v>
      </c>
      <c r="U3846" s="8">
        <v>42632</v>
      </c>
      <c r="V3846" t="s">
        <v>157</v>
      </c>
      <c r="W3846" t="s">
        <v>157</v>
      </c>
      <c r="X3846" t="s">
        <v>1343</v>
      </c>
      <c r="Y3846" t="s">
        <v>9445</v>
      </c>
      <c r="Z3846" t="s">
        <v>9446</v>
      </c>
      <c r="AZ3846">
        <v>4.4000000000000004</v>
      </c>
      <c r="BA3846">
        <v>2300</v>
      </c>
      <c r="BB3846">
        <v>142</v>
      </c>
      <c r="BC3846">
        <v>16.2</v>
      </c>
      <c r="BD3846">
        <v>11.28</v>
      </c>
      <c r="BE3846">
        <v>0.90569999999999995</v>
      </c>
      <c r="BF3846">
        <v>4000</v>
      </c>
      <c r="BG3846">
        <v>81.599999999999994</v>
      </c>
      <c r="BK3846" t="s">
        <v>156</v>
      </c>
      <c r="BL3846" t="s">
        <v>156</v>
      </c>
      <c r="BM3846" t="s">
        <v>156</v>
      </c>
      <c r="BN3846" s="8">
        <v>43222</v>
      </c>
      <c r="BO3846">
        <v>4.3</v>
      </c>
      <c r="BQ3846" t="s">
        <v>155</v>
      </c>
      <c r="BV3846" s="8">
        <v>43406</v>
      </c>
      <c r="BW3846" t="s">
        <v>156</v>
      </c>
      <c r="BX3846" t="s">
        <v>156</v>
      </c>
      <c r="BY3846" t="s">
        <v>156</v>
      </c>
      <c r="CF3846" t="s">
        <v>159</v>
      </c>
      <c r="CN3846" t="s">
        <v>156</v>
      </c>
    </row>
    <row r="3847" spans="1:92" x14ac:dyDescent="0.3">
      <c r="A3847" t="s">
        <v>9447</v>
      </c>
      <c r="B3847" t="s">
        <v>4337</v>
      </c>
      <c r="C3847" t="s">
        <v>8615</v>
      </c>
      <c r="D3847" t="s">
        <v>9448</v>
      </c>
      <c r="E3847" t="s">
        <v>152</v>
      </c>
      <c r="F3847" t="s">
        <v>153</v>
      </c>
      <c r="G3847" t="s">
        <v>202</v>
      </c>
      <c r="I3847" t="s">
        <v>155</v>
      </c>
      <c r="J3847" t="s">
        <v>156</v>
      </c>
      <c r="U3847" s="8">
        <v>42632</v>
      </c>
      <c r="V3847" t="s">
        <v>2108</v>
      </c>
      <c r="W3847" t="s">
        <v>2108</v>
      </c>
      <c r="X3847" t="s">
        <v>1343</v>
      </c>
      <c r="Y3847" t="s">
        <v>8628</v>
      </c>
      <c r="Z3847" t="s">
        <v>9438</v>
      </c>
      <c r="AZ3847">
        <v>4.4000000000000004</v>
      </c>
      <c r="BA3847">
        <v>2172</v>
      </c>
      <c r="BB3847">
        <v>133</v>
      </c>
      <c r="BC3847">
        <v>16.3</v>
      </c>
      <c r="BD3847">
        <v>20</v>
      </c>
      <c r="BE3847">
        <v>0.9</v>
      </c>
      <c r="BF3847">
        <v>4000</v>
      </c>
      <c r="BG3847">
        <v>83</v>
      </c>
      <c r="BK3847" t="s">
        <v>156</v>
      </c>
      <c r="BL3847" t="s">
        <v>156</v>
      </c>
      <c r="BM3847" t="s">
        <v>156</v>
      </c>
      <c r="BN3847" s="8">
        <v>43222</v>
      </c>
      <c r="BO3847">
        <v>4.3</v>
      </c>
      <c r="BQ3847" t="s">
        <v>155</v>
      </c>
      <c r="BV3847" s="8">
        <v>43406</v>
      </c>
      <c r="BW3847" t="s">
        <v>156</v>
      </c>
      <c r="BX3847" t="s">
        <v>156</v>
      </c>
      <c r="BY3847" t="s">
        <v>156</v>
      </c>
      <c r="CF3847" t="s">
        <v>159</v>
      </c>
      <c r="CN3847" t="s">
        <v>156</v>
      </c>
    </row>
    <row r="3848" spans="1:92" x14ac:dyDescent="0.3">
      <c r="A3848" t="s">
        <v>9449</v>
      </c>
      <c r="B3848" t="s">
        <v>9450</v>
      </c>
      <c r="C3848" t="s">
        <v>9451</v>
      </c>
      <c r="D3848" t="s">
        <v>9452</v>
      </c>
      <c r="E3848" t="s">
        <v>152</v>
      </c>
      <c r="F3848" t="s">
        <v>153</v>
      </c>
      <c r="G3848" t="s">
        <v>202</v>
      </c>
      <c r="I3848" t="s">
        <v>155</v>
      </c>
      <c r="J3848" t="s">
        <v>156</v>
      </c>
      <c r="U3848" s="8">
        <v>42632</v>
      </c>
      <c r="V3848" t="s">
        <v>157</v>
      </c>
      <c r="W3848" t="s">
        <v>157</v>
      </c>
      <c r="X3848" t="s">
        <v>1343</v>
      </c>
      <c r="Z3848" t="s">
        <v>9453</v>
      </c>
      <c r="AZ3848">
        <v>4.4000000000000004</v>
      </c>
      <c r="BA3848">
        <v>2160</v>
      </c>
      <c r="BB3848">
        <v>120</v>
      </c>
      <c r="BC3848">
        <v>18</v>
      </c>
      <c r="BD3848">
        <v>7.63</v>
      </c>
      <c r="BE3848">
        <v>0.9</v>
      </c>
      <c r="BF3848">
        <v>3500</v>
      </c>
      <c r="BG3848">
        <v>80</v>
      </c>
      <c r="BK3848" t="s">
        <v>156</v>
      </c>
      <c r="BL3848" t="s">
        <v>156</v>
      </c>
      <c r="BM3848" t="s">
        <v>156</v>
      </c>
      <c r="BN3848" s="8">
        <v>43222</v>
      </c>
      <c r="BO3848">
        <v>4.3</v>
      </c>
      <c r="BQ3848" t="s">
        <v>155</v>
      </c>
      <c r="BV3848" s="8">
        <v>43406</v>
      </c>
      <c r="BW3848" t="s">
        <v>156</v>
      </c>
      <c r="BX3848" t="s">
        <v>156</v>
      </c>
      <c r="BY3848" t="s">
        <v>156</v>
      </c>
      <c r="CF3848" t="s">
        <v>159</v>
      </c>
      <c r="CN3848" t="s">
        <v>156</v>
      </c>
    </row>
    <row r="3849" spans="1:92" hidden="1" x14ac:dyDescent="0.3">
      <c r="A3849" t="s">
        <v>9454</v>
      </c>
      <c r="B3849" t="s">
        <v>4337</v>
      </c>
      <c r="C3849" t="s">
        <v>8615</v>
      </c>
      <c r="D3849" t="s">
        <v>9455</v>
      </c>
      <c r="E3849" t="s">
        <v>152</v>
      </c>
      <c r="F3849" t="s">
        <v>153</v>
      </c>
      <c r="G3849" t="s">
        <v>154</v>
      </c>
      <c r="I3849" t="s">
        <v>155</v>
      </c>
      <c r="J3849" t="s">
        <v>156</v>
      </c>
      <c r="U3849" s="8">
        <v>42632</v>
      </c>
      <c r="V3849" t="s">
        <v>157</v>
      </c>
      <c r="W3849" t="s">
        <v>157</v>
      </c>
      <c r="X3849" t="s">
        <v>1343</v>
      </c>
      <c r="Y3849" t="s">
        <v>9445</v>
      </c>
      <c r="Z3849" t="s">
        <v>9446</v>
      </c>
      <c r="AZ3849">
        <v>4.4000000000000004</v>
      </c>
      <c r="BA3849">
        <v>2300</v>
      </c>
      <c r="BB3849">
        <v>142</v>
      </c>
      <c r="BC3849">
        <v>16.2</v>
      </c>
      <c r="BD3849">
        <v>11.28</v>
      </c>
      <c r="BE3849">
        <v>0.90569999999999995</v>
      </c>
      <c r="BF3849">
        <v>3000</v>
      </c>
      <c r="BG3849">
        <v>81.599999999999994</v>
      </c>
      <c r="BK3849" t="s">
        <v>156</v>
      </c>
      <c r="BL3849" t="s">
        <v>156</v>
      </c>
      <c r="BM3849" t="s">
        <v>156</v>
      </c>
      <c r="BN3849" s="8">
        <v>43222</v>
      </c>
      <c r="BO3849">
        <v>4.3</v>
      </c>
      <c r="BQ3849" t="s">
        <v>155</v>
      </c>
      <c r="BV3849" s="8">
        <v>43406</v>
      </c>
      <c r="BW3849" t="s">
        <v>156</v>
      </c>
      <c r="BX3849" t="s">
        <v>156</v>
      </c>
      <c r="BY3849" t="s">
        <v>156</v>
      </c>
      <c r="CF3849" t="s">
        <v>159</v>
      </c>
      <c r="CN3849" t="s">
        <v>156</v>
      </c>
    </row>
    <row r="3850" spans="1:92" hidden="1" x14ac:dyDescent="0.3">
      <c r="A3850" t="s">
        <v>9456</v>
      </c>
      <c r="B3850" t="s">
        <v>4337</v>
      </c>
      <c r="C3850" t="s">
        <v>8615</v>
      </c>
      <c r="D3850" t="s">
        <v>9457</v>
      </c>
      <c r="E3850" t="s">
        <v>152</v>
      </c>
      <c r="F3850" t="s">
        <v>153</v>
      </c>
      <c r="G3850" t="s">
        <v>154</v>
      </c>
      <c r="I3850" t="s">
        <v>155</v>
      </c>
      <c r="J3850" t="s">
        <v>162</v>
      </c>
      <c r="L3850">
        <v>2112</v>
      </c>
      <c r="M3850">
        <v>130.77000000000001</v>
      </c>
      <c r="N3850">
        <v>16.149999999999999</v>
      </c>
      <c r="O3850">
        <v>7.36</v>
      </c>
      <c r="P3850">
        <v>0.95509999999999995</v>
      </c>
      <c r="Q3850">
        <v>2982</v>
      </c>
      <c r="R3850">
        <v>81.2</v>
      </c>
      <c r="S3850">
        <v>5</v>
      </c>
      <c r="T3850">
        <v>50000</v>
      </c>
      <c r="U3850" s="8">
        <v>42632</v>
      </c>
      <c r="V3850" t="s">
        <v>157</v>
      </c>
      <c r="W3850" t="s">
        <v>157</v>
      </c>
      <c r="X3850" t="s">
        <v>1343</v>
      </c>
      <c r="Y3850" t="s">
        <v>9445</v>
      </c>
      <c r="Z3850" t="s">
        <v>9446</v>
      </c>
      <c r="AP3850">
        <v>84.5</v>
      </c>
      <c r="AR3850">
        <v>1.25</v>
      </c>
      <c r="AS3850">
        <v>1.21</v>
      </c>
      <c r="AZ3850">
        <v>4.4000000000000004</v>
      </c>
      <c r="BA3850">
        <v>2112</v>
      </c>
      <c r="BB3850">
        <v>130.77000000000001</v>
      </c>
      <c r="BC3850">
        <v>16.149999999999999</v>
      </c>
      <c r="BD3850">
        <v>20</v>
      </c>
      <c r="BE3850">
        <v>0.9</v>
      </c>
      <c r="BF3850">
        <v>3000</v>
      </c>
      <c r="BG3850">
        <v>81.8</v>
      </c>
      <c r="BK3850" t="s">
        <v>156</v>
      </c>
      <c r="BL3850" t="s">
        <v>156</v>
      </c>
      <c r="BM3850" t="s">
        <v>156</v>
      </c>
      <c r="BN3850" s="8">
        <v>43222</v>
      </c>
      <c r="BO3850">
        <v>4.3</v>
      </c>
      <c r="BQ3850" t="s">
        <v>155</v>
      </c>
      <c r="BV3850" s="8">
        <v>43406</v>
      </c>
      <c r="BW3850" t="s">
        <v>156</v>
      </c>
      <c r="BX3850" t="s">
        <v>156</v>
      </c>
      <c r="BY3850" t="s">
        <v>156</v>
      </c>
      <c r="CF3850" t="s">
        <v>159</v>
      </c>
      <c r="CN3850" t="s">
        <v>156</v>
      </c>
    </row>
    <row r="3851" spans="1:92" hidden="1" x14ac:dyDescent="0.3">
      <c r="A3851" t="s">
        <v>9458</v>
      </c>
      <c r="B3851" t="s">
        <v>4337</v>
      </c>
      <c r="C3851" t="s">
        <v>8615</v>
      </c>
      <c r="D3851" t="s">
        <v>9459</v>
      </c>
      <c r="E3851" t="s">
        <v>152</v>
      </c>
      <c r="F3851" t="s">
        <v>153</v>
      </c>
      <c r="G3851" t="s">
        <v>154</v>
      </c>
      <c r="I3851" t="s">
        <v>155</v>
      </c>
      <c r="J3851" t="s">
        <v>156</v>
      </c>
      <c r="U3851" s="8">
        <v>42632</v>
      </c>
      <c r="V3851" t="s">
        <v>157</v>
      </c>
      <c r="W3851" t="s">
        <v>157</v>
      </c>
      <c r="X3851" t="s">
        <v>1343</v>
      </c>
      <c r="Y3851" t="s">
        <v>9445</v>
      </c>
      <c r="Z3851" t="s">
        <v>9446</v>
      </c>
      <c r="AZ3851">
        <v>4.4000000000000004</v>
      </c>
      <c r="BA3851">
        <v>2300</v>
      </c>
      <c r="BB3851">
        <v>142</v>
      </c>
      <c r="BC3851">
        <v>16.2</v>
      </c>
      <c r="BD3851">
        <v>11.28</v>
      </c>
      <c r="BE3851">
        <v>0.90480000000000005</v>
      </c>
      <c r="BF3851">
        <v>5000</v>
      </c>
      <c r="BG3851">
        <v>81.599999999999994</v>
      </c>
      <c r="BK3851" t="s">
        <v>156</v>
      </c>
      <c r="BL3851" t="s">
        <v>156</v>
      </c>
      <c r="BM3851" t="s">
        <v>156</v>
      </c>
      <c r="BN3851" s="8">
        <v>43222</v>
      </c>
      <c r="BO3851">
        <v>4.3</v>
      </c>
      <c r="BQ3851" t="s">
        <v>155</v>
      </c>
      <c r="BV3851" s="8">
        <v>43406</v>
      </c>
      <c r="BW3851" t="s">
        <v>156</v>
      </c>
      <c r="BX3851" t="s">
        <v>156</v>
      </c>
      <c r="BY3851" t="s">
        <v>156</v>
      </c>
      <c r="CF3851" t="s">
        <v>159</v>
      </c>
      <c r="CN3851" t="s">
        <v>156</v>
      </c>
    </row>
    <row r="3852" spans="1:92" x14ac:dyDescent="0.3">
      <c r="A3852" t="s">
        <v>9460</v>
      </c>
      <c r="B3852" t="s">
        <v>9450</v>
      </c>
      <c r="C3852" t="s">
        <v>9451</v>
      </c>
      <c r="D3852" t="s">
        <v>9461</v>
      </c>
      <c r="E3852" t="s">
        <v>152</v>
      </c>
      <c r="F3852" t="s">
        <v>153</v>
      </c>
      <c r="G3852" t="s">
        <v>202</v>
      </c>
      <c r="I3852" t="s">
        <v>155</v>
      </c>
      <c r="J3852" t="s">
        <v>156</v>
      </c>
      <c r="U3852" s="8">
        <v>42632</v>
      </c>
      <c r="V3852" t="s">
        <v>157</v>
      </c>
      <c r="W3852" t="s">
        <v>157</v>
      </c>
      <c r="X3852" t="s">
        <v>1343</v>
      </c>
      <c r="Z3852" t="s">
        <v>9462</v>
      </c>
      <c r="AZ3852">
        <v>4.4000000000000004</v>
      </c>
      <c r="BA3852">
        <v>2400</v>
      </c>
      <c r="BB3852">
        <v>120</v>
      </c>
      <c r="BC3852">
        <v>20</v>
      </c>
      <c r="BD3852">
        <v>5.79</v>
      </c>
      <c r="BE3852">
        <v>0.9</v>
      </c>
      <c r="BF3852">
        <v>4000</v>
      </c>
      <c r="BG3852">
        <v>80</v>
      </c>
      <c r="BK3852" t="s">
        <v>156</v>
      </c>
      <c r="BL3852" t="s">
        <v>156</v>
      </c>
      <c r="BM3852" t="s">
        <v>156</v>
      </c>
      <c r="BN3852" s="8">
        <v>43222</v>
      </c>
      <c r="BO3852">
        <v>4.3</v>
      </c>
      <c r="BQ3852" t="s">
        <v>155</v>
      </c>
      <c r="BV3852" s="8">
        <v>43406</v>
      </c>
      <c r="BW3852" t="s">
        <v>156</v>
      </c>
      <c r="BX3852" t="s">
        <v>156</v>
      </c>
      <c r="BY3852" t="s">
        <v>156</v>
      </c>
      <c r="CF3852" t="s">
        <v>159</v>
      </c>
      <c r="CN3852" t="s">
        <v>156</v>
      </c>
    </row>
    <row r="3853" spans="1:92" x14ac:dyDescent="0.3">
      <c r="A3853" t="s">
        <v>9463</v>
      </c>
      <c r="B3853" t="s">
        <v>9450</v>
      </c>
      <c r="C3853" t="s">
        <v>9451</v>
      </c>
      <c r="D3853" t="s">
        <v>9464</v>
      </c>
      <c r="E3853" t="s">
        <v>152</v>
      </c>
      <c r="F3853" t="s">
        <v>153</v>
      </c>
      <c r="G3853" t="s">
        <v>202</v>
      </c>
      <c r="I3853" t="s">
        <v>155</v>
      </c>
      <c r="J3853" t="s">
        <v>156</v>
      </c>
      <c r="U3853" s="8">
        <v>42632</v>
      </c>
      <c r="V3853" t="s">
        <v>157</v>
      </c>
      <c r="W3853" t="s">
        <v>157</v>
      </c>
      <c r="X3853" t="s">
        <v>1343</v>
      </c>
      <c r="Z3853" t="s">
        <v>9462</v>
      </c>
      <c r="AZ3853">
        <v>4.4000000000000004</v>
      </c>
      <c r="BA3853">
        <v>2400</v>
      </c>
      <c r="BB3853">
        <v>120</v>
      </c>
      <c r="BC3853">
        <v>20</v>
      </c>
      <c r="BD3853">
        <v>5.79</v>
      </c>
      <c r="BE3853">
        <v>0.9</v>
      </c>
      <c r="BF3853">
        <v>4500</v>
      </c>
      <c r="BG3853">
        <v>80</v>
      </c>
      <c r="BK3853" t="s">
        <v>156</v>
      </c>
      <c r="BL3853" t="s">
        <v>156</v>
      </c>
      <c r="BM3853" t="s">
        <v>156</v>
      </c>
      <c r="BN3853" s="8">
        <v>43222</v>
      </c>
      <c r="BO3853">
        <v>4.3</v>
      </c>
      <c r="BQ3853" t="s">
        <v>155</v>
      </c>
      <c r="BV3853" s="8">
        <v>43406</v>
      </c>
      <c r="BW3853" t="s">
        <v>156</v>
      </c>
      <c r="BX3853" t="s">
        <v>156</v>
      </c>
      <c r="BY3853" t="s">
        <v>156</v>
      </c>
      <c r="CF3853" t="s">
        <v>159</v>
      </c>
      <c r="CN3853" t="s">
        <v>156</v>
      </c>
    </row>
    <row r="3854" spans="1:92" x14ac:dyDescent="0.3">
      <c r="A3854" t="s">
        <v>9465</v>
      </c>
      <c r="B3854" t="s">
        <v>9450</v>
      </c>
      <c r="C3854" t="s">
        <v>9451</v>
      </c>
      <c r="D3854" t="s">
        <v>9466</v>
      </c>
      <c r="E3854" t="s">
        <v>152</v>
      </c>
      <c r="F3854" t="s">
        <v>153</v>
      </c>
      <c r="G3854" t="s">
        <v>202</v>
      </c>
      <c r="I3854" t="s">
        <v>155</v>
      </c>
      <c r="J3854" t="s">
        <v>156</v>
      </c>
      <c r="U3854" s="8">
        <v>42632</v>
      </c>
      <c r="V3854" t="s">
        <v>157</v>
      </c>
      <c r="W3854" t="s">
        <v>157</v>
      </c>
      <c r="X3854" t="s">
        <v>1343</v>
      </c>
      <c r="Z3854" t="s">
        <v>9453</v>
      </c>
      <c r="AZ3854">
        <v>4.4000000000000004</v>
      </c>
      <c r="BA3854">
        <v>2160</v>
      </c>
      <c r="BB3854">
        <v>120</v>
      </c>
      <c r="BC3854">
        <v>18</v>
      </c>
      <c r="BD3854">
        <v>7.63</v>
      </c>
      <c r="BE3854">
        <v>0.9</v>
      </c>
      <c r="BF3854">
        <v>5000</v>
      </c>
      <c r="BG3854">
        <v>80</v>
      </c>
      <c r="BK3854" t="s">
        <v>156</v>
      </c>
      <c r="BL3854" t="s">
        <v>156</v>
      </c>
      <c r="BM3854" t="s">
        <v>156</v>
      </c>
      <c r="BN3854" s="8">
        <v>43222</v>
      </c>
      <c r="BO3854">
        <v>4.3</v>
      </c>
      <c r="BQ3854" t="s">
        <v>155</v>
      </c>
      <c r="BV3854" s="8">
        <v>43406</v>
      </c>
      <c r="BW3854" t="s">
        <v>156</v>
      </c>
      <c r="BX3854" t="s">
        <v>156</v>
      </c>
      <c r="BY3854" t="s">
        <v>156</v>
      </c>
      <c r="CF3854" t="s">
        <v>159</v>
      </c>
      <c r="CN3854" t="s">
        <v>156</v>
      </c>
    </row>
    <row r="3855" spans="1:92" x14ac:dyDescent="0.3">
      <c r="A3855" t="s">
        <v>9467</v>
      </c>
      <c r="B3855" t="s">
        <v>4337</v>
      </c>
      <c r="C3855" t="s">
        <v>8615</v>
      </c>
      <c r="D3855" t="s">
        <v>9468</v>
      </c>
      <c r="E3855" t="s">
        <v>152</v>
      </c>
      <c r="F3855" t="s">
        <v>153</v>
      </c>
      <c r="G3855" t="s">
        <v>202</v>
      </c>
      <c r="I3855" t="s">
        <v>155</v>
      </c>
      <c r="J3855" t="s">
        <v>162</v>
      </c>
      <c r="L3855">
        <v>1929</v>
      </c>
      <c r="M3855">
        <v>109</v>
      </c>
      <c r="N3855">
        <v>17.7</v>
      </c>
      <c r="O3855">
        <v>17.899999999999999</v>
      </c>
      <c r="P3855">
        <v>0.95569999999999999</v>
      </c>
      <c r="Q3855">
        <v>2655</v>
      </c>
      <c r="R3855">
        <v>81.599999999999994</v>
      </c>
      <c r="S3855">
        <v>5</v>
      </c>
      <c r="T3855">
        <v>50000</v>
      </c>
      <c r="U3855" s="8">
        <v>42632</v>
      </c>
      <c r="V3855" t="s">
        <v>2108</v>
      </c>
      <c r="W3855" t="s">
        <v>2108</v>
      </c>
      <c r="X3855" t="s">
        <v>1343</v>
      </c>
      <c r="Y3855" t="s">
        <v>9469</v>
      </c>
      <c r="Z3855" t="s">
        <v>9438</v>
      </c>
      <c r="AP3855">
        <v>84.9</v>
      </c>
      <c r="AR3855">
        <v>1.25</v>
      </c>
      <c r="AS3855">
        <v>1.4</v>
      </c>
      <c r="AZ3855">
        <v>4.4000000000000004</v>
      </c>
      <c r="BA3855">
        <v>2040</v>
      </c>
      <c r="BB3855">
        <v>120</v>
      </c>
      <c r="BC3855">
        <v>17.7</v>
      </c>
      <c r="BD3855">
        <v>20</v>
      </c>
      <c r="BE3855">
        <v>0.9</v>
      </c>
      <c r="BF3855">
        <v>2700</v>
      </c>
      <c r="BG3855">
        <v>83</v>
      </c>
      <c r="BK3855" t="s">
        <v>156</v>
      </c>
      <c r="BL3855" t="s">
        <v>162</v>
      </c>
      <c r="BM3855" t="s">
        <v>156</v>
      </c>
      <c r="BN3855" s="8">
        <v>43222</v>
      </c>
      <c r="BO3855">
        <v>4.3</v>
      </c>
      <c r="BQ3855" t="s">
        <v>155</v>
      </c>
      <c r="BV3855" s="8">
        <v>43406</v>
      </c>
      <c r="BW3855" t="s">
        <v>156</v>
      </c>
      <c r="BX3855" t="s">
        <v>156</v>
      </c>
      <c r="BY3855" t="s">
        <v>156</v>
      </c>
      <c r="CF3855" t="s">
        <v>159</v>
      </c>
      <c r="CN3855" t="s">
        <v>156</v>
      </c>
    </row>
    <row r="3856" spans="1:92" hidden="1" x14ac:dyDescent="0.3">
      <c r="A3856" t="s">
        <v>9470</v>
      </c>
      <c r="B3856" t="s">
        <v>4337</v>
      </c>
      <c r="C3856" t="s">
        <v>8615</v>
      </c>
      <c r="D3856" t="s">
        <v>9471</v>
      </c>
      <c r="E3856" t="s">
        <v>152</v>
      </c>
      <c r="F3856" t="s">
        <v>153</v>
      </c>
      <c r="G3856" t="s">
        <v>154</v>
      </c>
      <c r="I3856" t="s">
        <v>155</v>
      </c>
      <c r="J3856" t="s">
        <v>156</v>
      </c>
      <c r="U3856" s="8">
        <v>42632</v>
      </c>
      <c r="V3856" t="s">
        <v>157</v>
      </c>
      <c r="W3856" t="s">
        <v>157</v>
      </c>
      <c r="X3856" t="s">
        <v>1343</v>
      </c>
      <c r="Y3856" t="s">
        <v>9445</v>
      </c>
      <c r="Z3856" t="s">
        <v>9446</v>
      </c>
      <c r="AZ3856">
        <v>4.4000000000000004</v>
      </c>
      <c r="BA3856">
        <v>2112</v>
      </c>
      <c r="BB3856">
        <v>130.77000000000001</v>
      </c>
      <c r="BC3856">
        <v>16.149999999999999</v>
      </c>
      <c r="BD3856">
        <v>20</v>
      </c>
      <c r="BE3856">
        <v>0.9</v>
      </c>
      <c r="BF3856">
        <v>4000</v>
      </c>
      <c r="BG3856">
        <v>81.8</v>
      </c>
      <c r="BK3856" t="s">
        <v>156</v>
      </c>
      <c r="BL3856" t="s">
        <v>156</v>
      </c>
      <c r="BM3856" t="s">
        <v>156</v>
      </c>
      <c r="BN3856" s="8">
        <v>43222</v>
      </c>
      <c r="BO3856">
        <v>4.3</v>
      </c>
      <c r="BQ3856" t="s">
        <v>155</v>
      </c>
      <c r="BV3856" s="8">
        <v>43406</v>
      </c>
      <c r="BW3856" t="s">
        <v>156</v>
      </c>
      <c r="BX3856" t="s">
        <v>156</v>
      </c>
      <c r="BY3856" t="s">
        <v>156</v>
      </c>
      <c r="CF3856" t="s">
        <v>159</v>
      </c>
      <c r="CN3856" t="s">
        <v>156</v>
      </c>
    </row>
    <row r="3857" spans="1:92" x14ac:dyDescent="0.3">
      <c r="A3857" t="s">
        <v>9472</v>
      </c>
      <c r="B3857" t="s">
        <v>9450</v>
      </c>
      <c r="C3857" t="s">
        <v>9451</v>
      </c>
      <c r="D3857" t="s">
        <v>9473</v>
      </c>
      <c r="E3857" t="s">
        <v>152</v>
      </c>
      <c r="F3857" t="s">
        <v>153</v>
      </c>
      <c r="G3857" t="s">
        <v>202</v>
      </c>
      <c r="I3857" t="s">
        <v>155</v>
      </c>
      <c r="J3857" t="s">
        <v>162</v>
      </c>
      <c r="L3857">
        <v>2034.7</v>
      </c>
      <c r="M3857">
        <v>114.76</v>
      </c>
      <c r="N3857">
        <v>17.73</v>
      </c>
      <c r="O3857">
        <v>7.63</v>
      </c>
      <c r="P3857">
        <v>0.97270000000000001</v>
      </c>
      <c r="Q3857">
        <v>2884</v>
      </c>
      <c r="R3857">
        <v>81.900000000000006</v>
      </c>
      <c r="S3857">
        <v>5</v>
      </c>
      <c r="T3857">
        <v>50000</v>
      </c>
      <c r="U3857" s="8">
        <v>42632</v>
      </c>
      <c r="V3857" t="s">
        <v>157</v>
      </c>
      <c r="W3857" t="s">
        <v>157</v>
      </c>
      <c r="X3857" t="s">
        <v>1343</v>
      </c>
      <c r="Z3857" t="s">
        <v>9453</v>
      </c>
      <c r="AP3857">
        <v>84.2</v>
      </c>
      <c r="AR3857">
        <v>1.24</v>
      </c>
      <c r="AS3857">
        <v>1.42</v>
      </c>
      <c r="AZ3857">
        <v>4.4000000000000004</v>
      </c>
      <c r="BA3857">
        <v>2160</v>
      </c>
      <c r="BB3857">
        <v>120</v>
      </c>
      <c r="BC3857">
        <v>18</v>
      </c>
      <c r="BD3857">
        <v>7.63</v>
      </c>
      <c r="BE3857">
        <v>0.9</v>
      </c>
      <c r="BF3857">
        <v>3000</v>
      </c>
      <c r="BG3857">
        <v>80</v>
      </c>
      <c r="BK3857" t="s">
        <v>156</v>
      </c>
      <c r="BL3857" t="s">
        <v>156</v>
      </c>
      <c r="BM3857" t="s">
        <v>156</v>
      </c>
      <c r="BN3857" s="8">
        <v>43222</v>
      </c>
      <c r="BO3857">
        <v>4.3</v>
      </c>
      <c r="BQ3857" t="s">
        <v>155</v>
      </c>
      <c r="BV3857" s="8">
        <v>43406</v>
      </c>
      <c r="BW3857" t="s">
        <v>156</v>
      </c>
      <c r="BX3857" t="s">
        <v>156</v>
      </c>
      <c r="BY3857" t="s">
        <v>156</v>
      </c>
      <c r="CF3857" t="s">
        <v>159</v>
      </c>
      <c r="CN3857" t="s">
        <v>156</v>
      </c>
    </row>
    <row r="3858" spans="1:92" x14ac:dyDescent="0.3">
      <c r="A3858" t="s">
        <v>9474</v>
      </c>
      <c r="B3858" t="s">
        <v>4337</v>
      </c>
      <c r="C3858" t="s">
        <v>8615</v>
      </c>
      <c r="D3858" t="s">
        <v>9475</v>
      </c>
      <c r="E3858" t="s">
        <v>152</v>
      </c>
      <c r="F3858" t="s">
        <v>153</v>
      </c>
      <c r="G3858" t="s">
        <v>202</v>
      </c>
      <c r="I3858" t="s">
        <v>155</v>
      </c>
      <c r="J3858" t="s">
        <v>156</v>
      </c>
      <c r="U3858" s="8">
        <v>42632</v>
      </c>
      <c r="V3858" t="s">
        <v>2108</v>
      </c>
      <c r="W3858" t="s">
        <v>2108</v>
      </c>
      <c r="X3858" t="s">
        <v>1343</v>
      </c>
      <c r="Y3858" t="s">
        <v>8628</v>
      </c>
      <c r="Z3858" t="s">
        <v>9438</v>
      </c>
      <c r="AZ3858">
        <v>4.4000000000000004</v>
      </c>
      <c r="BA3858">
        <v>2172</v>
      </c>
      <c r="BB3858">
        <v>133</v>
      </c>
      <c r="BC3858">
        <v>16.3</v>
      </c>
      <c r="BD3858">
        <v>20</v>
      </c>
      <c r="BE3858">
        <v>0.9</v>
      </c>
      <c r="BF3858">
        <v>3000</v>
      </c>
      <c r="BG3858">
        <v>83</v>
      </c>
      <c r="BK3858" t="s">
        <v>156</v>
      </c>
      <c r="BL3858" t="s">
        <v>156</v>
      </c>
      <c r="BM3858" t="s">
        <v>156</v>
      </c>
      <c r="BN3858" s="8">
        <v>43222</v>
      </c>
      <c r="BO3858">
        <v>4.3</v>
      </c>
      <c r="BQ3858" t="s">
        <v>155</v>
      </c>
      <c r="BV3858" s="8">
        <v>43406</v>
      </c>
      <c r="BW3858" t="s">
        <v>156</v>
      </c>
      <c r="BX3858" t="s">
        <v>156</v>
      </c>
      <c r="BY3858" t="s">
        <v>156</v>
      </c>
      <c r="CF3858" t="s">
        <v>159</v>
      </c>
      <c r="CN3858" t="s">
        <v>156</v>
      </c>
    </row>
    <row r="3859" spans="1:92" x14ac:dyDescent="0.3">
      <c r="A3859" t="s">
        <v>9476</v>
      </c>
      <c r="B3859" t="s">
        <v>4337</v>
      </c>
      <c r="C3859" t="s">
        <v>8615</v>
      </c>
      <c r="D3859" t="s">
        <v>9477</v>
      </c>
      <c r="E3859" t="s">
        <v>152</v>
      </c>
      <c r="F3859" t="s">
        <v>153</v>
      </c>
      <c r="G3859" t="s">
        <v>202</v>
      </c>
      <c r="I3859" t="s">
        <v>155</v>
      </c>
      <c r="J3859" t="s">
        <v>156</v>
      </c>
      <c r="U3859" s="8">
        <v>42632</v>
      </c>
      <c r="V3859" t="s">
        <v>2108</v>
      </c>
      <c r="W3859" t="s">
        <v>2108</v>
      </c>
      <c r="X3859" t="s">
        <v>1343</v>
      </c>
      <c r="Y3859" t="s">
        <v>8628</v>
      </c>
      <c r="Z3859" t="s">
        <v>9438</v>
      </c>
      <c r="AZ3859">
        <v>4.4000000000000004</v>
      </c>
      <c r="BA3859">
        <v>2172</v>
      </c>
      <c r="BB3859">
        <v>133</v>
      </c>
      <c r="BC3859">
        <v>16.3</v>
      </c>
      <c r="BD3859">
        <v>20</v>
      </c>
      <c r="BE3859">
        <v>0.9</v>
      </c>
      <c r="BF3859">
        <v>4000</v>
      </c>
      <c r="BG3859">
        <v>83</v>
      </c>
      <c r="BK3859" t="s">
        <v>156</v>
      </c>
      <c r="BL3859" t="s">
        <v>156</v>
      </c>
      <c r="BM3859" t="s">
        <v>156</v>
      </c>
      <c r="BN3859" s="8">
        <v>43222</v>
      </c>
      <c r="BO3859">
        <v>4.3</v>
      </c>
      <c r="BQ3859" t="s">
        <v>155</v>
      </c>
      <c r="BV3859" s="8">
        <v>43406</v>
      </c>
      <c r="BW3859" t="s">
        <v>156</v>
      </c>
      <c r="BX3859" t="s">
        <v>156</v>
      </c>
      <c r="BY3859" t="s">
        <v>156</v>
      </c>
      <c r="CF3859" t="s">
        <v>159</v>
      </c>
      <c r="CN3859" t="s">
        <v>156</v>
      </c>
    </row>
    <row r="3860" spans="1:92" hidden="1" x14ac:dyDescent="0.3">
      <c r="A3860" t="s">
        <v>9478</v>
      </c>
      <c r="B3860" t="s">
        <v>4337</v>
      </c>
      <c r="C3860" t="s">
        <v>8615</v>
      </c>
      <c r="D3860" t="s">
        <v>9479</v>
      </c>
      <c r="E3860" t="s">
        <v>152</v>
      </c>
      <c r="F3860" t="s">
        <v>153</v>
      </c>
      <c r="G3860" t="s">
        <v>154</v>
      </c>
      <c r="I3860" t="s">
        <v>155</v>
      </c>
      <c r="J3860" t="s">
        <v>156</v>
      </c>
      <c r="U3860" s="8">
        <v>42632</v>
      </c>
      <c r="V3860" t="s">
        <v>157</v>
      </c>
      <c r="W3860" t="s">
        <v>157</v>
      </c>
      <c r="X3860" t="s">
        <v>1343</v>
      </c>
      <c r="Y3860" t="s">
        <v>9445</v>
      </c>
      <c r="Z3860" t="s">
        <v>9446</v>
      </c>
      <c r="AZ3860">
        <v>4.4000000000000004</v>
      </c>
      <c r="BA3860">
        <v>2112</v>
      </c>
      <c r="BB3860">
        <v>130.77000000000001</v>
      </c>
      <c r="BC3860">
        <v>16.149999999999999</v>
      </c>
      <c r="BD3860">
        <v>20</v>
      </c>
      <c r="BE3860">
        <v>0.9</v>
      </c>
      <c r="BF3860">
        <v>5000</v>
      </c>
      <c r="BG3860">
        <v>80.7</v>
      </c>
      <c r="BK3860" t="s">
        <v>156</v>
      </c>
      <c r="BL3860" t="s">
        <v>156</v>
      </c>
      <c r="BM3860" t="s">
        <v>156</v>
      </c>
      <c r="BN3860" s="8">
        <v>43222</v>
      </c>
      <c r="BO3860">
        <v>4.3</v>
      </c>
      <c r="BQ3860" t="s">
        <v>155</v>
      </c>
      <c r="BV3860" s="8">
        <v>43406</v>
      </c>
      <c r="BW3860" t="s">
        <v>156</v>
      </c>
      <c r="BX3860" t="s">
        <v>156</v>
      </c>
      <c r="BY3860" t="s">
        <v>156</v>
      </c>
      <c r="CF3860" t="s">
        <v>159</v>
      </c>
      <c r="CN3860" t="s">
        <v>156</v>
      </c>
    </row>
    <row r="3861" spans="1:92" x14ac:dyDescent="0.3">
      <c r="A3861" t="s">
        <v>9480</v>
      </c>
      <c r="B3861" t="s">
        <v>9450</v>
      </c>
      <c r="C3861" t="s">
        <v>9451</v>
      </c>
      <c r="D3861" t="s">
        <v>9481</v>
      </c>
      <c r="E3861" t="s">
        <v>152</v>
      </c>
      <c r="F3861" t="s">
        <v>153</v>
      </c>
      <c r="G3861" t="s">
        <v>202</v>
      </c>
      <c r="I3861" t="s">
        <v>155</v>
      </c>
      <c r="J3861" t="s">
        <v>156</v>
      </c>
      <c r="U3861" s="8">
        <v>42632</v>
      </c>
      <c r="V3861" t="s">
        <v>157</v>
      </c>
      <c r="W3861" t="s">
        <v>157</v>
      </c>
      <c r="X3861" t="s">
        <v>1343</v>
      </c>
      <c r="Z3861" t="s">
        <v>9453</v>
      </c>
      <c r="AZ3861">
        <v>4.4000000000000004</v>
      </c>
      <c r="BA3861">
        <v>2160</v>
      </c>
      <c r="BB3861">
        <v>120</v>
      </c>
      <c r="BC3861">
        <v>18</v>
      </c>
      <c r="BD3861">
        <v>7.63</v>
      </c>
      <c r="BE3861">
        <v>0.9</v>
      </c>
      <c r="BF3861">
        <v>4500</v>
      </c>
      <c r="BG3861">
        <v>80</v>
      </c>
      <c r="BK3861" t="s">
        <v>156</v>
      </c>
      <c r="BL3861" t="s">
        <v>156</v>
      </c>
      <c r="BM3861" t="s">
        <v>156</v>
      </c>
      <c r="BN3861" s="8">
        <v>43222</v>
      </c>
      <c r="BO3861">
        <v>4.3</v>
      </c>
      <c r="BQ3861" t="s">
        <v>155</v>
      </c>
      <c r="BV3861" s="8">
        <v>43406</v>
      </c>
      <c r="BW3861" t="s">
        <v>156</v>
      </c>
      <c r="BX3861" t="s">
        <v>156</v>
      </c>
      <c r="BY3861" t="s">
        <v>156</v>
      </c>
      <c r="CF3861" t="s">
        <v>159</v>
      </c>
      <c r="CN3861" t="s">
        <v>156</v>
      </c>
    </row>
    <row r="3862" spans="1:92" x14ac:dyDescent="0.3">
      <c r="A3862" t="s">
        <v>9482</v>
      </c>
      <c r="B3862" t="s">
        <v>9450</v>
      </c>
      <c r="C3862" t="s">
        <v>9451</v>
      </c>
      <c r="D3862" t="s">
        <v>9483</v>
      </c>
      <c r="E3862" t="s">
        <v>152</v>
      </c>
      <c r="F3862" t="s">
        <v>153</v>
      </c>
      <c r="G3862" t="s">
        <v>202</v>
      </c>
      <c r="I3862" t="s">
        <v>155</v>
      </c>
      <c r="J3862" t="s">
        <v>156</v>
      </c>
      <c r="U3862" s="8">
        <v>42632</v>
      </c>
      <c r="V3862" t="s">
        <v>157</v>
      </c>
      <c r="W3862" t="s">
        <v>157</v>
      </c>
      <c r="X3862" t="s">
        <v>1343</v>
      </c>
      <c r="Z3862" t="s">
        <v>9462</v>
      </c>
      <c r="AZ3862">
        <v>4.4000000000000004</v>
      </c>
      <c r="BA3862">
        <v>2400</v>
      </c>
      <c r="BB3862">
        <v>120</v>
      </c>
      <c r="BC3862">
        <v>20</v>
      </c>
      <c r="BD3862">
        <v>5.79</v>
      </c>
      <c r="BE3862">
        <v>0.9</v>
      </c>
      <c r="BF3862">
        <v>5000</v>
      </c>
      <c r="BG3862">
        <v>80</v>
      </c>
      <c r="BK3862" t="s">
        <v>156</v>
      </c>
      <c r="BL3862" t="s">
        <v>156</v>
      </c>
      <c r="BM3862" t="s">
        <v>156</v>
      </c>
      <c r="BN3862" s="8">
        <v>43222</v>
      </c>
      <c r="BO3862">
        <v>4.3</v>
      </c>
      <c r="BQ3862" t="s">
        <v>155</v>
      </c>
      <c r="BV3862" s="8">
        <v>43406</v>
      </c>
      <c r="BW3862" t="s">
        <v>156</v>
      </c>
      <c r="BX3862" t="s">
        <v>156</v>
      </c>
      <c r="BY3862" t="s">
        <v>156</v>
      </c>
      <c r="CF3862" t="s">
        <v>159</v>
      </c>
      <c r="CN3862" t="s">
        <v>156</v>
      </c>
    </row>
    <row r="3863" spans="1:92" x14ac:dyDescent="0.3">
      <c r="A3863" t="s">
        <v>9484</v>
      </c>
      <c r="B3863" t="s">
        <v>9450</v>
      </c>
      <c r="C3863" t="s">
        <v>9451</v>
      </c>
      <c r="D3863" t="s">
        <v>9485</v>
      </c>
      <c r="E3863" t="s">
        <v>152</v>
      </c>
      <c r="F3863" t="s">
        <v>153</v>
      </c>
      <c r="G3863" t="s">
        <v>202</v>
      </c>
      <c r="I3863" t="s">
        <v>155</v>
      </c>
      <c r="J3863" t="s">
        <v>162</v>
      </c>
      <c r="L3863">
        <v>2395</v>
      </c>
      <c r="M3863">
        <v>114.8</v>
      </c>
      <c r="N3863">
        <v>20.86</v>
      </c>
      <c r="O3863">
        <v>5.79</v>
      </c>
      <c r="P3863">
        <v>0.97989999999999999</v>
      </c>
      <c r="Q3863">
        <v>2887</v>
      </c>
      <c r="R3863">
        <v>81.900000000000006</v>
      </c>
      <c r="S3863">
        <v>5</v>
      </c>
      <c r="T3863">
        <v>50000</v>
      </c>
      <c r="U3863" s="8">
        <v>42632</v>
      </c>
      <c r="V3863" t="s">
        <v>157</v>
      </c>
      <c r="W3863" t="s">
        <v>157</v>
      </c>
      <c r="X3863" t="s">
        <v>1343</v>
      </c>
      <c r="Y3863" t="s">
        <v>4027</v>
      </c>
      <c r="Z3863" t="s">
        <v>9462</v>
      </c>
      <c r="AP3863">
        <v>84.7</v>
      </c>
      <c r="AR3863">
        <v>1.22</v>
      </c>
      <c r="AS3863">
        <v>1.38</v>
      </c>
      <c r="AZ3863">
        <v>4.4000000000000004</v>
      </c>
      <c r="BA3863">
        <v>2600</v>
      </c>
      <c r="BB3863">
        <v>130</v>
      </c>
      <c r="BC3863">
        <v>20</v>
      </c>
      <c r="BD3863">
        <v>5.79</v>
      </c>
      <c r="BE3863">
        <v>0.9</v>
      </c>
      <c r="BF3863">
        <v>3000</v>
      </c>
      <c r="BG3863">
        <v>80</v>
      </c>
      <c r="BK3863" t="s">
        <v>156</v>
      </c>
      <c r="BL3863" t="s">
        <v>156</v>
      </c>
      <c r="BM3863" t="s">
        <v>156</v>
      </c>
      <c r="BN3863" s="8">
        <v>43222</v>
      </c>
      <c r="BO3863">
        <v>4.3</v>
      </c>
      <c r="BQ3863" t="s">
        <v>155</v>
      </c>
      <c r="BV3863" s="8">
        <v>43406</v>
      </c>
      <c r="BW3863" t="s">
        <v>156</v>
      </c>
      <c r="BX3863" t="s">
        <v>156</v>
      </c>
      <c r="BY3863" t="s">
        <v>156</v>
      </c>
      <c r="CF3863" t="s">
        <v>159</v>
      </c>
      <c r="CN3863" t="s">
        <v>156</v>
      </c>
    </row>
    <row r="3864" spans="1:92" x14ac:dyDescent="0.3">
      <c r="A3864" t="s">
        <v>9486</v>
      </c>
      <c r="B3864" t="s">
        <v>9450</v>
      </c>
      <c r="C3864" t="s">
        <v>9451</v>
      </c>
      <c r="D3864" t="s">
        <v>9487</v>
      </c>
      <c r="E3864" t="s">
        <v>152</v>
      </c>
      <c r="F3864" t="s">
        <v>153</v>
      </c>
      <c r="G3864" t="s">
        <v>202</v>
      </c>
      <c r="I3864" t="s">
        <v>155</v>
      </c>
      <c r="J3864" t="s">
        <v>156</v>
      </c>
      <c r="U3864" s="8">
        <v>42632</v>
      </c>
      <c r="V3864" t="s">
        <v>157</v>
      </c>
      <c r="W3864" t="s">
        <v>157</v>
      </c>
      <c r="X3864" t="s">
        <v>1343</v>
      </c>
      <c r="Y3864" t="s">
        <v>4027</v>
      </c>
      <c r="Z3864" t="s">
        <v>9462</v>
      </c>
      <c r="AZ3864">
        <v>4.4000000000000004</v>
      </c>
      <c r="BA3864">
        <v>2600</v>
      </c>
      <c r="BB3864">
        <v>130</v>
      </c>
      <c r="BC3864">
        <v>20</v>
      </c>
      <c r="BD3864">
        <v>5.79</v>
      </c>
      <c r="BE3864">
        <v>0.9</v>
      </c>
      <c r="BF3864">
        <v>3500</v>
      </c>
      <c r="BG3864">
        <v>80</v>
      </c>
      <c r="BK3864" t="s">
        <v>156</v>
      </c>
      <c r="BL3864" t="s">
        <v>156</v>
      </c>
      <c r="BM3864" t="s">
        <v>156</v>
      </c>
      <c r="BN3864" s="8">
        <v>43222</v>
      </c>
      <c r="BO3864">
        <v>4.3</v>
      </c>
      <c r="BQ3864" t="s">
        <v>155</v>
      </c>
      <c r="BV3864" s="8">
        <v>43406</v>
      </c>
      <c r="BW3864" t="s">
        <v>156</v>
      </c>
      <c r="BX3864" t="s">
        <v>156</v>
      </c>
      <c r="BY3864" t="s">
        <v>156</v>
      </c>
      <c r="CF3864" t="s">
        <v>159</v>
      </c>
      <c r="CN3864" t="s">
        <v>156</v>
      </c>
    </row>
    <row r="3865" spans="1:92" x14ac:dyDescent="0.3">
      <c r="A3865" t="s">
        <v>9488</v>
      </c>
      <c r="B3865" t="s">
        <v>9450</v>
      </c>
      <c r="C3865" t="s">
        <v>9451</v>
      </c>
      <c r="D3865" t="s">
        <v>9489</v>
      </c>
      <c r="E3865" t="s">
        <v>152</v>
      </c>
      <c r="F3865" t="s">
        <v>153</v>
      </c>
      <c r="G3865" t="s">
        <v>202</v>
      </c>
      <c r="I3865" t="s">
        <v>155</v>
      </c>
      <c r="J3865" t="s">
        <v>156</v>
      </c>
      <c r="U3865" s="8">
        <v>42632</v>
      </c>
      <c r="V3865" t="s">
        <v>157</v>
      </c>
      <c r="W3865" t="s">
        <v>157</v>
      </c>
      <c r="X3865" t="s">
        <v>1343</v>
      </c>
      <c r="Z3865" t="s">
        <v>9453</v>
      </c>
      <c r="AZ3865">
        <v>4.4000000000000004</v>
      </c>
      <c r="BA3865">
        <v>2160</v>
      </c>
      <c r="BB3865">
        <v>120</v>
      </c>
      <c r="BC3865">
        <v>18</v>
      </c>
      <c r="BD3865">
        <v>7.63</v>
      </c>
      <c r="BE3865">
        <v>0.9</v>
      </c>
      <c r="BF3865">
        <v>4000</v>
      </c>
      <c r="BG3865">
        <v>80</v>
      </c>
      <c r="BK3865" t="s">
        <v>156</v>
      </c>
      <c r="BL3865" t="s">
        <v>156</v>
      </c>
      <c r="BM3865" t="s">
        <v>156</v>
      </c>
      <c r="BN3865" s="8">
        <v>43222</v>
      </c>
      <c r="BO3865">
        <v>4.3</v>
      </c>
      <c r="BQ3865" t="s">
        <v>155</v>
      </c>
      <c r="BV3865" s="8">
        <v>43406</v>
      </c>
      <c r="BW3865" t="s">
        <v>156</v>
      </c>
      <c r="BX3865" t="s">
        <v>156</v>
      </c>
      <c r="BY3865" t="s">
        <v>156</v>
      </c>
      <c r="CF3865" t="s">
        <v>159</v>
      </c>
      <c r="CN3865" t="s">
        <v>156</v>
      </c>
    </row>
    <row r="3866" spans="1:92" hidden="1" x14ac:dyDescent="0.3">
      <c r="A3866" t="s">
        <v>9490</v>
      </c>
      <c r="B3866" t="s">
        <v>9491</v>
      </c>
      <c r="C3866" t="s">
        <v>9492</v>
      </c>
      <c r="D3866" t="s">
        <v>9493</v>
      </c>
      <c r="E3866" t="s">
        <v>152</v>
      </c>
      <c r="F3866" t="s">
        <v>153</v>
      </c>
      <c r="G3866" t="s">
        <v>154</v>
      </c>
      <c r="I3866" t="s">
        <v>155</v>
      </c>
      <c r="J3866" t="s">
        <v>156</v>
      </c>
      <c r="U3866" s="8">
        <v>42629</v>
      </c>
      <c r="V3866" t="s">
        <v>157</v>
      </c>
      <c r="W3866" t="s">
        <v>157</v>
      </c>
      <c r="X3866" t="s">
        <v>156</v>
      </c>
      <c r="Z3866" t="s">
        <v>9494</v>
      </c>
      <c r="AZ3866">
        <v>4.4000000000000004</v>
      </c>
      <c r="BA3866">
        <v>2300</v>
      </c>
      <c r="BB3866">
        <v>128</v>
      </c>
      <c r="BC3866">
        <v>18</v>
      </c>
      <c r="BD3866">
        <v>7</v>
      </c>
      <c r="BE3866">
        <v>0.9</v>
      </c>
      <c r="BF3866">
        <v>5000</v>
      </c>
      <c r="BG3866">
        <v>80</v>
      </c>
      <c r="BK3866" t="s">
        <v>156</v>
      </c>
      <c r="BL3866" t="s">
        <v>156</v>
      </c>
      <c r="BM3866" t="s">
        <v>156</v>
      </c>
      <c r="BN3866" s="8">
        <v>43222</v>
      </c>
      <c r="BO3866">
        <v>4.3</v>
      </c>
      <c r="BQ3866" t="s">
        <v>155</v>
      </c>
      <c r="BV3866" s="8">
        <v>43406</v>
      </c>
      <c r="BW3866" t="s">
        <v>156</v>
      </c>
      <c r="BX3866" t="s">
        <v>156</v>
      </c>
      <c r="BY3866" t="s">
        <v>156</v>
      </c>
      <c r="CF3866" t="s">
        <v>159</v>
      </c>
      <c r="CN3866" t="s">
        <v>156</v>
      </c>
    </row>
    <row r="3867" spans="1:92" hidden="1" x14ac:dyDescent="0.3">
      <c r="A3867" t="s">
        <v>9495</v>
      </c>
      <c r="B3867" t="s">
        <v>9491</v>
      </c>
      <c r="C3867" t="s">
        <v>9492</v>
      </c>
      <c r="D3867" t="s">
        <v>9496</v>
      </c>
      <c r="E3867" t="s">
        <v>152</v>
      </c>
      <c r="F3867" t="s">
        <v>153</v>
      </c>
      <c r="G3867" t="s">
        <v>154</v>
      </c>
      <c r="I3867" t="s">
        <v>155</v>
      </c>
      <c r="J3867" t="s">
        <v>162</v>
      </c>
      <c r="L3867">
        <v>2267.8000000000002</v>
      </c>
      <c r="M3867">
        <v>118.93</v>
      </c>
      <c r="N3867">
        <v>19.07</v>
      </c>
      <c r="O3867">
        <v>6.71</v>
      </c>
      <c r="P3867">
        <v>0.97729999999999995</v>
      </c>
      <c r="Q3867">
        <v>2931</v>
      </c>
      <c r="R3867">
        <v>82.3</v>
      </c>
      <c r="S3867">
        <v>5</v>
      </c>
      <c r="T3867">
        <v>50000</v>
      </c>
      <c r="U3867" s="8">
        <v>42629</v>
      </c>
      <c r="V3867" t="s">
        <v>157</v>
      </c>
      <c r="W3867" t="s">
        <v>157</v>
      </c>
      <c r="X3867" t="s">
        <v>156</v>
      </c>
      <c r="Z3867" t="s">
        <v>9494</v>
      </c>
      <c r="AP3867">
        <v>89.9</v>
      </c>
      <c r="AR3867">
        <v>1.3</v>
      </c>
      <c r="AS3867">
        <v>1.4</v>
      </c>
      <c r="AZ3867">
        <v>4.4000000000000004</v>
      </c>
      <c r="BA3867">
        <v>2200</v>
      </c>
      <c r="BB3867">
        <v>122</v>
      </c>
      <c r="BC3867">
        <v>18</v>
      </c>
      <c r="BD3867">
        <v>7</v>
      </c>
      <c r="BE3867">
        <v>0.9</v>
      </c>
      <c r="BF3867">
        <v>3000</v>
      </c>
      <c r="BG3867">
        <v>80</v>
      </c>
      <c r="BK3867" t="s">
        <v>156</v>
      </c>
      <c r="BL3867" t="s">
        <v>156</v>
      </c>
      <c r="BM3867" t="s">
        <v>156</v>
      </c>
      <c r="BN3867" s="8">
        <v>43222</v>
      </c>
      <c r="BO3867">
        <v>4.3</v>
      </c>
      <c r="BQ3867" t="s">
        <v>155</v>
      </c>
      <c r="BV3867" s="8">
        <v>43406</v>
      </c>
      <c r="BW3867" t="s">
        <v>156</v>
      </c>
      <c r="BX3867" t="s">
        <v>156</v>
      </c>
      <c r="BY3867" t="s">
        <v>156</v>
      </c>
      <c r="CF3867" t="s">
        <v>159</v>
      </c>
      <c r="CN3867" t="s">
        <v>156</v>
      </c>
    </row>
    <row r="3868" spans="1:92" hidden="1" x14ac:dyDescent="0.3">
      <c r="A3868" t="s">
        <v>9497</v>
      </c>
      <c r="B3868" t="s">
        <v>9491</v>
      </c>
      <c r="C3868" t="s">
        <v>9492</v>
      </c>
      <c r="D3868" t="s">
        <v>9498</v>
      </c>
      <c r="E3868" t="s">
        <v>152</v>
      </c>
      <c r="F3868" t="s">
        <v>153</v>
      </c>
      <c r="G3868" t="s">
        <v>154</v>
      </c>
      <c r="I3868" t="s">
        <v>155</v>
      </c>
      <c r="J3868" t="s">
        <v>156</v>
      </c>
      <c r="U3868" s="8">
        <v>42629</v>
      </c>
      <c r="V3868" t="s">
        <v>157</v>
      </c>
      <c r="W3868" t="s">
        <v>157</v>
      </c>
      <c r="X3868" t="s">
        <v>156</v>
      </c>
      <c r="Z3868" t="s">
        <v>9494</v>
      </c>
      <c r="AZ3868">
        <v>4.4000000000000004</v>
      </c>
      <c r="BA3868">
        <v>2200</v>
      </c>
      <c r="BB3868">
        <v>122</v>
      </c>
      <c r="BC3868">
        <v>18</v>
      </c>
      <c r="BD3868">
        <v>7</v>
      </c>
      <c r="BE3868">
        <v>0.9</v>
      </c>
      <c r="BF3868">
        <v>3500</v>
      </c>
      <c r="BG3868">
        <v>80</v>
      </c>
      <c r="BK3868" t="s">
        <v>156</v>
      </c>
      <c r="BL3868" t="s">
        <v>156</v>
      </c>
      <c r="BM3868" t="s">
        <v>156</v>
      </c>
      <c r="BN3868" s="8">
        <v>43222</v>
      </c>
      <c r="BO3868">
        <v>4.3</v>
      </c>
      <c r="BQ3868" t="s">
        <v>155</v>
      </c>
      <c r="BV3868" s="8">
        <v>43406</v>
      </c>
      <c r="BW3868" t="s">
        <v>156</v>
      </c>
      <c r="BX3868" t="s">
        <v>156</v>
      </c>
      <c r="BY3868" t="s">
        <v>156</v>
      </c>
      <c r="CF3868" t="s">
        <v>159</v>
      </c>
      <c r="CN3868" t="s">
        <v>156</v>
      </c>
    </row>
    <row r="3869" spans="1:92" hidden="1" x14ac:dyDescent="0.3">
      <c r="A3869" t="s">
        <v>9499</v>
      </c>
      <c r="B3869" t="s">
        <v>9491</v>
      </c>
      <c r="C3869" t="s">
        <v>9492</v>
      </c>
      <c r="D3869" t="s">
        <v>9500</v>
      </c>
      <c r="E3869" t="s">
        <v>152</v>
      </c>
      <c r="F3869" t="s">
        <v>153</v>
      </c>
      <c r="G3869" t="s">
        <v>154</v>
      </c>
      <c r="I3869" t="s">
        <v>155</v>
      </c>
      <c r="J3869" t="s">
        <v>156</v>
      </c>
      <c r="U3869" s="8">
        <v>42629</v>
      </c>
      <c r="V3869" t="s">
        <v>157</v>
      </c>
      <c r="W3869" t="s">
        <v>157</v>
      </c>
      <c r="X3869" t="s">
        <v>156</v>
      </c>
      <c r="Z3869" t="s">
        <v>9494</v>
      </c>
      <c r="AZ3869">
        <v>4.4000000000000004</v>
      </c>
      <c r="BA3869">
        <v>2200</v>
      </c>
      <c r="BB3869">
        <v>122</v>
      </c>
      <c r="BC3869">
        <v>18</v>
      </c>
      <c r="BD3869">
        <v>7</v>
      </c>
      <c r="BE3869">
        <v>0.9</v>
      </c>
      <c r="BF3869">
        <v>4000</v>
      </c>
      <c r="BG3869">
        <v>80</v>
      </c>
      <c r="BK3869" t="s">
        <v>156</v>
      </c>
      <c r="BL3869" t="s">
        <v>156</v>
      </c>
      <c r="BM3869" t="s">
        <v>156</v>
      </c>
      <c r="BN3869" s="8">
        <v>43222</v>
      </c>
      <c r="BO3869">
        <v>4.3</v>
      </c>
      <c r="BQ3869" t="s">
        <v>155</v>
      </c>
      <c r="BV3869" s="8">
        <v>43406</v>
      </c>
      <c r="BW3869" t="s">
        <v>156</v>
      </c>
      <c r="BX3869" t="s">
        <v>156</v>
      </c>
      <c r="BY3869" t="s">
        <v>156</v>
      </c>
      <c r="CF3869" t="s">
        <v>159</v>
      </c>
      <c r="CN3869" t="s">
        <v>156</v>
      </c>
    </row>
    <row r="3870" spans="1:92" hidden="1" x14ac:dyDescent="0.3">
      <c r="A3870" t="s">
        <v>9501</v>
      </c>
      <c r="B3870" t="s">
        <v>9491</v>
      </c>
      <c r="C3870" t="s">
        <v>9492</v>
      </c>
      <c r="D3870" t="s">
        <v>9502</v>
      </c>
      <c r="E3870" t="s">
        <v>152</v>
      </c>
      <c r="F3870" t="s">
        <v>153</v>
      </c>
      <c r="G3870" t="s">
        <v>154</v>
      </c>
      <c r="I3870" t="s">
        <v>155</v>
      </c>
      <c r="J3870" t="s">
        <v>156</v>
      </c>
      <c r="U3870" s="8">
        <v>42629</v>
      </c>
      <c r="V3870" t="s">
        <v>157</v>
      </c>
      <c r="W3870" t="s">
        <v>157</v>
      </c>
      <c r="X3870" t="s">
        <v>156</v>
      </c>
      <c r="Z3870" t="s">
        <v>9494</v>
      </c>
      <c r="AZ3870">
        <v>4.4000000000000004</v>
      </c>
      <c r="BA3870">
        <v>2200</v>
      </c>
      <c r="BB3870">
        <v>122</v>
      </c>
      <c r="BC3870">
        <v>18</v>
      </c>
      <c r="BD3870">
        <v>7</v>
      </c>
      <c r="BE3870">
        <v>0.9</v>
      </c>
      <c r="BF3870">
        <v>4500</v>
      </c>
      <c r="BG3870">
        <v>80</v>
      </c>
      <c r="BK3870" t="s">
        <v>156</v>
      </c>
      <c r="BL3870" t="s">
        <v>156</v>
      </c>
      <c r="BM3870" t="s">
        <v>156</v>
      </c>
      <c r="BN3870" s="8">
        <v>43222</v>
      </c>
      <c r="BO3870">
        <v>4.3</v>
      </c>
      <c r="BQ3870" t="s">
        <v>155</v>
      </c>
      <c r="BV3870" s="8">
        <v>43406</v>
      </c>
      <c r="BW3870" t="s">
        <v>156</v>
      </c>
      <c r="BX3870" t="s">
        <v>156</v>
      </c>
      <c r="BY3870" t="s">
        <v>156</v>
      </c>
      <c r="CF3870" t="s">
        <v>159</v>
      </c>
      <c r="CN3870" t="s">
        <v>156</v>
      </c>
    </row>
    <row r="3871" spans="1:92" hidden="1" x14ac:dyDescent="0.3">
      <c r="A3871" t="s">
        <v>9503</v>
      </c>
      <c r="B3871" t="s">
        <v>9504</v>
      </c>
      <c r="C3871" t="s">
        <v>9505</v>
      </c>
      <c r="D3871" t="s">
        <v>9506</v>
      </c>
      <c r="E3871" t="s">
        <v>152</v>
      </c>
      <c r="F3871" t="s">
        <v>153</v>
      </c>
      <c r="G3871" t="s">
        <v>154</v>
      </c>
      <c r="I3871" t="s">
        <v>155</v>
      </c>
      <c r="J3871" t="s">
        <v>156</v>
      </c>
      <c r="U3871" s="8">
        <v>42627</v>
      </c>
      <c r="V3871" t="s">
        <v>157</v>
      </c>
      <c r="W3871" t="s">
        <v>157</v>
      </c>
      <c r="X3871" t="s">
        <v>156</v>
      </c>
      <c r="Z3871" t="s">
        <v>9507</v>
      </c>
      <c r="AZ3871">
        <v>4.4000000000000004</v>
      </c>
      <c r="BA3871">
        <v>2631</v>
      </c>
      <c r="BB3871">
        <v>120.63</v>
      </c>
      <c r="BC3871">
        <v>21.81</v>
      </c>
      <c r="BD3871">
        <v>6.39</v>
      </c>
      <c r="BE3871">
        <v>0.9093</v>
      </c>
      <c r="BF3871">
        <v>5000</v>
      </c>
      <c r="BG3871">
        <v>84</v>
      </c>
      <c r="BK3871" t="s">
        <v>156</v>
      </c>
      <c r="BL3871" t="s">
        <v>156</v>
      </c>
      <c r="BM3871" t="s">
        <v>156</v>
      </c>
      <c r="BN3871" s="8">
        <v>43222</v>
      </c>
      <c r="BO3871">
        <v>4.3</v>
      </c>
      <c r="BQ3871" t="s">
        <v>155</v>
      </c>
      <c r="BV3871" s="8">
        <v>43406</v>
      </c>
      <c r="BW3871" t="s">
        <v>156</v>
      </c>
      <c r="BX3871" t="s">
        <v>156</v>
      </c>
      <c r="BY3871" t="s">
        <v>156</v>
      </c>
      <c r="CF3871" t="s">
        <v>159</v>
      </c>
      <c r="CN3871" t="s">
        <v>156</v>
      </c>
    </row>
    <row r="3872" spans="1:92" x14ac:dyDescent="0.3">
      <c r="A3872" t="s">
        <v>9508</v>
      </c>
      <c r="B3872" t="s">
        <v>3372</v>
      </c>
      <c r="C3872" t="s">
        <v>3373</v>
      </c>
      <c r="D3872" t="s">
        <v>9509</v>
      </c>
      <c r="E3872" t="s">
        <v>152</v>
      </c>
      <c r="F3872" t="s">
        <v>153</v>
      </c>
      <c r="G3872" t="s">
        <v>202</v>
      </c>
      <c r="I3872" t="s">
        <v>155</v>
      </c>
      <c r="J3872" t="s">
        <v>156</v>
      </c>
      <c r="U3872" s="8">
        <v>42626</v>
      </c>
      <c r="V3872" t="s">
        <v>157</v>
      </c>
      <c r="W3872" t="s">
        <v>157</v>
      </c>
      <c r="X3872" t="s">
        <v>1343</v>
      </c>
      <c r="Y3872" t="s">
        <v>4027</v>
      </c>
      <c r="Z3872" t="s">
        <v>9510</v>
      </c>
      <c r="AZ3872">
        <v>4.4000000000000004</v>
      </c>
      <c r="BA3872">
        <v>2600</v>
      </c>
      <c r="BB3872">
        <v>130</v>
      </c>
      <c r="BC3872">
        <v>20</v>
      </c>
      <c r="BD3872">
        <v>5.79</v>
      </c>
      <c r="BE3872">
        <v>0.9</v>
      </c>
      <c r="BF3872">
        <v>4000</v>
      </c>
      <c r="BG3872">
        <v>80</v>
      </c>
      <c r="BK3872" t="s">
        <v>156</v>
      </c>
      <c r="BL3872" t="s">
        <v>156</v>
      </c>
      <c r="BM3872" t="s">
        <v>156</v>
      </c>
      <c r="BN3872" s="8">
        <v>43222</v>
      </c>
      <c r="BO3872">
        <v>4.3</v>
      </c>
      <c r="BQ3872" t="s">
        <v>155</v>
      </c>
      <c r="BV3872" s="8">
        <v>43406</v>
      </c>
      <c r="BW3872" t="s">
        <v>156</v>
      </c>
      <c r="BX3872" t="s">
        <v>156</v>
      </c>
      <c r="BY3872" t="s">
        <v>156</v>
      </c>
      <c r="CF3872" t="s">
        <v>159</v>
      </c>
      <c r="CN3872" t="s">
        <v>156</v>
      </c>
    </row>
    <row r="3873" spans="1:92" x14ac:dyDescent="0.3">
      <c r="A3873" t="s">
        <v>9511</v>
      </c>
      <c r="B3873" t="s">
        <v>3372</v>
      </c>
      <c r="C3873" t="s">
        <v>3373</v>
      </c>
      <c r="D3873" t="s">
        <v>9512</v>
      </c>
      <c r="E3873" t="s">
        <v>152</v>
      </c>
      <c r="F3873" t="s">
        <v>153</v>
      </c>
      <c r="G3873" t="s">
        <v>202</v>
      </c>
      <c r="I3873" t="s">
        <v>155</v>
      </c>
      <c r="J3873" t="s">
        <v>156</v>
      </c>
      <c r="U3873" s="8">
        <v>42626</v>
      </c>
      <c r="V3873" t="s">
        <v>157</v>
      </c>
      <c r="W3873" t="s">
        <v>157</v>
      </c>
      <c r="X3873" t="s">
        <v>1343</v>
      </c>
      <c r="Z3873" t="s">
        <v>9513</v>
      </c>
      <c r="AZ3873">
        <v>4.4000000000000004</v>
      </c>
      <c r="BA3873">
        <v>2340</v>
      </c>
      <c r="BB3873">
        <v>130</v>
      </c>
      <c r="BC3873">
        <v>18</v>
      </c>
      <c r="BD3873">
        <v>7.7</v>
      </c>
      <c r="BE3873">
        <v>0.9</v>
      </c>
      <c r="BF3873">
        <v>4000</v>
      </c>
      <c r="BG3873">
        <v>80</v>
      </c>
      <c r="BK3873" t="s">
        <v>156</v>
      </c>
      <c r="BL3873" t="s">
        <v>156</v>
      </c>
      <c r="BM3873" t="s">
        <v>156</v>
      </c>
      <c r="BN3873" s="8">
        <v>43222</v>
      </c>
      <c r="BO3873">
        <v>4.3</v>
      </c>
      <c r="BQ3873" t="s">
        <v>155</v>
      </c>
      <c r="BV3873" s="8">
        <v>43406</v>
      </c>
      <c r="BW3873" t="s">
        <v>156</v>
      </c>
      <c r="BX3873" t="s">
        <v>156</v>
      </c>
      <c r="BY3873" t="s">
        <v>156</v>
      </c>
      <c r="CF3873" t="s">
        <v>159</v>
      </c>
      <c r="CN3873" t="s">
        <v>156</v>
      </c>
    </row>
    <row r="3874" spans="1:92" x14ac:dyDescent="0.3">
      <c r="A3874" t="s">
        <v>9514</v>
      </c>
      <c r="B3874" t="s">
        <v>3372</v>
      </c>
      <c r="C3874" t="s">
        <v>3373</v>
      </c>
      <c r="D3874" t="s">
        <v>9515</v>
      </c>
      <c r="E3874" t="s">
        <v>152</v>
      </c>
      <c r="F3874" t="s">
        <v>153</v>
      </c>
      <c r="G3874" t="s">
        <v>202</v>
      </c>
      <c r="I3874" t="s">
        <v>155</v>
      </c>
      <c r="J3874" t="s">
        <v>156</v>
      </c>
      <c r="U3874" s="8">
        <v>42626</v>
      </c>
      <c r="V3874" t="s">
        <v>157</v>
      </c>
      <c r="W3874" t="s">
        <v>157</v>
      </c>
      <c r="X3874" t="s">
        <v>1343</v>
      </c>
      <c r="Z3874" t="s">
        <v>9516</v>
      </c>
      <c r="AZ3874">
        <v>4.4000000000000004</v>
      </c>
      <c r="BA3874">
        <v>1680</v>
      </c>
      <c r="BB3874">
        <v>140</v>
      </c>
      <c r="BC3874">
        <v>12</v>
      </c>
      <c r="BD3874">
        <v>14.16</v>
      </c>
      <c r="BE3874">
        <v>0.9</v>
      </c>
      <c r="BF3874">
        <v>4500</v>
      </c>
      <c r="BG3874">
        <v>80</v>
      </c>
      <c r="BK3874" t="s">
        <v>156</v>
      </c>
      <c r="BL3874" t="s">
        <v>156</v>
      </c>
      <c r="BM3874" t="s">
        <v>156</v>
      </c>
      <c r="BN3874" s="8">
        <v>43222</v>
      </c>
      <c r="BO3874">
        <v>4.3</v>
      </c>
      <c r="BQ3874" t="s">
        <v>155</v>
      </c>
      <c r="BV3874" s="8">
        <v>43406</v>
      </c>
      <c r="BW3874" t="s">
        <v>156</v>
      </c>
      <c r="BX3874" t="s">
        <v>156</v>
      </c>
      <c r="BY3874" t="s">
        <v>156</v>
      </c>
      <c r="CF3874" t="s">
        <v>159</v>
      </c>
      <c r="CN3874" t="s">
        <v>156</v>
      </c>
    </row>
    <row r="3875" spans="1:92" x14ac:dyDescent="0.3">
      <c r="A3875" t="s">
        <v>9517</v>
      </c>
      <c r="B3875" t="s">
        <v>3372</v>
      </c>
      <c r="C3875" t="s">
        <v>3373</v>
      </c>
      <c r="D3875" t="s">
        <v>9518</v>
      </c>
      <c r="E3875" t="s">
        <v>152</v>
      </c>
      <c r="F3875" t="s">
        <v>153</v>
      </c>
      <c r="G3875" t="s">
        <v>202</v>
      </c>
      <c r="I3875" t="s">
        <v>155</v>
      </c>
      <c r="J3875" t="s">
        <v>156</v>
      </c>
      <c r="U3875" s="8">
        <v>42626</v>
      </c>
      <c r="V3875" t="s">
        <v>157</v>
      </c>
      <c r="W3875" t="s">
        <v>157</v>
      </c>
      <c r="X3875" t="s">
        <v>1343</v>
      </c>
      <c r="Y3875" t="s">
        <v>4027</v>
      </c>
      <c r="Z3875" t="s">
        <v>9519</v>
      </c>
      <c r="AZ3875">
        <v>4.4000000000000004</v>
      </c>
      <c r="BA3875">
        <v>2600</v>
      </c>
      <c r="BB3875">
        <v>130</v>
      </c>
      <c r="BC3875">
        <v>20</v>
      </c>
      <c r="BD3875">
        <v>20</v>
      </c>
      <c r="BE3875">
        <v>0.9</v>
      </c>
      <c r="BF3875">
        <v>4500</v>
      </c>
      <c r="BG3875">
        <v>80</v>
      </c>
      <c r="BK3875" t="s">
        <v>156</v>
      </c>
      <c r="BL3875" t="s">
        <v>156</v>
      </c>
      <c r="BM3875" t="s">
        <v>156</v>
      </c>
      <c r="BN3875" s="8">
        <v>43222</v>
      </c>
      <c r="BO3875">
        <v>4.3</v>
      </c>
      <c r="BQ3875" t="s">
        <v>155</v>
      </c>
      <c r="BV3875" s="8">
        <v>43406</v>
      </c>
      <c r="BW3875" t="s">
        <v>156</v>
      </c>
      <c r="BX3875" t="s">
        <v>156</v>
      </c>
      <c r="BY3875" t="s">
        <v>156</v>
      </c>
      <c r="CF3875" t="s">
        <v>159</v>
      </c>
      <c r="CN3875" t="s">
        <v>156</v>
      </c>
    </row>
    <row r="3876" spans="1:92" x14ac:dyDescent="0.3">
      <c r="A3876" t="s">
        <v>9520</v>
      </c>
      <c r="B3876" t="s">
        <v>3372</v>
      </c>
      <c r="C3876" t="s">
        <v>3373</v>
      </c>
      <c r="D3876" t="s">
        <v>9521</v>
      </c>
      <c r="E3876" t="s">
        <v>152</v>
      </c>
      <c r="F3876" t="s">
        <v>153</v>
      </c>
      <c r="G3876" t="s">
        <v>202</v>
      </c>
      <c r="I3876" t="s">
        <v>155</v>
      </c>
      <c r="J3876" t="s">
        <v>156</v>
      </c>
      <c r="U3876" s="8">
        <v>42626</v>
      </c>
      <c r="V3876" t="s">
        <v>157</v>
      </c>
      <c r="W3876" t="s">
        <v>157</v>
      </c>
      <c r="X3876" t="s">
        <v>1343</v>
      </c>
      <c r="Y3876" t="s">
        <v>4027</v>
      </c>
      <c r="Z3876" t="s">
        <v>9510</v>
      </c>
      <c r="AZ3876">
        <v>4.4000000000000004</v>
      </c>
      <c r="BA3876">
        <v>2600</v>
      </c>
      <c r="BB3876">
        <v>130</v>
      </c>
      <c r="BC3876">
        <v>20</v>
      </c>
      <c r="BD3876">
        <v>5.79</v>
      </c>
      <c r="BE3876">
        <v>0.9</v>
      </c>
      <c r="BF3876">
        <v>5000</v>
      </c>
      <c r="BG3876">
        <v>80</v>
      </c>
      <c r="BK3876" t="s">
        <v>156</v>
      </c>
      <c r="BL3876" t="s">
        <v>156</v>
      </c>
      <c r="BM3876" t="s">
        <v>156</v>
      </c>
      <c r="BN3876" s="8">
        <v>43222</v>
      </c>
      <c r="BO3876">
        <v>4.3</v>
      </c>
      <c r="BQ3876" t="s">
        <v>155</v>
      </c>
      <c r="BV3876" s="8">
        <v>43406</v>
      </c>
      <c r="BW3876" t="s">
        <v>156</v>
      </c>
      <c r="BX3876" t="s">
        <v>156</v>
      </c>
      <c r="BY3876" t="s">
        <v>156</v>
      </c>
      <c r="CF3876" t="s">
        <v>159</v>
      </c>
      <c r="CN3876" t="s">
        <v>156</v>
      </c>
    </row>
    <row r="3877" spans="1:92" hidden="1" x14ac:dyDescent="0.3">
      <c r="A3877" t="s">
        <v>9522</v>
      </c>
      <c r="B3877" t="s">
        <v>9523</v>
      </c>
      <c r="C3877" t="s">
        <v>9524</v>
      </c>
      <c r="D3877" t="s">
        <v>9525</v>
      </c>
      <c r="E3877" t="s">
        <v>152</v>
      </c>
      <c r="F3877" t="s">
        <v>153</v>
      </c>
      <c r="G3877" t="s">
        <v>154</v>
      </c>
      <c r="I3877" t="s">
        <v>155</v>
      </c>
      <c r="J3877" t="s">
        <v>156</v>
      </c>
      <c r="U3877" s="8">
        <v>42626</v>
      </c>
      <c r="V3877" t="s">
        <v>157</v>
      </c>
      <c r="W3877" t="s">
        <v>157</v>
      </c>
      <c r="X3877" t="s">
        <v>156</v>
      </c>
      <c r="Z3877" t="s">
        <v>9526</v>
      </c>
      <c r="AZ3877">
        <v>4.4000000000000004</v>
      </c>
      <c r="BA3877">
        <v>2245</v>
      </c>
      <c r="BB3877">
        <v>122.67</v>
      </c>
      <c r="BC3877">
        <v>18.3</v>
      </c>
      <c r="BD3877">
        <v>11.95</v>
      </c>
      <c r="BE3877">
        <v>0.96</v>
      </c>
      <c r="BF3877">
        <v>3500</v>
      </c>
      <c r="BG3877">
        <v>83</v>
      </c>
      <c r="BK3877" t="s">
        <v>156</v>
      </c>
      <c r="BL3877" t="s">
        <v>156</v>
      </c>
      <c r="BM3877" t="s">
        <v>156</v>
      </c>
      <c r="BN3877" s="8">
        <v>43222</v>
      </c>
      <c r="BO3877">
        <v>4.3</v>
      </c>
      <c r="BQ3877" t="s">
        <v>155</v>
      </c>
      <c r="BV3877" s="8">
        <v>43406</v>
      </c>
      <c r="BW3877" t="s">
        <v>156</v>
      </c>
      <c r="BX3877" t="s">
        <v>156</v>
      </c>
      <c r="BY3877" t="s">
        <v>156</v>
      </c>
      <c r="CF3877" t="s">
        <v>159</v>
      </c>
      <c r="CN3877" t="s">
        <v>156</v>
      </c>
    </row>
    <row r="3878" spans="1:92" hidden="1" x14ac:dyDescent="0.3">
      <c r="A3878" t="s">
        <v>9527</v>
      </c>
      <c r="B3878" t="s">
        <v>9523</v>
      </c>
      <c r="C3878" t="s">
        <v>9524</v>
      </c>
      <c r="D3878" t="s">
        <v>9528</v>
      </c>
      <c r="E3878" t="s">
        <v>152</v>
      </c>
      <c r="F3878" t="s">
        <v>153</v>
      </c>
      <c r="G3878" t="s">
        <v>154</v>
      </c>
      <c r="I3878" t="s">
        <v>155</v>
      </c>
      <c r="J3878" t="s">
        <v>156</v>
      </c>
      <c r="U3878" s="8">
        <v>42626</v>
      </c>
      <c r="V3878" t="s">
        <v>157</v>
      </c>
      <c r="W3878" t="s">
        <v>157</v>
      </c>
      <c r="X3878" t="s">
        <v>156</v>
      </c>
      <c r="Z3878" t="s">
        <v>9526</v>
      </c>
      <c r="AZ3878">
        <v>4.4000000000000004</v>
      </c>
      <c r="BA3878">
        <v>2245</v>
      </c>
      <c r="BB3878">
        <v>122.67</v>
      </c>
      <c r="BC3878">
        <v>18.3</v>
      </c>
      <c r="BD3878">
        <v>11.95</v>
      </c>
      <c r="BE3878">
        <v>0.96</v>
      </c>
      <c r="BF3878">
        <v>4100</v>
      </c>
      <c r="BG3878">
        <v>84</v>
      </c>
      <c r="BK3878" t="s">
        <v>156</v>
      </c>
      <c r="BL3878" t="s">
        <v>156</v>
      </c>
      <c r="BM3878" t="s">
        <v>156</v>
      </c>
      <c r="BN3878" s="8">
        <v>43222</v>
      </c>
      <c r="BO3878">
        <v>4.3</v>
      </c>
      <c r="BQ3878" t="s">
        <v>155</v>
      </c>
      <c r="BV3878" s="8">
        <v>43406</v>
      </c>
      <c r="BW3878" t="s">
        <v>156</v>
      </c>
      <c r="BX3878" t="s">
        <v>156</v>
      </c>
      <c r="BY3878" t="s">
        <v>156</v>
      </c>
      <c r="CF3878" t="s">
        <v>159</v>
      </c>
      <c r="CN3878" t="s">
        <v>156</v>
      </c>
    </row>
    <row r="3879" spans="1:92" hidden="1" x14ac:dyDescent="0.3">
      <c r="A3879" t="s">
        <v>9529</v>
      </c>
      <c r="B3879" t="s">
        <v>9523</v>
      </c>
      <c r="C3879" t="s">
        <v>9524</v>
      </c>
      <c r="D3879" t="s">
        <v>9530</v>
      </c>
      <c r="E3879" t="s">
        <v>152</v>
      </c>
      <c r="F3879" t="s">
        <v>153</v>
      </c>
      <c r="G3879" t="s">
        <v>154</v>
      </c>
      <c r="I3879" t="s">
        <v>155</v>
      </c>
      <c r="J3879" t="s">
        <v>156</v>
      </c>
      <c r="U3879" s="8">
        <v>42626</v>
      </c>
      <c r="V3879" t="s">
        <v>157</v>
      </c>
      <c r="W3879" t="s">
        <v>157</v>
      </c>
      <c r="X3879" t="s">
        <v>156</v>
      </c>
      <c r="Z3879" t="s">
        <v>9526</v>
      </c>
      <c r="AZ3879">
        <v>4.4000000000000004</v>
      </c>
      <c r="BA3879">
        <v>2245</v>
      </c>
      <c r="BB3879">
        <v>122.67</v>
      </c>
      <c r="BC3879">
        <v>18.3</v>
      </c>
      <c r="BD3879">
        <v>11.95</v>
      </c>
      <c r="BE3879">
        <v>0.96</v>
      </c>
      <c r="BF3879">
        <v>5000</v>
      </c>
      <c r="BG3879">
        <v>85.1</v>
      </c>
      <c r="BK3879" t="s">
        <v>156</v>
      </c>
      <c r="BL3879" t="s">
        <v>156</v>
      </c>
      <c r="BM3879" t="s">
        <v>156</v>
      </c>
      <c r="BN3879" s="8">
        <v>43222</v>
      </c>
      <c r="BO3879">
        <v>4.3</v>
      </c>
      <c r="BQ3879" t="s">
        <v>155</v>
      </c>
      <c r="BV3879" s="8">
        <v>43406</v>
      </c>
      <c r="BW3879" t="s">
        <v>156</v>
      </c>
      <c r="BX3879" t="s">
        <v>156</v>
      </c>
      <c r="BY3879" t="s">
        <v>156</v>
      </c>
      <c r="CF3879" t="s">
        <v>159</v>
      </c>
      <c r="CN3879" t="s">
        <v>156</v>
      </c>
    </row>
    <row r="3880" spans="1:92" x14ac:dyDescent="0.3">
      <c r="A3880" t="s">
        <v>9531</v>
      </c>
      <c r="B3880" t="s">
        <v>3372</v>
      </c>
      <c r="C3880" t="s">
        <v>3373</v>
      </c>
      <c r="D3880" t="s">
        <v>9532</v>
      </c>
      <c r="E3880" t="s">
        <v>152</v>
      </c>
      <c r="F3880" t="s">
        <v>153</v>
      </c>
      <c r="G3880" t="s">
        <v>202</v>
      </c>
      <c r="I3880" t="s">
        <v>155</v>
      </c>
      <c r="J3880" t="s">
        <v>156</v>
      </c>
      <c r="U3880" s="8">
        <v>42626</v>
      </c>
      <c r="V3880" t="s">
        <v>157</v>
      </c>
      <c r="W3880" t="s">
        <v>157</v>
      </c>
      <c r="X3880" t="s">
        <v>1343</v>
      </c>
      <c r="Z3880" t="s">
        <v>9533</v>
      </c>
      <c r="AZ3880">
        <v>4.4000000000000004</v>
      </c>
      <c r="BA3880">
        <v>2160</v>
      </c>
      <c r="BB3880">
        <v>120</v>
      </c>
      <c r="BC3880">
        <v>18</v>
      </c>
      <c r="BD3880">
        <v>7.63</v>
      </c>
      <c r="BE3880">
        <v>0.9</v>
      </c>
      <c r="BF3880">
        <v>3500</v>
      </c>
      <c r="BG3880">
        <v>80</v>
      </c>
      <c r="BK3880" t="s">
        <v>156</v>
      </c>
      <c r="BL3880" t="s">
        <v>156</v>
      </c>
      <c r="BM3880" t="s">
        <v>156</v>
      </c>
      <c r="BN3880" s="8">
        <v>43222</v>
      </c>
      <c r="BO3880">
        <v>4.3</v>
      </c>
      <c r="BQ3880" t="s">
        <v>155</v>
      </c>
      <c r="BV3880" s="8">
        <v>43406</v>
      </c>
      <c r="BW3880" t="s">
        <v>156</v>
      </c>
      <c r="BX3880" t="s">
        <v>156</v>
      </c>
      <c r="BY3880" t="s">
        <v>156</v>
      </c>
      <c r="CF3880" t="s">
        <v>159</v>
      </c>
      <c r="CN3880" t="s">
        <v>156</v>
      </c>
    </row>
    <row r="3881" spans="1:92" x14ac:dyDescent="0.3">
      <c r="A3881" t="s">
        <v>9534</v>
      </c>
      <c r="B3881" t="s">
        <v>3372</v>
      </c>
      <c r="C3881" t="s">
        <v>3373</v>
      </c>
      <c r="D3881" t="s">
        <v>9535</v>
      </c>
      <c r="E3881" t="s">
        <v>152</v>
      </c>
      <c r="F3881" t="s">
        <v>153</v>
      </c>
      <c r="G3881" t="s">
        <v>202</v>
      </c>
      <c r="I3881" t="s">
        <v>155</v>
      </c>
      <c r="J3881" t="s">
        <v>156</v>
      </c>
      <c r="U3881" s="8">
        <v>42626</v>
      </c>
      <c r="V3881" t="s">
        <v>157</v>
      </c>
      <c r="W3881" t="s">
        <v>157</v>
      </c>
      <c r="X3881" t="s">
        <v>1343</v>
      </c>
      <c r="Z3881" t="s">
        <v>9516</v>
      </c>
      <c r="AZ3881">
        <v>4.4000000000000004</v>
      </c>
      <c r="BA3881">
        <v>1620</v>
      </c>
      <c r="BB3881">
        <v>135</v>
      </c>
      <c r="BC3881">
        <v>12</v>
      </c>
      <c r="BD3881">
        <v>14.16</v>
      </c>
      <c r="BE3881">
        <v>0.9</v>
      </c>
      <c r="BF3881">
        <v>3500</v>
      </c>
      <c r="BG3881">
        <v>80</v>
      </c>
      <c r="BK3881" t="s">
        <v>156</v>
      </c>
      <c r="BL3881" t="s">
        <v>156</v>
      </c>
      <c r="BM3881" t="s">
        <v>156</v>
      </c>
      <c r="BN3881" s="8">
        <v>43222</v>
      </c>
      <c r="BO3881">
        <v>4.3</v>
      </c>
      <c r="BQ3881" t="s">
        <v>155</v>
      </c>
      <c r="BV3881" s="8">
        <v>43406</v>
      </c>
      <c r="BW3881" t="s">
        <v>156</v>
      </c>
      <c r="BX3881" t="s">
        <v>156</v>
      </c>
      <c r="BY3881" t="s">
        <v>156</v>
      </c>
      <c r="CF3881" t="s">
        <v>159</v>
      </c>
      <c r="CN3881" t="s">
        <v>156</v>
      </c>
    </row>
    <row r="3882" spans="1:92" x14ac:dyDescent="0.3">
      <c r="A3882" t="s">
        <v>9536</v>
      </c>
      <c r="B3882" t="s">
        <v>3372</v>
      </c>
      <c r="C3882" t="s">
        <v>3373</v>
      </c>
      <c r="D3882" t="s">
        <v>9537</v>
      </c>
      <c r="E3882" t="s">
        <v>152</v>
      </c>
      <c r="F3882" t="s">
        <v>153</v>
      </c>
      <c r="G3882" t="s">
        <v>202</v>
      </c>
      <c r="I3882" t="s">
        <v>155</v>
      </c>
      <c r="J3882" t="s">
        <v>156</v>
      </c>
      <c r="U3882" s="8">
        <v>42626</v>
      </c>
      <c r="V3882" t="s">
        <v>157</v>
      </c>
      <c r="W3882" t="s">
        <v>157</v>
      </c>
      <c r="X3882" t="s">
        <v>1343</v>
      </c>
      <c r="Y3882" t="s">
        <v>4027</v>
      </c>
      <c r="Z3882" t="s">
        <v>9519</v>
      </c>
      <c r="AZ3882">
        <v>4.4000000000000004</v>
      </c>
      <c r="BA3882">
        <v>2600</v>
      </c>
      <c r="BB3882">
        <v>130</v>
      </c>
      <c r="BC3882">
        <v>20</v>
      </c>
      <c r="BD3882">
        <v>20</v>
      </c>
      <c r="BE3882">
        <v>0.9</v>
      </c>
      <c r="BF3882">
        <v>5000</v>
      </c>
      <c r="BG3882">
        <v>80</v>
      </c>
      <c r="BK3882" t="s">
        <v>156</v>
      </c>
      <c r="BL3882" t="s">
        <v>156</v>
      </c>
      <c r="BM3882" t="s">
        <v>156</v>
      </c>
      <c r="BN3882" s="8">
        <v>43222</v>
      </c>
      <c r="BO3882">
        <v>4.3</v>
      </c>
      <c r="BQ3882" t="s">
        <v>155</v>
      </c>
      <c r="BV3882" s="8">
        <v>43406</v>
      </c>
      <c r="BW3882" t="s">
        <v>156</v>
      </c>
      <c r="BX3882" t="s">
        <v>156</v>
      </c>
      <c r="BY3882" t="s">
        <v>156</v>
      </c>
      <c r="CF3882" t="s">
        <v>159</v>
      </c>
      <c r="CN3882" t="s">
        <v>156</v>
      </c>
    </row>
    <row r="3883" spans="1:92" x14ac:dyDescent="0.3">
      <c r="A3883" t="s">
        <v>9538</v>
      </c>
      <c r="B3883" t="s">
        <v>3372</v>
      </c>
      <c r="C3883" t="s">
        <v>3373</v>
      </c>
      <c r="D3883" t="s">
        <v>9539</v>
      </c>
      <c r="E3883" t="s">
        <v>152</v>
      </c>
      <c r="F3883" t="s">
        <v>153</v>
      </c>
      <c r="G3883" t="s">
        <v>202</v>
      </c>
      <c r="I3883" t="s">
        <v>155</v>
      </c>
      <c r="J3883" t="s">
        <v>156</v>
      </c>
      <c r="U3883" s="8">
        <v>42626</v>
      </c>
      <c r="V3883" t="s">
        <v>157</v>
      </c>
      <c r="W3883" t="s">
        <v>157</v>
      </c>
      <c r="X3883" t="s">
        <v>1343</v>
      </c>
      <c r="Y3883" t="s">
        <v>4027</v>
      </c>
      <c r="Z3883" t="s">
        <v>9510</v>
      </c>
      <c r="AZ3883">
        <v>4.4000000000000004</v>
      </c>
      <c r="BA3883">
        <v>2600</v>
      </c>
      <c r="BB3883">
        <v>130</v>
      </c>
      <c r="BC3883">
        <v>20</v>
      </c>
      <c r="BD3883">
        <v>5.79</v>
      </c>
      <c r="BE3883">
        <v>0.9</v>
      </c>
      <c r="BF3883">
        <v>3500</v>
      </c>
      <c r="BG3883">
        <v>80</v>
      </c>
      <c r="BK3883" t="s">
        <v>156</v>
      </c>
      <c r="BL3883" t="s">
        <v>156</v>
      </c>
      <c r="BM3883" t="s">
        <v>156</v>
      </c>
      <c r="BN3883" s="8">
        <v>43222</v>
      </c>
      <c r="BO3883">
        <v>4.3</v>
      </c>
      <c r="BQ3883" t="s">
        <v>155</v>
      </c>
      <c r="BV3883" s="8">
        <v>43406</v>
      </c>
      <c r="BW3883" t="s">
        <v>156</v>
      </c>
      <c r="BX3883" t="s">
        <v>156</v>
      </c>
      <c r="BY3883" t="s">
        <v>156</v>
      </c>
      <c r="CF3883" t="s">
        <v>159</v>
      </c>
      <c r="CN3883" t="s">
        <v>156</v>
      </c>
    </row>
    <row r="3884" spans="1:92" x14ac:dyDescent="0.3">
      <c r="A3884" t="s">
        <v>9540</v>
      </c>
      <c r="B3884" t="s">
        <v>3372</v>
      </c>
      <c r="C3884" t="s">
        <v>3373</v>
      </c>
      <c r="D3884" t="s">
        <v>9541</v>
      </c>
      <c r="E3884" t="s">
        <v>152</v>
      </c>
      <c r="F3884" t="s">
        <v>153</v>
      </c>
      <c r="G3884" t="s">
        <v>202</v>
      </c>
      <c r="I3884" t="s">
        <v>155</v>
      </c>
      <c r="J3884" t="s">
        <v>156</v>
      </c>
      <c r="U3884" s="8">
        <v>42626</v>
      </c>
      <c r="V3884" t="s">
        <v>157</v>
      </c>
      <c r="W3884" t="s">
        <v>157</v>
      </c>
      <c r="X3884" t="s">
        <v>1343</v>
      </c>
      <c r="Y3884" t="s">
        <v>4027</v>
      </c>
      <c r="Z3884" t="s">
        <v>9519</v>
      </c>
      <c r="AZ3884">
        <v>4.4000000000000004</v>
      </c>
      <c r="BA3884">
        <v>2600</v>
      </c>
      <c r="BB3884">
        <v>130</v>
      </c>
      <c r="BC3884">
        <v>20</v>
      </c>
      <c r="BD3884">
        <v>20</v>
      </c>
      <c r="BE3884">
        <v>0.9</v>
      </c>
      <c r="BF3884">
        <v>3500</v>
      </c>
      <c r="BG3884">
        <v>80</v>
      </c>
      <c r="BK3884" t="s">
        <v>156</v>
      </c>
      <c r="BL3884" t="s">
        <v>156</v>
      </c>
      <c r="BM3884" t="s">
        <v>156</v>
      </c>
      <c r="BN3884" s="8">
        <v>43222</v>
      </c>
      <c r="BO3884">
        <v>4.3</v>
      </c>
      <c r="BQ3884" t="s">
        <v>155</v>
      </c>
      <c r="BV3884" s="8">
        <v>43406</v>
      </c>
      <c r="BW3884" t="s">
        <v>156</v>
      </c>
      <c r="BX3884" t="s">
        <v>156</v>
      </c>
      <c r="BY3884" t="s">
        <v>156</v>
      </c>
      <c r="CF3884" t="s">
        <v>159</v>
      </c>
      <c r="CN3884" t="s">
        <v>156</v>
      </c>
    </row>
    <row r="3885" spans="1:92" x14ac:dyDescent="0.3">
      <c r="A3885" t="s">
        <v>9542</v>
      </c>
      <c r="B3885" t="s">
        <v>3372</v>
      </c>
      <c r="C3885" t="s">
        <v>3373</v>
      </c>
      <c r="D3885" t="s">
        <v>9543</v>
      </c>
      <c r="E3885" t="s">
        <v>152</v>
      </c>
      <c r="F3885" t="s">
        <v>153</v>
      </c>
      <c r="G3885" t="s">
        <v>202</v>
      </c>
      <c r="I3885" t="s">
        <v>155</v>
      </c>
      <c r="J3885" t="s">
        <v>156</v>
      </c>
      <c r="U3885" s="8">
        <v>42626</v>
      </c>
      <c r="V3885" t="s">
        <v>157</v>
      </c>
      <c r="W3885" t="s">
        <v>157</v>
      </c>
      <c r="X3885" t="s">
        <v>1343</v>
      </c>
      <c r="Z3885" t="s">
        <v>9516</v>
      </c>
      <c r="AZ3885">
        <v>4.4000000000000004</v>
      </c>
      <c r="BA3885">
        <v>1680</v>
      </c>
      <c r="BB3885">
        <v>140</v>
      </c>
      <c r="BC3885">
        <v>12</v>
      </c>
      <c r="BD3885">
        <v>14.16</v>
      </c>
      <c r="BE3885">
        <v>0.9</v>
      </c>
      <c r="BF3885">
        <v>4000</v>
      </c>
      <c r="BG3885">
        <v>80</v>
      </c>
      <c r="BK3885" t="s">
        <v>156</v>
      </c>
      <c r="BL3885" t="s">
        <v>156</v>
      </c>
      <c r="BM3885" t="s">
        <v>156</v>
      </c>
      <c r="BN3885" s="8">
        <v>43222</v>
      </c>
      <c r="BO3885">
        <v>4.3</v>
      </c>
      <c r="BQ3885" t="s">
        <v>155</v>
      </c>
      <c r="BV3885" s="8">
        <v>43406</v>
      </c>
      <c r="BW3885" t="s">
        <v>156</v>
      </c>
      <c r="BX3885" t="s">
        <v>156</v>
      </c>
      <c r="BY3885" t="s">
        <v>156</v>
      </c>
      <c r="CF3885" t="s">
        <v>159</v>
      </c>
      <c r="CN3885" t="s">
        <v>156</v>
      </c>
    </row>
    <row r="3886" spans="1:92" x14ac:dyDescent="0.3">
      <c r="A3886" t="s">
        <v>9544</v>
      </c>
      <c r="B3886" t="s">
        <v>3372</v>
      </c>
      <c r="C3886" t="s">
        <v>3373</v>
      </c>
      <c r="D3886" t="s">
        <v>9545</v>
      </c>
      <c r="E3886" t="s">
        <v>152</v>
      </c>
      <c r="F3886" t="s">
        <v>153</v>
      </c>
      <c r="G3886" t="s">
        <v>202</v>
      </c>
      <c r="I3886" t="s">
        <v>155</v>
      </c>
      <c r="J3886" t="s">
        <v>156</v>
      </c>
      <c r="U3886" s="8">
        <v>42626</v>
      </c>
      <c r="V3886" t="s">
        <v>157</v>
      </c>
      <c r="W3886" t="s">
        <v>157</v>
      </c>
      <c r="X3886" t="s">
        <v>1343</v>
      </c>
      <c r="Y3886" t="s">
        <v>4027</v>
      </c>
      <c r="Z3886" t="s">
        <v>9519</v>
      </c>
      <c r="AZ3886">
        <v>4.4000000000000004</v>
      </c>
      <c r="BA3886">
        <v>2600</v>
      </c>
      <c r="BB3886">
        <v>130</v>
      </c>
      <c r="BC3886">
        <v>20</v>
      </c>
      <c r="BD3886">
        <v>20</v>
      </c>
      <c r="BE3886">
        <v>0.9</v>
      </c>
      <c r="BF3886">
        <v>4000</v>
      </c>
      <c r="BG3886">
        <v>80</v>
      </c>
      <c r="BK3886" t="s">
        <v>156</v>
      </c>
      <c r="BL3886" t="s">
        <v>156</v>
      </c>
      <c r="BM3886" t="s">
        <v>156</v>
      </c>
      <c r="BN3886" s="8">
        <v>43222</v>
      </c>
      <c r="BO3886">
        <v>4.3</v>
      </c>
      <c r="BQ3886" t="s">
        <v>155</v>
      </c>
      <c r="BV3886" s="8">
        <v>43406</v>
      </c>
      <c r="BW3886" t="s">
        <v>156</v>
      </c>
      <c r="BX3886" t="s">
        <v>156</v>
      </c>
      <c r="BY3886" t="s">
        <v>156</v>
      </c>
      <c r="CF3886" t="s">
        <v>159</v>
      </c>
      <c r="CN3886" t="s">
        <v>156</v>
      </c>
    </row>
    <row r="3887" spans="1:92" x14ac:dyDescent="0.3">
      <c r="A3887" t="s">
        <v>9546</v>
      </c>
      <c r="B3887" t="s">
        <v>3372</v>
      </c>
      <c r="C3887" t="s">
        <v>3373</v>
      </c>
      <c r="D3887" t="s">
        <v>9547</v>
      </c>
      <c r="E3887" t="s">
        <v>152</v>
      </c>
      <c r="F3887" t="s">
        <v>153</v>
      </c>
      <c r="G3887" t="s">
        <v>202</v>
      </c>
      <c r="I3887" t="s">
        <v>155</v>
      </c>
      <c r="J3887" t="s">
        <v>156</v>
      </c>
      <c r="U3887" s="8">
        <v>42626</v>
      </c>
      <c r="V3887" t="s">
        <v>157</v>
      </c>
      <c r="W3887" t="s">
        <v>157</v>
      </c>
      <c r="X3887" t="s">
        <v>1343</v>
      </c>
      <c r="Z3887" t="s">
        <v>9548</v>
      </c>
      <c r="AZ3887">
        <v>4.4000000000000004</v>
      </c>
      <c r="BA3887">
        <v>1800</v>
      </c>
      <c r="BB3887">
        <v>150</v>
      </c>
      <c r="BC3887">
        <v>12</v>
      </c>
      <c r="BD3887">
        <v>11.66</v>
      </c>
      <c r="BE3887">
        <v>0.9</v>
      </c>
      <c r="BF3887">
        <v>4500</v>
      </c>
      <c r="BG3887">
        <v>80</v>
      </c>
      <c r="BK3887" t="s">
        <v>156</v>
      </c>
      <c r="BL3887" t="s">
        <v>156</v>
      </c>
      <c r="BM3887" t="s">
        <v>156</v>
      </c>
      <c r="BN3887" s="8">
        <v>43222</v>
      </c>
      <c r="BO3887">
        <v>4.3</v>
      </c>
      <c r="BQ3887" t="s">
        <v>155</v>
      </c>
      <c r="BV3887" s="8">
        <v>43406</v>
      </c>
      <c r="BW3887" t="s">
        <v>156</v>
      </c>
      <c r="BX3887" t="s">
        <v>156</v>
      </c>
      <c r="BY3887" t="s">
        <v>156</v>
      </c>
      <c r="CF3887" t="s">
        <v>159</v>
      </c>
      <c r="CN3887" t="s">
        <v>156</v>
      </c>
    </row>
    <row r="3888" spans="1:92" x14ac:dyDescent="0.3">
      <c r="A3888" t="s">
        <v>9549</v>
      </c>
      <c r="B3888" t="s">
        <v>3372</v>
      </c>
      <c r="C3888" t="s">
        <v>3373</v>
      </c>
      <c r="D3888" t="s">
        <v>9550</v>
      </c>
      <c r="E3888" t="s">
        <v>152</v>
      </c>
      <c r="F3888" t="s">
        <v>153</v>
      </c>
      <c r="G3888" t="s">
        <v>202</v>
      </c>
      <c r="I3888" t="s">
        <v>155</v>
      </c>
      <c r="J3888" t="s">
        <v>156</v>
      </c>
      <c r="U3888" s="8">
        <v>42626</v>
      </c>
      <c r="V3888" t="s">
        <v>157</v>
      </c>
      <c r="W3888" t="s">
        <v>157</v>
      </c>
      <c r="X3888" t="s">
        <v>1343</v>
      </c>
      <c r="Z3888" t="s">
        <v>9548</v>
      </c>
      <c r="AZ3888">
        <v>4.4000000000000004</v>
      </c>
      <c r="BA3888">
        <v>1800</v>
      </c>
      <c r="BB3888">
        <v>150</v>
      </c>
      <c r="BC3888">
        <v>12</v>
      </c>
      <c r="BD3888">
        <v>11.66</v>
      </c>
      <c r="BE3888">
        <v>0.9</v>
      </c>
      <c r="BF3888">
        <v>5000</v>
      </c>
      <c r="BG3888">
        <v>80</v>
      </c>
      <c r="BK3888" t="s">
        <v>156</v>
      </c>
      <c r="BL3888" t="s">
        <v>156</v>
      </c>
      <c r="BM3888" t="s">
        <v>156</v>
      </c>
      <c r="BN3888" s="8">
        <v>43222</v>
      </c>
      <c r="BO3888">
        <v>4.3</v>
      </c>
      <c r="BQ3888" t="s">
        <v>155</v>
      </c>
      <c r="BV3888" s="8">
        <v>43406</v>
      </c>
      <c r="BW3888" t="s">
        <v>156</v>
      </c>
      <c r="BX3888" t="s">
        <v>156</v>
      </c>
      <c r="BY3888" t="s">
        <v>156</v>
      </c>
      <c r="CF3888" t="s">
        <v>159</v>
      </c>
      <c r="CN3888" t="s">
        <v>156</v>
      </c>
    </row>
    <row r="3889" spans="1:92" x14ac:dyDescent="0.3">
      <c r="A3889" t="s">
        <v>9551</v>
      </c>
      <c r="B3889" t="s">
        <v>3372</v>
      </c>
      <c r="C3889" t="s">
        <v>3373</v>
      </c>
      <c r="D3889" t="s">
        <v>9552</v>
      </c>
      <c r="E3889" t="s">
        <v>152</v>
      </c>
      <c r="F3889" t="s">
        <v>153</v>
      </c>
      <c r="G3889" t="s">
        <v>202</v>
      </c>
      <c r="I3889" t="s">
        <v>155</v>
      </c>
      <c r="J3889" t="s">
        <v>156</v>
      </c>
      <c r="U3889" s="8">
        <v>42626</v>
      </c>
      <c r="V3889" t="s">
        <v>157</v>
      </c>
      <c r="W3889" t="s">
        <v>157</v>
      </c>
      <c r="X3889" t="s">
        <v>1343</v>
      </c>
      <c r="Z3889" t="s">
        <v>9516</v>
      </c>
      <c r="AZ3889">
        <v>4.4000000000000004</v>
      </c>
      <c r="BA3889">
        <v>1680</v>
      </c>
      <c r="BB3889">
        <v>140</v>
      </c>
      <c r="BC3889">
        <v>12</v>
      </c>
      <c r="BD3889">
        <v>14.16</v>
      </c>
      <c r="BE3889">
        <v>0.9</v>
      </c>
      <c r="BF3889">
        <v>5000</v>
      </c>
      <c r="BG3889">
        <v>80</v>
      </c>
      <c r="BK3889" t="s">
        <v>156</v>
      </c>
      <c r="BL3889" t="s">
        <v>156</v>
      </c>
      <c r="BM3889" t="s">
        <v>156</v>
      </c>
      <c r="BN3889" s="8">
        <v>43222</v>
      </c>
      <c r="BO3889">
        <v>4.3</v>
      </c>
      <c r="BQ3889" t="s">
        <v>155</v>
      </c>
      <c r="BV3889" s="8">
        <v>43406</v>
      </c>
      <c r="BW3889" t="s">
        <v>156</v>
      </c>
      <c r="BX3889" t="s">
        <v>156</v>
      </c>
      <c r="BY3889" t="s">
        <v>156</v>
      </c>
      <c r="CF3889" t="s">
        <v>159</v>
      </c>
      <c r="CN3889" t="s">
        <v>156</v>
      </c>
    </row>
    <row r="3890" spans="1:92" x14ac:dyDescent="0.3">
      <c r="A3890" t="s">
        <v>9553</v>
      </c>
      <c r="B3890" t="s">
        <v>3372</v>
      </c>
      <c r="C3890" t="s">
        <v>3373</v>
      </c>
      <c r="D3890" t="s">
        <v>9554</v>
      </c>
      <c r="E3890" t="s">
        <v>152</v>
      </c>
      <c r="F3890" t="s">
        <v>153</v>
      </c>
      <c r="G3890" t="s">
        <v>202</v>
      </c>
      <c r="I3890" t="s">
        <v>155</v>
      </c>
      <c r="J3890" t="s">
        <v>162</v>
      </c>
      <c r="L3890">
        <v>1700.7</v>
      </c>
      <c r="M3890">
        <v>123.07</v>
      </c>
      <c r="N3890">
        <v>13.82</v>
      </c>
      <c r="O3890">
        <v>11.66</v>
      </c>
      <c r="P3890">
        <v>0.95850000000000002</v>
      </c>
      <c r="Q3890">
        <v>2877</v>
      </c>
      <c r="R3890">
        <v>82</v>
      </c>
      <c r="S3890">
        <v>5</v>
      </c>
      <c r="T3890">
        <v>50000</v>
      </c>
      <c r="U3890" s="8">
        <v>42626</v>
      </c>
      <c r="V3890" t="s">
        <v>157</v>
      </c>
      <c r="W3890" t="s">
        <v>157</v>
      </c>
      <c r="X3890" t="s">
        <v>1343</v>
      </c>
      <c r="Z3890" t="s">
        <v>9548</v>
      </c>
      <c r="AP3890">
        <v>88.6</v>
      </c>
      <c r="AR3890">
        <v>1.26</v>
      </c>
      <c r="AS3890">
        <v>1.44</v>
      </c>
      <c r="AZ3890">
        <v>4.4000000000000004</v>
      </c>
      <c r="BA3890">
        <v>1680</v>
      </c>
      <c r="BB3890">
        <v>140</v>
      </c>
      <c r="BC3890">
        <v>12</v>
      </c>
      <c r="BD3890">
        <v>11.66</v>
      </c>
      <c r="BE3890">
        <v>0.9</v>
      </c>
      <c r="BF3890">
        <v>3000</v>
      </c>
      <c r="BG3890">
        <v>80</v>
      </c>
      <c r="BK3890" t="s">
        <v>156</v>
      </c>
      <c r="BL3890" t="s">
        <v>156</v>
      </c>
      <c r="BM3890" t="s">
        <v>156</v>
      </c>
      <c r="BN3890" s="8">
        <v>43222</v>
      </c>
      <c r="BO3890">
        <v>4.3</v>
      </c>
      <c r="BQ3890" t="s">
        <v>155</v>
      </c>
      <c r="BV3890" s="8">
        <v>43406</v>
      </c>
      <c r="BW3890" t="s">
        <v>156</v>
      </c>
      <c r="BX3890" t="s">
        <v>156</v>
      </c>
      <c r="BY3890" t="s">
        <v>156</v>
      </c>
      <c r="CF3890" t="s">
        <v>159</v>
      </c>
      <c r="CN3890" t="s">
        <v>156</v>
      </c>
    </row>
    <row r="3891" spans="1:92" x14ac:dyDescent="0.3">
      <c r="A3891" t="s">
        <v>9555</v>
      </c>
      <c r="B3891" t="s">
        <v>3372</v>
      </c>
      <c r="C3891" t="s">
        <v>3373</v>
      </c>
      <c r="D3891" t="s">
        <v>9556</v>
      </c>
      <c r="E3891" t="s">
        <v>152</v>
      </c>
      <c r="F3891" t="s">
        <v>153</v>
      </c>
      <c r="G3891" t="s">
        <v>202</v>
      </c>
      <c r="I3891" t="s">
        <v>155</v>
      </c>
      <c r="J3891" t="s">
        <v>156</v>
      </c>
      <c r="U3891" s="8">
        <v>42626</v>
      </c>
      <c r="V3891" t="s">
        <v>157</v>
      </c>
      <c r="W3891" t="s">
        <v>157</v>
      </c>
      <c r="X3891" t="s">
        <v>1343</v>
      </c>
      <c r="Z3891" t="s">
        <v>9548</v>
      </c>
      <c r="AZ3891">
        <v>4.4000000000000004</v>
      </c>
      <c r="BA3891">
        <v>1680</v>
      </c>
      <c r="BB3891">
        <v>140</v>
      </c>
      <c r="BC3891">
        <v>12</v>
      </c>
      <c r="BD3891">
        <v>11.66</v>
      </c>
      <c r="BE3891">
        <v>0.9</v>
      </c>
      <c r="BF3891">
        <v>3500</v>
      </c>
      <c r="BG3891">
        <v>80</v>
      </c>
      <c r="BK3891" t="s">
        <v>156</v>
      </c>
      <c r="BL3891" t="s">
        <v>156</v>
      </c>
      <c r="BM3891" t="s">
        <v>156</v>
      </c>
      <c r="BN3891" s="8">
        <v>43222</v>
      </c>
      <c r="BO3891">
        <v>4.3</v>
      </c>
      <c r="BQ3891" t="s">
        <v>155</v>
      </c>
      <c r="BV3891" s="8">
        <v>43406</v>
      </c>
      <c r="BW3891" t="s">
        <v>156</v>
      </c>
      <c r="BX3891" t="s">
        <v>156</v>
      </c>
      <c r="BY3891" t="s">
        <v>156</v>
      </c>
      <c r="CF3891" t="s">
        <v>159</v>
      </c>
      <c r="CN3891" t="s">
        <v>156</v>
      </c>
    </row>
    <row r="3892" spans="1:92" x14ac:dyDescent="0.3">
      <c r="A3892" t="s">
        <v>9557</v>
      </c>
      <c r="B3892" t="s">
        <v>3372</v>
      </c>
      <c r="C3892" t="s">
        <v>3373</v>
      </c>
      <c r="D3892" t="s">
        <v>9558</v>
      </c>
      <c r="E3892" t="s">
        <v>152</v>
      </c>
      <c r="F3892" t="s">
        <v>153</v>
      </c>
      <c r="G3892" t="s">
        <v>202</v>
      </c>
      <c r="I3892" t="s">
        <v>155</v>
      </c>
      <c r="J3892" t="s">
        <v>156</v>
      </c>
      <c r="U3892" s="8">
        <v>42626</v>
      </c>
      <c r="V3892" t="s">
        <v>157</v>
      </c>
      <c r="W3892" t="s">
        <v>157</v>
      </c>
      <c r="X3892" t="s">
        <v>1343</v>
      </c>
      <c r="Z3892" t="s">
        <v>9533</v>
      </c>
      <c r="AZ3892">
        <v>4.4000000000000004</v>
      </c>
      <c r="BA3892">
        <v>2160</v>
      </c>
      <c r="BB3892">
        <v>120</v>
      </c>
      <c r="BC3892">
        <v>18</v>
      </c>
      <c r="BD3892">
        <v>7.63</v>
      </c>
      <c r="BE3892">
        <v>0.9</v>
      </c>
      <c r="BF3892">
        <v>4000</v>
      </c>
      <c r="BG3892">
        <v>80</v>
      </c>
      <c r="BK3892" t="s">
        <v>156</v>
      </c>
      <c r="BL3892" t="s">
        <v>156</v>
      </c>
      <c r="BM3892" t="s">
        <v>156</v>
      </c>
      <c r="BN3892" s="8">
        <v>43222</v>
      </c>
      <c r="BO3892">
        <v>4.3</v>
      </c>
      <c r="BQ3892" t="s">
        <v>155</v>
      </c>
      <c r="BV3892" s="8">
        <v>43406</v>
      </c>
      <c r="BW3892" t="s">
        <v>156</v>
      </c>
      <c r="BX3892" t="s">
        <v>156</v>
      </c>
      <c r="BY3892" t="s">
        <v>156</v>
      </c>
      <c r="CF3892" t="s">
        <v>159</v>
      </c>
      <c r="CN3892" t="s">
        <v>156</v>
      </c>
    </row>
    <row r="3893" spans="1:92" x14ac:dyDescent="0.3">
      <c r="A3893" t="s">
        <v>9559</v>
      </c>
      <c r="B3893" t="s">
        <v>3372</v>
      </c>
      <c r="C3893" t="s">
        <v>3373</v>
      </c>
      <c r="D3893" t="s">
        <v>9560</v>
      </c>
      <c r="E3893" t="s">
        <v>152</v>
      </c>
      <c r="F3893" t="s">
        <v>153</v>
      </c>
      <c r="G3893" t="s">
        <v>202</v>
      </c>
      <c r="I3893" t="s">
        <v>155</v>
      </c>
      <c r="J3893" t="s">
        <v>156</v>
      </c>
      <c r="U3893" s="8">
        <v>42626</v>
      </c>
      <c r="V3893" t="s">
        <v>157</v>
      </c>
      <c r="W3893" t="s">
        <v>157</v>
      </c>
      <c r="X3893" t="s">
        <v>1343</v>
      </c>
      <c r="Z3893" t="s">
        <v>9533</v>
      </c>
      <c r="AZ3893">
        <v>4.4000000000000004</v>
      </c>
      <c r="BA3893">
        <v>2160</v>
      </c>
      <c r="BB3893">
        <v>120</v>
      </c>
      <c r="BC3893">
        <v>18</v>
      </c>
      <c r="BD3893">
        <v>7.63</v>
      </c>
      <c r="BE3893">
        <v>0.9</v>
      </c>
      <c r="BF3893">
        <v>5000</v>
      </c>
      <c r="BG3893">
        <v>80</v>
      </c>
      <c r="BK3893" t="s">
        <v>156</v>
      </c>
      <c r="BL3893" t="s">
        <v>156</v>
      </c>
      <c r="BM3893" t="s">
        <v>156</v>
      </c>
      <c r="BN3893" s="8">
        <v>43222</v>
      </c>
      <c r="BO3893">
        <v>4.3</v>
      </c>
      <c r="BQ3893" t="s">
        <v>155</v>
      </c>
      <c r="BV3893" s="8">
        <v>43406</v>
      </c>
      <c r="BW3893" t="s">
        <v>156</v>
      </c>
      <c r="BX3893" t="s">
        <v>156</v>
      </c>
      <c r="BY3893" t="s">
        <v>156</v>
      </c>
      <c r="CF3893" t="s">
        <v>159</v>
      </c>
      <c r="CN3893" t="s">
        <v>156</v>
      </c>
    </row>
    <row r="3894" spans="1:92" x14ac:dyDescent="0.3">
      <c r="A3894" t="s">
        <v>9561</v>
      </c>
      <c r="B3894" t="s">
        <v>3372</v>
      </c>
      <c r="C3894" t="s">
        <v>3373</v>
      </c>
      <c r="D3894" t="s">
        <v>9562</v>
      </c>
      <c r="E3894" t="s">
        <v>152</v>
      </c>
      <c r="F3894" t="s">
        <v>153</v>
      </c>
      <c r="G3894" t="s">
        <v>202</v>
      </c>
      <c r="I3894" t="s">
        <v>155</v>
      </c>
      <c r="J3894" t="s">
        <v>156</v>
      </c>
      <c r="U3894" s="8">
        <v>42626</v>
      </c>
      <c r="V3894" t="s">
        <v>157</v>
      </c>
      <c r="W3894" t="s">
        <v>157</v>
      </c>
      <c r="X3894" t="s">
        <v>1343</v>
      </c>
      <c r="Z3894" t="s">
        <v>9513</v>
      </c>
      <c r="AZ3894">
        <v>4.4000000000000004</v>
      </c>
      <c r="BA3894">
        <v>2340</v>
      </c>
      <c r="BB3894">
        <v>130</v>
      </c>
      <c r="BC3894">
        <v>18</v>
      </c>
      <c r="BD3894">
        <v>7.7</v>
      </c>
      <c r="BE3894">
        <v>0.9</v>
      </c>
      <c r="BF3894">
        <v>5000</v>
      </c>
      <c r="BG3894">
        <v>80</v>
      </c>
      <c r="BK3894" t="s">
        <v>156</v>
      </c>
      <c r="BL3894" t="s">
        <v>156</v>
      </c>
      <c r="BM3894" t="s">
        <v>156</v>
      </c>
      <c r="BN3894" s="8">
        <v>43222</v>
      </c>
      <c r="BO3894">
        <v>4.3</v>
      </c>
      <c r="BQ3894" t="s">
        <v>155</v>
      </c>
      <c r="BV3894" s="8">
        <v>43406</v>
      </c>
      <c r="BW3894" t="s">
        <v>156</v>
      </c>
      <c r="BX3894" t="s">
        <v>156</v>
      </c>
      <c r="BY3894" t="s">
        <v>156</v>
      </c>
      <c r="CF3894" t="s">
        <v>159</v>
      </c>
      <c r="CN3894" t="s">
        <v>156</v>
      </c>
    </row>
    <row r="3895" spans="1:92" x14ac:dyDescent="0.3">
      <c r="A3895" t="s">
        <v>9563</v>
      </c>
      <c r="B3895" t="s">
        <v>3372</v>
      </c>
      <c r="C3895" t="s">
        <v>3373</v>
      </c>
      <c r="D3895" t="s">
        <v>9564</v>
      </c>
      <c r="E3895" t="s">
        <v>152</v>
      </c>
      <c r="F3895" t="s">
        <v>153</v>
      </c>
      <c r="G3895" t="s">
        <v>202</v>
      </c>
      <c r="I3895" t="s">
        <v>155</v>
      </c>
      <c r="J3895" t="s">
        <v>162</v>
      </c>
      <c r="L3895">
        <v>1572.9</v>
      </c>
      <c r="M3895">
        <v>112.36</v>
      </c>
      <c r="N3895">
        <v>14</v>
      </c>
      <c r="O3895">
        <v>14.16</v>
      </c>
      <c r="P3895">
        <v>0.97560000000000002</v>
      </c>
      <c r="Q3895">
        <v>2900</v>
      </c>
      <c r="R3895">
        <v>83.8</v>
      </c>
      <c r="S3895">
        <v>5</v>
      </c>
      <c r="T3895">
        <v>50000</v>
      </c>
      <c r="U3895" s="8">
        <v>42626</v>
      </c>
      <c r="V3895" t="s">
        <v>157</v>
      </c>
      <c r="W3895" t="s">
        <v>157</v>
      </c>
      <c r="X3895" t="s">
        <v>1343</v>
      </c>
      <c r="Z3895" t="s">
        <v>9516</v>
      </c>
      <c r="AP3895">
        <v>84.5</v>
      </c>
      <c r="AR3895">
        <v>1.24</v>
      </c>
      <c r="AS3895">
        <v>1.42</v>
      </c>
      <c r="AZ3895">
        <v>4.4000000000000004</v>
      </c>
      <c r="BA3895">
        <v>1620</v>
      </c>
      <c r="BB3895">
        <v>135</v>
      </c>
      <c r="BC3895">
        <v>12</v>
      </c>
      <c r="BD3895">
        <v>14.16</v>
      </c>
      <c r="BE3895">
        <v>0.9</v>
      </c>
      <c r="BF3895">
        <v>3000</v>
      </c>
      <c r="BG3895">
        <v>80</v>
      </c>
      <c r="BK3895" t="s">
        <v>156</v>
      </c>
      <c r="BL3895" t="s">
        <v>156</v>
      </c>
      <c r="BM3895" t="s">
        <v>156</v>
      </c>
      <c r="BN3895" s="8">
        <v>43222</v>
      </c>
      <c r="BO3895">
        <v>4.3</v>
      </c>
      <c r="BQ3895" t="s">
        <v>155</v>
      </c>
      <c r="BV3895" s="8">
        <v>43406</v>
      </c>
      <c r="BW3895" t="s">
        <v>156</v>
      </c>
      <c r="BX3895" t="s">
        <v>156</v>
      </c>
      <c r="BY3895" t="s">
        <v>156</v>
      </c>
      <c r="CF3895" t="s">
        <v>159</v>
      </c>
      <c r="CN3895" t="s">
        <v>156</v>
      </c>
    </row>
    <row r="3896" spans="1:92" x14ac:dyDescent="0.3">
      <c r="A3896" t="s">
        <v>9565</v>
      </c>
      <c r="B3896" t="s">
        <v>3372</v>
      </c>
      <c r="C3896" t="s">
        <v>3373</v>
      </c>
      <c r="D3896" t="s">
        <v>9566</v>
      </c>
      <c r="E3896" t="s">
        <v>152</v>
      </c>
      <c r="F3896" t="s">
        <v>153</v>
      </c>
      <c r="G3896" t="s">
        <v>202</v>
      </c>
      <c r="I3896" t="s">
        <v>155</v>
      </c>
      <c r="J3896" t="s">
        <v>162</v>
      </c>
      <c r="L3896">
        <v>2395</v>
      </c>
      <c r="M3896">
        <v>114.8</v>
      </c>
      <c r="N3896">
        <v>20.86</v>
      </c>
      <c r="O3896">
        <v>5.79</v>
      </c>
      <c r="P3896">
        <v>0.97989999999999999</v>
      </c>
      <c r="Q3896">
        <v>2887</v>
      </c>
      <c r="R3896">
        <v>81.900000000000006</v>
      </c>
      <c r="S3896">
        <v>5</v>
      </c>
      <c r="T3896">
        <v>50000</v>
      </c>
      <c r="U3896" s="8">
        <v>42626</v>
      </c>
      <c r="V3896" t="s">
        <v>157</v>
      </c>
      <c r="W3896" t="s">
        <v>157</v>
      </c>
      <c r="X3896" t="s">
        <v>1343</v>
      </c>
      <c r="Y3896" t="s">
        <v>4027</v>
      </c>
      <c r="Z3896" t="s">
        <v>9510</v>
      </c>
      <c r="AP3896">
        <v>84.7</v>
      </c>
      <c r="AR3896">
        <v>1.22</v>
      </c>
      <c r="AS3896">
        <v>1.38</v>
      </c>
      <c r="AZ3896">
        <v>4.4000000000000004</v>
      </c>
      <c r="BA3896">
        <v>2600</v>
      </c>
      <c r="BB3896">
        <v>130</v>
      </c>
      <c r="BC3896">
        <v>20</v>
      </c>
      <c r="BD3896">
        <v>5.79</v>
      </c>
      <c r="BE3896">
        <v>0.9</v>
      </c>
      <c r="BF3896">
        <v>3000</v>
      </c>
      <c r="BG3896">
        <v>80</v>
      </c>
      <c r="BK3896" t="s">
        <v>156</v>
      </c>
      <c r="BL3896" t="s">
        <v>156</v>
      </c>
      <c r="BM3896" t="s">
        <v>156</v>
      </c>
      <c r="BN3896" s="8">
        <v>43222</v>
      </c>
      <c r="BO3896">
        <v>4.3</v>
      </c>
      <c r="BQ3896" t="s">
        <v>155</v>
      </c>
      <c r="BV3896" s="8">
        <v>43406</v>
      </c>
      <c r="BW3896" t="s">
        <v>156</v>
      </c>
      <c r="BX3896" t="s">
        <v>156</v>
      </c>
      <c r="BY3896" t="s">
        <v>156</v>
      </c>
      <c r="CF3896" t="s">
        <v>159</v>
      </c>
      <c r="CN3896" t="s">
        <v>156</v>
      </c>
    </row>
    <row r="3897" spans="1:92" x14ac:dyDescent="0.3">
      <c r="A3897" t="s">
        <v>9567</v>
      </c>
      <c r="B3897" t="s">
        <v>3372</v>
      </c>
      <c r="C3897" t="s">
        <v>3373</v>
      </c>
      <c r="D3897" t="s">
        <v>9568</v>
      </c>
      <c r="E3897" t="s">
        <v>152</v>
      </c>
      <c r="F3897" t="s">
        <v>153</v>
      </c>
      <c r="G3897" t="s">
        <v>202</v>
      </c>
      <c r="I3897" t="s">
        <v>155</v>
      </c>
      <c r="J3897" t="s">
        <v>156</v>
      </c>
      <c r="U3897" s="8">
        <v>42626</v>
      </c>
      <c r="V3897" t="s">
        <v>157</v>
      </c>
      <c r="W3897" t="s">
        <v>157</v>
      </c>
      <c r="X3897" t="s">
        <v>1343</v>
      </c>
      <c r="Z3897" t="s">
        <v>9513</v>
      </c>
      <c r="AZ3897">
        <v>4.4000000000000004</v>
      </c>
      <c r="BA3897">
        <v>2250</v>
      </c>
      <c r="BB3897">
        <v>125</v>
      </c>
      <c r="BC3897">
        <v>18</v>
      </c>
      <c r="BD3897">
        <v>7.7</v>
      </c>
      <c r="BE3897">
        <v>0.9</v>
      </c>
      <c r="BF3897">
        <v>3500</v>
      </c>
      <c r="BG3897">
        <v>80</v>
      </c>
      <c r="BK3897" t="s">
        <v>156</v>
      </c>
      <c r="BL3897" t="s">
        <v>156</v>
      </c>
      <c r="BM3897" t="s">
        <v>156</v>
      </c>
      <c r="BN3897" s="8">
        <v>43222</v>
      </c>
      <c r="BO3897">
        <v>4.3</v>
      </c>
      <c r="BQ3897" t="s">
        <v>155</v>
      </c>
      <c r="BV3897" s="8">
        <v>43406</v>
      </c>
      <c r="BW3897" t="s">
        <v>156</v>
      </c>
      <c r="BX3897" t="s">
        <v>156</v>
      </c>
      <c r="BY3897" t="s">
        <v>156</v>
      </c>
      <c r="CF3897" t="s">
        <v>159</v>
      </c>
      <c r="CN3897" t="s">
        <v>156</v>
      </c>
    </row>
    <row r="3898" spans="1:92" x14ac:dyDescent="0.3">
      <c r="A3898" t="s">
        <v>9569</v>
      </c>
      <c r="B3898" t="s">
        <v>3372</v>
      </c>
      <c r="C3898" t="s">
        <v>3373</v>
      </c>
      <c r="D3898" t="s">
        <v>9570</v>
      </c>
      <c r="E3898" t="s">
        <v>152</v>
      </c>
      <c r="F3898" t="s">
        <v>153</v>
      </c>
      <c r="G3898" t="s">
        <v>202</v>
      </c>
      <c r="I3898" t="s">
        <v>155</v>
      </c>
      <c r="J3898" t="s">
        <v>156</v>
      </c>
      <c r="U3898" s="8">
        <v>42626</v>
      </c>
      <c r="V3898" t="s">
        <v>157</v>
      </c>
      <c r="W3898" t="s">
        <v>157</v>
      </c>
      <c r="X3898" t="s">
        <v>1343</v>
      </c>
      <c r="Z3898" t="s">
        <v>9548</v>
      </c>
      <c r="AZ3898">
        <v>4.4000000000000004</v>
      </c>
      <c r="BA3898">
        <v>1800</v>
      </c>
      <c r="BB3898">
        <v>150</v>
      </c>
      <c r="BC3898">
        <v>12</v>
      </c>
      <c r="BD3898">
        <v>11.66</v>
      </c>
      <c r="BE3898">
        <v>0.9</v>
      </c>
      <c r="BF3898">
        <v>4000</v>
      </c>
      <c r="BG3898">
        <v>80</v>
      </c>
      <c r="BK3898" t="s">
        <v>156</v>
      </c>
      <c r="BL3898" t="s">
        <v>156</v>
      </c>
      <c r="BM3898" t="s">
        <v>156</v>
      </c>
      <c r="BN3898" s="8">
        <v>43222</v>
      </c>
      <c r="BO3898">
        <v>4.3</v>
      </c>
      <c r="BQ3898" t="s">
        <v>155</v>
      </c>
      <c r="BV3898" s="8">
        <v>43406</v>
      </c>
      <c r="BW3898" t="s">
        <v>156</v>
      </c>
      <c r="BX3898" t="s">
        <v>156</v>
      </c>
      <c r="BY3898" t="s">
        <v>156</v>
      </c>
      <c r="CF3898" t="s">
        <v>159</v>
      </c>
      <c r="CN3898" t="s">
        <v>156</v>
      </c>
    </row>
    <row r="3899" spans="1:92" x14ac:dyDescent="0.3">
      <c r="A3899" t="s">
        <v>9571</v>
      </c>
      <c r="B3899" t="s">
        <v>3372</v>
      </c>
      <c r="C3899" t="s">
        <v>3373</v>
      </c>
      <c r="D3899" t="s">
        <v>9572</v>
      </c>
      <c r="E3899" t="s">
        <v>152</v>
      </c>
      <c r="F3899" t="s">
        <v>153</v>
      </c>
      <c r="G3899" t="s">
        <v>202</v>
      </c>
      <c r="I3899" t="s">
        <v>155</v>
      </c>
      <c r="J3899" t="s">
        <v>156</v>
      </c>
      <c r="U3899" s="8">
        <v>42626</v>
      </c>
      <c r="V3899" t="s">
        <v>157</v>
      </c>
      <c r="W3899" t="s">
        <v>157</v>
      </c>
      <c r="X3899" t="s">
        <v>1343</v>
      </c>
      <c r="Y3899" t="s">
        <v>4027</v>
      </c>
      <c r="Z3899" t="s">
        <v>9510</v>
      </c>
      <c r="AZ3899">
        <v>4.4000000000000004</v>
      </c>
      <c r="BA3899">
        <v>2600</v>
      </c>
      <c r="BB3899">
        <v>130</v>
      </c>
      <c r="BC3899">
        <v>20</v>
      </c>
      <c r="BD3899">
        <v>5.79</v>
      </c>
      <c r="BE3899">
        <v>0.9</v>
      </c>
      <c r="BF3899">
        <v>4500</v>
      </c>
      <c r="BG3899">
        <v>80</v>
      </c>
      <c r="BK3899" t="s">
        <v>156</v>
      </c>
      <c r="BL3899" t="s">
        <v>156</v>
      </c>
      <c r="BM3899" t="s">
        <v>156</v>
      </c>
      <c r="BN3899" s="8">
        <v>43222</v>
      </c>
      <c r="BO3899">
        <v>4.3</v>
      </c>
      <c r="BQ3899" t="s">
        <v>155</v>
      </c>
      <c r="BV3899" s="8">
        <v>43406</v>
      </c>
      <c r="BW3899" t="s">
        <v>156</v>
      </c>
      <c r="BX3899" t="s">
        <v>156</v>
      </c>
      <c r="BY3899" t="s">
        <v>156</v>
      </c>
      <c r="CF3899" t="s">
        <v>159</v>
      </c>
      <c r="CN3899" t="s">
        <v>156</v>
      </c>
    </row>
    <row r="3900" spans="1:92" x14ac:dyDescent="0.3">
      <c r="A3900" t="s">
        <v>9573</v>
      </c>
      <c r="B3900" t="s">
        <v>3372</v>
      </c>
      <c r="C3900" t="s">
        <v>3373</v>
      </c>
      <c r="D3900" t="s">
        <v>9574</v>
      </c>
      <c r="E3900" t="s">
        <v>152</v>
      </c>
      <c r="F3900" t="s">
        <v>153</v>
      </c>
      <c r="G3900" t="s">
        <v>202</v>
      </c>
      <c r="I3900" t="s">
        <v>155</v>
      </c>
      <c r="J3900" t="s">
        <v>156</v>
      </c>
      <c r="U3900" s="8">
        <v>42626</v>
      </c>
      <c r="V3900" t="s">
        <v>157</v>
      </c>
      <c r="W3900" t="s">
        <v>157</v>
      </c>
      <c r="X3900" t="s">
        <v>1343</v>
      </c>
      <c r="Z3900" t="s">
        <v>9533</v>
      </c>
      <c r="AZ3900">
        <v>4.4000000000000004</v>
      </c>
      <c r="BA3900">
        <v>2160</v>
      </c>
      <c r="BB3900">
        <v>120</v>
      </c>
      <c r="BC3900">
        <v>18</v>
      </c>
      <c r="BD3900">
        <v>7.63</v>
      </c>
      <c r="BE3900">
        <v>0.9</v>
      </c>
      <c r="BF3900">
        <v>4500</v>
      </c>
      <c r="BG3900">
        <v>80</v>
      </c>
      <c r="BK3900" t="s">
        <v>156</v>
      </c>
      <c r="BL3900" t="s">
        <v>156</v>
      </c>
      <c r="BM3900" t="s">
        <v>156</v>
      </c>
      <c r="BN3900" s="8">
        <v>43222</v>
      </c>
      <c r="BO3900">
        <v>4.3</v>
      </c>
      <c r="BQ3900" t="s">
        <v>155</v>
      </c>
      <c r="BV3900" s="8">
        <v>43406</v>
      </c>
      <c r="BW3900" t="s">
        <v>156</v>
      </c>
      <c r="BX3900" t="s">
        <v>156</v>
      </c>
      <c r="BY3900" t="s">
        <v>156</v>
      </c>
      <c r="CF3900" t="s">
        <v>159</v>
      </c>
      <c r="CN3900" t="s">
        <v>156</v>
      </c>
    </row>
    <row r="3901" spans="1:92" x14ac:dyDescent="0.3">
      <c r="A3901" t="s">
        <v>9575</v>
      </c>
      <c r="B3901" t="s">
        <v>3372</v>
      </c>
      <c r="C3901" t="s">
        <v>3373</v>
      </c>
      <c r="D3901" t="s">
        <v>9576</v>
      </c>
      <c r="E3901" t="s">
        <v>152</v>
      </c>
      <c r="F3901" t="s">
        <v>153</v>
      </c>
      <c r="G3901" t="s">
        <v>202</v>
      </c>
      <c r="I3901" t="s">
        <v>155</v>
      </c>
      <c r="J3901" t="s">
        <v>156</v>
      </c>
      <c r="U3901" s="8">
        <v>42626</v>
      </c>
      <c r="V3901" t="s">
        <v>157</v>
      </c>
      <c r="W3901" t="s">
        <v>157</v>
      </c>
      <c r="X3901" t="s">
        <v>1343</v>
      </c>
      <c r="Z3901" t="s">
        <v>9513</v>
      </c>
      <c r="AZ3901">
        <v>4.4000000000000004</v>
      </c>
      <c r="BA3901">
        <v>2340</v>
      </c>
      <c r="BB3901">
        <v>130</v>
      </c>
      <c r="BC3901">
        <v>18</v>
      </c>
      <c r="BD3901">
        <v>7.7</v>
      </c>
      <c r="BE3901">
        <v>0.9</v>
      </c>
      <c r="BF3901">
        <v>4500</v>
      </c>
      <c r="BG3901">
        <v>80</v>
      </c>
      <c r="BK3901" t="s">
        <v>156</v>
      </c>
      <c r="BL3901" t="s">
        <v>156</v>
      </c>
      <c r="BM3901" t="s">
        <v>156</v>
      </c>
      <c r="BN3901" s="8">
        <v>43222</v>
      </c>
      <c r="BO3901">
        <v>4.3</v>
      </c>
      <c r="BQ3901" t="s">
        <v>155</v>
      </c>
      <c r="BV3901" s="8">
        <v>43406</v>
      </c>
      <c r="BW3901" t="s">
        <v>156</v>
      </c>
      <c r="BX3901" t="s">
        <v>156</v>
      </c>
      <c r="BY3901" t="s">
        <v>156</v>
      </c>
      <c r="CF3901" t="s">
        <v>159</v>
      </c>
      <c r="CN3901" t="s">
        <v>156</v>
      </c>
    </row>
    <row r="3902" spans="1:92" hidden="1" x14ac:dyDescent="0.3">
      <c r="A3902" t="s">
        <v>9577</v>
      </c>
      <c r="B3902" t="s">
        <v>9523</v>
      </c>
      <c r="C3902" t="s">
        <v>9524</v>
      </c>
      <c r="D3902" t="s">
        <v>9578</v>
      </c>
      <c r="E3902" t="s">
        <v>152</v>
      </c>
      <c r="F3902" t="s">
        <v>153</v>
      </c>
      <c r="G3902" t="s">
        <v>154</v>
      </c>
      <c r="I3902" t="s">
        <v>155</v>
      </c>
      <c r="J3902" t="s">
        <v>162</v>
      </c>
      <c r="L3902">
        <v>2245</v>
      </c>
      <c r="M3902">
        <v>122.67</v>
      </c>
      <c r="N3902">
        <v>18.3</v>
      </c>
      <c r="O3902">
        <v>11.95</v>
      </c>
      <c r="P3902">
        <v>0.95899999999999996</v>
      </c>
      <c r="Q3902">
        <v>3088</v>
      </c>
      <c r="R3902">
        <v>82.9</v>
      </c>
      <c r="S3902">
        <v>5</v>
      </c>
      <c r="T3902">
        <v>50000</v>
      </c>
      <c r="U3902" s="8">
        <v>42626</v>
      </c>
      <c r="V3902" t="s">
        <v>157</v>
      </c>
      <c r="W3902" t="s">
        <v>157</v>
      </c>
      <c r="X3902" t="s">
        <v>156</v>
      </c>
      <c r="Z3902" t="s">
        <v>9526</v>
      </c>
      <c r="AP3902">
        <v>85.1</v>
      </c>
      <c r="AR3902">
        <v>1.22</v>
      </c>
      <c r="AS3902">
        <v>1.24</v>
      </c>
      <c r="AZ3902">
        <v>4.4000000000000004</v>
      </c>
      <c r="BA3902">
        <v>2245</v>
      </c>
      <c r="BB3902">
        <v>122.67</v>
      </c>
      <c r="BC3902">
        <v>18.3</v>
      </c>
      <c r="BD3902">
        <v>11.95</v>
      </c>
      <c r="BE3902">
        <v>0.96</v>
      </c>
      <c r="BF3902">
        <v>3000</v>
      </c>
      <c r="BG3902">
        <v>82.9</v>
      </c>
      <c r="BK3902" t="s">
        <v>156</v>
      </c>
      <c r="BL3902" t="s">
        <v>156</v>
      </c>
      <c r="BM3902" t="s">
        <v>156</v>
      </c>
      <c r="BN3902" s="8">
        <v>43222</v>
      </c>
      <c r="BO3902">
        <v>4.3</v>
      </c>
      <c r="BQ3902" t="s">
        <v>155</v>
      </c>
      <c r="BV3902" s="8">
        <v>43406</v>
      </c>
      <c r="BW3902" t="s">
        <v>156</v>
      </c>
      <c r="BX3902" t="s">
        <v>156</v>
      </c>
      <c r="BY3902" t="s">
        <v>156</v>
      </c>
      <c r="CF3902" t="s">
        <v>159</v>
      </c>
      <c r="CN3902" t="s">
        <v>156</v>
      </c>
    </row>
    <row r="3903" spans="1:92" x14ac:dyDescent="0.3">
      <c r="A3903" t="s">
        <v>9579</v>
      </c>
      <c r="B3903" t="s">
        <v>3372</v>
      </c>
      <c r="C3903" t="s">
        <v>3373</v>
      </c>
      <c r="D3903" t="s">
        <v>9580</v>
      </c>
      <c r="E3903" t="s">
        <v>152</v>
      </c>
      <c r="F3903" t="s">
        <v>153</v>
      </c>
      <c r="G3903" t="s">
        <v>202</v>
      </c>
      <c r="I3903" t="s">
        <v>155</v>
      </c>
      <c r="J3903" t="s">
        <v>162</v>
      </c>
      <c r="L3903">
        <v>2034.7</v>
      </c>
      <c r="M3903">
        <v>114.76</v>
      </c>
      <c r="N3903">
        <v>17.73</v>
      </c>
      <c r="O3903">
        <v>7.63</v>
      </c>
      <c r="P3903">
        <v>0.97270000000000001</v>
      </c>
      <c r="Q3903">
        <v>2884</v>
      </c>
      <c r="R3903">
        <v>81.900000000000006</v>
      </c>
      <c r="S3903">
        <v>5</v>
      </c>
      <c r="T3903">
        <v>50000</v>
      </c>
      <c r="U3903" s="8">
        <v>42626</v>
      </c>
      <c r="V3903" t="s">
        <v>157</v>
      </c>
      <c r="W3903" t="s">
        <v>157</v>
      </c>
      <c r="X3903" t="s">
        <v>1343</v>
      </c>
      <c r="Z3903" t="s">
        <v>9533</v>
      </c>
      <c r="AP3903">
        <v>84.2</v>
      </c>
      <c r="AR3903">
        <v>1.24</v>
      </c>
      <c r="AS3903">
        <v>1.42</v>
      </c>
      <c r="AZ3903">
        <v>4.4000000000000004</v>
      </c>
      <c r="BA3903">
        <v>2160</v>
      </c>
      <c r="BB3903">
        <v>120</v>
      </c>
      <c r="BC3903">
        <v>18</v>
      </c>
      <c r="BD3903">
        <v>7.63</v>
      </c>
      <c r="BE3903">
        <v>0.9</v>
      </c>
      <c r="BF3903">
        <v>3000</v>
      </c>
      <c r="BG3903">
        <v>80</v>
      </c>
      <c r="BK3903" t="s">
        <v>156</v>
      </c>
      <c r="BL3903" t="s">
        <v>156</v>
      </c>
      <c r="BM3903" t="s">
        <v>156</v>
      </c>
      <c r="BN3903" s="8">
        <v>43222</v>
      </c>
      <c r="BO3903">
        <v>4.3</v>
      </c>
      <c r="BQ3903" t="s">
        <v>155</v>
      </c>
      <c r="BV3903" s="8">
        <v>43406</v>
      </c>
      <c r="BW3903" t="s">
        <v>156</v>
      </c>
      <c r="BX3903" t="s">
        <v>156</v>
      </c>
      <c r="BY3903" t="s">
        <v>156</v>
      </c>
      <c r="CF3903" t="s">
        <v>159</v>
      </c>
      <c r="CN3903" t="s">
        <v>156</v>
      </c>
    </row>
    <row r="3904" spans="1:92" x14ac:dyDescent="0.3">
      <c r="A3904" t="s">
        <v>9581</v>
      </c>
      <c r="B3904" t="s">
        <v>3372</v>
      </c>
      <c r="C3904" t="s">
        <v>3373</v>
      </c>
      <c r="D3904" t="s">
        <v>9582</v>
      </c>
      <c r="E3904" t="s">
        <v>152</v>
      </c>
      <c r="F3904" t="s">
        <v>153</v>
      </c>
      <c r="G3904" t="s">
        <v>202</v>
      </c>
      <c r="I3904" t="s">
        <v>155</v>
      </c>
      <c r="J3904" t="s">
        <v>162</v>
      </c>
      <c r="L3904">
        <v>2195.5</v>
      </c>
      <c r="M3904">
        <v>123.34</v>
      </c>
      <c r="N3904">
        <v>17.8</v>
      </c>
      <c r="O3904">
        <v>7.7</v>
      </c>
      <c r="P3904">
        <v>0.97270000000000001</v>
      </c>
      <c r="Q3904">
        <v>2896</v>
      </c>
      <c r="R3904">
        <v>81.900000000000006</v>
      </c>
      <c r="S3904">
        <v>5</v>
      </c>
      <c r="T3904">
        <v>50000</v>
      </c>
      <c r="U3904" s="8">
        <v>42626</v>
      </c>
      <c r="V3904" t="s">
        <v>157</v>
      </c>
      <c r="W3904" t="s">
        <v>157</v>
      </c>
      <c r="X3904" t="s">
        <v>1343</v>
      </c>
      <c r="Z3904" t="s">
        <v>9513</v>
      </c>
      <c r="AP3904">
        <v>89.3</v>
      </c>
      <c r="AR3904">
        <v>1.28</v>
      </c>
      <c r="AS3904">
        <v>1.44</v>
      </c>
      <c r="AZ3904">
        <v>4.4000000000000004</v>
      </c>
      <c r="BA3904">
        <v>2250</v>
      </c>
      <c r="BB3904">
        <v>125</v>
      </c>
      <c r="BC3904">
        <v>18</v>
      </c>
      <c r="BD3904">
        <v>7.7</v>
      </c>
      <c r="BE3904">
        <v>0.9</v>
      </c>
      <c r="BF3904">
        <v>3000</v>
      </c>
      <c r="BG3904">
        <v>80</v>
      </c>
      <c r="BK3904" t="s">
        <v>156</v>
      </c>
      <c r="BL3904" t="s">
        <v>156</v>
      </c>
      <c r="BM3904" t="s">
        <v>156</v>
      </c>
      <c r="BN3904" s="8">
        <v>43222</v>
      </c>
      <c r="BO3904">
        <v>4.3</v>
      </c>
      <c r="BQ3904" t="s">
        <v>155</v>
      </c>
      <c r="BV3904" s="8">
        <v>43406</v>
      </c>
      <c r="BW3904" t="s">
        <v>156</v>
      </c>
      <c r="BX3904" t="s">
        <v>156</v>
      </c>
      <c r="BY3904" t="s">
        <v>156</v>
      </c>
      <c r="CF3904" t="s">
        <v>159</v>
      </c>
      <c r="CN3904" t="s">
        <v>156</v>
      </c>
    </row>
    <row r="3905" spans="1:92" x14ac:dyDescent="0.3">
      <c r="A3905" t="s">
        <v>9583</v>
      </c>
      <c r="B3905" t="s">
        <v>3372</v>
      </c>
      <c r="C3905" t="s">
        <v>3373</v>
      </c>
      <c r="D3905" t="s">
        <v>9584</v>
      </c>
      <c r="E3905" t="s">
        <v>152</v>
      </c>
      <c r="F3905" t="s">
        <v>153</v>
      </c>
      <c r="G3905" t="s">
        <v>202</v>
      </c>
      <c r="I3905" t="s">
        <v>155</v>
      </c>
      <c r="J3905" t="s">
        <v>162</v>
      </c>
      <c r="L3905">
        <v>2589.3000000000002</v>
      </c>
      <c r="M3905">
        <v>124.41</v>
      </c>
      <c r="N3905">
        <v>20.81</v>
      </c>
      <c r="O3905">
        <v>5.83</v>
      </c>
      <c r="P3905">
        <v>0.97909999999999997</v>
      </c>
      <c r="Q3905">
        <v>2898</v>
      </c>
      <c r="R3905">
        <v>81.8</v>
      </c>
      <c r="S3905">
        <v>5</v>
      </c>
      <c r="T3905">
        <v>50000</v>
      </c>
      <c r="U3905" s="8">
        <v>42626</v>
      </c>
      <c r="V3905" t="s">
        <v>157</v>
      </c>
      <c r="W3905" t="s">
        <v>157</v>
      </c>
      <c r="X3905" t="s">
        <v>1343</v>
      </c>
      <c r="Y3905" t="s">
        <v>4027</v>
      </c>
      <c r="Z3905" t="s">
        <v>9519</v>
      </c>
      <c r="AP3905">
        <v>88.9</v>
      </c>
      <c r="AR3905">
        <v>1.26</v>
      </c>
      <c r="AS3905">
        <v>1.42</v>
      </c>
      <c r="AZ3905">
        <v>4.4000000000000004</v>
      </c>
      <c r="BA3905">
        <v>2600</v>
      </c>
      <c r="BB3905">
        <v>130</v>
      </c>
      <c r="BC3905">
        <v>20</v>
      </c>
      <c r="BD3905">
        <v>20</v>
      </c>
      <c r="BE3905">
        <v>0.9</v>
      </c>
      <c r="BF3905">
        <v>3000</v>
      </c>
      <c r="BG3905">
        <v>80</v>
      </c>
      <c r="BK3905" t="s">
        <v>156</v>
      </c>
      <c r="BL3905" t="s">
        <v>156</v>
      </c>
      <c r="BM3905" t="s">
        <v>156</v>
      </c>
      <c r="BN3905" s="8">
        <v>43222</v>
      </c>
      <c r="BO3905">
        <v>4.3</v>
      </c>
      <c r="BQ3905" t="s">
        <v>155</v>
      </c>
      <c r="BV3905" s="8">
        <v>43406</v>
      </c>
      <c r="BW3905" t="s">
        <v>156</v>
      </c>
      <c r="BX3905" t="s">
        <v>156</v>
      </c>
      <c r="BY3905" t="s">
        <v>156</v>
      </c>
      <c r="CF3905" t="s">
        <v>159</v>
      </c>
      <c r="CN3905" t="s">
        <v>156</v>
      </c>
    </row>
    <row r="3906" spans="1:92" x14ac:dyDescent="0.3">
      <c r="A3906" t="s">
        <v>9585</v>
      </c>
      <c r="B3906" t="s">
        <v>5156</v>
      </c>
      <c r="C3906" t="s">
        <v>5157</v>
      </c>
      <c r="D3906" t="s">
        <v>9586</v>
      </c>
      <c r="E3906" t="s">
        <v>152</v>
      </c>
      <c r="F3906" t="s">
        <v>153</v>
      </c>
      <c r="G3906" t="s">
        <v>202</v>
      </c>
      <c r="I3906" t="s">
        <v>155</v>
      </c>
      <c r="J3906" t="s">
        <v>156</v>
      </c>
      <c r="U3906" s="8">
        <v>42625</v>
      </c>
      <c r="V3906" t="s">
        <v>157</v>
      </c>
      <c r="W3906" t="s">
        <v>157</v>
      </c>
      <c r="X3906" t="s">
        <v>156</v>
      </c>
      <c r="Z3906" t="s">
        <v>9587</v>
      </c>
      <c r="AZ3906">
        <v>4.4000000000000004</v>
      </c>
      <c r="BA3906">
        <v>1679</v>
      </c>
      <c r="BB3906">
        <v>121.75</v>
      </c>
      <c r="BC3906">
        <v>13.79</v>
      </c>
      <c r="BD3906">
        <v>13.44</v>
      </c>
      <c r="BE3906">
        <v>0.91</v>
      </c>
      <c r="BF3906">
        <v>4000</v>
      </c>
      <c r="BG3906">
        <v>81.7</v>
      </c>
      <c r="BK3906" t="s">
        <v>156</v>
      </c>
      <c r="BL3906" t="s">
        <v>156</v>
      </c>
      <c r="BM3906" t="s">
        <v>156</v>
      </c>
      <c r="BN3906" s="8">
        <v>43222</v>
      </c>
      <c r="BO3906">
        <v>4.3</v>
      </c>
      <c r="BQ3906" t="s">
        <v>155</v>
      </c>
      <c r="BV3906" s="8">
        <v>43406</v>
      </c>
      <c r="BW3906" t="s">
        <v>156</v>
      </c>
      <c r="BX3906" t="s">
        <v>156</v>
      </c>
      <c r="BY3906" t="s">
        <v>156</v>
      </c>
      <c r="CF3906" t="s">
        <v>159</v>
      </c>
      <c r="CN3906" t="s">
        <v>156</v>
      </c>
    </row>
    <row r="3907" spans="1:92" x14ac:dyDescent="0.3">
      <c r="A3907" t="s">
        <v>9588</v>
      </c>
      <c r="B3907" t="s">
        <v>5156</v>
      </c>
      <c r="C3907" t="s">
        <v>5157</v>
      </c>
      <c r="D3907" t="s">
        <v>9589</v>
      </c>
      <c r="E3907" t="s">
        <v>152</v>
      </c>
      <c r="F3907" t="s">
        <v>153</v>
      </c>
      <c r="G3907" t="s">
        <v>202</v>
      </c>
      <c r="I3907" t="s">
        <v>155</v>
      </c>
      <c r="J3907" t="s">
        <v>156</v>
      </c>
      <c r="U3907" s="8">
        <v>42625</v>
      </c>
      <c r="V3907" t="s">
        <v>157</v>
      </c>
      <c r="W3907" t="s">
        <v>157</v>
      </c>
      <c r="X3907" t="s">
        <v>156</v>
      </c>
      <c r="Z3907" t="s">
        <v>9590</v>
      </c>
      <c r="AZ3907">
        <v>4.4000000000000004</v>
      </c>
      <c r="BA3907">
        <v>2047</v>
      </c>
      <c r="BB3907">
        <v>120.13</v>
      </c>
      <c r="BC3907">
        <v>17.04</v>
      </c>
      <c r="BD3907">
        <v>15.05</v>
      </c>
      <c r="BE3907">
        <v>0.9</v>
      </c>
      <c r="BF3907">
        <v>4500</v>
      </c>
      <c r="BG3907">
        <v>81.7</v>
      </c>
      <c r="BK3907" t="s">
        <v>156</v>
      </c>
      <c r="BL3907" t="s">
        <v>156</v>
      </c>
      <c r="BM3907" t="s">
        <v>156</v>
      </c>
      <c r="BN3907" s="8">
        <v>43222</v>
      </c>
      <c r="BO3907">
        <v>4.3</v>
      </c>
      <c r="BQ3907" t="s">
        <v>155</v>
      </c>
      <c r="BV3907" s="8">
        <v>43406</v>
      </c>
      <c r="BW3907" t="s">
        <v>156</v>
      </c>
      <c r="BX3907" t="s">
        <v>156</v>
      </c>
      <c r="BY3907" t="s">
        <v>156</v>
      </c>
      <c r="CF3907" t="s">
        <v>159</v>
      </c>
      <c r="CN3907" t="s">
        <v>156</v>
      </c>
    </row>
    <row r="3908" spans="1:92" x14ac:dyDescent="0.3">
      <c r="A3908" t="s">
        <v>9591</v>
      </c>
      <c r="B3908" t="s">
        <v>5156</v>
      </c>
      <c r="C3908" t="s">
        <v>5157</v>
      </c>
      <c r="D3908" t="s">
        <v>9592</v>
      </c>
      <c r="E3908" t="s">
        <v>152</v>
      </c>
      <c r="F3908" t="s">
        <v>153</v>
      </c>
      <c r="G3908" t="s">
        <v>202</v>
      </c>
      <c r="I3908" t="s">
        <v>155</v>
      </c>
      <c r="J3908" t="s">
        <v>156</v>
      </c>
      <c r="U3908" s="8">
        <v>42625</v>
      </c>
      <c r="V3908" t="s">
        <v>157</v>
      </c>
      <c r="W3908" t="s">
        <v>157</v>
      </c>
      <c r="X3908" t="s">
        <v>156</v>
      </c>
      <c r="Z3908" t="s">
        <v>9593</v>
      </c>
      <c r="AZ3908">
        <v>4.4000000000000004</v>
      </c>
      <c r="BA3908">
        <v>2555</v>
      </c>
      <c r="BB3908">
        <v>120.86</v>
      </c>
      <c r="BC3908">
        <v>21.14</v>
      </c>
      <c r="BD3908">
        <v>13.31</v>
      </c>
      <c r="BE3908">
        <v>0.91</v>
      </c>
      <c r="BF3908">
        <v>4500</v>
      </c>
      <c r="BG3908">
        <v>81.8</v>
      </c>
      <c r="BK3908" t="s">
        <v>156</v>
      </c>
      <c r="BL3908" t="s">
        <v>156</v>
      </c>
      <c r="BM3908" t="s">
        <v>156</v>
      </c>
      <c r="BN3908" s="8">
        <v>43222</v>
      </c>
      <c r="BO3908">
        <v>4.3</v>
      </c>
      <c r="BQ3908" t="s">
        <v>155</v>
      </c>
      <c r="BV3908" s="8">
        <v>43406</v>
      </c>
      <c r="BW3908" t="s">
        <v>156</v>
      </c>
      <c r="BX3908" t="s">
        <v>156</v>
      </c>
      <c r="BY3908" t="s">
        <v>156</v>
      </c>
      <c r="CF3908" t="s">
        <v>159</v>
      </c>
      <c r="CN3908" t="s">
        <v>156</v>
      </c>
    </row>
    <row r="3909" spans="1:92" x14ac:dyDescent="0.3">
      <c r="A3909" t="s">
        <v>9594</v>
      </c>
      <c r="B3909" t="s">
        <v>5156</v>
      </c>
      <c r="C3909" t="s">
        <v>5157</v>
      </c>
      <c r="D3909" t="s">
        <v>9595</v>
      </c>
      <c r="E3909" t="s">
        <v>152</v>
      </c>
      <c r="F3909" t="s">
        <v>153</v>
      </c>
      <c r="G3909" t="s">
        <v>202</v>
      </c>
      <c r="I3909" t="s">
        <v>155</v>
      </c>
      <c r="J3909" t="s">
        <v>156</v>
      </c>
      <c r="U3909" s="8">
        <v>42625</v>
      </c>
      <c r="V3909" t="s">
        <v>157</v>
      </c>
      <c r="W3909" t="s">
        <v>157</v>
      </c>
      <c r="X3909" t="s">
        <v>156</v>
      </c>
      <c r="Z3909" t="s">
        <v>9590</v>
      </c>
      <c r="AZ3909">
        <v>4.4000000000000004</v>
      </c>
      <c r="BA3909">
        <v>2047</v>
      </c>
      <c r="BB3909">
        <v>120.13</v>
      </c>
      <c r="BC3909">
        <v>17.04</v>
      </c>
      <c r="BD3909">
        <v>15.05</v>
      </c>
      <c r="BE3909">
        <v>0.9</v>
      </c>
      <c r="BF3909">
        <v>4000</v>
      </c>
      <c r="BG3909">
        <v>81.7</v>
      </c>
      <c r="BK3909" t="s">
        <v>156</v>
      </c>
      <c r="BL3909" t="s">
        <v>156</v>
      </c>
      <c r="BM3909" t="s">
        <v>156</v>
      </c>
      <c r="BN3909" s="8">
        <v>43222</v>
      </c>
      <c r="BO3909">
        <v>4.3</v>
      </c>
      <c r="BQ3909" t="s">
        <v>155</v>
      </c>
      <c r="BV3909" s="8">
        <v>43406</v>
      </c>
      <c r="BW3909" t="s">
        <v>156</v>
      </c>
      <c r="BX3909" t="s">
        <v>156</v>
      </c>
      <c r="BY3909" t="s">
        <v>156</v>
      </c>
      <c r="CF3909" t="s">
        <v>159</v>
      </c>
      <c r="CN3909" t="s">
        <v>156</v>
      </c>
    </row>
    <row r="3910" spans="1:92" x14ac:dyDescent="0.3">
      <c r="A3910" t="s">
        <v>9596</v>
      </c>
      <c r="B3910" t="s">
        <v>5156</v>
      </c>
      <c r="C3910" t="s">
        <v>5157</v>
      </c>
      <c r="D3910" t="s">
        <v>9597</v>
      </c>
      <c r="E3910" t="s">
        <v>152</v>
      </c>
      <c r="F3910" t="s">
        <v>153</v>
      </c>
      <c r="G3910" t="s">
        <v>202</v>
      </c>
      <c r="I3910" t="s">
        <v>155</v>
      </c>
      <c r="J3910" t="s">
        <v>156</v>
      </c>
      <c r="U3910" s="8">
        <v>42625</v>
      </c>
      <c r="V3910" t="s">
        <v>157</v>
      </c>
      <c r="W3910" t="s">
        <v>157</v>
      </c>
      <c r="X3910" t="s">
        <v>156</v>
      </c>
      <c r="Z3910" t="s">
        <v>9593</v>
      </c>
      <c r="AZ3910">
        <v>4.4000000000000004</v>
      </c>
      <c r="BA3910">
        <v>2555</v>
      </c>
      <c r="BB3910">
        <v>120.86</v>
      </c>
      <c r="BC3910">
        <v>21.14</v>
      </c>
      <c r="BD3910">
        <v>13.31</v>
      </c>
      <c r="BE3910">
        <v>0.91</v>
      </c>
      <c r="BF3910">
        <v>3500</v>
      </c>
      <c r="BG3910">
        <v>81.8</v>
      </c>
      <c r="BK3910" t="s">
        <v>156</v>
      </c>
      <c r="BL3910" t="s">
        <v>156</v>
      </c>
      <c r="BM3910" t="s">
        <v>156</v>
      </c>
      <c r="BN3910" s="8">
        <v>43222</v>
      </c>
      <c r="BO3910">
        <v>4.3</v>
      </c>
      <c r="BQ3910" t="s">
        <v>155</v>
      </c>
      <c r="BV3910" s="8">
        <v>43406</v>
      </c>
      <c r="BW3910" t="s">
        <v>156</v>
      </c>
      <c r="BX3910" t="s">
        <v>156</v>
      </c>
      <c r="BY3910" t="s">
        <v>156</v>
      </c>
      <c r="CF3910" t="s">
        <v>159</v>
      </c>
      <c r="CN3910" t="s">
        <v>156</v>
      </c>
    </row>
    <row r="3911" spans="1:92" x14ac:dyDescent="0.3">
      <c r="A3911" t="s">
        <v>9598</v>
      </c>
      <c r="B3911" t="s">
        <v>5156</v>
      </c>
      <c r="C3911" t="s">
        <v>5157</v>
      </c>
      <c r="D3911" t="s">
        <v>9599</v>
      </c>
      <c r="E3911" t="s">
        <v>152</v>
      </c>
      <c r="F3911" t="s">
        <v>153</v>
      </c>
      <c r="G3911" t="s">
        <v>202</v>
      </c>
      <c r="I3911" t="s">
        <v>155</v>
      </c>
      <c r="J3911" t="s">
        <v>156</v>
      </c>
      <c r="U3911" s="8">
        <v>42625</v>
      </c>
      <c r="V3911" t="s">
        <v>157</v>
      </c>
      <c r="W3911" t="s">
        <v>157</v>
      </c>
      <c r="X3911" t="s">
        <v>156</v>
      </c>
      <c r="Z3911" t="s">
        <v>9593</v>
      </c>
      <c r="AZ3911">
        <v>4.4000000000000004</v>
      </c>
      <c r="BA3911">
        <v>2748</v>
      </c>
      <c r="BB3911">
        <v>129.68</v>
      </c>
      <c r="BC3911">
        <v>21.19</v>
      </c>
      <c r="BD3911">
        <v>13.29</v>
      </c>
      <c r="BE3911">
        <v>0.91</v>
      </c>
      <c r="BF3911">
        <v>5000</v>
      </c>
      <c r="BG3911">
        <v>82.6</v>
      </c>
      <c r="BK3911" t="s">
        <v>156</v>
      </c>
      <c r="BL3911" t="s">
        <v>156</v>
      </c>
      <c r="BM3911" t="s">
        <v>156</v>
      </c>
      <c r="BN3911" s="8">
        <v>43222</v>
      </c>
      <c r="BO3911">
        <v>4.3</v>
      </c>
      <c r="BQ3911" t="s">
        <v>155</v>
      </c>
      <c r="BV3911" s="8">
        <v>43406</v>
      </c>
      <c r="BW3911" t="s">
        <v>156</v>
      </c>
      <c r="BX3911" t="s">
        <v>156</v>
      </c>
      <c r="BY3911" t="s">
        <v>156</v>
      </c>
      <c r="CF3911" t="s">
        <v>159</v>
      </c>
      <c r="CN3911" t="s">
        <v>156</v>
      </c>
    </row>
    <row r="3912" spans="1:92" x14ac:dyDescent="0.3">
      <c r="A3912" t="s">
        <v>9600</v>
      </c>
      <c r="B3912" t="s">
        <v>5156</v>
      </c>
      <c r="C3912" t="s">
        <v>5157</v>
      </c>
      <c r="D3912" t="s">
        <v>9601</v>
      </c>
      <c r="E3912" t="s">
        <v>152</v>
      </c>
      <c r="F3912" t="s">
        <v>153</v>
      </c>
      <c r="G3912" t="s">
        <v>202</v>
      </c>
      <c r="I3912" t="s">
        <v>155</v>
      </c>
      <c r="J3912" t="s">
        <v>156</v>
      </c>
      <c r="U3912" s="8">
        <v>42625</v>
      </c>
      <c r="V3912" t="s">
        <v>157</v>
      </c>
      <c r="W3912" t="s">
        <v>157</v>
      </c>
      <c r="X3912" t="s">
        <v>156</v>
      </c>
      <c r="Z3912" t="s">
        <v>9587</v>
      </c>
      <c r="AZ3912">
        <v>4.4000000000000004</v>
      </c>
      <c r="BA3912">
        <v>1679</v>
      </c>
      <c r="BB3912">
        <v>121.75</v>
      </c>
      <c r="BC3912">
        <v>13.79</v>
      </c>
      <c r="BD3912">
        <v>13.44</v>
      </c>
      <c r="BE3912">
        <v>0.91</v>
      </c>
      <c r="BF3912">
        <v>4500</v>
      </c>
      <c r="BG3912">
        <v>81.7</v>
      </c>
      <c r="BK3912" t="s">
        <v>156</v>
      </c>
      <c r="BL3912" t="s">
        <v>156</v>
      </c>
      <c r="BM3912" t="s">
        <v>156</v>
      </c>
      <c r="BN3912" s="8">
        <v>43222</v>
      </c>
      <c r="BO3912">
        <v>4.3</v>
      </c>
      <c r="BQ3912" t="s">
        <v>155</v>
      </c>
      <c r="BV3912" s="8">
        <v>43406</v>
      </c>
      <c r="BW3912" t="s">
        <v>156</v>
      </c>
      <c r="BX3912" t="s">
        <v>156</v>
      </c>
      <c r="BY3912" t="s">
        <v>156</v>
      </c>
      <c r="CF3912" t="s">
        <v>159</v>
      </c>
      <c r="CN3912" t="s">
        <v>156</v>
      </c>
    </row>
    <row r="3913" spans="1:92" x14ac:dyDescent="0.3">
      <c r="A3913" t="s">
        <v>9602</v>
      </c>
      <c r="B3913" t="s">
        <v>5156</v>
      </c>
      <c r="C3913" t="s">
        <v>5157</v>
      </c>
      <c r="D3913" t="s">
        <v>9603</v>
      </c>
      <c r="E3913" t="s">
        <v>152</v>
      </c>
      <c r="F3913" t="s">
        <v>153</v>
      </c>
      <c r="G3913" t="s">
        <v>202</v>
      </c>
      <c r="I3913" t="s">
        <v>155</v>
      </c>
      <c r="J3913" t="s">
        <v>156</v>
      </c>
      <c r="U3913" s="8">
        <v>42625</v>
      </c>
      <c r="V3913" t="s">
        <v>157</v>
      </c>
      <c r="W3913" t="s">
        <v>157</v>
      </c>
      <c r="X3913" t="s">
        <v>156</v>
      </c>
      <c r="Z3913" t="s">
        <v>9587</v>
      </c>
      <c r="AZ3913">
        <v>4.4000000000000004</v>
      </c>
      <c r="BA3913">
        <v>1839</v>
      </c>
      <c r="BB3913">
        <v>131.83000000000001</v>
      </c>
      <c r="BC3913">
        <v>13.95</v>
      </c>
      <c r="BD3913">
        <v>13.39</v>
      </c>
      <c r="BE3913">
        <v>0.91</v>
      </c>
      <c r="BF3913">
        <v>5000</v>
      </c>
      <c r="BG3913">
        <v>82.3</v>
      </c>
      <c r="BK3913" t="s">
        <v>156</v>
      </c>
      <c r="BL3913" t="s">
        <v>156</v>
      </c>
      <c r="BM3913" t="s">
        <v>156</v>
      </c>
      <c r="BN3913" s="8">
        <v>43222</v>
      </c>
      <c r="BO3913">
        <v>4.3</v>
      </c>
      <c r="BQ3913" t="s">
        <v>155</v>
      </c>
      <c r="BV3913" s="8">
        <v>43406</v>
      </c>
      <c r="BW3913" t="s">
        <v>156</v>
      </c>
      <c r="BX3913" t="s">
        <v>156</v>
      </c>
      <c r="BY3913" t="s">
        <v>156</v>
      </c>
      <c r="CF3913" t="s">
        <v>159</v>
      </c>
      <c r="CN3913" t="s">
        <v>156</v>
      </c>
    </row>
    <row r="3914" spans="1:92" x14ac:dyDescent="0.3">
      <c r="A3914" t="s">
        <v>9604</v>
      </c>
      <c r="B3914" t="s">
        <v>5156</v>
      </c>
      <c r="C3914" t="s">
        <v>5157</v>
      </c>
      <c r="D3914" t="s">
        <v>9605</v>
      </c>
      <c r="E3914" t="s">
        <v>152</v>
      </c>
      <c r="F3914" t="s">
        <v>153</v>
      </c>
      <c r="G3914" t="s">
        <v>202</v>
      </c>
      <c r="I3914" t="s">
        <v>155</v>
      </c>
      <c r="J3914" t="s">
        <v>162</v>
      </c>
      <c r="L3914">
        <v>2555</v>
      </c>
      <c r="M3914">
        <v>120.86</v>
      </c>
      <c r="N3914">
        <v>21.11</v>
      </c>
      <c r="O3914">
        <v>13.31</v>
      </c>
      <c r="P3914">
        <v>0.9052</v>
      </c>
      <c r="Q3914">
        <v>2969</v>
      </c>
      <c r="R3914">
        <v>81.8</v>
      </c>
      <c r="S3914">
        <v>5</v>
      </c>
      <c r="T3914">
        <v>50000</v>
      </c>
      <c r="U3914" s="8">
        <v>42625</v>
      </c>
      <c r="V3914" t="s">
        <v>157</v>
      </c>
      <c r="W3914" t="s">
        <v>157</v>
      </c>
      <c r="X3914" t="s">
        <v>156</v>
      </c>
      <c r="Z3914" t="s">
        <v>9593</v>
      </c>
      <c r="AP3914">
        <v>88.8</v>
      </c>
      <c r="AR3914">
        <v>1.1599999999999999</v>
      </c>
      <c r="AS3914">
        <v>1.38</v>
      </c>
      <c r="AZ3914">
        <v>4.4000000000000004</v>
      </c>
      <c r="BA3914">
        <v>2555</v>
      </c>
      <c r="BB3914">
        <v>120.86</v>
      </c>
      <c r="BC3914">
        <v>21.14</v>
      </c>
      <c r="BD3914">
        <v>13.31</v>
      </c>
      <c r="BE3914">
        <v>0.91</v>
      </c>
      <c r="BF3914">
        <v>3000</v>
      </c>
      <c r="BG3914">
        <v>81.8</v>
      </c>
      <c r="BK3914" t="s">
        <v>156</v>
      </c>
      <c r="BL3914" t="s">
        <v>156</v>
      </c>
      <c r="BM3914" t="s">
        <v>156</v>
      </c>
      <c r="BN3914" s="8">
        <v>43222</v>
      </c>
      <c r="BO3914">
        <v>4.3</v>
      </c>
      <c r="BQ3914" t="s">
        <v>155</v>
      </c>
      <c r="BV3914" s="8">
        <v>43406</v>
      </c>
      <c r="BW3914" t="s">
        <v>156</v>
      </c>
      <c r="BX3914" t="s">
        <v>156</v>
      </c>
      <c r="BY3914" t="s">
        <v>156</v>
      </c>
      <c r="CF3914" t="s">
        <v>159</v>
      </c>
      <c r="CN3914" t="s">
        <v>156</v>
      </c>
    </row>
    <row r="3915" spans="1:92" x14ac:dyDescent="0.3">
      <c r="A3915" t="s">
        <v>9606</v>
      </c>
      <c r="B3915" t="s">
        <v>5156</v>
      </c>
      <c r="C3915" t="s">
        <v>5157</v>
      </c>
      <c r="D3915" t="s">
        <v>9607</v>
      </c>
      <c r="E3915" t="s">
        <v>152</v>
      </c>
      <c r="F3915" t="s">
        <v>153</v>
      </c>
      <c r="G3915" t="s">
        <v>202</v>
      </c>
      <c r="I3915" t="s">
        <v>155</v>
      </c>
      <c r="J3915" t="s">
        <v>162</v>
      </c>
      <c r="L3915">
        <v>1693</v>
      </c>
      <c r="M3915">
        <v>119.48</v>
      </c>
      <c r="N3915">
        <v>14.17</v>
      </c>
      <c r="O3915">
        <v>13.44</v>
      </c>
      <c r="P3915">
        <v>0.90639999999999998</v>
      </c>
      <c r="Q3915">
        <v>2964</v>
      </c>
      <c r="R3915">
        <v>81.7</v>
      </c>
      <c r="S3915">
        <v>5</v>
      </c>
      <c r="T3915">
        <v>50000</v>
      </c>
      <c r="U3915" s="8">
        <v>42625</v>
      </c>
      <c r="V3915" t="s">
        <v>157</v>
      </c>
      <c r="W3915" t="s">
        <v>157</v>
      </c>
      <c r="X3915" t="s">
        <v>156</v>
      </c>
      <c r="Z3915" t="s">
        <v>9587</v>
      </c>
      <c r="AP3915">
        <v>88.9</v>
      </c>
      <c r="AR3915">
        <v>1.1599999999999999</v>
      </c>
      <c r="AS3915">
        <v>1.4</v>
      </c>
      <c r="AZ3915">
        <v>4.4000000000000004</v>
      </c>
      <c r="BA3915">
        <v>1679</v>
      </c>
      <c r="BB3915">
        <v>121.75</v>
      </c>
      <c r="BC3915">
        <v>13.79</v>
      </c>
      <c r="BD3915">
        <v>13.44</v>
      </c>
      <c r="BE3915">
        <v>0.91</v>
      </c>
      <c r="BF3915">
        <v>3000</v>
      </c>
      <c r="BG3915">
        <v>81.7</v>
      </c>
      <c r="BK3915" t="s">
        <v>156</v>
      </c>
      <c r="BL3915" t="s">
        <v>156</v>
      </c>
      <c r="BM3915" t="s">
        <v>156</v>
      </c>
      <c r="BN3915" s="8">
        <v>43222</v>
      </c>
      <c r="BO3915">
        <v>4.3</v>
      </c>
      <c r="BQ3915" t="s">
        <v>155</v>
      </c>
      <c r="BV3915" s="8">
        <v>43406</v>
      </c>
      <c r="BW3915" t="s">
        <v>156</v>
      </c>
      <c r="BX3915" t="s">
        <v>156</v>
      </c>
      <c r="BY3915" t="s">
        <v>156</v>
      </c>
      <c r="CF3915" t="s">
        <v>159</v>
      </c>
      <c r="CN3915" t="s">
        <v>156</v>
      </c>
    </row>
    <row r="3916" spans="1:92" x14ac:dyDescent="0.3">
      <c r="A3916" t="s">
        <v>9608</v>
      </c>
      <c r="B3916" t="s">
        <v>5156</v>
      </c>
      <c r="C3916" t="s">
        <v>5157</v>
      </c>
      <c r="D3916" t="s">
        <v>9609</v>
      </c>
      <c r="E3916" t="s">
        <v>152</v>
      </c>
      <c r="F3916" t="s">
        <v>153</v>
      </c>
      <c r="G3916" t="s">
        <v>202</v>
      </c>
      <c r="I3916" t="s">
        <v>155</v>
      </c>
      <c r="J3916" t="s">
        <v>156</v>
      </c>
      <c r="U3916" s="8">
        <v>42625</v>
      </c>
      <c r="V3916" t="s">
        <v>157</v>
      </c>
      <c r="W3916" t="s">
        <v>157</v>
      </c>
      <c r="X3916" t="s">
        <v>156</v>
      </c>
      <c r="Z3916" t="s">
        <v>9587</v>
      </c>
      <c r="AZ3916">
        <v>4.4000000000000004</v>
      </c>
      <c r="BA3916">
        <v>1679</v>
      </c>
      <c r="BB3916">
        <v>121.75</v>
      </c>
      <c r="BC3916">
        <v>13.79</v>
      </c>
      <c r="BD3916">
        <v>13.44</v>
      </c>
      <c r="BE3916">
        <v>0.91</v>
      </c>
      <c r="BF3916">
        <v>3500</v>
      </c>
      <c r="BG3916">
        <v>81.7</v>
      </c>
      <c r="BK3916" t="s">
        <v>156</v>
      </c>
      <c r="BL3916" t="s">
        <v>156</v>
      </c>
      <c r="BM3916" t="s">
        <v>156</v>
      </c>
      <c r="BN3916" s="8">
        <v>43222</v>
      </c>
      <c r="BO3916">
        <v>4.3</v>
      </c>
      <c r="BQ3916" t="s">
        <v>155</v>
      </c>
      <c r="BV3916" s="8">
        <v>43406</v>
      </c>
      <c r="BW3916" t="s">
        <v>156</v>
      </c>
      <c r="BX3916" t="s">
        <v>156</v>
      </c>
      <c r="BY3916" t="s">
        <v>156</v>
      </c>
      <c r="CF3916" t="s">
        <v>159</v>
      </c>
      <c r="CN3916" t="s">
        <v>156</v>
      </c>
    </row>
    <row r="3917" spans="1:92" x14ac:dyDescent="0.3">
      <c r="A3917" t="s">
        <v>9610</v>
      </c>
      <c r="B3917" t="s">
        <v>5156</v>
      </c>
      <c r="C3917" t="s">
        <v>5157</v>
      </c>
      <c r="D3917" t="s">
        <v>9611</v>
      </c>
      <c r="E3917" t="s">
        <v>152</v>
      </c>
      <c r="F3917" t="s">
        <v>153</v>
      </c>
      <c r="G3917" t="s">
        <v>202</v>
      </c>
      <c r="I3917" t="s">
        <v>155</v>
      </c>
      <c r="J3917" t="s">
        <v>156</v>
      </c>
      <c r="U3917" s="8">
        <v>42625</v>
      </c>
      <c r="V3917" t="s">
        <v>157</v>
      </c>
      <c r="W3917" t="s">
        <v>157</v>
      </c>
      <c r="X3917" t="s">
        <v>156</v>
      </c>
      <c r="Z3917" t="s">
        <v>9590</v>
      </c>
      <c r="AZ3917">
        <v>4.4000000000000004</v>
      </c>
      <c r="BA3917">
        <v>2047</v>
      </c>
      <c r="BB3917">
        <v>120.13</v>
      </c>
      <c r="BC3917">
        <v>17.04</v>
      </c>
      <c r="BD3917">
        <v>15.05</v>
      </c>
      <c r="BE3917">
        <v>0.9</v>
      </c>
      <c r="BF3917">
        <v>3500</v>
      </c>
      <c r="BG3917">
        <v>81.7</v>
      </c>
      <c r="BK3917" t="s">
        <v>156</v>
      </c>
      <c r="BL3917" t="s">
        <v>156</v>
      </c>
      <c r="BM3917" t="s">
        <v>156</v>
      </c>
      <c r="BN3917" s="8">
        <v>43222</v>
      </c>
      <c r="BO3917">
        <v>4.3</v>
      </c>
      <c r="BQ3917" t="s">
        <v>155</v>
      </c>
      <c r="BV3917" s="8">
        <v>43406</v>
      </c>
      <c r="BW3917" t="s">
        <v>156</v>
      </c>
      <c r="BX3917" t="s">
        <v>156</v>
      </c>
      <c r="BY3917" t="s">
        <v>156</v>
      </c>
      <c r="CF3917" t="s">
        <v>159</v>
      </c>
      <c r="CN3917" t="s">
        <v>156</v>
      </c>
    </row>
    <row r="3918" spans="1:92" x14ac:dyDescent="0.3">
      <c r="A3918" t="s">
        <v>9612</v>
      </c>
      <c r="B3918" t="s">
        <v>5156</v>
      </c>
      <c r="C3918" t="s">
        <v>5157</v>
      </c>
      <c r="D3918" t="s">
        <v>9613</v>
      </c>
      <c r="E3918" t="s">
        <v>152</v>
      </c>
      <c r="F3918" t="s">
        <v>153</v>
      </c>
      <c r="G3918" t="s">
        <v>202</v>
      </c>
      <c r="I3918" t="s">
        <v>155</v>
      </c>
      <c r="J3918" t="s">
        <v>156</v>
      </c>
      <c r="U3918" s="8">
        <v>42625</v>
      </c>
      <c r="V3918" t="s">
        <v>157</v>
      </c>
      <c r="W3918" t="s">
        <v>157</v>
      </c>
      <c r="X3918" t="s">
        <v>156</v>
      </c>
      <c r="Z3918" t="s">
        <v>9593</v>
      </c>
      <c r="AZ3918">
        <v>4.4000000000000004</v>
      </c>
      <c r="BA3918">
        <v>2555</v>
      </c>
      <c r="BB3918">
        <v>120.86</v>
      </c>
      <c r="BC3918">
        <v>21.14</v>
      </c>
      <c r="BD3918">
        <v>13.31</v>
      </c>
      <c r="BE3918">
        <v>0.91</v>
      </c>
      <c r="BF3918">
        <v>4000</v>
      </c>
      <c r="BG3918">
        <v>81.8</v>
      </c>
      <c r="BK3918" t="s">
        <v>156</v>
      </c>
      <c r="BL3918" t="s">
        <v>156</v>
      </c>
      <c r="BM3918" t="s">
        <v>156</v>
      </c>
      <c r="BN3918" s="8">
        <v>43222</v>
      </c>
      <c r="BO3918">
        <v>4.3</v>
      </c>
      <c r="BQ3918" t="s">
        <v>155</v>
      </c>
      <c r="BV3918" s="8">
        <v>43406</v>
      </c>
      <c r="BW3918" t="s">
        <v>156</v>
      </c>
      <c r="BX3918" t="s">
        <v>156</v>
      </c>
      <c r="BY3918" t="s">
        <v>156</v>
      </c>
      <c r="CF3918" t="s">
        <v>159</v>
      </c>
      <c r="CN3918" t="s">
        <v>156</v>
      </c>
    </row>
    <row r="3919" spans="1:92" x14ac:dyDescent="0.3">
      <c r="A3919" t="s">
        <v>9614</v>
      </c>
      <c r="B3919" t="s">
        <v>5156</v>
      </c>
      <c r="C3919" t="s">
        <v>5157</v>
      </c>
      <c r="D3919" t="s">
        <v>9615</v>
      </c>
      <c r="E3919" t="s">
        <v>152</v>
      </c>
      <c r="F3919" t="s">
        <v>153</v>
      </c>
      <c r="G3919" t="s">
        <v>202</v>
      </c>
      <c r="I3919" t="s">
        <v>155</v>
      </c>
      <c r="J3919" t="s">
        <v>156</v>
      </c>
      <c r="U3919" s="8">
        <v>42625</v>
      </c>
      <c r="V3919" t="s">
        <v>157</v>
      </c>
      <c r="W3919" t="s">
        <v>157</v>
      </c>
      <c r="X3919" t="s">
        <v>156</v>
      </c>
      <c r="Z3919" t="s">
        <v>9590</v>
      </c>
      <c r="AZ3919">
        <v>4.4000000000000004</v>
      </c>
      <c r="BA3919">
        <v>2218</v>
      </c>
      <c r="BB3919">
        <v>129.56</v>
      </c>
      <c r="BC3919">
        <v>17.12</v>
      </c>
      <c r="BD3919">
        <v>15.01</v>
      </c>
      <c r="BE3919">
        <v>0.9</v>
      </c>
      <c r="BF3919">
        <v>5000</v>
      </c>
      <c r="BG3919">
        <v>82.3</v>
      </c>
      <c r="BK3919" t="s">
        <v>156</v>
      </c>
      <c r="BL3919" t="s">
        <v>156</v>
      </c>
      <c r="BM3919" t="s">
        <v>156</v>
      </c>
      <c r="BN3919" s="8">
        <v>43222</v>
      </c>
      <c r="BO3919">
        <v>4.3</v>
      </c>
      <c r="BQ3919" t="s">
        <v>155</v>
      </c>
      <c r="BV3919" s="8">
        <v>43406</v>
      </c>
      <c r="BW3919" t="s">
        <v>156</v>
      </c>
      <c r="BX3919" t="s">
        <v>156</v>
      </c>
      <c r="BY3919" t="s">
        <v>156</v>
      </c>
      <c r="CF3919" t="s">
        <v>159</v>
      </c>
      <c r="CN3919" t="s">
        <v>156</v>
      </c>
    </row>
    <row r="3920" spans="1:92" x14ac:dyDescent="0.3">
      <c r="A3920" t="s">
        <v>9616</v>
      </c>
      <c r="B3920" t="s">
        <v>5156</v>
      </c>
      <c r="C3920" t="s">
        <v>5157</v>
      </c>
      <c r="D3920" t="s">
        <v>9617</v>
      </c>
      <c r="E3920" t="s">
        <v>152</v>
      </c>
      <c r="F3920" t="s">
        <v>153</v>
      </c>
      <c r="G3920" t="s">
        <v>202</v>
      </c>
      <c r="I3920" t="s">
        <v>155</v>
      </c>
      <c r="J3920" t="s">
        <v>162</v>
      </c>
      <c r="L3920">
        <v>2049</v>
      </c>
      <c r="M3920">
        <v>119.06</v>
      </c>
      <c r="N3920">
        <v>17.21</v>
      </c>
      <c r="O3920">
        <v>15.05</v>
      </c>
      <c r="P3920">
        <v>0.90269999999999995</v>
      </c>
      <c r="Q3920">
        <v>2957</v>
      </c>
      <c r="R3920">
        <v>81.7</v>
      </c>
      <c r="S3920">
        <v>5</v>
      </c>
      <c r="T3920">
        <v>50000</v>
      </c>
      <c r="U3920" s="8">
        <v>42625</v>
      </c>
      <c r="V3920" t="s">
        <v>157</v>
      </c>
      <c r="W3920" t="s">
        <v>157</v>
      </c>
      <c r="X3920" t="s">
        <v>156</v>
      </c>
      <c r="Z3920" t="s">
        <v>9590</v>
      </c>
      <c r="AP3920">
        <v>89.2</v>
      </c>
      <c r="AR3920">
        <v>1.1599999999999999</v>
      </c>
      <c r="AS3920">
        <v>1.42</v>
      </c>
      <c r="AZ3920">
        <v>4.4000000000000004</v>
      </c>
      <c r="BA3920">
        <v>2047</v>
      </c>
      <c r="BB3920">
        <v>120.13</v>
      </c>
      <c r="BC3920">
        <v>17.04</v>
      </c>
      <c r="BD3920">
        <v>15.05</v>
      </c>
      <c r="BE3920">
        <v>0.9</v>
      </c>
      <c r="BF3920">
        <v>3000</v>
      </c>
      <c r="BG3920">
        <v>81.7</v>
      </c>
      <c r="BK3920" t="s">
        <v>156</v>
      </c>
      <c r="BL3920" t="s">
        <v>156</v>
      </c>
      <c r="BM3920" t="s">
        <v>156</v>
      </c>
      <c r="BN3920" s="8">
        <v>43222</v>
      </c>
      <c r="BO3920">
        <v>4.3</v>
      </c>
      <c r="BQ3920" t="s">
        <v>155</v>
      </c>
      <c r="BV3920" s="8">
        <v>43406</v>
      </c>
      <c r="BW3920" t="s">
        <v>156</v>
      </c>
      <c r="BX3920" t="s">
        <v>156</v>
      </c>
      <c r="BY3920" t="s">
        <v>156</v>
      </c>
      <c r="CF3920" t="s">
        <v>159</v>
      </c>
      <c r="CN3920" t="s">
        <v>156</v>
      </c>
    </row>
    <row r="3921" spans="1:92" hidden="1" x14ac:dyDescent="0.3">
      <c r="A3921" t="s">
        <v>9618</v>
      </c>
      <c r="B3921" t="s">
        <v>9619</v>
      </c>
      <c r="C3921" t="s">
        <v>9620</v>
      </c>
      <c r="D3921" t="s">
        <v>9621</v>
      </c>
      <c r="E3921" t="s">
        <v>152</v>
      </c>
      <c r="F3921" t="s">
        <v>153</v>
      </c>
      <c r="G3921" t="s">
        <v>154</v>
      </c>
      <c r="I3921" t="s">
        <v>155</v>
      </c>
      <c r="J3921" t="s">
        <v>156</v>
      </c>
      <c r="U3921" s="8">
        <v>42622</v>
      </c>
      <c r="V3921" t="s">
        <v>157</v>
      </c>
      <c r="W3921" t="s">
        <v>157</v>
      </c>
      <c r="X3921" t="s">
        <v>156</v>
      </c>
      <c r="Z3921" t="s">
        <v>9622</v>
      </c>
      <c r="AZ3921">
        <v>4.4000000000000004</v>
      </c>
      <c r="BA3921">
        <v>1663</v>
      </c>
      <c r="BB3921">
        <v>121.74</v>
      </c>
      <c r="BC3921">
        <v>13.66</v>
      </c>
      <c r="BD3921">
        <v>12.77</v>
      </c>
      <c r="BE3921">
        <v>0.91</v>
      </c>
      <c r="BF3921">
        <v>3000</v>
      </c>
      <c r="BG3921">
        <v>82.5</v>
      </c>
      <c r="BK3921" t="s">
        <v>156</v>
      </c>
      <c r="BL3921" t="s">
        <v>156</v>
      </c>
      <c r="BM3921" t="s">
        <v>156</v>
      </c>
      <c r="BN3921" s="8">
        <v>43222</v>
      </c>
      <c r="BO3921">
        <v>4.3</v>
      </c>
      <c r="BQ3921" t="s">
        <v>155</v>
      </c>
      <c r="BV3921" s="8">
        <v>43406</v>
      </c>
      <c r="BW3921" t="s">
        <v>156</v>
      </c>
      <c r="BX3921" t="s">
        <v>156</v>
      </c>
      <c r="BY3921" t="s">
        <v>156</v>
      </c>
      <c r="CF3921" t="s">
        <v>159</v>
      </c>
      <c r="CN3921" t="s">
        <v>156</v>
      </c>
    </row>
    <row r="3922" spans="1:92" hidden="1" x14ac:dyDescent="0.3">
      <c r="A3922" t="s">
        <v>9623</v>
      </c>
      <c r="B3922" t="s">
        <v>9619</v>
      </c>
      <c r="C3922" t="s">
        <v>9620</v>
      </c>
      <c r="D3922" t="s">
        <v>9624</v>
      </c>
      <c r="E3922" t="s">
        <v>152</v>
      </c>
      <c r="F3922" t="s">
        <v>153</v>
      </c>
      <c r="G3922" t="s">
        <v>154</v>
      </c>
      <c r="I3922" t="s">
        <v>155</v>
      </c>
      <c r="J3922" t="s">
        <v>156</v>
      </c>
      <c r="U3922" s="8">
        <v>42622</v>
      </c>
      <c r="V3922" t="s">
        <v>157</v>
      </c>
      <c r="W3922" t="s">
        <v>157</v>
      </c>
      <c r="X3922" t="s">
        <v>156</v>
      </c>
      <c r="Z3922" t="s">
        <v>9622</v>
      </c>
      <c r="AZ3922">
        <v>4.4000000000000004</v>
      </c>
      <c r="BA3922">
        <v>1718</v>
      </c>
      <c r="BB3922">
        <v>126.51</v>
      </c>
      <c r="BC3922">
        <v>13.58</v>
      </c>
      <c r="BD3922">
        <v>16.84</v>
      </c>
      <c r="BE3922">
        <v>0.91</v>
      </c>
      <c r="BF3922">
        <v>5000</v>
      </c>
      <c r="BG3922">
        <v>84.8</v>
      </c>
      <c r="BK3922" t="s">
        <v>156</v>
      </c>
      <c r="BL3922" t="s">
        <v>156</v>
      </c>
      <c r="BM3922" t="s">
        <v>156</v>
      </c>
      <c r="BN3922" s="8">
        <v>43222</v>
      </c>
      <c r="BO3922">
        <v>4.3</v>
      </c>
      <c r="BQ3922" t="s">
        <v>155</v>
      </c>
      <c r="BV3922" s="8">
        <v>43406</v>
      </c>
      <c r="BW3922" t="s">
        <v>156</v>
      </c>
      <c r="BX3922" t="s">
        <v>156</v>
      </c>
      <c r="BY3922" t="s">
        <v>156</v>
      </c>
      <c r="CF3922" t="s">
        <v>159</v>
      </c>
      <c r="CN3922" t="s">
        <v>156</v>
      </c>
    </row>
    <row r="3923" spans="1:92" hidden="1" x14ac:dyDescent="0.3">
      <c r="A3923" t="s">
        <v>9625</v>
      </c>
      <c r="B3923" t="s">
        <v>9619</v>
      </c>
      <c r="C3923" t="s">
        <v>9620</v>
      </c>
      <c r="D3923" t="s">
        <v>9626</v>
      </c>
      <c r="E3923" t="s">
        <v>152</v>
      </c>
      <c r="F3923" t="s">
        <v>153</v>
      </c>
      <c r="G3923" t="s">
        <v>154</v>
      </c>
      <c r="I3923" t="s">
        <v>155</v>
      </c>
      <c r="J3923" t="s">
        <v>162</v>
      </c>
      <c r="L3923">
        <v>1661</v>
      </c>
      <c r="M3923">
        <v>120.01</v>
      </c>
      <c r="N3923">
        <v>13.84</v>
      </c>
      <c r="O3923">
        <v>12.77</v>
      </c>
      <c r="P3923">
        <v>0.90649999999999997</v>
      </c>
      <c r="Q3923">
        <v>2765</v>
      </c>
      <c r="R3923">
        <v>82.5</v>
      </c>
      <c r="S3923">
        <v>5</v>
      </c>
      <c r="T3923">
        <v>50000</v>
      </c>
      <c r="U3923" s="8">
        <v>42622</v>
      </c>
      <c r="V3923" t="s">
        <v>157</v>
      </c>
      <c r="W3923" t="s">
        <v>157</v>
      </c>
      <c r="X3923" t="s">
        <v>156</v>
      </c>
      <c r="Z3923" t="s">
        <v>9622</v>
      </c>
      <c r="AP3923">
        <v>85.5</v>
      </c>
      <c r="AR3923">
        <v>1.2</v>
      </c>
      <c r="AS3923">
        <v>1.32</v>
      </c>
      <c r="AZ3923">
        <v>4.4000000000000004</v>
      </c>
      <c r="BA3923">
        <v>1663</v>
      </c>
      <c r="BB3923">
        <v>121.74</v>
      </c>
      <c r="BC3923">
        <v>13.66</v>
      </c>
      <c r="BD3923">
        <v>12.77</v>
      </c>
      <c r="BE3923">
        <v>0.91</v>
      </c>
      <c r="BF3923">
        <v>2700</v>
      </c>
      <c r="BG3923">
        <v>82.5</v>
      </c>
      <c r="BK3923" t="s">
        <v>156</v>
      </c>
      <c r="BL3923" t="s">
        <v>156</v>
      </c>
      <c r="BM3923" t="s">
        <v>156</v>
      </c>
      <c r="BN3923" s="8">
        <v>43222</v>
      </c>
      <c r="BO3923">
        <v>4.3</v>
      </c>
      <c r="BQ3923" t="s">
        <v>155</v>
      </c>
      <c r="BV3923" s="8">
        <v>43406</v>
      </c>
      <c r="BW3923" t="s">
        <v>156</v>
      </c>
      <c r="BX3923" t="s">
        <v>156</v>
      </c>
      <c r="BY3923" t="s">
        <v>156</v>
      </c>
      <c r="CF3923" t="s">
        <v>159</v>
      </c>
      <c r="CN3923" t="s">
        <v>156</v>
      </c>
    </row>
    <row r="3924" spans="1:92" hidden="1" x14ac:dyDescent="0.3">
      <c r="A3924" t="s">
        <v>9627</v>
      </c>
      <c r="B3924" t="s">
        <v>9619</v>
      </c>
      <c r="C3924" t="s">
        <v>9620</v>
      </c>
      <c r="D3924" t="s">
        <v>9628</v>
      </c>
      <c r="E3924" t="s">
        <v>152</v>
      </c>
      <c r="F3924" t="s">
        <v>153</v>
      </c>
      <c r="G3924" t="s">
        <v>154</v>
      </c>
      <c r="I3924" t="s">
        <v>155</v>
      </c>
      <c r="J3924" t="s">
        <v>156</v>
      </c>
      <c r="U3924" s="8">
        <v>42622</v>
      </c>
      <c r="V3924" t="s">
        <v>157</v>
      </c>
      <c r="W3924" t="s">
        <v>157</v>
      </c>
      <c r="X3924" t="s">
        <v>156</v>
      </c>
      <c r="Z3924" t="s">
        <v>9622</v>
      </c>
      <c r="AZ3924">
        <v>4.4000000000000004</v>
      </c>
      <c r="BA3924">
        <v>1663</v>
      </c>
      <c r="BB3924">
        <v>121.74</v>
      </c>
      <c r="BC3924">
        <v>13.66</v>
      </c>
      <c r="BD3924">
        <v>12.77</v>
      </c>
      <c r="BE3924">
        <v>0.91</v>
      </c>
      <c r="BF3924">
        <v>3500</v>
      </c>
      <c r="BG3924">
        <v>82.5</v>
      </c>
      <c r="BK3924" t="s">
        <v>156</v>
      </c>
      <c r="BL3924" t="s">
        <v>156</v>
      </c>
      <c r="BM3924" t="s">
        <v>156</v>
      </c>
      <c r="BN3924" s="8">
        <v>43222</v>
      </c>
      <c r="BO3924">
        <v>4.3</v>
      </c>
      <c r="BQ3924" t="s">
        <v>155</v>
      </c>
      <c r="BV3924" s="8">
        <v>43406</v>
      </c>
      <c r="BW3924" t="s">
        <v>156</v>
      </c>
      <c r="BX3924" t="s">
        <v>156</v>
      </c>
      <c r="BY3924" t="s">
        <v>156</v>
      </c>
      <c r="CF3924" t="s">
        <v>159</v>
      </c>
      <c r="CN3924" t="s">
        <v>156</v>
      </c>
    </row>
    <row r="3925" spans="1:92" hidden="1" x14ac:dyDescent="0.3">
      <c r="A3925" t="s">
        <v>9629</v>
      </c>
      <c r="B3925" t="s">
        <v>9619</v>
      </c>
      <c r="C3925" t="s">
        <v>9620</v>
      </c>
      <c r="D3925" t="s">
        <v>9630</v>
      </c>
      <c r="E3925" t="s">
        <v>152</v>
      </c>
      <c r="F3925" t="s">
        <v>153</v>
      </c>
      <c r="G3925" t="s">
        <v>154</v>
      </c>
      <c r="I3925" t="s">
        <v>155</v>
      </c>
      <c r="J3925" t="s">
        <v>156</v>
      </c>
      <c r="U3925" s="8">
        <v>42622</v>
      </c>
      <c r="V3925" t="s">
        <v>157</v>
      </c>
      <c r="W3925" t="s">
        <v>157</v>
      </c>
      <c r="X3925" t="s">
        <v>156</v>
      </c>
      <c r="Z3925" t="s">
        <v>9622</v>
      </c>
      <c r="AZ3925">
        <v>4.4000000000000004</v>
      </c>
      <c r="BA3925">
        <v>1663</v>
      </c>
      <c r="BB3925">
        <v>121.74</v>
      </c>
      <c r="BC3925">
        <v>13.66</v>
      </c>
      <c r="BD3925">
        <v>12.77</v>
      </c>
      <c r="BE3925">
        <v>0.91</v>
      </c>
      <c r="BF3925">
        <v>4000</v>
      </c>
      <c r="BG3925">
        <v>82.5</v>
      </c>
      <c r="BK3925" t="s">
        <v>156</v>
      </c>
      <c r="BL3925" t="s">
        <v>156</v>
      </c>
      <c r="BM3925" t="s">
        <v>156</v>
      </c>
      <c r="BN3925" s="8">
        <v>43222</v>
      </c>
      <c r="BO3925">
        <v>4.3</v>
      </c>
      <c r="BQ3925" t="s">
        <v>155</v>
      </c>
      <c r="BV3925" s="8">
        <v>43406</v>
      </c>
      <c r="BW3925" t="s">
        <v>156</v>
      </c>
      <c r="BX3925" t="s">
        <v>156</v>
      </c>
      <c r="BY3925" t="s">
        <v>156</v>
      </c>
      <c r="CF3925" t="s">
        <v>159</v>
      </c>
      <c r="CN3925" t="s">
        <v>156</v>
      </c>
    </row>
    <row r="3926" spans="1:92" hidden="1" x14ac:dyDescent="0.3">
      <c r="A3926" t="s">
        <v>9631</v>
      </c>
      <c r="B3926" t="s">
        <v>9619</v>
      </c>
      <c r="C3926" t="s">
        <v>9620</v>
      </c>
      <c r="D3926" t="s">
        <v>9632</v>
      </c>
      <c r="E3926" t="s">
        <v>152</v>
      </c>
      <c r="F3926" t="s">
        <v>153</v>
      </c>
      <c r="G3926" t="s">
        <v>154</v>
      </c>
      <c r="I3926" t="s">
        <v>155</v>
      </c>
      <c r="J3926" t="s">
        <v>156</v>
      </c>
      <c r="U3926" s="8">
        <v>42622</v>
      </c>
      <c r="V3926" t="s">
        <v>157</v>
      </c>
      <c r="W3926" t="s">
        <v>157</v>
      </c>
      <c r="X3926" t="s">
        <v>156</v>
      </c>
      <c r="Z3926" t="s">
        <v>9622</v>
      </c>
      <c r="AZ3926">
        <v>4.4000000000000004</v>
      </c>
      <c r="BA3926">
        <v>1663</v>
      </c>
      <c r="BB3926">
        <v>121.74</v>
      </c>
      <c r="BC3926">
        <v>13.66</v>
      </c>
      <c r="BD3926">
        <v>12.77</v>
      </c>
      <c r="BE3926">
        <v>0.91</v>
      </c>
      <c r="BF3926">
        <v>4500</v>
      </c>
      <c r="BG3926">
        <v>82.5</v>
      </c>
      <c r="BK3926" t="s">
        <v>156</v>
      </c>
      <c r="BL3926" t="s">
        <v>156</v>
      </c>
      <c r="BM3926" t="s">
        <v>156</v>
      </c>
      <c r="BN3926" s="8">
        <v>43222</v>
      </c>
      <c r="BO3926">
        <v>4.3</v>
      </c>
      <c r="BQ3926" t="s">
        <v>155</v>
      </c>
      <c r="BV3926" s="8">
        <v>43406</v>
      </c>
      <c r="BW3926" t="s">
        <v>156</v>
      </c>
      <c r="BX3926" t="s">
        <v>156</v>
      </c>
      <c r="BY3926" t="s">
        <v>156</v>
      </c>
      <c r="CF3926" t="s">
        <v>159</v>
      </c>
      <c r="CN3926" t="s">
        <v>156</v>
      </c>
    </row>
    <row r="3927" spans="1:92" hidden="1" x14ac:dyDescent="0.3">
      <c r="A3927" t="s">
        <v>9633</v>
      </c>
      <c r="B3927" t="s">
        <v>4858</v>
      </c>
      <c r="C3927" t="s">
        <v>4859</v>
      </c>
      <c r="D3927" t="s">
        <v>9634</v>
      </c>
      <c r="E3927" t="s">
        <v>152</v>
      </c>
      <c r="F3927" t="s">
        <v>153</v>
      </c>
      <c r="G3927" t="s">
        <v>154</v>
      </c>
      <c r="I3927" t="s">
        <v>155</v>
      </c>
      <c r="J3927" t="s">
        <v>156</v>
      </c>
      <c r="U3927" s="8">
        <v>42621</v>
      </c>
      <c r="V3927" t="s">
        <v>157</v>
      </c>
      <c r="W3927" t="s">
        <v>157</v>
      </c>
      <c r="X3927" t="s">
        <v>156</v>
      </c>
      <c r="Z3927" t="s">
        <v>9635</v>
      </c>
      <c r="AZ3927">
        <v>4.4000000000000004</v>
      </c>
      <c r="BA3927">
        <v>2200</v>
      </c>
      <c r="BB3927">
        <v>122</v>
      </c>
      <c r="BC3927">
        <v>18</v>
      </c>
      <c r="BD3927">
        <v>7</v>
      </c>
      <c r="BE3927">
        <v>0.9</v>
      </c>
      <c r="BF3927">
        <v>4500</v>
      </c>
      <c r="BG3927">
        <v>80</v>
      </c>
      <c r="BK3927" t="s">
        <v>156</v>
      </c>
      <c r="BL3927" t="s">
        <v>156</v>
      </c>
      <c r="BM3927" t="s">
        <v>156</v>
      </c>
      <c r="BN3927" s="8">
        <v>43222</v>
      </c>
      <c r="BO3927">
        <v>4.3</v>
      </c>
      <c r="BQ3927" t="s">
        <v>155</v>
      </c>
      <c r="BV3927" s="8">
        <v>43406</v>
      </c>
      <c r="BW3927" t="s">
        <v>156</v>
      </c>
      <c r="BX3927" t="s">
        <v>156</v>
      </c>
      <c r="BY3927" t="s">
        <v>156</v>
      </c>
      <c r="CF3927" t="s">
        <v>159</v>
      </c>
      <c r="CN3927" t="s">
        <v>156</v>
      </c>
    </row>
    <row r="3928" spans="1:92" hidden="1" x14ac:dyDescent="0.3">
      <c r="A3928" t="s">
        <v>9636</v>
      </c>
      <c r="B3928" t="s">
        <v>4858</v>
      </c>
      <c r="C3928" t="s">
        <v>4859</v>
      </c>
      <c r="D3928" t="s">
        <v>9637</v>
      </c>
      <c r="E3928" t="s">
        <v>152</v>
      </c>
      <c r="F3928" t="s">
        <v>153</v>
      </c>
      <c r="G3928" t="s">
        <v>154</v>
      </c>
      <c r="I3928" t="s">
        <v>155</v>
      </c>
      <c r="J3928" t="s">
        <v>156</v>
      </c>
      <c r="U3928" s="8">
        <v>42621</v>
      </c>
      <c r="V3928" t="s">
        <v>157</v>
      </c>
      <c r="W3928" t="s">
        <v>157</v>
      </c>
      <c r="X3928" t="s">
        <v>156</v>
      </c>
      <c r="Y3928" t="s">
        <v>9638</v>
      </c>
      <c r="Z3928" t="s">
        <v>9639</v>
      </c>
      <c r="AZ3928">
        <v>4.4000000000000004</v>
      </c>
      <c r="BA3928">
        <v>2200</v>
      </c>
      <c r="BB3928">
        <v>122</v>
      </c>
      <c r="BC3928">
        <v>18</v>
      </c>
      <c r="BD3928">
        <v>12</v>
      </c>
      <c r="BE3928">
        <v>0.9</v>
      </c>
      <c r="BF3928">
        <v>5000</v>
      </c>
      <c r="BG3928">
        <v>80</v>
      </c>
      <c r="BK3928" t="s">
        <v>156</v>
      </c>
      <c r="BL3928" t="s">
        <v>156</v>
      </c>
      <c r="BM3928" t="s">
        <v>156</v>
      </c>
      <c r="BN3928" s="8">
        <v>43222</v>
      </c>
      <c r="BO3928">
        <v>4.3</v>
      </c>
      <c r="BQ3928" t="s">
        <v>155</v>
      </c>
      <c r="BV3928" s="8">
        <v>43406</v>
      </c>
      <c r="BW3928" t="s">
        <v>156</v>
      </c>
      <c r="BX3928" t="s">
        <v>156</v>
      </c>
      <c r="BY3928" t="s">
        <v>156</v>
      </c>
      <c r="CF3928" t="s">
        <v>159</v>
      </c>
      <c r="CN3928" t="s">
        <v>156</v>
      </c>
    </row>
    <row r="3929" spans="1:92" x14ac:dyDescent="0.3">
      <c r="A3929" t="s">
        <v>9640</v>
      </c>
      <c r="B3929" t="s">
        <v>1514</v>
      </c>
      <c r="C3929" t="s">
        <v>1515</v>
      </c>
      <c r="D3929" t="s">
        <v>9641</v>
      </c>
      <c r="E3929" t="s">
        <v>152</v>
      </c>
      <c r="F3929" t="s">
        <v>153</v>
      </c>
      <c r="G3929" t="s">
        <v>202</v>
      </c>
      <c r="I3929" t="s">
        <v>155</v>
      </c>
      <c r="J3929" t="s">
        <v>156</v>
      </c>
      <c r="U3929" s="8">
        <v>42621</v>
      </c>
      <c r="V3929" t="s">
        <v>157</v>
      </c>
      <c r="W3929" t="s">
        <v>157</v>
      </c>
      <c r="X3929" t="s">
        <v>1343</v>
      </c>
      <c r="Z3929" t="s">
        <v>9642</v>
      </c>
      <c r="AZ3929">
        <v>4.4000000000000004</v>
      </c>
      <c r="BA3929">
        <v>2400</v>
      </c>
      <c r="BB3929">
        <v>120</v>
      </c>
      <c r="BC3929">
        <v>20</v>
      </c>
      <c r="BD3929">
        <v>5.79</v>
      </c>
      <c r="BE3929">
        <v>0.9</v>
      </c>
      <c r="BF3929">
        <v>5000</v>
      </c>
      <c r="BG3929">
        <v>80</v>
      </c>
      <c r="BK3929" t="s">
        <v>156</v>
      </c>
      <c r="BL3929" t="s">
        <v>156</v>
      </c>
      <c r="BM3929" t="s">
        <v>156</v>
      </c>
      <c r="BN3929" s="8">
        <v>43222</v>
      </c>
      <c r="BO3929">
        <v>4.3</v>
      </c>
      <c r="BQ3929" t="s">
        <v>155</v>
      </c>
      <c r="BV3929" s="8">
        <v>43406</v>
      </c>
      <c r="BW3929" t="s">
        <v>156</v>
      </c>
      <c r="BX3929" t="s">
        <v>156</v>
      </c>
      <c r="BY3929" t="s">
        <v>156</v>
      </c>
      <c r="CF3929" t="s">
        <v>159</v>
      </c>
      <c r="CN3929" t="s">
        <v>156</v>
      </c>
    </row>
    <row r="3930" spans="1:92" hidden="1" x14ac:dyDescent="0.3">
      <c r="A3930" t="s">
        <v>9643</v>
      </c>
      <c r="B3930" t="s">
        <v>4858</v>
      </c>
      <c r="C3930" t="s">
        <v>4859</v>
      </c>
      <c r="D3930" t="s">
        <v>9644</v>
      </c>
      <c r="E3930" t="s">
        <v>152</v>
      </c>
      <c r="F3930" t="s">
        <v>153</v>
      </c>
      <c r="G3930" t="s">
        <v>154</v>
      </c>
      <c r="I3930" t="s">
        <v>155</v>
      </c>
      <c r="J3930" t="s">
        <v>156</v>
      </c>
      <c r="U3930" s="8">
        <v>42621</v>
      </c>
      <c r="V3930" t="s">
        <v>157</v>
      </c>
      <c r="W3930" t="s">
        <v>157</v>
      </c>
      <c r="X3930" t="s">
        <v>156</v>
      </c>
      <c r="Z3930" t="s">
        <v>9635</v>
      </c>
      <c r="AZ3930">
        <v>4.4000000000000004</v>
      </c>
      <c r="BA3930">
        <v>2200</v>
      </c>
      <c r="BB3930">
        <v>122</v>
      </c>
      <c r="BC3930">
        <v>18</v>
      </c>
      <c r="BD3930">
        <v>7</v>
      </c>
      <c r="BE3930">
        <v>0.9</v>
      </c>
      <c r="BF3930">
        <v>3500</v>
      </c>
      <c r="BG3930">
        <v>80</v>
      </c>
      <c r="BK3930" t="s">
        <v>156</v>
      </c>
      <c r="BL3930" t="s">
        <v>156</v>
      </c>
      <c r="BM3930" t="s">
        <v>156</v>
      </c>
      <c r="BN3930" s="8">
        <v>43222</v>
      </c>
      <c r="BO3930">
        <v>4.3</v>
      </c>
      <c r="BQ3930" t="s">
        <v>155</v>
      </c>
      <c r="BV3930" s="8">
        <v>43406</v>
      </c>
      <c r="BW3930" t="s">
        <v>156</v>
      </c>
      <c r="BX3930" t="s">
        <v>156</v>
      </c>
      <c r="BY3930" t="s">
        <v>156</v>
      </c>
      <c r="CF3930" t="s">
        <v>159</v>
      </c>
      <c r="CN3930" t="s">
        <v>156</v>
      </c>
    </row>
    <row r="3931" spans="1:92" x14ac:dyDescent="0.3">
      <c r="A3931" t="s">
        <v>9645</v>
      </c>
      <c r="B3931" t="s">
        <v>1514</v>
      </c>
      <c r="C3931" t="s">
        <v>1515</v>
      </c>
      <c r="D3931" t="s">
        <v>9646</v>
      </c>
      <c r="E3931" t="s">
        <v>152</v>
      </c>
      <c r="F3931" t="s">
        <v>153</v>
      </c>
      <c r="G3931" t="s">
        <v>202</v>
      </c>
      <c r="I3931" t="s">
        <v>155</v>
      </c>
      <c r="J3931" t="s">
        <v>156</v>
      </c>
      <c r="U3931" s="8">
        <v>42621</v>
      </c>
      <c r="V3931" t="s">
        <v>157</v>
      </c>
      <c r="W3931" t="s">
        <v>157</v>
      </c>
      <c r="X3931" t="s">
        <v>1343</v>
      </c>
      <c r="Z3931" t="s">
        <v>9642</v>
      </c>
      <c r="AZ3931">
        <v>4.4000000000000004</v>
      </c>
      <c r="BA3931">
        <v>2400</v>
      </c>
      <c r="BB3931">
        <v>120</v>
      </c>
      <c r="BC3931">
        <v>20</v>
      </c>
      <c r="BD3931">
        <v>5.79</v>
      </c>
      <c r="BE3931">
        <v>0.9</v>
      </c>
      <c r="BF3931">
        <v>4000</v>
      </c>
      <c r="BG3931">
        <v>80</v>
      </c>
      <c r="BK3931" t="s">
        <v>156</v>
      </c>
      <c r="BL3931" t="s">
        <v>156</v>
      </c>
      <c r="BM3931" t="s">
        <v>156</v>
      </c>
      <c r="BN3931" s="8">
        <v>43222</v>
      </c>
      <c r="BO3931">
        <v>4.3</v>
      </c>
      <c r="BQ3931" t="s">
        <v>155</v>
      </c>
      <c r="BV3931" s="8">
        <v>43406</v>
      </c>
      <c r="BW3931" t="s">
        <v>156</v>
      </c>
      <c r="BX3931" t="s">
        <v>156</v>
      </c>
      <c r="BY3931" t="s">
        <v>156</v>
      </c>
      <c r="CF3931" t="s">
        <v>159</v>
      </c>
      <c r="CN3931" t="s">
        <v>156</v>
      </c>
    </row>
    <row r="3932" spans="1:92" hidden="1" x14ac:dyDescent="0.3">
      <c r="A3932" t="s">
        <v>9647</v>
      </c>
      <c r="B3932" t="s">
        <v>4858</v>
      </c>
      <c r="C3932" t="s">
        <v>4859</v>
      </c>
      <c r="D3932" t="s">
        <v>9648</v>
      </c>
      <c r="E3932" t="s">
        <v>152</v>
      </c>
      <c r="F3932" t="s">
        <v>153</v>
      </c>
      <c r="G3932" t="s">
        <v>154</v>
      </c>
      <c r="I3932" t="s">
        <v>155</v>
      </c>
      <c r="J3932" t="s">
        <v>156</v>
      </c>
      <c r="U3932" s="8">
        <v>42621</v>
      </c>
      <c r="V3932" t="s">
        <v>157</v>
      </c>
      <c r="W3932" t="s">
        <v>157</v>
      </c>
      <c r="X3932" t="s">
        <v>156</v>
      </c>
      <c r="Z3932" t="s">
        <v>9635</v>
      </c>
      <c r="AZ3932">
        <v>4.4000000000000004</v>
      </c>
      <c r="BA3932">
        <v>2300</v>
      </c>
      <c r="BB3932">
        <v>128</v>
      </c>
      <c r="BC3932">
        <v>18</v>
      </c>
      <c r="BD3932">
        <v>7</v>
      </c>
      <c r="BE3932">
        <v>0.9</v>
      </c>
      <c r="BF3932">
        <v>5000</v>
      </c>
      <c r="BG3932">
        <v>80</v>
      </c>
      <c r="BK3932" t="s">
        <v>156</v>
      </c>
      <c r="BL3932" t="s">
        <v>156</v>
      </c>
      <c r="BM3932" t="s">
        <v>156</v>
      </c>
      <c r="BN3932" s="8">
        <v>43222</v>
      </c>
      <c r="BO3932">
        <v>4.3</v>
      </c>
      <c r="BQ3932" t="s">
        <v>155</v>
      </c>
      <c r="BV3932" s="8">
        <v>43406</v>
      </c>
      <c r="BW3932" t="s">
        <v>156</v>
      </c>
      <c r="BX3932" t="s">
        <v>156</v>
      </c>
      <c r="BY3932" t="s">
        <v>156</v>
      </c>
      <c r="CF3932" t="s">
        <v>159</v>
      </c>
      <c r="CN3932" t="s">
        <v>156</v>
      </c>
    </row>
    <row r="3933" spans="1:92" x14ac:dyDescent="0.3">
      <c r="A3933" t="s">
        <v>9649</v>
      </c>
      <c r="B3933" t="s">
        <v>1514</v>
      </c>
      <c r="C3933" t="s">
        <v>1515</v>
      </c>
      <c r="D3933" t="s">
        <v>9650</v>
      </c>
      <c r="E3933" t="s">
        <v>152</v>
      </c>
      <c r="F3933" t="s">
        <v>153</v>
      </c>
      <c r="G3933" t="s">
        <v>202</v>
      </c>
      <c r="I3933" t="s">
        <v>155</v>
      </c>
      <c r="J3933" t="s">
        <v>156</v>
      </c>
      <c r="U3933" s="8">
        <v>42621</v>
      </c>
      <c r="V3933" t="s">
        <v>157</v>
      </c>
      <c r="W3933" t="s">
        <v>157</v>
      </c>
      <c r="X3933" t="s">
        <v>1343</v>
      </c>
      <c r="Z3933" t="s">
        <v>9642</v>
      </c>
      <c r="AZ3933">
        <v>4.4000000000000004</v>
      </c>
      <c r="BA3933">
        <v>2400</v>
      </c>
      <c r="BB3933">
        <v>120</v>
      </c>
      <c r="BC3933">
        <v>20</v>
      </c>
      <c r="BD3933">
        <v>5.79</v>
      </c>
      <c r="BE3933">
        <v>0.9</v>
      </c>
      <c r="BF3933">
        <v>3500</v>
      </c>
      <c r="BG3933">
        <v>80</v>
      </c>
      <c r="BK3933" t="s">
        <v>156</v>
      </c>
      <c r="BL3933" t="s">
        <v>156</v>
      </c>
      <c r="BM3933" t="s">
        <v>156</v>
      </c>
      <c r="BN3933" s="8">
        <v>43222</v>
      </c>
      <c r="BO3933">
        <v>4.3</v>
      </c>
      <c r="BQ3933" t="s">
        <v>155</v>
      </c>
      <c r="BV3933" s="8">
        <v>43406</v>
      </c>
      <c r="BW3933" t="s">
        <v>156</v>
      </c>
      <c r="BX3933" t="s">
        <v>156</v>
      </c>
      <c r="BY3933" t="s">
        <v>156</v>
      </c>
      <c r="CF3933" t="s">
        <v>159</v>
      </c>
      <c r="CN3933" t="s">
        <v>156</v>
      </c>
    </row>
    <row r="3934" spans="1:92" hidden="1" x14ac:dyDescent="0.3">
      <c r="A3934" t="s">
        <v>9651</v>
      </c>
      <c r="B3934" t="s">
        <v>4858</v>
      </c>
      <c r="C3934" t="s">
        <v>4859</v>
      </c>
      <c r="D3934" t="s">
        <v>9652</v>
      </c>
      <c r="E3934" t="s">
        <v>152</v>
      </c>
      <c r="F3934" t="s">
        <v>153</v>
      </c>
      <c r="G3934" t="s">
        <v>154</v>
      </c>
      <c r="I3934" t="s">
        <v>155</v>
      </c>
      <c r="J3934" t="s">
        <v>156</v>
      </c>
      <c r="U3934" s="8">
        <v>42621</v>
      </c>
      <c r="V3934" t="s">
        <v>157</v>
      </c>
      <c r="W3934" t="s">
        <v>157</v>
      </c>
      <c r="X3934" t="s">
        <v>156</v>
      </c>
      <c r="Z3934" t="s">
        <v>9635</v>
      </c>
      <c r="AZ3934">
        <v>4.4000000000000004</v>
      </c>
      <c r="BA3934">
        <v>2200</v>
      </c>
      <c r="BB3934">
        <v>122</v>
      </c>
      <c r="BC3934">
        <v>18</v>
      </c>
      <c r="BD3934">
        <v>7</v>
      </c>
      <c r="BE3934">
        <v>0.9</v>
      </c>
      <c r="BF3934">
        <v>4000</v>
      </c>
      <c r="BG3934">
        <v>80</v>
      </c>
      <c r="BK3934" t="s">
        <v>156</v>
      </c>
      <c r="BL3934" t="s">
        <v>156</v>
      </c>
      <c r="BM3934" t="s">
        <v>156</v>
      </c>
      <c r="BN3934" s="8">
        <v>43222</v>
      </c>
      <c r="BO3934">
        <v>4.3</v>
      </c>
      <c r="BQ3934" t="s">
        <v>155</v>
      </c>
      <c r="BV3934" s="8">
        <v>43406</v>
      </c>
      <c r="BW3934" t="s">
        <v>156</v>
      </c>
      <c r="BX3934" t="s">
        <v>156</v>
      </c>
      <c r="BY3934" t="s">
        <v>156</v>
      </c>
      <c r="CF3934" t="s">
        <v>159</v>
      </c>
      <c r="CN3934" t="s">
        <v>156</v>
      </c>
    </row>
    <row r="3935" spans="1:92" x14ac:dyDescent="0.3">
      <c r="A3935" t="s">
        <v>9653</v>
      </c>
      <c r="B3935" t="s">
        <v>1514</v>
      </c>
      <c r="C3935" t="s">
        <v>1515</v>
      </c>
      <c r="D3935" t="s">
        <v>9654</v>
      </c>
      <c r="E3935" t="s">
        <v>152</v>
      </c>
      <c r="F3935" t="s">
        <v>153</v>
      </c>
      <c r="G3935" t="s">
        <v>202</v>
      </c>
      <c r="I3935" t="s">
        <v>155</v>
      </c>
      <c r="J3935" t="s">
        <v>156</v>
      </c>
      <c r="U3935" s="8">
        <v>42621</v>
      </c>
      <c r="V3935" t="s">
        <v>157</v>
      </c>
      <c r="W3935" t="s">
        <v>157</v>
      </c>
      <c r="X3935" t="s">
        <v>1343</v>
      </c>
      <c r="Z3935" t="s">
        <v>9642</v>
      </c>
      <c r="AZ3935">
        <v>4.4000000000000004</v>
      </c>
      <c r="BA3935">
        <v>2400</v>
      </c>
      <c r="BB3935">
        <v>120</v>
      </c>
      <c r="BC3935">
        <v>20</v>
      </c>
      <c r="BD3935">
        <v>5.79</v>
      </c>
      <c r="BE3935">
        <v>0.9</v>
      </c>
      <c r="BF3935">
        <v>4500</v>
      </c>
      <c r="BG3935">
        <v>80</v>
      </c>
      <c r="BK3935" t="s">
        <v>156</v>
      </c>
      <c r="BL3935" t="s">
        <v>156</v>
      </c>
      <c r="BM3935" t="s">
        <v>156</v>
      </c>
      <c r="BN3935" s="8">
        <v>43222</v>
      </c>
      <c r="BO3935">
        <v>4.3</v>
      </c>
      <c r="BQ3935" t="s">
        <v>155</v>
      </c>
      <c r="BV3935" s="8">
        <v>43406</v>
      </c>
      <c r="BW3935" t="s">
        <v>156</v>
      </c>
      <c r="BX3935" t="s">
        <v>156</v>
      </c>
      <c r="BY3935" t="s">
        <v>156</v>
      </c>
      <c r="CF3935" t="s">
        <v>159</v>
      </c>
      <c r="CN3935" t="s">
        <v>156</v>
      </c>
    </row>
    <row r="3936" spans="1:92" hidden="1" x14ac:dyDescent="0.3">
      <c r="A3936" t="s">
        <v>9655</v>
      </c>
      <c r="B3936" t="s">
        <v>4858</v>
      </c>
      <c r="C3936" t="s">
        <v>4859</v>
      </c>
      <c r="D3936" t="s">
        <v>9656</v>
      </c>
      <c r="E3936" t="s">
        <v>152</v>
      </c>
      <c r="F3936" t="s">
        <v>153</v>
      </c>
      <c r="G3936" t="s">
        <v>154</v>
      </c>
      <c r="I3936" t="s">
        <v>155</v>
      </c>
      <c r="J3936" t="s">
        <v>162</v>
      </c>
      <c r="L3936">
        <v>2267.8000000000002</v>
      </c>
      <c r="M3936">
        <v>118.93</v>
      </c>
      <c r="N3936">
        <v>19.07</v>
      </c>
      <c r="O3936">
        <v>6.71</v>
      </c>
      <c r="P3936">
        <v>0.97729999999999995</v>
      </c>
      <c r="Q3936">
        <v>2931</v>
      </c>
      <c r="R3936">
        <v>82.3</v>
      </c>
      <c r="S3936">
        <v>5</v>
      </c>
      <c r="T3936">
        <v>50000</v>
      </c>
      <c r="U3936" s="8">
        <v>42621</v>
      </c>
      <c r="V3936" t="s">
        <v>157</v>
      </c>
      <c r="W3936" t="s">
        <v>157</v>
      </c>
      <c r="X3936" t="s">
        <v>156</v>
      </c>
      <c r="Z3936" t="s">
        <v>9635</v>
      </c>
      <c r="AP3936">
        <v>89.9</v>
      </c>
      <c r="AR3936">
        <v>1.3</v>
      </c>
      <c r="AS3936">
        <v>1.4</v>
      </c>
      <c r="AZ3936">
        <v>4.4000000000000004</v>
      </c>
      <c r="BA3936">
        <v>2200</v>
      </c>
      <c r="BB3936">
        <v>122</v>
      </c>
      <c r="BC3936">
        <v>18</v>
      </c>
      <c r="BD3936">
        <v>7</v>
      </c>
      <c r="BE3936">
        <v>0.9</v>
      </c>
      <c r="BF3936">
        <v>3000</v>
      </c>
      <c r="BG3936">
        <v>80</v>
      </c>
      <c r="BK3936" t="s">
        <v>156</v>
      </c>
      <c r="BL3936" t="s">
        <v>156</v>
      </c>
      <c r="BM3936" t="s">
        <v>156</v>
      </c>
      <c r="BN3936" s="8">
        <v>43222</v>
      </c>
      <c r="BO3936">
        <v>4.3</v>
      </c>
      <c r="BQ3936" t="s">
        <v>155</v>
      </c>
      <c r="BV3936" s="8">
        <v>43406</v>
      </c>
      <c r="BW3936" t="s">
        <v>156</v>
      </c>
      <c r="BX3936" t="s">
        <v>156</v>
      </c>
      <c r="BY3936" t="s">
        <v>156</v>
      </c>
      <c r="CF3936" t="s">
        <v>159</v>
      </c>
      <c r="CN3936" t="s">
        <v>156</v>
      </c>
    </row>
    <row r="3937" spans="1:92" x14ac:dyDescent="0.3">
      <c r="A3937" t="s">
        <v>9657</v>
      </c>
      <c r="B3937" t="s">
        <v>1514</v>
      </c>
      <c r="C3937" t="s">
        <v>9658</v>
      </c>
      <c r="D3937" t="s">
        <v>9659</v>
      </c>
      <c r="E3937" t="s">
        <v>152</v>
      </c>
      <c r="F3937" t="s">
        <v>153</v>
      </c>
      <c r="G3937" t="s">
        <v>202</v>
      </c>
      <c r="I3937" t="s">
        <v>155</v>
      </c>
      <c r="J3937" t="s">
        <v>162</v>
      </c>
      <c r="L3937">
        <v>2395</v>
      </c>
      <c r="M3937">
        <v>114.8</v>
      </c>
      <c r="N3937">
        <v>20.86</v>
      </c>
      <c r="O3937">
        <v>5.79</v>
      </c>
      <c r="P3937">
        <v>0.97989999999999999</v>
      </c>
      <c r="Q3937">
        <v>2887</v>
      </c>
      <c r="R3937">
        <v>81.900000000000006</v>
      </c>
      <c r="S3937">
        <v>5</v>
      </c>
      <c r="T3937">
        <v>50000</v>
      </c>
      <c r="U3937" s="8">
        <v>42621</v>
      </c>
      <c r="V3937" t="s">
        <v>157</v>
      </c>
      <c r="W3937" t="s">
        <v>157</v>
      </c>
      <c r="X3937" t="s">
        <v>1343</v>
      </c>
      <c r="Z3937" t="s">
        <v>9642</v>
      </c>
      <c r="AP3937">
        <v>84.7</v>
      </c>
      <c r="AR3937">
        <v>1.22</v>
      </c>
      <c r="AS3937">
        <v>1.38</v>
      </c>
      <c r="AZ3937">
        <v>4.4000000000000004</v>
      </c>
      <c r="BA3937">
        <v>2400</v>
      </c>
      <c r="BB3937">
        <v>120</v>
      </c>
      <c r="BC3937">
        <v>20</v>
      </c>
      <c r="BD3937">
        <v>5.79</v>
      </c>
      <c r="BE3937">
        <v>0.9</v>
      </c>
      <c r="BF3937">
        <v>3000</v>
      </c>
      <c r="BG3937">
        <v>80</v>
      </c>
      <c r="BK3937" t="s">
        <v>156</v>
      </c>
      <c r="BL3937" t="s">
        <v>156</v>
      </c>
      <c r="BM3937" t="s">
        <v>156</v>
      </c>
      <c r="BN3937" s="8">
        <v>43222</v>
      </c>
      <c r="BO3937">
        <v>4.3</v>
      </c>
      <c r="BQ3937" t="s">
        <v>155</v>
      </c>
      <c r="BV3937" s="8">
        <v>43406</v>
      </c>
      <c r="BW3937" t="s">
        <v>156</v>
      </c>
      <c r="BX3937" t="s">
        <v>156</v>
      </c>
      <c r="BY3937" t="s">
        <v>156</v>
      </c>
      <c r="CF3937" t="s">
        <v>159</v>
      </c>
      <c r="CN3937" t="s">
        <v>156</v>
      </c>
    </row>
    <row r="3938" spans="1:92" hidden="1" x14ac:dyDescent="0.3">
      <c r="A3938" t="s">
        <v>9660</v>
      </c>
      <c r="B3938" t="s">
        <v>1209</v>
      </c>
      <c r="C3938" t="s">
        <v>1210</v>
      </c>
      <c r="D3938" t="s">
        <v>9661</v>
      </c>
      <c r="E3938" t="s">
        <v>152</v>
      </c>
      <c r="F3938" t="s">
        <v>153</v>
      </c>
      <c r="G3938" t="s">
        <v>154</v>
      </c>
      <c r="I3938" t="s">
        <v>155</v>
      </c>
      <c r="J3938" t="s">
        <v>156</v>
      </c>
      <c r="U3938" s="8">
        <v>42620</v>
      </c>
      <c r="V3938" t="s">
        <v>157</v>
      </c>
      <c r="W3938" t="s">
        <v>157</v>
      </c>
      <c r="X3938" t="s">
        <v>156</v>
      </c>
      <c r="Z3938" t="s">
        <v>9662</v>
      </c>
      <c r="AZ3938">
        <v>4.4000000000000004</v>
      </c>
      <c r="BA3938">
        <v>1868</v>
      </c>
      <c r="BB3938">
        <v>123.06</v>
      </c>
      <c r="BC3938">
        <v>15.18</v>
      </c>
      <c r="BD3938">
        <v>8.7799999999999994</v>
      </c>
      <c r="BE3938">
        <v>0.91</v>
      </c>
      <c r="BF3938">
        <v>3500</v>
      </c>
      <c r="BG3938">
        <v>82.4</v>
      </c>
      <c r="BK3938" t="s">
        <v>156</v>
      </c>
      <c r="BL3938" t="s">
        <v>156</v>
      </c>
      <c r="BM3938" t="s">
        <v>156</v>
      </c>
      <c r="BN3938" s="8">
        <v>43222</v>
      </c>
      <c r="BO3938">
        <v>4.3</v>
      </c>
      <c r="BQ3938" t="s">
        <v>155</v>
      </c>
      <c r="BV3938" s="8">
        <v>43406</v>
      </c>
      <c r="BW3938" t="s">
        <v>156</v>
      </c>
      <c r="BX3938" t="s">
        <v>156</v>
      </c>
      <c r="BY3938" t="s">
        <v>156</v>
      </c>
      <c r="CF3938" t="s">
        <v>159</v>
      </c>
      <c r="CN3938" t="s">
        <v>156</v>
      </c>
    </row>
    <row r="3939" spans="1:92" hidden="1" x14ac:dyDescent="0.3">
      <c r="A3939" t="s">
        <v>9663</v>
      </c>
      <c r="B3939" t="s">
        <v>1209</v>
      </c>
      <c r="C3939" t="s">
        <v>1210</v>
      </c>
      <c r="D3939" t="s">
        <v>9664</v>
      </c>
      <c r="E3939" t="s">
        <v>152</v>
      </c>
      <c r="F3939" t="s">
        <v>153</v>
      </c>
      <c r="G3939" t="s">
        <v>154</v>
      </c>
      <c r="I3939" t="s">
        <v>155</v>
      </c>
      <c r="J3939" t="s">
        <v>156</v>
      </c>
      <c r="U3939" s="8">
        <v>42620</v>
      </c>
      <c r="V3939" t="s">
        <v>157</v>
      </c>
      <c r="W3939" t="s">
        <v>157</v>
      </c>
      <c r="X3939" t="s">
        <v>156</v>
      </c>
      <c r="Z3939" t="s">
        <v>9662</v>
      </c>
      <c r="AZ3939">
        <v>4.4000000000000004</v>
      </c>
      <c r="BA3939">
        <v>1961</v>
      </c>
      <c r="BB3939">
        <v>128.34</v>
      </c>
      <c r="BC3939">
        <v>15.28</v>
      </c>
      <c r="BD3939">
        <v>8.61</v>
      </c>
      <c r="BE3939">
        <v>0.91</v>
      </c>
      <c r="BF3939">
        <v>5000</v>
      </c>
      <c r="BG3939">
        <v>82.2</v>
      </c>
      <c r="BK3939" t="s">
        <v>156</v>
      </c>
      <c r="BL3939" t="s">
        <v>156</v>
      </c>
      <c r="BM3939" t="s">
        <v>156</v>
      </c>
      <c r="BN3939" s="8">
        <v>43222</v>
      </c>
      <c r="BO3939">
        <v>4.3</v>
      </c>
      <c r="BQ3939" t="s">
        <v>155</v>
      </c>
      <c r="BV3939" s="8">
        <v>43406</v>
      </c>
      <c r="BW3939" t="s">
        <v>156</v>
      </c>
      <c r="BX3939" t="s">
        <v>156</v>
      </c>
      <c r="BY3939" t="s">
        <v>156</v>
      </c>
      <c r="CF3939" t="s">
        <v>159</v>
      </c>
      <c r="CN3939" t="s">
        <v>156</v>
      </c>
    </row>
    <row r="3940" spans="1:92" hidden="1" x14ac:dyDescent="0.3">
      <c r="A3940" t="s">
        <v>9665</v>
      </c>
      <c r="B3940" t="s">
        <v>913</v>
      </c>
      <c r="C3940" t="s">
        <v>914</v>
      </c>
      <c r="D3940" t="s">
        <v>9666</v>
      </c>
      <c r="E3940" t="s">
        <v>152</v>
      </c>
      <c r="F3940" t="s">
        <v>153</v>
      </c>
      <c r="G3940" t="s">
        <v>154</v>
      </c>
      <c r="I3940" t="s">
        <v>155</v>
      </c>
      <c r="J3940" t="s">
        <v>156</v>
      </c>
      <c r="U3940" s="8">
        <v>42620</v>
      </c>
      <c r="V3940" t="s">
        <v>157</v>
      </c>
      <c r="W3940" t="s">
        <v>157</v>
      </c>
      <c r="X3940" t="s">
        <v>156</v>
      </c>
      <c r="Z3940" t="s">
        <v>9667</v>
      </c>
      <c r="AZ3940">
        <v>4.4000000000000004</v>
      </c>
      <c r="BA3940">
        <v>2726</v>
      </c>
      <c r="BB3940">
        <v>121.86</v>
      </c>
      <c r="BC3940">
        <v>22.37</v>
      </c>
      <c r="BD3940">
        <v>16.059999999999999</v>
      </c>
      <c r="BE3940">
        <v>0.91</v>
      </c>
      <c r="BF3940">
        <v>5000</v>
      </c>
      <c r="BG3940">
        <v>82.4</v>
      </c>
      <c r="BK3940" t="s">
        <v>156</v>
      </c>
      <c r="BL3940" t="s">
        <v>156</v>
      </c>
      <c r="BM3940" t="s">
        <v>156</v>
      </c>
      <c r="BN3940" s="8">
        <v>43222</v>
      </c>
      <c r="BO3940">
        <v>4.3</v>
      </c>
      <c r="BQ3940" t="s">
        <v>155</v>
      </c>
      <c r="BV3940" s="8">
        <v>43406</v>
      </c>
      <c r="BW3940" t="s">
        <v>156</v>
      </c>
      <c r="BX3940" t="s">
        <v>156</v>
      </c>
      <c r="BY3940" t="s">
        <v>156</v>
      </c>
      <c r="CF3940" t="s">
        <v>159</v>
      </c>
      <c r="CN3940" t="s">
        <v>156</v>
      </c>
    </row>
    <row r="3941" spans="1:92" hidden="1" x14ac:dyDescent="0.3">
      <c r="A3941" t="s">
        <v>9668</v>
      </c>
      <c r="B3941" t="s">
        <v>913</v>
      </c>
      <c r="C3941" t="s">
        <v>914</v>
      </c>
      <c r="D3941" t="s">
        <v>9669</v>
      </c>
      <c r="E3941" t="s">
        <v>152</v>
      </c>
      <c r="F3941" t="s">
        <v>153</v>
      </c>
      <c r="G3941" t="s">
        <v>154</v>
      </c>
      <c r="I3941" t="s">
        <v>155</v>
      </c>
      <c r="J3941" t="s">
        <v>156</v>
      </c>
      <c r="U3941" s="8">
        <v>42620</v>
      </c>
      <c r="V3941" t="s">
        <v>157</v>
      </c>
      <c r="W3941" t="s">
        <v>157</v>
      </c>
      <c r="X3941" t="s">
        <v>156</v>
      </c>
      <c r="Z3941" t="s">
        <v>9670</v>
      </c>
      <c r="AZ3941">
        <v>4.4000000000000004</v>
      </c>
      <c r="BA3941">
        <v>2269</v>
      </c>
      <c r="BB3941">
        <v>124.19</v>
      </c>
      <c r="BC3941">
        <v>18.27</v>
      </c>
      <c r="BD3941">
        <v>17.579999999999998</v>
      </c>
      <c r="BE3941">
        <v>0.99</v>
      </c>
      <c r="BF3941">
        <v>5000</v>
      </c>
      <c r="BG3941">
        <v>82.4</v>
      </c>
      <c r="BK3941" t="s">
        <v>156</v>
      </c>
      <c r="BL3941" t="s">
        <v>156</v>
      </c>
      <c r="BM3941" t="s">
        <v>156</v>
      </c>
      <c r="BN3941" s="8">
        <v>43222</v>
      </c>
      <c r="BO3941">
        <v>4.3</v>
      </c>
      <c r="BQ3941" t="s">
        <v>155</v>
      </c>
      <c r="BV3941" s="8">
        <v>43406</v>
      </c>
      <c r="BW3941" t="s">
        <v>156</v>
      </c>
      <c r="BX3941" t="s">
        <v>156</v>
      </c>
      <c r="BY3941" t="s">
        <v>156</v>
      </c>
      <c r="CF3941" t="s">
        <v>159</v>
      </c>
      <c r="CN3941" t="s">
        <v>156</v>
      </c>
    </row>
    <row r="3942" spans="1:92" x14ac:dyDescent="0.3">
      <c r="A3942" t="s">
        <v>9671</v>
      </c>
      <c r="B3942" t="s">
        <v>9672</v>
      </c>
      <c r="C3942" t="s">
        <v>9673</v>
      </c>
      <c r="D3942" t="s">
        <v>9674</v>
      </c>
      <c r="E3942" t="s">
        <v>152</v>
      </c>
      <c r="F3942" t="s">
        <v>153</v>
      </c>
      <c r="G3942" t="s">
        <v>202</v>
      </c>
      <c r="I3942" t="s">
        <v>155</v>
      </c>
      <c r="J3942" t="s">
        <v>156</v>
      </c>
      <c r="U3942" s="8">
        <v>42620</v>
      </c>
      <c r="V3942" t="s">
        <v>157</v>
      </c>
      <c r="W3942" t="s">
        <v>157</v>
      </c>
      <c r="X3942" t="s">
        <v>156</v>
      </c>
      <c r="Z3942" t="s">
        <v>9675</v>
      </c>
      <c r="AZ3942">
        <v>4.4000000000000004</v>
      </c>
      <c r="BA3942">
        <v>2122</v>
      </c>
      <c r="BB3942">
        <v>124.17</v>
      </c>
      <c r="BC3942">
        <v>17.09</v>
      </c>
      <c r="BD3942">
        <v>14.19</v>
      </c>
      <c r="BE3942">
        <v>0.9</v>
      </c>
      <c r="BF3942">
        <v>3000</v>
      </c>
      <c r="BG3942">
        <v>83.2</v>
      </c>
      <c r="BK3942" t="s">
        <v>156</v>
      </c>
      <c r="BL3942" t="s">
        <v>156</v>
      </c>
      <c r="BM3942" t="s">
        <v>156</v>
      </c>
      <c r="BN3942" s="8">
        <v>43222</v>
      </c>
      <c r="BO3942">
        <v>4.3</v>
      </c>
      <c r="BQ3942" t="s">
        <v>155</v>
      </c>
      <c r="BV3942" s="8">
        <v>43406</v>
      </c>
      <c r="BW3942" t="s">
        <v>156</v>
      </c>
      <c r="BX3942" t="s">
        <v>156</v>
      </c>
      <c r="BY3942" t="s">
        <v>156</v>
      </c>
      <c r="CF3942" t="s">
        <v>159</v>
      </c>
      <c r="CN3942" t="s">
        <v>156</v>
      </c>
    </row>
    <row r="3943" spans="1:92" x14ac:dyDescent="0.3">
      <c r="A3943" t="s">
        <v>9676</v>
      </c>
      <c r="B3943" t="s">
        <v>9672</v>
      </c>
      <c r="C3943" t="s">
        <v>9673</v>
      </c>
      <c r="D3943" t="s">
        <v>9677</v>
      </c>
      <c r="E3943" t="s">
        <v>152</v>
      </c>
      <c r="F3943" t="s">
        <v>153</v>
      </c>
      <c r="G3943" t="s">
        <v>202</v>
      </c>
      <c r="I3943" t="s">
        <v>155</v>
      </c>
      <c r="J3943" t="s">
        <v>156</v>
      </c>
      <c r="U3943" s="8">
        <v>42620</v>
      </c>
      <c r="V3943" t="s">
        <v>157</v>
      </c>
      <c r="W3943" t="s">
        <v>157</v>
      </c>
      <c r="X3943" t="s">
        <v>156</v>
      </c>
      <c r="Z3943" t="s">
        <v>9675</v>
      </c>
      <c r="AZ3943">
        <v>4.4000000000000004</v>
      </c>
      <c r="BA3943">
        <v>1950</v>
      </c>
      <c r="BB3943">
        <v>129.07</v>
      </c>
      <c r="BC3943">
        <v>15.11</v>
      </c>
      <c r="BD3943">
        <v>13.91</v>
      </c>
      <c r="BE3943">
        <v>0.9</v>
      </c>
      <c r="BF3943">
        <v>3500</v>
      </c>
      <c r="BG3943">
        <v>83.5</v>
      </c>
      <c r="BK3943" t="s">
        <v>156</v>
      </c>
      <c r="BL3943" t="s">
        <v>156</v>
      </c>
      <c r="BM3943" t="s">
        <v>156</v>
      </c>
      <c r="BN3943" s="8">
        <v>43222</v>
      </c>
      <c r="BO3943">
        <v>4.3</v>
      </c>
      <c r="BQ3943" t="s">
        <v>155</v>
      </c>
      <c r="BV3943" s="8">
        <v>43406</v>
      </c>
      <c r="BW3943" t="s">
        <v>156</v>
      </c>
      <c r="BX3943" t="s">
        <v>156</v>
      </c>
      <c r="BY3943" t="s">
        <v>156</v>
      </c>
      <c r="CF3943" t="s">
        <v>159</v>
      </c>
      <c r="CN3943" t="s">
        <v>156</v>
      </c>
    </row>
    <row r="3944" spans="1:92" x14ac:dyDescent="0.3">
      <c r="A3944" t="s">
        <v>9678</v>
      </c>
      <c r="B3944" t="s">
        <v>9672</v>
      </c>
      <c r="C3944" t="s">
        <v>9673</v>
      </c>
      <c r="D3944" t="s">
        <v>9679</v>
      </c>
      <c r="E3944" t="s">
        <v>152</v>
      </c>
      <c r="F3944" t="s">
        <v>153</v>
      </c>
      <c r="G3944" t="s">
        <v>202</v>
      </c>
      <c r="I3944" t="s">
        <v>155</v>
      </c>
      <c r="J3944" t="s">
        <v>156</v>
      </c>
      <c r="U3944" s="8">
        <v>42620</v>
      </c>
      <c r="V3944" t="s">
        <v>157</v>
      </c>
      <c r="W3944" t="s">
        <v>157</v>
      </c>
      <c r="X3944" t="s">
        <v>156</v>
      </c>
      <c r="Z3944" t="s">
        <v>9675</v>
      </c>
      <c r="AZ3944">
        <v>4.4000000000000004</v>
      </c>
      <c r="BA3944">
        <v>1579</v>
      </c>
      <c r="BB3944">
        <v>123.05</v>
      </c>
      <c r="BC3944">
        <v>12.81</v>
      </c>
      <c r="BD3944">
        <v>10.76</v>
      </c>
      <c r="BE3944">
        <v>0.9</v>
      </c>
      <c r="BF3944">
        <v>3500</v>
      </c>
      <c r="BG3944">
        <v>83.6</v>
      </c>
      <c r="BK3944" t="s">
        <v>156</v>
      </c>
      <c r="BL3944" t="s">
        <v>156</v>
      </c>
      <c r="BM3944" t="s">
        <v>156</v>
      </c>
      <c r="BN3944" s="8">
        <v>43222</v>
      </c>
      <c r="BO3944">
        <v>4.3</v>
      </c>
      <c r="BQ3944" t="s">
        <v>155</v>
      </c>
      <c r="BV3944" s="8">
        <v>43406</v>
      </c>
      <c r="BW3944" t="s">
        <v>156</v>
      </c>
      <c r="BX3944" t="s">
        <v>156</v>
      </c>
      <c r="BY3944" t="s">
        <v>156</v>
      </c>
      <c r="CF3944" t="s">
        <v>159</v>
      </c>
      <c r="CN3944" t="s">
        <v>156</v>
      </c>
    </row>
    <row r="3945" spans="1:92" hidden="1" x14ac:dyDescent="0.3">
      <c r="A3945" t="s">
        <v>9680</v>
      </c>
      <c r="B3945" t="s">
        <v>913</v>
      </c>
      <c r="C3945" t="s">
        <v>914</v>
      </c>
      <c r="D3945" t="s">
        <v>9681</v>
      </c>
      <c r="E3945" t="s">
        <v>152</v>
      </c>
      <c r="F3945" t="s">
        <v>153</v>
      </c>
      <c r="G3945" t="s">
        <v>154</v>
      </c>
      <c r="I3945" t="s">
        <v>155</v>
      </c>
      <c r="J3945" t="s">
        <v>162</v>
      </c>
      <c r="L3945">
        <v>2247</v>
      </c>
      <c r="M3945">
        <v>122.72</v>
      </c>
      <c r="N3945">
        <v>18.309999999999999</v>
      </c>
      <c r="O3945">
        <v>17.53</v>
      </c>
      <c r="P3945">
        <v>0.95389999999999997</v>
      </c>
      <c r="Q3945">
        <v>4241</v>
      </c>
      <c r="R3945">
        <v>81.900000000000006</v>
      </c>
      <c r="S3945">
        <v>5</v>
      </c>
      <c r="T3945">
        <v>50000</v>
      </c>
      <c r="U3945" s="8">
        <v>42620</v>
      </c>
      <c r="V3945" t="s">
        <v>157</v>
      </c>
      <c r="W3945" t="s">
        <v>157</v>
      </c>
      <c r="X3945" t="s">
        <v>156</v>
      </c>
      <c r="Z3945" t="s">
        <v>9670</v>
      </c>
      <c r="AP3945">
        <v>88.6</v>
      </c>
      <c r="AR3945">
        <v>1.18</v>
      </c>
      <c r="AS3945">
        <v>1.44</v>
      </c>
      <c r="AZ3945">
        <v>4.4000000000000004</v>
      </c>
      <c r="BA3945">
        <v>2247</v>
      </c>
      <c r="BB3945">
        <v>122.72</v>
      </c>
      <c r="BC3945">
        <v>18.309999999999999</v>
      </c>
      <c r="BD3945">
        <v>17.53</v>
      </c>
      <c r="BE3945">
        <v>0.95</v>
      </c>
      <c r="BF3945">
        <v>4000</v>
      </c>
      <c r="BG3945">
        <v>81.900000000000006</v>
      </c>
      <c r="BK3945" t="s">
        <v>156</v>
      </c>
      <c r="BL3945" t="s">
        <v>156</v>
      </c>
      <c r="BM3945" t="s">
        <v>156</v>
      </c>
      <c r="BN3945" s="8">
        <v>43222</v>
      </c>
      <c r="BO3945">
        <v>4.3</v>
      </c>
      <c r="BQ3945" t="s">
        <v>155</v>
      </c>
      <c r="BV3945" s="8">
        <v>43406</v>
      </c>
      <c r="BW3945" t="s">
        <v>156</v>
      </c>
      <c r="BX3945" t="s">
        <v>156</v>
      </c>
      <c r="BY3945" t="s">
        <v>156</v>
      </c>
      <c r="CF3945" t="s">
        <v>159</v>
      </c>
      <c r="CN3945" t="s">
        <v>156</v>
      </c>
    </row>
    <row r="3946" spans="1:92" x14ac:dyDescent="0.3">
      <c r="A3946" t="s">
        <v>9682</v>
      </c>
      <c r="B3946" t="s">
        <v>9672</v>
      </c>
      <c r="C3946" t="s">
        <v>9673</v>
      </c>
      <c r="D3946" t="s">
        <v>9683</v>
      </c>
      <c r="E3946" t="s">
        <v>152</v>
      </c>
      <c r="F3946" t="s">
        <v>153</v>
      </c>
      <c r="G3946" t="s">
        <v>202</v>
      </c>
      <c r="I3946" t="s">
        <v>155</v>
      </c>
      <c r="J3946" t="s">
        <v>156</v>
      </c>
      <c r="U3946" s="8">
        <v>42620</v>
      </c>
      <c r="V3946" t="s">
        <v>157</v>
      </c>
      <c r="W3946" t="s">
        <v>157</v>
      </c>
      <c r="X3946" t="s">
        <v>156</v>
      </c>
      <c r="Z3946" t="s">
        <v>9675</v>
      </c>
      <c r="AZ3946">
        <v>4.4000000000000004</v>
      </c>
      <c r="BA3946">
        <v>2367</v>
      </c>
      <c r="BB3946">
        <v>138.66</v>
      </c>
      <c r="BC3946">
        <v>17.07</v>
      </c>
      <c r="BD3946">
        <v>14.07</v>
      </c>
      <c r="BE3946">
        <v>0.9</v>
      </c>
      <c r="BF3946">
        <v>3000</v>
      </c>
      <c r="BG3946">
        <v>83.2</v>
      </c>
      <c r="BK3946" t="s">
        <v>156</v>
      </c>
      <c r="BL3946" t="s">
        <v>156</v>
      </c>
      <c r="BM3946" t="s">
        <v>156</v>
      </c>
      <c r="BN3946" s="8">
        <v>43222</v>
      </c>
      <c r="BO3946">
        <v>4.3</v>
      </c>
      <c r="BQ3946" t="s">
        <v>155</v>
      </c>
      <c r="BV3946" s="8">
        <v>43406</v>
      </c>
      <c r="BW3946" t="s">
        <v>156</v>
      </c>
      <c r="BX3946" t="s">
        <v>156</v>
      </c>
      <c r="BY3946" t="s">
        <v>156</v>
      </c>
      <c r="CF3946" t="s">
        <v>159</v>
      </c>
      <c r="CN3946" t="s">
        <v>156</v>
      </c>
    </row>
    <row r="3947" spans="1:92" x14ac:dyDescent="0.3">
      <c r="A3947" t="s">
        <v>9684</v>
      </c>
      <c r="B3947" t="s">
        <v>9672</v>
      </c>
      <c r="C3947" t="s">
        <v>9673</v>
      </c>
      <c r="D3947" t="s">
        <v>9685</v>
      </c>
      <c r="E3947" t="s">
        <v>152</v>
      </c>
      <c r="F3947" t="s">
        <v>153</v>
      </c>
      <c r="G3947" t="s">
        <v>202</v>
      </c>
      <c r="I3947" t="s">
        <v>155</v>
      </c>
      <c r="J3947" t="s">
        <v>156</v>
      </c>
      <c r="U3947" s="8">
        <v>42620</v>
      </c>
      <c r="V3947" t="s">
        <v>157</v>
      </c>
      <c r="W3947" t="s">
        <v>157</v>
      </c>
      <c r="X3947" t="s">
        <v>156</v>
      </c>
      <c r="Z3947" t="s">
        <v>9675</v>
      </c>
      <c r="AZ3947">
        <v>4.4000000000000004</v>
      </c>
      <c r="BA3947">
        <v>1765</v>
      </c>
      <c r="BB3947">
        <v>137.54</v>
      </c>
      <c r="BC3947">
        <v>12.83</v>
      </c>
      <c r="BD3947">
        <v>10.98</v>
      </c>
      <c r="BE3947">
        <v>0.9</v>
      </c>
      <c r="BF3947">
        <v>3500</v>
      </c>
      <c r="BG3947">
        <v>83</v>
      </c>
      <c r="BK3947" t="s">
        <v>156</v>
      </c>
      <c r="BL3947" t="s">
        <v>156</v>
      </c>
      <c r="BM3947" t="s">
        <v>156</v>
      </c>
      <c r="BN3947" s="8">
        <v>43222</v>
      </c>
      <c r="BO3947">
        <v>4.3</v>
      </c>
      <c r="BQ3947" t="s">
        <v>155</v>
      </c>
      <c r="BV3947" s="8">
        <v>43406</v>
      </c>
      <c r="BW3947" t="s">
        <v>156</v>
      </c>
      <c r="BX3947" t="s">
        <v>156</v>
      </c>
      <c r="BY3947" t="s">
        <v>156</v>
      </c>
      <c r="CF3947" t="s">
        <v>159</v>
      </c>
      <c r="CN3947" t="s">
        <v>156</v>
      </c>
    </row>
    <row r="3948" spans="1:92" x14ac:dyDescent="0.3">
      <c r="A3948" t="s">
        <v>9686</v>
      </c>
      <c r="B3948" t="s">
        <v>9672</v>
      </c>
      <c r="C3948" t="s">
        <v>9673</v>
      </c>
      <c r="D3948" t="s">
        <v>9687</v>
      </c>
      <c r="E3948" t="s">
        <v>152</v>
      </c>
      <c r="F3948" t="s">
        <v>153</v>
      </c>
      <c r="G3948" t="s">
        <v>202</v>
      </c>
      <c r="I3948" t="s">
        <v>155</v>
      </c>
      <c r="J3948" t="s">
        <v>156</v>
      </c>
      <c r="U3948" s="8">
        <v>42620</v>
      </c>
      <c r="V3948" t="s">
        <v>157</v>
      </c>
      <c r="W3948" t="s">
        <v>157</v>
      </c>
      <c r="X3948" t="s">
        <v>156</v>
      </c>
      <c r="Z3948" t="s">
        <v>9675</v>
      </c>
      <c r="AZ3948">
        <v>4.4000000000000004</v>
      </c>
      <c r="BA3948">
        <v>2146</v>
      </c>
      <c r="BB3948">
        <v>141.82</v>
      </c>
      <c r="BC3948">
        <v>15.13</v>
      </c>
      <c r="BD3948">
        <v>12.34</v>
      </c>
      <c r="BE3948">
        <v>0.9</v>
      </c>
      <c r="BF3948">
        <v>4000</v>
      </c>
      <c r="BG3948">
        <v>83.2</v>
      </c>
      <c r="BK3948" t="s">
        <v>156</v>
      </c>
      <c r="BL3948" t="s">
        <v>156</v>
      </c>
      <c r="BM3948" t="s">
        <v>156</v>
      </c>
      <c r="BN3948" s="8">
        <v>43222</v>
      </c>
      <c r="BO3948">
        <v>4.3</v>
      </c>
      <c r="BQ3948" t="s">
        <v>155</v>
      </c>
      <c r="BV3948" s="8">
        <v>43406</v>
      </c>
      <c r="BW3948" t="s">
        <v>156</v>
      </c>
      <c r="BX3948" t="s">
        <v>156</v>
      </c>
      <c r="BY3948" t="s">
        <v>156</v>
      </c>
      <c r="CF3948" t="s">
        <v>159</v>
      </c>
      <c r="CN3948" t="s">
        <v>156</v>
      </c>
    </row>
    <row r="3949" spans="1:92" x14ac:dyDescent="0.3">
      <c r="A3949" t="s">
        <v>9688</v>
      </c>
      <c r="B3949" t="s">
        <v>9672</v>
      </c>
      <c r="C3949" t="s">
        <v>9673</v>
      </c>
      <c r="D3949" t="s">
        <v>9689</v>
      </c>
      <c r="E3949" t="s">
        <v>152</v>
      </c>
      <c r="F3949" t="s">
        <v>153</v>
      </c>
      <c r="G3949" t="s">
        <v>202</v>
      </c>
      <c r="I3949" t="s">
        <v>155</v>
      </c>
      <c r="J3949" t="s">
        <v>156</v>
      </c>
      <c r="U3949" s="8">
        <v>42620</v>
      </c>
      <c r="V3949" t="s">
        <v>157</v>
      </c>
      <c r="W3949" t="s">
        <v>157</v>
      </c>
      <c r="X3949" t="s">
        <v>156</v>
      </c>
      <c r="Z3949" t="s">
        <v>9675</v>
      </c>
      <c r="AZ3949">
        <v>4.4000000000000004</v>
      </c>
      <c r="BA3949">
        <v>1765</v>
      </c>
      <c r="BB3949">
        <v>137.54</v>
      </c>
      <c r="BC3949">
        <v>12.83</v>
      </c>
      <c r="BD3949">
        <v>10.98</v>
      </c>
      <c r="BE3949">
        <v>0.9</v>
      </c>
      <c r="BF3949">
        <v>4500</v>
      </c>
      <c r="BG3949">
        <v>83</v>
      </c>
      <c r="BK3949" t="s">
        <v>156</v>
      </c>
      <c r="BL3949" t="s">
        <v>156</v>
      </c>
      <c r="BM3949" t="s">
        <v>156</v>
      </c>
      <c r="BN3949" s="8">
        <v>43222</v>
      </c>
      <c r="BO3949">
        <v>4.3</v>
      </c>
      <c r="BQ3949" t="s">
        <v>155</v>
      </c>
      <c r="BV3949" s="8">
        <v>43406</v>
      </c>
      <c r="BW3949" t="s">
        <v>156</v>
      </c>
      <c r="BX3949" t="s">
        <v>156</v>
      </c>
      <c r="BY3949" t="s">
        <v>156</v>
      </c>
      <c r="CF3949" t="s">
        <v>159</v>
      </c>
      <c r="CN3949" t="s">
        <v>156</v>
      </c>
    </row>
    <row r="3950" spans="1:92" x14ac:dyDescent="0.3">
      <c r="A3950" t="s">
        <v>9690</v>
      </c>
      <c r="B3950" t="s">
        <v>9672</v>
      </c>
      <c r="C3950" t="s">
        <v>9673</v>
      </c>
      <c r="D3950" t="s">
        <v>9691</v>
      </c>
      <c r="E3950" t="s">
        <v>152</v>
      </c>
      <c r="F3950" t="s">
        <v>153</v>
      </c>
      <c r="G3950" t="s">
        <v>202</v>
      </c>
      <c r="I3950" t="s">
        <v>155</v>
      </c>
      <c r="J3950" t="s">
        <v>156</v>
      </c>
      <c r="U3950" s="8">
        <v>42620</v>
      </c>
      <c r="V3950" t="s">
        <v>157</v>
      </c>
      <c r="W3950" t="s">
        <v>157</v>
      </c>
      <c r="X3950" t="s">
        <v>156</v>
      </c>
      <c r="Z3950" t="s">
        <v>9675</v>
      </c>
      <c r="AZ3950">
        <v>4.4000000000000004</v>
      </c>
      <c r="BA3950">
        <v>2367</v>
      </c>
      <c r="BB3950">
        <v>138.66</v>
      </c>
      <c r="BC3950">
        <v>17.07</v>
      </c>
      <c r="BD3950">
        <v>14.07</v>
      </c>
      <c r="BE3950">
        <v>0.9</v>
      </c>
      <c r="BF3950">
        <v>4500</v>
      </c>
      <c r="BG3950">
        <v>83.2</v>
      </c>
      <c r="BK3950" t="s">
        <v>156</v>
      </c>
      <c r="BL3950" t="s">
        <v>156</v>
      </c>
      <c r="BM3950" t="s">
        <v>156</v>
      </c>
      <c r="BN3950" s="8">
        <v>43222</v>
      </c>
      <c r="BO3950">
        <v>4.3</v>
      </c>
      <c r="BQ3950" t="s">
        <v>155</v>
      </c>
      <c r="BV3950" s="8">
        <v>43406</v>
      </c>
      <c r="BW3950" t="s">
        <v>156</v>
      </c>
      <c r="BX3950" t="s">
        <v>156</v>
      </c>
      <c r="BY3950" t="s">
        <v>156</v>
      </c>
      <c r="CF3950" t="s">
        <v>159</v>
      </c>
      <c r="CN3950" t="s">
        <v>156</v>
      </c>
    </row>
    <row r="3951" spans="1:92" hidden="1" x14ac:dyDescent="0.3">
      <c r="A3951" t="s">
        <v>9692</v>
      </c>
      <c r="B3951" t="s">
        <v>913</v>
      </c>
      <c r="C3951" t="s">
        <v>914</v>
      </c>
      <c r="D3951" t="s">
        <v>9693</v>
      </c>
      <c r="E3951" t="s">
        <v>152</v>
      </c>
      <c r="F3951" t="s">
        <v>153</v>
      </c>
      <c r="G3951" t="s">
        <v>154</v>
      </c>
      <c r="I3951" t="s">
        <v>155</v>
      </c>
      <c r="J3951" t="s">
        <v>156</v>
      </c>
      <c r="U3951" s="8">
        <v>42620</v>
      </c>
      <c r="V3951" t="s">
        <v>157</v>
      </c>
      <c r="W3951" t="s">
        <v>157</v>
      </c>
      <c r="X3951" t="s">
        <v>156</v>
      </c>
      <c r="Z3951" t="s">
        <v>9694</v>
      </c>
      <c r="AZ3951">
        <v>4.4000000000000004</v>
      </c>
      <c r="BA3951">
        <v>1852</v>
      </c>
      <c r="BB3951">
        <v>122.24</v>
      </c>
      <c r="BC3951">
        <v>15.15</v>
      </c>
      <c r="BD3951">
        <v>18.190000000000001</v>
      </c>
      <c r="BE3951">
        <v>0.96</v>
      </c>
      <c r="BF3951">
        <v>5000</v>
      </c>
      <c r="BG3951">
        <v>82.4</v>
      </c>
      <c r="BK3951" t="s">
        <v>156</v>
      </c>
      <c r="BL3951" t="s">
        <v>156</v>
      </c>
      <c r="BM3951" t="s">
        <v>156</v>
      </c>
      <c r="BN3951" s="8">
        <v>43222</v>
      </c>
      <c r="BO3951">
        <v>4.3</v>
      </c>
      <c r="BQ3951" t="s">
        <v>155</v>
      </c>
      <c r="BV3951" s="8">
        <v>43406</v>
      </c>
      <c r="BW3951" t="s">
        <v>156</v>
      </c>
      <c r="BX3951" t="s">
        <v>156</v>
      </c>
      <c r="BY3951" t="s">
        <v>156</v>
      </c>
      <c r="CF3951" t="s">
        <v>159</v>
      </c>
      <c r="CN3951" t="s">
        <v>156</v>
      </c>
    </row>
    <row r="3952" spans="1:92" hidden="1" x14ac:dyDescent="0.3">
      <c r="A3952" t="s">
        <v>9695</v>
      </c>
      <c r="B3952" t="s">
        <v>1209</v>
      </c>
      <c r="C3952" t="s">
        <v>1210</v>
      </c>
      <c r="D3952" t="s">
        <v>9696</v>
      </c>
      <c r="E3952" t="s">
        <v>152</v>
      </c>
      <c r="F3952" t="s">
        <v>153</v>
      </c>
      <c r="G3952" t="s">
        <v>154</v>
      </c>
      <c r="I3952" t="s">
        <v>155</v>
      </c>
      <c r="J3952" t="s">
        <v>156</v>
      </c>
      <c r="U3952" s="8">
        <v>42620</v>
      </c>
      <c r="V3952" t="s">
        <v>157</v>
      </c>
      <c r="W3952" t="s">
        <v>157</v>
      </c>
      <c r="X3952" t="s">
        <v>156</v>
      </c>
      <c r="Z3952" t="s">
        <v>9697</v>
      </c>
      <c r="AZ3952">
        <v>4.4000000000000004</v>
      </c>
      <c r="BA3952">
        <v>2069</v>
      </c>
      <c r="BB3952">
        <v>122.86</v>
      </c>
      <c r="BC3952">
        <v>16.84</v>
      </c>
      <c r="BD3952">
        <v>8.7100000000000009</v>
      </c>
      <c r="BE3952">
        <v>0.96</v>
      </c>
      <c r="BF3952">
        <v>4000</v>
      </c>
      <c r="BG3952">
        <v>81.900000000000006</v>
      </c>
      <c r="BK3952" t="s">
        <v>156</v>
      </c>
      <c r="BL3952" t="s">
        <v>156</v>
      </c>
      <c r="BM3952" t="s">
        <v>156</v>
      </c>
      <c r="BN3952" s="8">
        <v>43222</v>
      </c>
      <c r="BO3952">
        <v>4.3</v>
      </c>
      <c r="BQ3952" t="s">
        <v>155</v>
      </c>
      <c r="BV3952" s="8">
        <v>43406</v>
      </c>
      <c r="BW3952" t="s">
        <v>156</v>
      </c>
      <c r="BX3952" t="s">
        <v>156</v>
      </c>
      <c r="BY3952" t="s">
        <v>156</v>
      </c>
      <c r="CF3952" t="s">
        <v>159</v>
      </c>
      <c r="CN3952" t="s">
        <v>156</v>
      </c>
    </row>
    <row r="3953" spans="1:92" hidden="1" x14ac:dyDescent="0.3">
      <c r="A3953" t="s">
        <v>9698</v>
      </c>
      <c r="B3953" t="s">
        <v>913</v>
      </c>
      <c r="C3953" t="s">
        <v>914</v>
      </c>
      <c r="D3953" t="s">
        <v>9699</v>
      </c>
      <c r="E3953" t="s">
        <v>152</v>
      </c>
      <c r="F3953" t="s">
        <v>153</v>
      </c>
      <c r="G3953" t="s">
        <v>154</v>
      </c>
      <c r="I3953" t="s">
        <v>155</v>
      </c>
      <c r="J3953" t="s">
        <v>162</v>
      </c>
      <c r="L3953">
        <v>1813</v>
      </c>
      <c r="M3953">
        <v>119.51</v>
      </c>
      <c r="N3953">
        <v>15.17</v>
      </c>
      <c r="O3953">
        <v>18.260000000000002</v>
      </c>
      <c r="P3953">
        <v>0.95840000000000003</v>
      </c>
      <c r="Q3953">
        <v>4089</v>
      </c>
      <c r="R3953">
        <v>82.2</v>
      </c>
      <c r="S3953">
        <v>5</v>
      </c>
      <c r="T3953">
        <v>50000</v>
      </c>
      <c r="U3953" s="8">
        <v>42620</v>
      </c>
      <c r="V3953" t="s">
        <v>157</v>
      </c>
      <c r="W3953" t="s">
        <v>157</v>
      </c>
      <c r="X3953" t="s">
        <v>156</v>
      </c>
      <c r="Z3953" t="s">
        <v>9694</v>
      </c>
      <c r="AP3953">
        <v>89</v>
      </c>
      <c r="AR3953">
        <v>1.1599999999999999</v>
      </c>
      <c r="AS3953">
        <v>1.42</v>
      </c>
      <c r="AZ3953">
        <v>4.4000000000000004</v>
      </c>
      <c r="BA3953">
        <v>1816</v>
      </c>
      <c r="BB3953">
        <v>120.19</v>
      </c>
      <c r="BC3953">
        <v>15.11</v>
      </c>
      <c r="BD3953">
        <v>18.260000000000002</v>
      </c>
      <c r="BE3953">
        <v>0.96</v>
      </c>
      <c r="BF3953">
        <v>4000</v>
      </c>
      <c r="BG3953">
        <v>82.2</v>
      </c>
      <c r="BK3953" t="s">
        <v>156</v>
      </c>
      <c r="BL3953" t="s">
        <v>156</v>
      </c>
      <c r="BM3953" t="s">
        <v>156</v>
      </c>
      <c r="BN3953" s="8">
        <v>43222</v>
      </c>
      <c r="BO3953">
        <v>4.3</v>
      </c>
      <c r="BQ3953" t="s">
        <v>155</v>
      </c>
      <c r="BV3953" s="8">
        <v>43406</v>
      </c>
      <c r="BW3953" t="s">
        <v>156</v>
      </c>
      <c r="BX3953" t="s">
        <v>156</v>
      </c>
      <c r="BY3953" t="s">
        <v>156</v>
      </c>
      <c r="CF3953" t="s">
        <v>159</v>
      </c>
      <c r="CN3953" t="s">
        <v>156</v>
      </c>
    </row>
    <row r="3954" spans="1:92" x14ac:dyDescent="0.3">
      <c r="A3954" t="s">
        <v>9700</v>
      </c>
      <c r="B3954" t="s">
        <v>9672</v>
      </c>
      <c r="C3954" t="s">
        <v>9673</v>
      </c>
      <c r="D3954" t="s">
        <v>9701</v>
      </c>
      <c r="E3954" t="s">
        <v>152</v>
      </c>
      <c r="F3954" t="s">
        <v>153</v>
      </c>
      <c r="G3954" t="s">
        <v>202</v>
      </c>
      <c r="I3954" t="s">
        <v>155</v>
      </c>
      <c r="J3954" t="s">
        <v>156</v>
      </c>
      <c r="U3954" s="8">
        <v>42620</v>
      </c>
      <c r="V3954" t="s">
        <v>157</v>
      </c>
      <c r="W3954" t="s">
        <v>157</v>
      </c>
      <c r="X3954" t="s">
        <v>156</v>
      </c>
      <c r="Z3954" t="s">
        <v>9675</v>
      </c>
      <c r="AZ3954">
        <v>4.4000000000000004</v>
      </c>
      <c r="BA3954">
        <v>1817</v>
      </c>
      <c r="BB3954">
        <v>142.29</v>
      </c>
      <c r="BC3954">
        <v>12.77</v>
      </c>
      <c r="BD3954">
        <v>11.03</v>
      </c>
      <c r="BE3954">
        <v>0.9</v>
      </c>
      <c r="BF3954">
        <v>5000</v>
      </c>
      <c r="BG3954">
        <v>83</v>
      </c>
      <c r="BK3954" t="s">
        <v>156</v>
      </c>
      <c r="BL3954" t="s">
        <v>156</v>
      </c>
      <c r="BM3954" t="s">
        <v>156</v>
      </c>
      <c r="BN3954" s="8">
        <v>43222</v>
      </c>
      <c r="BO3954">
        <v>4.3</v>
      </c>
      <c r="BQ3954" t="s">
        <v>155</v>
      </c>
      <c r="BV3954" s="8">
        <v>43406</v>
      </c>
      <c r="BW3954" t="s">
        <v>156</v>
      </c>
      <c r="BX3954" t="s">
        <v>156</v>
      </c>
      <c r="BY3954" t="s">
        <v>156</v>
      </c>
      <c r="CF3954" t="s">
        <v>159</v>
      </c>
      <c r="CN3954" t="s">
        <v>156</v>
      </c>
    </row>
    <row r="3955" spans="1:92" x14ac:dyDescent="0.3">
      <c r="A3955" t="s">
        <v>9702</v>
      </c>
      <c r="B3955" t="s">
        <v>9672</v>
      </c>
      <c r="C3955" t="s">
        <v>9673</v>
      </c>
      <c r="D3955" t="s">
        <v>9703</v>
      </c>
      <c r="E3955" t="s">
        <v>152</v>
      </c>
      <c r="F3955" t="s">
        <v>153</v>
      </c>
      <c r="G3955" t="s">
        <v>202</v>
      </c>
      <c r="I3955" t="s">
        <v>155</v>
      </c>
      <c r="J3955" t="s">
        <v>156</v>
      </c>
      <c r="U3955" s="8">
        <v>42620</v>
      </c>
      <c r="V3955" t="s">
        <v>157</v>
      </c>
      <c r="W3955" t="s">
        <v>157</v>
      </c>
      <c r="X3955" t="s">
        <v>156</v>
      </c>
      <c r="Z3955" t="s">
        <v>9675</v>
      </c>
      <c r="AZ3955">
        <v>4.4000000000000004</v>
      </c>
      <c r="BA3955">
        <v>2232</v>
      </c>
      <c r="BB3955">
        <v>146.18</v>
      </c>
      <c r="BC3955">
        <v>15.27</v>
      </c>
      <c r="BD3955">
        <v>12.44</v>
      </c>
      <c r="BE3955">
        <v>0.9</v>
      </c>
      <c r="BF3955">
        <v>5000</v>
      </c>
      <c r="BG3955">
        <v>84.2</v>
      </c>
      <c r="BK3955" t="s">
        <v>156</v>
      </c>
      <c r="BL3955" t="s">
        <v>156</v>
      </c>
      <c r="BM3955" t="s">
        <v>156</v>
      </c>
      <c r="BN3955" s="8">
        <v>43222</v>
      </c>
      <c r="BO3955">
        <v>4.3</v>
      </c>
      <c r="BQ3955" t="s">
        <v>155</v>
      </c>
      <c r="BV3955" s="8">
        <v>43406</v>
      </c>
      <c r="BW3955" t="s">
        <v>156</v>
      </c>
      <c r="BX3955" t="s">
        <v>156</v>
      </c>
      <c r="BY3955" t="s">
        <v>156</v>
      </c>
      <c r="CF3955" t="s">
        <v>159</v>
      </c>
      <c r="CN3955" t="s">
        <v>156</v>
      </c>
    </row>
    <row r="3956" spans="1:92" x14ac:dyDescent="0.3">
      <c r="A3956" t="s">
        <v>9704</v>
      </c>
      <c r="B3956" t="s">
        <v>9672</v>
      </c>
      <c r="C3956" t="s">
        <v>9673</v>
      </c>
      <c r="D3956" t="s">
        <v>9705</v>
      </c>
      <c r="E3956" t="s">
        <v>152</v>
      </c>
      <c r="F3956" t="s">
        <v>153</v>
      </c>
      <c r="G3956" t="s">
        <v>202</v>
      </c>
      <c r="I3956" t="s">
        <v>155</v>
      </c>
      <c r="J3956" t="s">
        <v>156</v>
      </c>
      <c r="U3956" s="8">
        <v>42620</v>
      </c>
      <c r="V3956" t="s">
        <v>157</v>
      </c>
      <c r="W3956" t="s">
        <v>157</v>
      </c>
      <c r="X3956" t="s">
        <v>156</v>
      </c>
      <c r="Z3956" t="s">
        <v>9675</v>
      </c>
      <c r="AZ3956">
        <v>4.4000000000000004</v>
      </c>
      <c r="BA3956">
        <v>2034</v>
      </c>
      <c r="BB3956">
        <v>134.15</v>
      </c>
      <c r="BC3956">
        <v>15.16</v>
      </c>
      <c r="BD3956">
        <v>13.47</v>
      </c>
      <c r="BE3956">
        <v>0.9</v>
      </c>
      <c r="BF3956">
        <v>5000</v>
      </c>
      <c r="BG3956">
        <v>84.3</v>
      </c>
      <c r="BK3956" t="s">
        <v>156</v>
      </c>
      <c r="BL3956" t="s">
        <v>156</v>
      </c>
      <c r="BM3956" t="s">
        <v>156</v>
      </c>
      <c r="BN3956" s="8">
        <v>43222</v>
      </c>
      <c r="BO3956">
        <v>4.3</v>
      </c>
      <c r="BQ3956" t="s">
        <v>155</v>
      </c>
      <c r="BV3956" s="8">
        <v>43406</v>
      </c>
      <c r="BW3956" t="s">
        <v>156</v>
      </c>
      <c r="BX3956" t="s">
        <v>156</v>
      </c>
      <c r="BY3956" t="s">
        <v>156</v>
      </c>
      <c r="CF3956" t="s">
        <v>159</v>
      </c>
      <c r="CN3956" t="s">
        <v>156</v>
      </c>
    </row>
    <row r="3957" spans="1:92" hidden="1" x14ac:dyDescent="0.3">
      <c r="A3957" t="s">
        <v>9706</v>
      </c>
      <c r="B3957" t="s">
        <v>1209</v>
      </c>
      <c r="C3957" t="s">
        <v>1210</v>
      </c>
      <c r="D3957" t="s">
        <v>9707</v>
      </c>
      <c r="E3957" t="s">
        <v>152</v>
      </c>
      <c r="F3957" t="s">
        <v>153</v>
      </c>
      <c r="G3957" t="s">
        <v>154</v>
      </c>
      <c r="I3957" t="s">
        <v>155</v>
      </c>
      <c r="J3957" t="s">
        <v>156</v>
      </c>
      <c r="U3957" s="8">
        <v>42620</v>
      </c>
      <c r="V3957" t="s">
        <v>157</v>
      </c>
      <c r="W3957" t="s">
        <v>157</v>
      </c>
      <c r="X3957" t="s">
        <v>162</v>
      </c>
      <c r="Z3957" t="s">
        <v>9708</v>
      </c>
      <c r="AZ3957">
        <v>4.4000000000000004</v>
      </c>
      <c r="BA3957">
        <v>2104</v>
      </c>
      <c r="BB3957">
        <v>124.13</v>
      </c>
      <c r="BC3957">
        <v>16.95</v>
      </c>
      <c r="BD3957">
        <v>8.84</v>
      </c>
      <c r="BE3957">
        <v>0.97</v>
      </c>
      <c r="BF3957">
        <v>3500</v>
      </c>
      <c r="BG3957">
        <v>81.900000000000006</v>
      </c>
      <c r="BK3957" t="s">
        <v>156</v>
      </c>
      <c r="BL3957" t="s">
        <v>156</v>
      </c>
      <c r="BM3957" t="s">
        <v>156</v>
      </c>
      <c r="BN3957" s="8">
        <v>43222</v>
      </c>
      <c r="BO3957">
        <v>4.3</v>
      </c>
      <c r="BQ3957" t="s">
        <v>155</v>
      </c>
      <c r="BV3957" s="8">
        <v>43406</v>
      </c>
      <c r="BW3957" t="s">
        <v>156</v>
      </c>
      <c r="BX3957" t="s">
        <v>156</v>
      </c>
      <c r="BY3957" t="s">
        <v>156</v>
      </c>
      <c r="CF3957" t="s">
        <v>159</v>
      </c>
      <c r="CN3957" t="s">
        <v>156</v>
      </c>
    </row>
    <row r="3958" spans="1:92" hidden="1" x14ac:dyDescent="0.3">
      <c r="A3958" t="s">
        <v>9709</v>
      </c>
      <c r="B3958" t="s">
        <v>1209</v>
      </c>
      <c r="C3958" t="s">
        <v>1210</v>
      </c>
      <c r="D3958" t="s">
        <v>9710</v>
      </c>
      <c r="E3958" t="s">
        <v>152</v>
      </c>
      <c r="F3958" t="s">
        <v>153</v>
      </c>
      <c r="G3958" t="s">
        <v>154</v>
      </c>
      <c r="I3958" t="s">
        <v>155</v>
      </c>
      <c r="J3958" t="s">
        <v>156</v>
      </c>
      <c r="U3958" s="8">
        <v>42620</v>
      </c>
      <c r="V3958" t="s">
        <v>157</v>
      </c>
      <c r="W3958" t="s">
        <v>157</v>
      </c>
      <c r="X3958" t="s">
        <v>162</v>
      </c>
      <c r="Z3958" t="s">
        <v>9708</v>
      </c>
      <c r="AZ3958">
        <v>4.4000000000000004</v>
      </c>
      <c r="BA3958">
        <v>2104</v>
      </c>
      <c r="BB3958">
        <v>124.13</v>
      </c>
      <c r="BC3958">
        <v>16.95</v>
      </c>
      <c r="BD3958">
        <v>8.84</v>
      </c>
      <c r="BE3958">
        <v>0.97</v>
      </c>
      <c r="BF3958">
        <v>4000</v>
      </c>
      <c r="BG3958">
        <v>81.900000000000006</v>
      </c>
      <c r="BK3958" t="s">
        <v>156</v>
      </c>
      <c r="BL3958" t="s">
        <v>156</v>
      </c>
      <c r="BM3958" t="s">
        <v>156</v>
      </c>
      <c r="BN3958" s="8">
        <v>43222</v>
      </c>
      <c r="BO3958">
        <v>4.3</v>
      </c>
      <c r="BQ3958" t="s">
        <v>155</v>
      </c>
      <c r="BV3958" s="8">
        <v>43406</v>
      </c>
      <c r="BW3958" t="s">
        <v>156</v>
      </c>
      <c r="BX3958" t="s">
        <v>156</v>
      </c>
      <c r="BY3958" t="s">
        <v>156</v>
      </c>
      <c r="CF3958" t="s">
        <v>159</v>
      </c>
      <c r="CN3958" t="s">
        <v>156</v>
      </c>
    </row>
    <row r="3959" spans="1:92" hidden="1" x14ac:dyDescent="0.3">
      <c r="A3959" t="s">
        <v>9711</v>
      </c>
      <c r="B3959" t="s">
        <v>913</v>
      </c>
      <c r="C3959" t="s">
        <v>914</v>
      </c>
      <c r="D3959" t="s">
        <v>9712</v>
      </c>
      <c r="E3959" t="s">
        <v>152</v>
      </c>
      <c r="F3959" t="s">
        <v>153</v>
      </c>
      <c r="G3959" t="s">
        <v>154</v>
      </c>
      <c r="I3959" t="s">
        <v>155</v>
      </c>
      <c r="J3959" t="s">
        <v>156</v>
      </c>
      <c r="U3959" s="8">
        <v>42620</v>
      </c>
      <c r="V3959" t="s">
        <v>157</v>
      </c>
      <c r="W3959" t="s">
        <v>157</v>
      </c>
      <c r="X3959" t="s">
        <v>156</v>
      </c>
      <c r="Z3959" t="s">
        <v>9670</v>
      </c>
      <c r="AZ3959">
        <v>4.4000000000000004</v>
      </c>
      <c r="BA3959">
        <v>2247</v>
      </c>
      <c r="BB3959">
        <v>122.72</v>
      </c>
      <c r="BC3959">
        <v>18.309999999999999</v>
      </c>
      <c r="BD3959">
        <v>17.53</v>
      </c>
      <c r="BE3959">
        <v>0.95</v>
      </c>
      <c r="BF3959">
        <v>4500</v>
      </c>
      <c r="BG3959">
        <v>81.900000000000006</v>
      </c>
      <c r="BK3959" t="s">
        <v>156</v>
      </c>
      <c r="BL3959" t="s">
        <v>156</v>
      </c>
      <c r="BM3959" t="s">
        <v>156</v>
      </c>
      <c r="BN3959" s="8">
        <v>43222</v>
      </c>
      <c r="BO3959">
        <v>4.3</v>
      </c>
      <c r="BQ3959" t="s">
        <v>155</v>
      </c>
      <c r="BV3959" s="8">
        <v>43406</v>
      </c>
      <c r="BW3959" t="s">
        <v>156</v>
      </c>
      <c r="BX3959" t="s">
        <v>156</v>
      </c>
      <c r="BY3959" t="s">
        <v>156</v>
      </c>
      <c r="CF3959" t="s">
        <v>159</v>
      </c>
      <c r="CN3959" t="s">
        <v>156</v>
      </c>
    </row>
    <row r="3960" spans="1:92" x14ac:dyDescent="0.3">
      <c r="A3960" t="s">
        <v>9713</v>
      </c>
      <c r="B3960" t="s">
        <v>9672</v>
      </c>
      <c r="C3960" t="s">
        <v>9673</v>
      </c>
      <c r="D3960" t="s">
        <v>9714</v>
      </c>
      <c r="E3960" t="s">
        <v>152</v>
      </c>
      <c r="F3960" t="s">
        <v>153</v>
      </c>
      <c r="G3960" t="s">
        <v>202</v>
      </c>
      <c r="I3960" t="s">
        <v>155</v>
      </c>
      <c r="J3960" t="s">
        <v>156</v>
      </c>
      <c r="U3960" s="8">
        <v>42620</v>
      </c>
      <c r="V3960" t="s">
        <v>157</v>
      </c>
      <c r="W3960" t="s">
        <v>157</v>
      </c>
      <c r="X3960" t="s">
        <v>156</v>
      </c>
      <c r="Z3960" t="s">
        <v>9675</v>
      </c>
      <c r="AZ3960">
        <v>4.4000000000000004</v>
      </c>
      <c r="BA3960">
        <v>1765</v>
      </c>
      <c r="BB3960">
        <v>137.54</v>
      </c>
      <c r="BC3960">
        <v>12.83</v>
      </c>
      <c r="BD3960">
        <v>10.98</v>
      </c>
      <c r="BE3960">
        <v>0.9</v>
      </c>
      <c r="BF3960">
        <v>4000</v>
      </c>
      <c r="BG3960">
        <v>83</v>
      </c>
      <c r="BK3960" t="s">
        <v>156</v>
      </c>
      <c r="BL3960" t="s">
        <v>156</v>
      </c>
      <c r="BM3960" t="s">
        <v>156</v>
      </c>
      <c r="BN3960" s="8">
        <v>43222</v>
      </c>
      <c r="BO3960">
        <v>4.3</v>
      </c>
      <c r="BQ3960" t="s">
        <v>155</v>
      </c>
      <c r="BV3960" s="8">
        <v>43406</v>
      </c>
      <c r="BW3960" t="s">
        <v>156</v>
      </c>
      <c r="BX3960" t="s">
        <v>156</v>
      </c>
      <c r="BY3960" t="s">
        <v>156</v>
      </c>
      <c r="CF3960" t="s">
        <v>159</v>
      </c>
      <c r="CN3960" t="s">
        <v>156</v>
      </c>
    </row>
    <row r="3961" spans="1:92" x14ac:dyDescent="0.3">
      <c r="A3961" t="s">
        <v>9715</v>
      </c>
      <c r="B3961" t="s">
        <v>9672</v>
      </c>
      <c r="C3961" t="s">
        <v>9673</v>
      </c>
      <c r="D3961" t="s">
        <v>9716</v>
      </c>
      <c r="E3961" t="s">
        <v>152</v>
      </c>
      <c r="F3961" t="s">
        <v>153</v>
      </c>
      <c r="G3961" t="s">
        <v>202</v>
      </c>
      <c r="I3961" t="s">
        <v>155</v>
      </c>
      <c r="J3961" t="s">
        <v>156</v>
      </c>
      <c r="U3961" s="8">
        <v>42620</v>
      </c>
      <c r="V3961" t="s">
        <v>157</v>
      </c>
      <c r="W3961" t="s">
        <v>157</v>
      </c>
      <c r="X3961" t="s">
        <v>156</v>
      </c>
      <c r="Z3961" t="s">
        <v>9675</v>
      </c>
      <c r="AZ3961">
        <v>4.4000000000000004</v>
      </c>
      <c r="BA3961">
        <v>2122</v>
      </c>
      <c r="BB3961">
        <v>124.17</v>
      </c>
      <c r="BC3961">
        <v>17.09</v>
      </c>
      <c r="BD3961">
        <v>14.19</v>
      </c>
      <c r="BE3961">
        <v>0.9</v>
      </c>
      <c r="BF3961">
        <v>4000</v>
      </c>
      <c r="BG3961">
        <v>83.2</v>
      </c>
      <c r="BK3961" t="s">
        <v>156</v>
      </c>
      <c r="BL3961" t="s">
        <v>156</v>
      </c>
      <c r="BM3961" t="s">
        <v>156</v>
      </c>
      <c r="BN3961" s="8">
        <v>43222</v>
      </c>
      <c r="BO3961">
        <v>4.3</v>
      </c>
      <c r="BQ3961" t="s">
        <v>155</v>
      </c>
      <c r="BV3961" s="8">
        <v>43406</v>
      </c>
      <c r="BW3961" t="s">
        <v>156</v>
      </c>
      <c r="BX3961" t="s">
        <v>156</v>
      </c>
      <c r="BY3961" t="s">
        <v>156</v>
      </c>
      <c r="CF3961" t="s">
        <v>159</v>
      </c>
      <c r="CN3961" t="s">
        <v>156</v>
      </c>
    </row>
    <row r="3962" spans="1:92" x14ac:dyDescent="0.3">
      <c r="A3962" t="s">
        <v>9717</v>
      </c>
      <c r="B3962" t="s">
        <v>9672</v>
      </c>
      <c r="C3962" t="s">
        <v>9673</v>
      </c>
      <c r="D3962" t="s">
        <v>9718</v>
      </c>
      <c r="E3962" t="s">
        <v>152</v>
      </c>
      <c r="F3962" t="s">
        <v>153</v>
      </c>
      <c r="G3962" t="s">
        <v>202</v>
      </c>
      <c r="I3962" t="s">
        <v>155</v>
      </c>
      <c r="J3962" t="s">
        <v>156</v>
      </c>
      <c r="U3962" s="8">
        <v>42620</v>
      </c>
      <c r="V3962" t="s">
        <v>157</v>
      </c>
      <c r="W3962" t="s">
        <v>157</v>
      </c>
      <c r="X3962" t="s">
        <v>156</v>
      </c>
      <c r="Z3962" t="s">
        <v>9675</v>
      </c>
      <c r="AZ3962">
        <v>4.4000000000000004</v>
      </c>
      <c r="BA3962">
        <v>1579</v>
      </c>
      <c r="BB3962">
        <v>123.05</v>
      </c>
      <c r="BC3962">
        <v>12.81</v>
      </c>
      <c r="BD3962">
        <v>10.76</v>
      </c>
      <c r="BE3962">
        <v>0.9</v>
      </c>
      <c r="BF3962">
        <v>4000</v>
      </c>
      <c r="BG3962">
        <v>83.6</v>
      </c>
      <c r="BK3962" t="s">
        <v>156</v>
      </c>
      <c r="BL3962" t="s">
        <v>156</v>
      </c>
      <c r="BM3962" t="s">
        <v>156</v>
      </c>
      <c r="BN3962" s="8">
        <v>43222</v>
      </c>
      <c r="BO3962">
        <v>4.3</v>
      </c>
      <c r="BQ3962" t="s">
        <v>155</v>
      </c>
      <c r="BV3962" s="8">
        <v>43406</v>
      </c>
      <c r="BW3962" t="s">
        <v>156</v>
      </c>
      <c r="BX3962" t="s">
        <v>156</v>
      </c>
      <c r="BY3962" t="s">
        <v>156</v>
      </c>
      <c r="CF3962" t="s">
        <v>159</v>
      </c>
      <c r="CN3962" t="s">
        <v>156</v>
      </c>
    </row>
    <row r="3963" spans="1:92" hidden="1" x14ac:dyDescent="0.3">
      <c r="A3963" t="s">
        <v>9719</v>
      </c>
      <c r="B3963" t="s">
        <v>1209</v>
      </c>
      <c r="C3963" t="s">
        <v>1210</v>
      </c>
      <c r="D3963" t="s">
        <v>9720</v>
      </c>
      <c r="E3963" t="s">
        <v>152</v>
      </c>
      <c r="F3963" t="s">
        <v>153</v>
      </c>
      <c r="G3963" t="s">
        <v>154</v>
      </c>
      <c r="I3963" t="s">
        <v>155</v>
      </c>
      <c r="J3963" t="s">
        <v>162</v>
      </c>
      <c r="L3963">
        <v>1945</v>
      </c>
      <c r="M3963">
        <v>121.71</v>
      </c>
      <c r="N3963">
        <v>15.98</v>
      </c>
      <c r="O3963">
        <v>8.7100000000000009</v>
      </c>
      <c r="P3963">
        <v>0.95620000000000005</v>
      </c>
      <c r="Q3963">
        <v>3006</v>
      </c>
      <c r="R3963">
        <v>81.900000000000006</v>
      </c>
      <c r="S3963">
        <v>5</v>
      </c>
      <c r="T3963">
        <v>50000</v>
      </c>
      <c r="U3963" s="8">
        <v>42620</v>
      </c>
      <c r="V3963" t="s">
        <v>157</v>
      </c>
      <c r="W3963" t="s">
        <v>157</v>
      </c>
      <c r="X3963" t="s">
        <v>156</v>
      </c>
      <c r="Z3963" t="s">
        <v>9697</v>
      </c>
      <c r="AP3963">
        <v>89.1</v>
      </c>
      <c r="AR3963">
        <v>1.26</v>
      </c>
      <c r="AS3963">
        <v>1.4</v>
      </c>
      <c r="AZ3963">
        <v>4.4000000000000004</v>
      </c>
      <c r="BA3963">
        <v>2069</v>
      </c>
      <c r="BB3963">
        <v>122.86</v>
      </c>
      <c r="BC3963">
        <v>16.84</v>
      </c>
      <c r="BD3963">
        <v>8.7100000000000009</v>
      </c>
      <c r="BE3963">
        <v>0.96</v>
      </c>
      <c r="BF3963">
        <v>3000</v>
      </c>
      <c r="BG3963">
        <v>81.900000000000006</v>
      </c>
      <c r="BK3963" t="s">
        <v>156</v>
      </c>
      <c r="BL3963" t="s">
        <v>156</v>
      </c>
      <c r="BM3963" t="s">
        <v>156</v>
      </c>
      <c r="BN3963" s="8">
        <v>43222</v>
      </c>
      <c r="BO3963">
        <v>4.3</v>
      </c>
      <c r="BQ3963" t="s">
        <v>155</v>
      </c>
      <c r="BV3963" s="8">
        <v>43406</v>
      </c>
      <c r="BW3963" t="s">
        <v>156</v>
      </c>
      <c r="BX3963" t="s">
        <v>156</v>
      </c>
      <c r="BY3963" t="s">
        <v>156</v>
      </c>
      <c r="CF3963" t="s">
        <v>159</v>
      </c>
      <c r="CN3963" t="s">
        <v>156</v>
      </c>
    </row>
    <row r="3964" spans="1:92" x14ac:dyDescent="0.3">
      <c r="A3964" t="s">
        <v>9721</v>
      </c>
      <c r="B3964" t="s">
        <v>9672</v>
      </c>
      <c r="C3964" t="s">
        <v>9673</v>
      </c>
      <c r="D3964" t="s">
        <v>9722</v>
      </c>
      <c r="E3964" t="s">
        <v>152</v>
      </c>
      <c r="F3964" t="s">
        <v>153</v>
      </c>
      <c r="G3964" t="s">
        <v>202</v>
      </c>
      <c r="I3964" t="s">
        <v>155</v>
      </c>
      <c r="J3964" t="s">
        <v>156</v>
      </c>
      <c r="U3964" s="8">
        <v>42620</v>
      </c>
      <c r="V3964" t="s">
        <v>157</v>
      </c>
      <c r="W3964" t="s">
        <v>157</v>
      </c>
      <c r="X3964" t="s">
        <v>156</v>
      </c>
      <c r="Z3964" t="s">
        <v>9675</v>
      </c>
      <c r="AZ3964">
        <v>4.4000000000000004</v>
      </c>
      <c r="BA3964">
        <v>1606</v>
      </c>
      <c r="BB3964">
        <v>127.13</v>
      </c>
      <c r="BC3964">
        <v>12.63</v>
      </c>
      <c r="BD3964">
        <v>10.43</v>
      </c>
      <c r="BE3964">
        <v>0.9</v>
      </c>
      <c r="BF3964">
        <v>5000</v>
      </c>
      <c r="BG3964">
        <v>83.7</v>
      </c>
      <c r="BK3964" t="s">
        <v>156</v>
      </c>
      <c r="BL3964" t="s">
        <v>156</v>
      </c>
      <c r="BM3964" t="s">
        <v>156</v>
      </c>
      <c r="BN3964" s="8">
        <v>43222</v>
      </c>
      <c r="BO3964">
        <v>4.3</v>
      </c>
      <c r="BQ3964" t="s">
        <v>155</v>
      </c>
      <c r="BV3964" s="8">
        <v>43406</v>
      </c>
      <c r="BW3964" t="s">
        <v>156</v>
      </c>
      <c r="BX3964" t="s">
        <v>156</v>
      </c>
      <c r="BY3964" t="s">
        <v>156</v>
      </c>
      <c r="CF3964" t="s">
        <v>159</v>
      </c>
      <c r="CN3964" t="s">
        <v>156</v>
      </c>
    </row>
    <row r="3965" spans="1:92" hidden="1" x14ac:dyDescent="0.3">
      <c r="A3965" t="s">
        <v>9723</v>
      </c>
      <c r="B3965" t="s">
        <v>1209</v>
      </c>
      <c r="C3965" t="s">
        <v>1210</v>
      </c>
      <c r="D3965" t="s">
        <v>9724</v>
      </c>
      <c r="E3965" t="s">
        <v>152</v>
      </c>
      <c r="F3965" t="s">
        <v>153</v>
      </c>
      <c r="G3965" t="s">
        <v>154</v>
      </c>
      <c r="I3965" t="s">
        <v>155</v>
      </c>
      <c r="J3965" t="s">
        <v>156</v>
      </c>
      <c r="U3965" s="8">
        <v>42620</v>
      </c>
      <c r="V3965" t="s">
        <v>157</v>
      </c>
      <c r="W3965" t="s">
        <v>157</v>
      </c>
      <c r="X3965" t="s">
        <v>156</v>
      </c>
      <c r="Z3965" t="s">
        <v>9697</v>
      </c>
      <c r="AZ3965">
        <v>4.4000000000000004</v>
      </c>
      <c r="BA3965">
        <v>2069</v>
      </c>
      <c r="BB3965">
        <v>122.86</v>
      </c>
      <c r="BC3965">
        <v>16.84</v>
      </c>
      <c r="BD3965">
        <v>8.7100000000000009</v>
      </c>
      <c r="BE3965">
        <v>0.96</v>
      </c>
      <c r="BF3965">
        <v>3500</v>
      </c>
      <c r="BG3965">
        <v>81.900000000000006</v>
      </c>
      <c r="BK3965" t="s">
        <v>156</v>
      </c>
      <c r="BL3965" t="s">
        <v>156</v>
      </c>
      <c r="BM3965" t="s">
        <v>156</v>
      </c>
      <c r="BN3965" s="8">
        <v>43222</v>
      </c>
      <c r="BO3965">
        <v>4.3</v>
      </c>
      <c r="BQ3965" t="s">
        <v>155</v>
      </c>
      <c r="BV3965" s="8">
        <v>43406</v>
      </c>
      <c r="BW3965" t="s">
        <v>156</v>
      </c>
      <c r="BX3965" t="s">
        <v>156</v>
      </c>
      <c r="BY3965" t="s">
        <v>156</v>
      </c>
      <c r="CF3965" t="s">
        <v>159</v>
      </c>
      <c r="CN3965" t="s">
        <v>156</v>
      </c>
    </row>
    <row r="3966" spans="1:92" hidden="1" x14ac:dyDescent="0.3">
      <c r="A3966" t="s">
        <v>9725</v>
      </c>
      <c r="B3966" t="s">
        <v>1209</v>
      </c>
      <c r="C3966" t="s">
        <v>1210</v>
      </c>
      <c r="D3966" t="s">
        <v>9726</v>
      </c>
      <c r="E3966" t="s">
        <v>152</v>
      </c>
      <c r="F3966" t="s">
        <v>153</v>
      </c>
      <c r="G3966" t="s">
        <v>154</v>
      </c>
      <c r="I3966" t="s">
        <v>155</v>
      </c>
      <c r="J3966" t="s">
        <v>156</v>
      </c>
      <c r="U3966" s="8">
        <v>42620</v>
      </c>
      <c r="V3966" t="s">
        <v>157</v>
      </c>
      <c r="W3966" t="s">
        <v>157</v>
      </c>
      <c r="X3966" t="s">
        <v>156</v>
      </c>
      <c r="Z3966" t="s">
        <v>9697</v>
      </c>
      <c r="AZ3966">
        <v>4.4000000000000004</v>
      </c>
      <c r="BA3966">
        <v>2069</v>
      </c>
      <c r="BB3966">
        <v>122.86</v>
      </c>
      <c r="BC3966">
        <v>16.84</v>
      </c>
      <c r="BD3966">
        <v>8.7100000000000009</v>
      </c>
      <c r="BE3966">
        <v>0.96</v>
      </c>
      <c r="BF3966">
        <v>4500</v>
      </c>
      <c r="BG3966">
        <v>81.900000000000006</v>
      </c>
      <c r="BK3966" t="s">
        <v>156</v>
      </c>
      <c r="BL3966" t="s">
        <v>156</v>
      </c>
      <c r="BM3966" t="s">
        <v>156</v>
      </c>
      <c r="BN3966" s="8">
        <v>43222</v>
      </c>
      <c r="BO3966">
        <v>4.3</v>
      </c>
      <c r="BQ3966" t="s">
        <v>155</v>
      </c>
      <c r="BV3966" s="8">
        <v>43406</v>
      </c>
      <c r="BW3966" t="s">
        <v>156</v>
      </c>
      <c r="BX3966" t="s">
        <v>156</v>
      </c>
      <c r="BY3966" t="s">
        <v>156</v>
      </c>
      <c r="CF3966" t="s">
        <v>159</v>
      </c>
      <c r="CN3966" t="s">
        <v>156</v>
      </c>
    </row>
    <row r="3967" spans="1:92" hidden="1" x14ac:dyDescent="0.3">
      <c r="A3967" t="s">
        <v>9727</v>
      </c>
      <c r="B3967" t="s">
        <v>1209</v>
      </c>
      <c r="C3967" t="s">
        <v>1210</v>
      </c>
      <c r="D3967" t="s">
        <v>9728</v>
      </c>
      <c r="E3967" t="s">
        <v>152</v>
      </c>
      <c r="F3967" t="s">
        <v>153</v>
      </c>
      <c r="G3967" t="s">
        <v>154</v>
      </c>
      <c r="I3967" t="s">
        <v>155</v>
      </c>
      <c r="J3967" t="s">
        <v>156</v>
      </c>
      <c r="U3967" s="8">
        <v>42620</v>
      </c>
      <c r="V3967" t="s">
        <v>157</v>
      </c>
      <c r="W3967" t="s">
        <v>157</v>
      </c>
      <c r="X3967" t="s">
        <v>156</v>
      </c>
      <c r="Z3967" t="s">
        <v>9697</v>
      </c>
      <c r="AZ3967">
        <v>4.4000000000000004</v>
      </c>
      <c r="BA3967">
        <v>2195</v>
      </c>
      <c r="BB3967">
        <v>129.5</v>
      </c>
      <c r="BC3967">
        <v>16.95</v>
      </c>
      <c r="BD3967">
        <v>8.65</v>
      </c>
      <c r="BE3967">
        <v>0.96</v>
      </c>
      <c r="BF3967">
        <v>5000</v>
      </c>
      <c r="BG3967">
        <v>82.7</v>
      </c>
      <c r="BK3967" t="s">
        <v>156</v>
      </c>
      <c r="BL3967" t="s">
        <v>156</v>
      </c>
      <c r="BM3967" t="s">
        <v>156</v>
      </c>
      <c r="BN3967" s="8">
        <v>43222</v>
      </c>
      <c r="BO3967">
        <v>4.3</v>
      </c>
      <c r="BQ3967" t="s">
        <v>155</v>
      </c>
      <c r="BV3967" s="8">
        <v>43406</v>
      </c>
      <c r="BW3967" t="s">
        <v>156</v>
      </c>
      <c r="BX3967" t="s">
        <v>156</v>
      </c>
      <c r="BY3967" t="s">
        <v>156</v>
      </c>
      <c r="CF3967" t="s">
        <v>159</v>
      </c>
      <c r="CN3967" t="s">
        <v>156</v>
      </c>
    </row>
    <row r="3968" spans="1:92" hidden="1" x14ac:dyDescent="0.3">
      <c r="A3968" t="s">
        <v>9729</v>
      </c>
      <c r="B3968" t="s">
        <v>913</v>
      </c>
      <c r="C3968" t="s">
        <v>914</v>
      </c>
      <c r="D3968" t="s">
        <v>9730</v>
      </c>
      <c r="E3968" t="s">
        <v>152</v>
      </c>
      <c r="F3968" t="s">
        <v>153</v>
      </c>
      <c r="G3968" t="s">
        <v>154</v>
      </c>
      <c r="I3968" t="s">
        <v>155</v>
      </c>
      <c r="J3968" t="s">
        <v>156</v>
      </c>
      <c r="U3968" s="8">
        <v>42620</v>
      </c>
      <c r="V3968" t="s">
        <v>157</v>
      </c>
      <c r="W3968" t="s">
        <v>157</v>
      </c>
      <c r="X3968" t="s">
        <v>156</v>
      </c>
      <c r="Z3968" t="s">
        <v>9694</v>
      </c>
      <c r="AZ3968">
        <v>4.4000000000000004</v>
      </c>
      <c r="BA3968">
        <v>1816</v>
      </c>
      <c r="BB3968">
        <v>120.19</v>
      </c>
      <c r="BC3968">
        <v>15.11</v>
      </c>
      <c r="BD3968">
        <v>18.260000000000002</v>
      </c>
      <c r="BE3968">
        <v>0.96</v>
      </c>
      <c r="BF3968">
        <v>4500</v>
      </c>
      <c r="BG3968">
        <v>82.2</v>
      </c>
      <c r="BK3968" t="s">
        <v>156</v>
      </c>
      <c r="BL3968" t="s">
        <v>156</v>
      </c>
      <c r="BM3968" t="s">
        <v>156</v>
      </c>
      <c r="BN3968" s="8">
        <v>43222</v>
      </c>
      <c r="BO3968">
        <v>4.3</v>
      </c>
      <c r="BQ3968" t="s">
        <v>155</v>
      </c>
      <c r="BV3968" s="8">
        <v>43406</v>
      </c>
      <c r="BW3968" t="s">
        <v>156</v>
      </c>
      <c r="BX3968" t="s">
        <v>156</v>
      </c>
      <c r="BY3968" t="s">
        <v>156</v>
      </c>
      <c r="CF3968" t="s">
        <v>159</v>
      </c>
      <c r="CN3968" t="s">
        <v>156</v>
      </c>
    </row>
    <row r="3969" spans="1:92" x14ac:dyDescent="0.3">
      <c r="A3969" t="s">
        <v>9731</v>
      </c>
      <c r="B3969" t="s">
        <v>9672</v>
      </c>
      <c r="C3969" t="s">
        <v>9673</v>
      </c>
      <c r="D3969" t="s">
        <v>9732</v>
      </c>
      <c r="E3969" t="s">
        <v>152</v>
      </c>
      <c r="F3969" t="s">
        <v>153</v>
      </c>
      <c r="G3969" t="s">
        <v>202</v>
      </c>
      <c r="I3969" t="s">
        <v>155</v>
      </c>
      <c r="J3969" t="s">
        <v>156</v>
      </c>
      <c r="U3969" s="8">
        <v>42620</v>
      </c>
      <c r="V3969" t="s">
        <v>157</v>
      </c>
      <c r="W3969" t="s">
        <v>157</v>
      </c>
      <c r="X3969" t="s">
        <v>156</v>
      </c>
      <c r="Z3969" t="s">
        <v>9675</v>
      </c>
      <c r="AZ3969">
        <v>4.4000000000000004</v>
      </c>
      <c r="BA3969">
        <v>2146</v>
      </c>
      <c r="BB3969">
        <v>141.82</v>
      </c>
      <c r="BC3969">
        <v>15.13</v>
      </c>
      <c r="BD3969">
        <v>12.34</v>
      </c>
      <c r="BE3969">
        <v>0.9</v>
      </c>
      <c r="BF3969">
        <v>3000</v>
      </c>
      <c r="BG3969">
        <v>83.2</v>
      </c>
      <c r="BK3969" t="s">
        <v>156</v>
      </c>
      <c r="BL3969" t="s">
        <v>156</v>
      </c>
      <c r="BM3969" t="s">
        <v>156</v>
      </c>
      <c r="BN3969" s="8">
        <v>43222</v>
      </c>
      <c r="BO3969">
        <v>4.3</v>
      </c>
      <c r="BQ3969" t="s">
        <v>155</v>
      </c>
      <c r="BV3969" s="8">
        <v>43406</v>
      </c>
      <c r="BW3969" t="s">
        <v>156</v>
      </c>
      <c r="BX3969" t="s">
        <v>156</v>
      </c>
      <c r="BY3969" t="s">
        <v>156</v>
      </c>
      <c r="CF3969" t="s">
        <v>159</v>
      </c>
      <c r="CN3969" t="s">
        <v>156</v>
      </c>
    </row>
    <row r="3970" spans="1:92" x14ac:dyDescent="0.3">
      <c r="A3970" t="s">
        <v>9733</v>
      </c>
      <c r="B3970" t="s">
        <v>9672</v>
      </c>
      <c r="C3970" t="s">
        <v>9673</v>
      </c>
      <c r="D3970" t="s">
        <v>9734</v>
      </c>
      <c r="E3970" t="s">
        <v>152</v>
      </c>
      <c r="F3970" t="s">
        <v>153</v>
      </c>
      <c r="G3970" t="s">
        <v>202</v>
      </c>
      <c r="I3970" t="s">
        <v>155</v>
      </c>
      <c r="J3970" t="s">
        <v>156</v>
      </c>
      <c r="U3970" s="8">
        <v>42620</v>
      </c>
      <c r="V3970" t="s">
        <v>157</v>
      </c>
      <c r="W3970" t="s">
        <v>157</v>
      </c>
      <c r="X3970" t="s">
        <v>156</v>
      </c>
      <c r="Z3970" t="s">
        <v>9675</v>
      </c>
      <c r="AZ3970">
        <v>4.4000000000000004</v>
      </c>
      <c r="BA3970">
        <v>1950</v>
      </c>
      <c r="BB3970">
        <v>129.07</v>
      </c>
      <c r="BC3970">
        <v>15.11</v>
      </c>
      <c r="BD3970">
        <v>13.91</v>
      </c>
      <c r="BE3970">
        <v>0.9</v>
      </c>
      <c r="BF3970">
        <v>3000</v>
      </c>
      <c r="BG3970">
        <v>83.5</v>
      </c>
      <c r="BK3970" t="s">
        <v>156</v>
      </c>
      <c r="BL3970" t="s">
        <v>156</v>
      </c>
      <c r="BM3970" t="s">
        <v>156</v>
      </c>
      <c r="BN3970" s="8">
        <v>43222</v>
      </c>
      <c r="BO3970">
        <v>4.3</v>
      </c>
      <c r="BQ3970" t="s">
        <v>155</v>
      </c>
      <c r="BV3970" s="8">
        <v>43406</v>
      </c>
      <c r="BW3970" t="s">
        <v>156</v>
      </c>
      <c r="BX3970" t="s">
        <v>156</v>
      </c>
      <c r="BY3970" t="s">
        <v>156</v>
      </c>
      <c r="CF3970" t="s">
        <v>159</v>
      </c>
      <c r="CN3970" t="s">
        <v>156</v>
      </c>
    </row>
    <row r="3971" spans="1:92" x14ac:dyDescent="0.3">
      <c r="A3971" t="s">
        <v>9735</v>
      </c>
      <c r="B3971" t="s">
        <v>9672</v>
      </c>
      <c r="C3971" t="s">
        <v>9673</v>
      </c>
      <c r="D3971" t="s">
        <v>9736</v>
      </c>
      <c r="E3971" t="s">
        <v>152</v>
      </c>
      <c r="F3971" t="s">
        <v>153</v>
      </c>
      <c r="G3971" t="s">
        <v>202</v>
      </c>
      <c r="I3971" t="s">
        <v>155</v>
      </c>
      <c r="J3971" t="s">
        <v>156</v>
      </c>
      <c r="U3971" s="8">
        <v>42620</v>
      </c>
      <c r="V3971" t="s">
        <v>157</v>
      </c>
      <c r="W3971" t="s">
        <v>157</v>
      </c>
      <c r="X3971" t="s">
        <v>156</v>
      </c>
      <c r="Z3971" t="s">
        <v>9675</v>
      </c>
      <c r="AZ3971">
        <v>4.4000000000000004</v>
      </c>
      <c r="BA3971">
        <v>2146</v>
      </c>
      <c r="BB3971">
        <v>141.82</v>
      </c>
      <c r="BC3971">
        <v>15.13</v>
      </c>
      <c r="BD3971">
        <v>12.34</v>
      </c>
      <c r="BE3971">
        <v>0.9</v>
      </c>
      <c r="BF3971">
        <v>3500</v>
      </c>
      <c r="BG3971">
        <v>83.2</v>
      </c>
      <c r="BK3971" t="s">
        <v>156</v>
      </c>
      <c r="BL3971" t="s">
        <v>156</v>
      </c>
      <c r="BM3971" t="s">
        <v>156</v>
      </c>
      <c r="BN3971" s="8">
        <v>43222</v>
      </c>
      <c r="BO3971">
        <v>4.3</v>
      </c>
      <c r="BQ3971" t="s">
        <v>155</v>
      </c>
      <c r="BV3971" s="8">
        <v>43406</v>
      </c>
      <c r="BW3971" t="s">
        <v>156</v>
      </c>
      <c r="BX3971" t="s">
        <v>156</v>
      </c>
      <c r="BY3971" t="s">
        <v>156</v>
      </c>
      <c r="CF3971" t="s">
        <v>159</v>
      </c>
      <c r="CN3971" t="s">
        <v>156</v>
      </c>
    </row>
    <row r="3972" spans="1:92" x14ac:dyDescent="0.3">
      <c r="A3972" t="s">
        <v>9737</v>
      </c>
      <c r="B3972" t="s">
        <v>9672</v>
      </c>
      <c r="C3972" t="s">
        <v>9673</v>
      </c>
      <c r="D3972" t="s">
        <v>9738</v>
      </c>
      <c r="E3972" t="s">
        <v>152</v>
      </c>
      <c r="F3972" t="s">
        <v>153</v>
      </c>
      <c r="G3972" t="s">
        <v>202</v>
      </c>
      <c r="I3972" t="s">
        <v>155</v>
      </c>
      <c r="J3972" t="s">
        <v>156</v>
      </c>
      <c r="U3972" s="8">
        <v>42620</v>
      </c>
      <c r="V3972" t="s">
        <v>157</v>
      </c>
      <c r="W3972" t="s">
        <v>157</v>
      </c>
      <c r="X3972" t="s">
        <v>156</v>
      </c>
      <c r="Z3972" t="s">
        <v>9675</v>
      </c>
      <c r="AZ3972">
        <v>4.4000000000000004</v>
      </c>
      <c r="BA3972">
        <v>2367</v>
      </c>
      <c r="BB3972">
        <v>138.66</v>
      </c>
      <c r="BC3972">
        <v>17.07</v>
      </c>
      <c r="BD3972">
        <v>14.07</v>
      </c>
      <c r="BE3972">
        <v>0.9</v>
      </c>
      <c r="BF3972">
        <v>3500</v>
      </c>
      <c r="BG3972">
        <v>83.2</v>
      </c>
      <c r="BK3972" t="s">
        <v>156</v>
      </c>
      <c r="BL3972" t="s">
        <v>156</v>
      </c>
      <c r="BM3972" t="s">
        <v>156</v>
      </c>
      <c r="BN3972" s="8">
        <v>43222</v>
      </c>
      <c r="BO3972">
        <v>4.3</v>
      </c>
      <c r="BQ3972" t="s">
        <v>155</v>
      </c>
      <c r="BV3972" s="8">
        <v>43406</v>
      </c>
      <c r="BW3972" t="s">
        <v>156</v>
      </c>
      <c r="BX3972" t="s">
        <v>156</v>
      </c>
      <c r="BY3972" t="s">
        <v>156</v>
      </c>
      <c r="CF3972" t="s">
        <v>159</v>
      </c>
      <c r="CN3972" t="s">
        <v>156</v>
      </c>
    </row>
    <row r="3973" spans="1:92" x14ac:dyDescent="0.3">
      <c r="A3973" t="s">
        <v>9739</v>
      </c>
      <c r="B3973" t="s">
        <v>9672</v>
      </c>
      <c r="C3973" t="s">
        <v>9673</v>
      </c>
      <c r="D3973" t="s">
        <v>9740</v>
      </c>
      <c r="E3973" t="s">
        <v>152</v>
      </c>
      <c r="F3973" t="s">
        <v>153</v>
      </c>
      <c r="G3973" t="s">
        <v>202</v>
      </c>
      <c r="I3973" t="s">
        <v>155</v>
      </c>
      <c r="J3973" t="s">
        <v>156</v>
      </c>
      <c r="U3973" s="8">
        <v>42620</v>
      </c>
      <c r="V3973" t="s">
        <v>157</v>
      </c>
      <c r="W3973" t="s">
        <v>157</v>
      </c>
      <c r="X3973" t="s">
        <v>156</v>
      </c>
      <c r="Z3973" t="s">
        <v>9675</v>
      </c>
      <c r="AZ3973">
        <v>4.4000000000000004</v>
      </c>
      <c r="BA3973">
        <v>2367</v>
      </c>
      <c r="BB3973">
        <v>138.66</v>
      </c>
      <c r="BC3973">
        <v>17.07</v>
      </c>
      <c r="BD3973">
        <v>14.07</v>
      </c>
      <c r="BE3973">
        <v>0.9</v>
      </c>
      <c r="BF3973">
        <v>4000</v>
      </c>
      <c r="BG3973">
        <v>83.2</v>
      </c>
      <c r="BK3973" t="s">
        <v>156</v>
      </c>
      <c r="BL3973" t="s">
        <v>156</v>
      </c>
      <c r="BM3973" t="s">
        <v>156</v>
      </c>
      <c r="BN3973" s="8">
        <v>43222</v>
      </c>
      <c r="BO3973">
        <v>4.3</v>
      </c>
      <c r="BQ3973" t="s">
        <v>155</v>
      </c>
      <c r="BV3973" s="8">
        <v>43406</v>
      </c>
      <c r="BW3973" t="s">
        <v>156</v>
      </c>
      <c r="BX3973" t="s">
        <v>156</v>
      </c>
      <c r="BY3973" t="s">
        <v>156</v>
      </c>
      <c r="CF3973" t="s">
        <v>159</v>
      </c>
      <c r="CN3973" t="s">
        <v>156</v>
      </c>
    </row>
    <row r="3974" spans="1:92" x14ac:dyDescent="0.3">
      <c r="A3974" t="s">
        <v>9741</v>
      </c>
      <c r="B3974" t="s">
        <v>9672</v>
      </c>
      <c r="C3974" t="s">
        <v>9673</v>
      </c>
      <c r="D3974" t="s">
        <v>9742</v>
      </c>
      <c r="E3974" t="s">
        <v>152</v>
      </c>
      <c r="F3974" t="s">
        <v>153</v>
      </c>
      <c r="G3974" t="s">
        <v>202</v>
      </c>
      <c r="I3974" t="s">
        <v>155</v>
      </c>
      <c r="J3974" t="s">
        <v>156</v>
      </c>
      <c r="U3974" s="8">
        <v>42620</v>
      </c>
      <c r="V3974" t="s">
        <v>157</v>
      </c>
      <c r="W3974" t="s">
        <v>157</v>
      </c>
      <c r="X3974" t="s">
        <v>156</v>
      </c>
      <c r="Z3974" t="s">
        <v>9675</v>
      </c>
      <c r="AZ3974">
        <v>4.4000000000000004</v>
      </c>
      <c r="BA3974">
        <v>1950</v>
      </c>
      <c r="BB3974">
        <v>129.07</v>
      </c>
      <c r="BC3974">
        <v>15.11</v>
      </c>
      <c r="BD3974">
        <v>13.91</v>
      </c>
      <c r="BE3974">
        <v>0.9</v>
      </c>
      <c r="BF3974">
        <v>4500</v>
      </c>
      <c r="BG3974">
        <v>83.5</v>
      </c>
      <c r="BK3974" t="s">
        <v>156</v>
      </c>
      <c r="BL3974" t="s">
        <v>156</v>
      </c>
      <c r="BM3974" t="s">
        <v>156</v>
      </c>
      <c r="BN3974" s="8">
        <v>43222</v>
      </c>
      <c r="BO3974">
        <v>4.3</v>
      </c>
      <c r="BQ3974" t="s">
        <v>155</v>
      </c>
      <c r="BV3974" s="8">
        <v>43406</v>
      </c>
      <c r="BW3974" t="s">
        <v>156</v>
      </c>
      <c r="BX3974" t="s">
        <v>156</v>
      </c>
      <c r="BY3974" t="s">
        <v>156</v>
      </c>
      <c r="CF3974" t="s">
        <v>159</v>
      </c>
      <c r="CN3974" t="s">
        <v>156</v>
      </c>
    </row>
    <row r="3975" spans="1:92" x14ac:dyDescent="0.3">
      <c r="A3975" t="s">
        <v>9743</v>
      </c>
      <c r="B3975" t="s">
        <v>9672</v>
      </c>
      <c r="C3975" t="s">
        <v>9673</v>
      </c>
      <c r="D3975" t="s">
        <v>9744</v>
      </c>
      <c r="E3975" t="s">
        <v>152</v>
      </c>
      <c r="F3975" t="s">
        <v>153</v>
      </c>
      <c r="G3975" t="s">
        <v>202</v>
      </c>
      <c r="I3975" t="s">
        <v>155</v>
      </c>
      <c r="J3975" t="s">
        <v>156</v>
      </c>
      <c r="U3975" s="8">
        <v>42620</v>
      </c>
      <c r="V3975" t="s">
        <v>157</v>
      </c>
      <c r="W3975" t="s">
        <v>157</v>
      </c>
      <c r="X3975" t="s">
        <v>156</v>
      </c>
      <c r="Z3975" t="s">
        <v>9675</v>
      </c>
      <c r="AZ3975">
        <v>4.4000000000000004</v>
      </c>
      <c r="BA3975">
        <v>1765</v>
      </c>
      <c r="BB3975">
        <v>137.54</v>
      </c>
      <c r="BC3975">
        <v>12.83</v>
      </c>
      <c r="BD3975">
        <v>10.98</v>
      </c>
      <c r="BE3975">
        <v>0.9</v>
      </c>
      <c r="BF3975">
        <v>3000</v>
      </c>
      <c r="BG3975">
        <v>83</v>
      </c>
      <c r="BK3975" t="s">
        <v>156</v>
      </c>
      <c r="BL3975" t="s">
        <v>156</v>
      </c>
      <c r="BM3975" t="s">
        <v>156</v>
      </c>
      <c r="BN3975" s="8">
        <v>43222</v>
      </c>
      <c r="BO3975">
        <v>4.3</v>
      </c>
      <c r="BQ3975" t="s">
        <v>155</v>
      </c>
      <c r="BV3975" s="8">
        <v>43406</v>
      </c>
      <c r="BW3975" t="s">
        <v>156</v>
      </c>
      <c r="BX3975" t="s">
        <v>156</v>
      </c>
      <c r="BY3975" t="s">
        <v>156</v>
      </c>
      <c r="CF3975" t="s">
        <v>159</v>
      </c>
      <c r="CN3975" t="s">
        <v>156</v>
      </c>
    </row>
    <row r="3976" spans="1:92" x14ac:dyDescent="0.3">
      <c r="A3976" t="s">
        <v>9745</v>
      </c>
      <c r="B3976" t="s">
        <v>9672</v>
      </c>
      <c r="C3976" t="s">
        <v>9673</v>
      </c>
      <c r="D3976" t="s">
        <v>9746</v>
      </c>
      <c r="E3976" t="s">
        <v>152</v>
      </c>
      <c r="F3976" t="s">
        <v>153</v>
      </c>
      <c r="G3976" t="s">
        <v>202</v>
      </c>
      <c r="I3976" t="s">
        <v>155</v>
      </c>
      <c r="J3976" t="s">
        <v>156</v>
      </c>
      <c r="U3976" s="8">
        <v>42620</v>
      </c>
      <c r="V3976" t="s">
        <v>157</v>
      </c>
      <c r="W3976" t="s">
        <v>157</v>
      </c>
      <c r="X3976" t="s">
        <v>156</v>
      </c>
      <c r="Z3976" t="s">
        <v>9675</v>
      </c>
      <c r="AZ3976">
        <v>4.4000000000000004</v>
      </c>
      <c r="BA3976">
        <v>2122</v>
      </c>
      <c r="BB3976">
        <v>124.17</v>
      </c>
      <c r="BC3976">
        <v>17.09</v>
      </c>
      <c r="BD3976">
        <v>14.19</v>
      </c>
      <c r="BE3976">
        <v>0.9</v>
      </c>
      <c r="BF3976">
        <v>3500</v>
      </c>
      <c r="BG3976">
        <v>83.2</v>
      </c>
      <c r="BK3976" t="s">
        <v>156</v>
      </c>
      <c r="BL3976" t="s">
        <v>156</v>
      </c>
      <c r="BM3976" t="s">
        <v>156</v>
      </c>
      <c r="BN3976" s="8">
        <v>43222</v>
      </c>
      <c r="BO3976">
        <v>4.3</v>
      </c>
      <c r="BQ3976" t="s">
        <v>155</v>
      </c>
      <c r="BV3976" s="8">
        <v>43406</v>
      </c>
      <c r="BW3976" t="s">
        <v>156</v>
      </c>
      <c r="BX3976" t="s">
        <v>156</v>
      </c>
      <c r="BY3976" t="s">
        <v>156</v>
      </c>
      <c r="CF3976" t="s">
        <v>159</v>
      </c>
      <c r="CN3976" t="s">
        <v>156</v>
      </c>
    </row>
    <row r="3977" spans="1:92" x14ac:dyDescent="0.3">
      <c r="A3977" t="s">
        <v>9747</v>
      </c>
      <c r="B3977" t="s">
        <v>9672</v>
      </c>
      <c r="C3977" t="s">
        <v>9673</v>
      </c>
      <c r="D3977" t="s">
        <v>9748</v>
      </c>
      <c r="E3977" t="s">
        <v>152</v>
      </c>
      <c r="F3977" t="s">
        <v>153</v>
      </c>
      <c r="G3977" t="s">
        <v>202</v>
      </c>
      <c r="I3977" t="s">
        <v>155</v>
      </c>
      <c r="J3977" t="s">
        <v>156</v>
      </c>
      <c r="U3977" s="8">
        <v>42620</v>
      </c>
      <c r="V3977" t="s">
        <v>157</v>
      </c>
      <c r="W3977" t="s">
        <v>157</v>
      </c>
      <c r="X3977" t="s">
        <v>156</v>
      </c>
      <c r="Z3977" t="s">
        <v>9675</v>
      </c>
      <c r="AZ3977">
        <v>4.4000000000000004</v>
      </c>
      <c r="BA3977">
        <v>1950</v>
      </c>
      <c r="BB3977">
        <v>129.07</v>
      </c>
      <c r="BC3977">
        <v>15.11</v>
      </c>
      <c r="BD3977">
        <v>13.91</v>
      </c>
      <c r="BE3977">
        <v>0.9</v>
      </c>
      <c r="BF3977">
        <v>4000</v>
      </c>
      <c r="BG3977">
        <v>83.5</v>
      </c>
      <c r="BK3977" t="s">
        <v>156</v>
      </c>
      <c r="BL3977" t="s">
        <v>156</v>
      </c>
      <c r="BM3977" t="s">
        <v>156</v>
      </c>
      <c r="BN3977" s="8">
        <v>43222</v>
      </c>
      <c r="BO3977">
        <v>4.3</v>
      </c>
      <c r="BQ3977" t="s">
        <v>155</v>
      </c>
      <c r="BV3977" s="8">
        <v>43406</v>
      </c>
      <c r="BW3977" t="s">
        <v>156</v>
      </c>
      <c r="BX3977" t="s">
        <v>156</v>
      </c>
      <c r="BY3977" t="s">
        <v>156</v>
      </c>
      <c r="CF3977" t="s">
        <v>159</v>
      </c>
      <c r="CN3977" t="s">
        <v>156</v>
      </c>
    </row>
    <row r="3978" spans="1:92" x14ac:dyDescent="0.3">
      <c r="A3978" t="s">
        <v>9749</v>
      </c>
      <c r="B3978" t="s">
        <v>9672</v>
      </c>
      <c r="C3978" t="s">
        <v>9673</v>
      </c>
      <c r="D3978" t="s">
        <v>9750</v>
      </c>
      <c r="E3978" t="s">
        <v>152</v>
      </c>
      <c r="F3978" t="s">
        <v>153</v>
      </c>
      <c r="G3978" t="s">
        <v>202</v>
      </c>
      <c r="I3978" t="s">
        <v>155</v>
      </c>
      <c r="J3978" t="s">
        <v>156</v>
      </c>
      <c r="U3978" s="8">
        <v>42620</v>
      </c>
      <c r="V3978" t="s">
        <v>157</v>
      </c>
      <c r="W3978" t="s">
        <v>157</v>
      </c>
      <c r="X3978" t="s">
        <v>156</v>
      </c>
      <c r="Z3978" t="s">
        <v>9675</v>
      </c>
      <c r="AZ3978">
        <v>4.4000000000000004</v>
      </c>
      <c r="BA3978">
        <v>2146</v>
      </c>
      <c r="BB3978">
        <v>141.82</v>
      </c>
      <c r="BC3978">
        <v>15.13</v>
      </c>
      <c r="BD3978">
        <v>12.34</v>
      </c>
      <c r="BE3978">
        <v>0.9</v>
      </c>
      <c r="BF3978">
        <v>4500</v>
      </c>
      <c r="BG3978">
        <v>83.2</v>
      </c>
      <c r="BK3978" t="s">
        <v>156</v>
      </c>
      <c r="BL3978" t="s">
        <v>156</v>
      </c>
      <c r="BM3978" t="s">
        <v>156</v>
      </c>
      <c r="BN3978" s="8">
        <v>43222</v>
      </c>
      <c r="BO3978">
        <v>4.3</v>
      </c>
      <c r="BQ3978" t="s">
        <v>155</v>
      </c>
      <c r="BV3978" s="8">
        <v>43406</v>
      </c>
      <c r="BW3978" t="s">
        <v>156</v>
      </c>
      <c r="BX3978" t="s">
        <v>156</v>
      </c>
      <c r="BY3978" t="s">
        <v>156</v>
      </c>
      <c r="CF3978" t="s">
        <v>159</v>
      </c>
      <c r="CN3978" t="s">
        <v>156</v>
      </c>
    </row>
    <row r="3979" spans="1:92" x14ac:dyDescent="0.3">
      <c r="A3979" t="s">
        <v>9751</v>
      </c>
      <c r="B3979" t="s">
        <v>9672</v>
      </c>
      <c r="C3979" t="s">
        <v>9673</v>
      </c>
      <c r="D3979" t="s">
        <v>9752</v>
      </c>
      <c r="E3979" t="s">
        <v>152</v>
      </c>
      <c r="F3979" t="s">
        <v>153</v>
      </c>
      <c r="G3979" t="s">
        <v>202</v>
      </c>
      <c r="I3979" t="s">
        <v>155</v>
      </c>
      <c r="J3979" t="s">
        <v>156</v>
      </c>
      <c r="U3979" s="8">
        <v>42620</v>
      </c>
      <c r="V3979" t="s">
        <v>157</v>
      </c>
      <c r="W3979" t="s">
        <v>157</v>
      </c>
      <c r="X3979" t="s">
        <v>156</v>
      </c>
      <c r="Z3979" t="s">
        <v>9675</v>
      </c>
      <c r="AZ3979">
        <v>4.4000000000000004</v>
      </c>
      <c r="BA3979">
        <v>2122</v>
      </c>
      <c r="BB3979">
        <v>124.17</v>
      </c>
      <c r="BC3979">
        <v>17.09</v>
      </c>
      <c r="BD3979">
        <v>14.19</v>
      </c>
      <c r="BE3979">
        <v>0.9</v>
      </c>
      <c r="BF3979">
        <v>4500</v>
      </c>
      <c r="BG3979">
        <v>83.2</v>
      </c>
      <c r="BK3979" t="s">
        <v>156</v>
      </c>
      <c r="BL3979" t="s">
        <v>156</v>
      </c>
      <c r="BM3979" t="s">
        <v>156</v>
      </c>
      <c r="BN3979" s="8">
        <v>43222</v>
      </c>
      <c r="BO3979">
        <v>4.3</v>
      </c>
      <c r="BQ3979" t="s">
        <v>155</v>
      </c>
      <c r="BV3979" s="8">
        <v>43406</v>
      </c>
      <c r="BW3979" t="s">
        <v>156</v>
      </c>
      <c r="BX3979" t="s">
        <v>156</v>
      </c>
      <c r="BY3979" t="s">
        <v>156</v>
      </c>
      <c r="CF3979" t="s">
        <v>159</v>
      </c>
      <c r="CN3979" t="s">
        <v>156</v>
      </c>
    </row>
    <row r="3980" spans="1:92" x14ac:dyDescent="0.3">
      <c r="A3980" t="s">
        <v>9753</v>
      </c>
      <c r="B3980" t="s">
        <v>9672</v>
      </c>
      <c r="C3980" t="s">
        <v>9673</v>
      </c>
      <c r="D3980" t="s">
        <v>9754</v>
      </c>
      <c r="E3980" t="s">
        <v>152</v>
      </c>
      <c r="F3980" t="s">
        <v>153</v>
      </c>
      <c r="G3980" t="s">
        <v>202</v>
      </c>
      <c r="I3980" t="s">
        <v>155</v>
      </c>
      <c r="J3980" t="s">
        <v>156</v>
      </c>
      <c r="U3980" s="8">
        <v>42620</v>
      </c>
      <c r="V3980" t="s">
        <v>157</v>
      </c>
      <c r="W3980" t="s">
        <v>157</v>
      </c>
      <c r="X3980" t="s">
        <v>156</v>
      </c>
      <c r="Z3980" t="s">
        <v>9675</v>
      </c>
      <c r="AZ3980">
        <v>4.4000000000000004</v>
      </c>
      <c r="BA3980">
        <v>1579</v>
      </c>
      <c r="BB3980">
        <v>123.05</v>
      </c>
      <c r="BC3980">
        <v>12.81</v>
      </c>
      <c r="BD3980">
        <v>10.76</v>
      </c>
      <c r="BE3980">
        <v>0.9</v>
      </c>
      <c r="BF3980">
        <v>4500</v>
      </c>
      <c r="BG3980">
        <v>83.6</v>
      </c>
      <c r="BK3980" t="s">
        <v>156</v>
      </c>
      <c r="BL3980" t="s">
        <v>156</v>
      </c>
      <c r="BM3980" t="s">
        <v>156</v>
      </c>
      <c r="BN3980" s="8">
        <v>43222</v>
      </c>
      <c r="BO3980">
        <v>4.3</v>
      </c>
      <c r="BQ3980" t="s">
        <v>155</v>
      </c>
      <c r="BV3980" s="8">
        <v>43406</v>
      </c>
      <c r="BW3980" t="s">
        <v>156</v>
      </c>
      <c r="BX3980" t="s">
        <v>156</v>
      </c>
      <c r="BY3980" t="s">
        <v>156</v>
      </c>
      <c r="CF3980" t="s">
        <v>159</v>
      </c>
      <c r="CN3980" t="s">
        <v>156</v>
      </c>
    </row>
    <row r="3981" spans="1:92" x14ac:dyDescent="0.3">
      <c r="A3981" t="s">
        <v>9755</v>
      </c>
      <c r="B3981" t="s">
        <v>9672</v>
      </c>
      <c r="C3981" t="s">
        <v>9673</v>
      </c>
      <c r="D3981" t="s">
        <v>9756</v>
      </c>
      <c r="E3981" t="s">
        <v>152</v>
      </c>
      <c r="F3981" t="s">
        <v>153</v>
      </c>
      <c r="G3981" t="s">
        <v>202</v>
      </c>
      <c r="I3981" t="s">
        <v>155</v>
      </c>
      <c r="J3981" t="s">
        <v>156</v>
      </c>
      <c r="U3981" s="8">
        <v>42620</v>
      </c>
      <c r="V3981" t="s">
        <v>157</v>
      </c>
      <c r="W3981" t="s">
        <v>157</v>
      </c>
      <c r="X3981" t="s">
        <v>156</v>
      </c>
      <c r="Z3981" t="s">
        <v>9675</v>
      </c>
      <c r="AZ3981">
        <v>4.4000000000000004</v>
      </c>
      <c r="BA3981">
        <v>2464</v>
      </c>
      <c r="BB3981">
        <v>142.91</v>
      </c>
      <c r="BC3981">
        <v>17.239999999999998</v>
      </c>
      <c r="BD3981">
        <v>14.12</v>
      </c>
      <c r="BE3981">
        <v>0.9</v>
      </c>
      <c r="BF3981">
        <v>5000</v>
      </c>
      <c r="BG3981">
        <v>84.2</v>
      </c>
      <c r="BK3981" t="s">
        <v>156</v>
      </c>
      <c r="BL3981" t="s">
        <v>156</v>
      </c>
      <c r="BM3981" t="s">
        <v>156</v>
      </c>
      <c r="BN3981" s="8">
        <v>43222</v>
      </c>
      <c r="BO3981">
        <v>4.3</v>
      </c>
      <c r="BQ3981" t="s">
        <v>155</v>
      </c>
      <c r="BV3981" s="8">
        <v>43406</v>
      </c>
      <c r="BW3981" t="s">
        <v>156</v>
      </c>
      <c r="BX3981" t="s">
        <v>156</v>
      </c>
      <c r="BY3981" t="s">
        <v>156</v>
      </c>
      <c r="CF3981" t="s">
        <v>159</v>
      </c>
      <c r="CN3981" t="s">
        <v>156</v>
      </c>
    </row>
    <row r="3982" spans="1:92" x14ac:dyDescent="0.3">
      <c r="A3982" t="s">
        <v>9757</v>
      </c>
      <c r="B3982" t="s">
        <v>9672</v>
      </c>
      <c r="C3982" t="s">
        <v>9673</v>
      </c>
      <c r="D3982" t="s">
        <v>9758</v>
      </c>
      <c r="E3982" t="s">
        <v>152</v>
      </c>
      <c r="F3982" t="s">
        <v>153</v>
      </c>
      <c r="G3982" t="s">
        <v>202</v>
      </c>
      <c r="I3982" t="s">
        <v>155</v>
      </c>
      <c r="J3982" t="s">
        <v>156</v>
      </c>
      <c r="U3982" s="8">
        <v>42620</v>
      </c>
      <c r="V3982" t="s">
        <v>157</v>
      </c>
      <c r="W3982" t="s">
        <v>157</v>
      </c>
      <c r="X3982" t="s">
        <v>156</v>
      </c>
      <c r="Z3982" t="s">
        <v>9675</v>
      </c>
      <c r="AZ3982">
        <v>4.4000000000000004</v>
      </c>
      <c r="BA3982">
        <v>2214</v>
      </c>
      <c r="BB3982">
        <v>128.72999999999999</v>
      </c>
      <c r="BC3982">
        <v>17.2</v>
      </c>
      <c r="BD3982">
        <v>14.05</v>
      </c>
      <c r="BE3982">
        <v>0.9</v>
      </c>
      <c r="BF3982">
        <v>5000</v>
      </c>
      <c r="BG3982">
        <v>84.3</v>
      </c>
      <c r="BK3982" t="s">
        <v>156</v>
      </c>
      <c r="BL3982" t="s">
        <v>156</v>
      </c>
      <c r="BM3982" t="s">
        <v>156</v>
      </c>
      <c r="BN3982" s="8">
        <v>43222</v>
      </c>
      <c r="BO3982">
        <v>4.3</v>
      </c>
      <c r="BQ3982" t="s">
        <v>155</v>
      </c>
      <c r="BV3982" s="8">
        <v>43406</v>
      </c>
      <c r="BW3982" t="s">
        <v>156</v>
      </c>
      <c r="BX3982" t="s">
        <v>156</v>
      </c>
      <c r="BY3982" t="s">
        <v>156</v>
      </c>
      <c r="CF3982" t="s">
        <v>159</v>
      </c>
      <c r="CN3982" t="s">
        <v>156</v>
      </c>
    </row>
    <row r="3983" spans="1:92" hidden="1" x14ac:dyDescent="0.3">
      <c r="A3983" t="s">
        <v>9759</v>
      </c>
      <c r="B3983" t="s">
        <v>1209</v>
      </c>
      <c r="C3983" t="s">
        <v>1210</v>
      </c>
      <c r="D3983" t="s">
        <v>9760</v>
      </c>
      <c r="E3983" t="s">
        <v>152</v>
      </c>
      <c r="F3983" t="s">
        <v>153</v>
      </c>
      <c r="G3983" t="s">
        <v>154</v>
      </c>
      <c r="I3983" t="s">
        <v>155</v>
      </c>
      <c r="J3983" t="s">
        <v>156</v>
      </c>
      <c r="U3983" s="8">
        <v>42620</v>
      </c>
      <c r="V3983" t="s">
        <v>157</v>
      </c>
      <c r="W3983" t="s">
        <v>157</v>
      </c>
      <c r="X3983" t="s">
        <v>156</v>
      </c>
      <c r="Z3983" t="s">
        <v>9662</v>
      </c>
      <c r="AZ3983">
        <v>4.4000000000000004</v>
      </c>
      <c r="BA3983">
        <v>1868</v>
      </c>
      <c r="BB3983">
        <v>123.06</v>
      </c>
      <c r="BC3983">
        <v>15.18</v>
      </c>
      <c r="BD3983">
        <v>8.7799999999999994</v>
      </c>
      <c r="BE3983">
        <v>0.91</v>
      </c>
      <c r="BF3983">
        <v>4000</v>
      </c>
      <c r="BG3983">
        <v>82.4</v>
      </c>
      <c r="BK3983" t="s">
        <v>156</v>
      </c>
      <c r="BL3983" t="s">
        <v>156</v>
      </c>
      <c r="BM3983" t="s">
        <v>156</v>
      </c>
      <c r="BN3983" s="8">
        <v>43222</v>
      </c>
      <c r="BO3983">
        <v>4.3</v>
      </c>
      <c r="BQ3983" t="s">
        <v>155</v>
      </c>
      <c r="BV3983" s="8">
        <v>43406</v>
      </c>
      <c r="BW3983" t="s">
        <v>156</v>
      </c>
      <c r="BX3983" t="s">
        <v>156</v>
      </c>
      <c r="BY3983" t="s">
        <v>156</v>
      </c>
      <c r="CF3983" t="s">
        <v>159</v>
      </c>
      <c r="CN3983" t="s">
        <v>156</v>
      </c>
    </row>
    <row r="3984" spans="1:92" hidden="1" x14ac:dyDescent="0.3">
      <c r="A3984" t="s">
        <v>9761</v>
      </c>
      <c r="B3984" t="s">
        <v>1209</v>
      </c>
      <c r="C3984" t="s">
        <v>1210</v>
      </c>
      <c r="D3984" t="s">
        <v>9762</v>
      </c>
      <c r="E3984" t="s">
        <v>152</v>
      </c>
      <c r="F3984" t="s">
        <v>153</v>
      </c>
      <c r="G3984" t="s">
        <v>154</v>
      </c>
      <c r="I3984" t="s">
        <v>155</v>
      </c>
      <c r="J3984" t="s">
        <v>156</v>
      </c>
      <c r="U3984" s="8">
        <v>42620</v>
      </c>
      <c r="V3984" t="s">
        <v>157</v>
      </c>
      <c r="W3984" t="s">
        <v>157</v>
      </c>
      <c r="X3984" t="s">
        <v>162</v>
      </c>
      <c r="Z3984" t="s">
        <v>9708</v>
      </c>
      <c r="AZ3984">
        <v>4.4000000000000004</v>
      </c>
      <c r="BA3984">
        <v>2104</v>
      </c>
      <c r="BB3984">
        <v>124.13</v>
      </c>
      <c r="BC3984">
        <v>16.95</v>
      </c>
      <c r="BD3984">
        <v>8.84</v>
      </c>
      <c r="BE3984">
        <v>0.97</v>
      </c>
      <c r="BF3984">
        <v>4500</v>
      </c>
      <c r="BG3984">
        <v>81.900000000000006</v>
      </c>
      <c r="BK3984" t="s">
        <v>156</v>
      </c>
      <c r="BL3984" t="s">
        <v>156</v>
      </c>
      <c r="BM3984" t="s">
        <v>156</v>
      </c>
      <c r="BN3984" s="8">
        <v>43222</v>
      </c>
      <c r="BO3984">
        <v>4.3</v>
      </c>
      <c r="BQ3984" t="s">
        <v>155</v>
      </c>
      <c r="BV3984" s="8">
        <v>43406</v>
      </c>
      <c r="BW3984" t="s">
        <v>156</v>
      </c>
      <c r="BX3984" t="s">
        <v>156</v>
      </c>
      <c r="BY3984" t="s">
        <v>156</v>
      </c>
      <c r="CF3984" t="s">
        <v>159</v>
      </c>
      <c r="CN3984" t="s">
        <v>156</v>
      </c>
    </row>
    <row r="3985" spans="1:92" hidden="1" x14ac:dyDescent="0.3">
      <c r="A3985" t="s">
        <v>9763</v>
      </c>
      <c r="B3985" t="s">
        <v>1209</v>
      </c>
      <c r="C3985" t="s">
        <v>1210</v>
      </c>
      <c r="D3985" t="s">
        <v>9764</v>
      </c>
      <c r="E3985" t="s">
        <v>152</v>
      </c>
      <c r="F3985" t="s">
        <v>153</v>
      </c>
      <c r="G3985" t="s">
        <v>154</v>
      </c>
      <c r="I3985" t="s">
        <v>155</v>
      </c>
      <c r="J3985" t="s">
        <v>156</v>
      </c>
      <c r="U3985" s="8">
        <v>42620</v>
      </c>
      <c r="V3985" t="s">
        <v>157</v>
      </c>
      <c r="W3985" t="s">
        <v>157</v>
      </c>
      <c r="X3985" t="s">
        <v>156</v>
      </c>
      <c r="Z3985" t="s">
        <v>9662</v>
      </c>
      <c r="AZ3985">
        <v>4.4000000000000004</v>
      </c>
      <c r="BA3985">
        <v>1868</v>
      </c>
      <c r="BB3985">
        <v>123.06</v>
      </c>
      <c r="BC3985">
        <v>15.18</v>
      </c>
      <c r="BD3985">
        <v>8.7799999999999994</v>
      </c>
      <c r="BE3985">
        <v>0.91</v>
      </c>
      <c r="BF3985">
        <v>4500</v>
      </c>
      <c r="BG3985">
        <v>82.4</v>
      </c>
      <c r="BK3985" t="s">
        <v>156</v>
      </c>
      <c r="BL3985" t="s">
        <v>156</v>
      </c>
      <c r="BM3985" t="s">
        <v>156</v>
      </c>
      <c r="BN3985" s="8">
        <v>43222</v>
      </c>
      <c r="BO3985">
        <v>4.3</v>
      </c>
      <c r="BQ3985" t="s">
        <v>155</v>
      </c>
      <c r="BV3985" s="8">
        <v>43406</v>
      </c>
      <c r="BW3985" t="s">
        <v>156</v>
      </c>
      <c r="BX3985" t="s">
        <v>156</v>
      </c>
      <c r="BY3985" t="s">
        <v>156</v>
      </c>
      <c r="CF3985" t="s">
        <v>159</v>
      </c>
      <c r="CN3985" t="s">
        <v>156</v>
      </c>
    </row>
    <row r="3986" spans="1:92" hidden="1" x14ac:dyDescent="0.3">
      <c r="A3986" t="s">
        <v>9765</v>
      </c>
      <c r="B3986" t="s">
        <v>1209</v>
      </c>
      <c r="C3986" t="s">
        <v>1210</v>
      </c>
      <c r="D3986" t="s">
        <v>9766</v>
      </c>
      <c r="E3986" t="s">
        <v>152</v>
      </c>
      <c r="F3986" t="s">
        <v>153</v>
      </c>
      <c r="G3986" t="s">
        <v>154</v>
      </c>
      <c r="I3986" t="s">
        <v>155</v>
      </c>
      <c r="J3986" t="s">
        <v>156</v>
      </c>
      <c r="U3986" s="8">
        <v>42620</v>
      </c>
      <c r="V3986" t="s">
        <v>157</v>
      </c>
      <c r="W3986" t="s">
        <v>157</v>
      </c>
      <c r="X3986" t="s">
        <v>162</v>
      </c>
      <c r="Z3986" t="s">
        <v>9708</v>
      </c>
      <c r="AZ3986">
        <v>4.4000000000000004</v>
      </c>
      <c r="BA3986">
        <v>2247</v>
      </c>
      <c r="BB3986">
        <v>131.16999999999999</v>
      </c>
      <c r="BC3986">
        <v>17.13</v>
      </c>
      <c r="BD3986">
        <v>8.81</v>
      </c>
      <c r="BE3986">
        <v>0.96</v>
      </c>
      <c r="BF3986">
        <v>5000</v>
      </c>
      <c r="BG3986">
        <v>82</v>
      </c>
      <c r="BK3986" t="s">
        <v>156</v>
      </c>
      <c r="BL3986" t="s">
        <v>156</v>
      </c>
      <c r="BM3986" t="s">
        <v>156</v>
      </c>
      <c r="BN3986" s="8">
        <v>43222</v>
      </c>
      <c r="BO3986">
        <v>4.3</v>
      </c>
      <c r="BQ3986" t="s">
        <v>155</v>
      </c>
      <c r="BV3986" s="8">
        <v>43406</v>
      </c>
      <c r="BW3986" t="s">
        <v>156</v>
      </c>
      <c r="BX3986" t="s">
        <v>156</v>
      </c>
      <c r="BY3986" t="s">
        <v>156</v>
      </c>
      <c r="CF3986" t="s">
        <v>159</v>
      </c>
      <c r="CN3986" t="s">
        <v>156</v>
      </c>
    </row>
    <row r="3987" spans="1:92" hidden="1" x14ac:dyDescent="0.3">
      <c r="A3987" t="s">
        <v>9767</v>
      </c>
      <c r="B3987" t="s">
        <v>1209</v>
      </c>
      <c r="C3987" t="s">
        <v>1210</v>
      </c>
      <c r="D3987" t="s">
        <v>9768</v>
      </c>
      <c r="E3987" t="s">
        <v>152</v>
      </c>
      <c r="F3987" t="s">
        <v>153</v>
      </c>
      <c r="G3987" t="s">
        <v>154</v>
      </c>
      <c r="I3987" t="s">
        <v>155</v>
      </c>
      <c r="J3987" t="s">
        <v>156</v>
      </c>
      <c r="U3987" s="8">
        <v>42620</v>
      </c>
      <c r="V3987" t="s">
        <v>157</v>
      </c>
      <c r="W3987" t="s">
        <v>157</v>
      </c>
      <c r="X3987" t="s">
        <v>162</v>
      </c>
      <c r="Z3987" t="s">
        <v>9769</v>
      </c>
      <c r="AZ3987">
        <v>4.4000000000000004</v>
      </c>
      <c r="BA3987">
        <v>1867</v>
      </c>
      <c r="BB3987">
        <v>121.16</v>
      </c>
      <c r="BC3987">
        <v>15.41</v>
      </c>
      <c r="BD3987">
        <v>8.2899999999999991</v>
      </c>
      <c r="BE3987">
        <v>0.91</v>
      </c>
      <c r="BF3987">
        <v>5000</v>
      </c>
      <c r="BG3987">
        <v>82.2</v>
      </c>
      <c r="BK3987" t="s">
        <v>156</v>
      </c>
      <c r="BL3987" t="s">
        <v>156</v>
      </c>
      <c r="BM3987" t="s">
        <v>156</v>
      </c>
      <c r="BN3987" s="8">
        <v>43222</v>
      </c>
      <c r="BO3987">
        <v>4.3</v>
      </c>
      <c r="BQ3987" t="s">
        <v>155</v>
      </c>
      <c r="BV3987" s="8">
        <v>43406</v>
      </c>
      <c r="BW3987" t="s">
        <v>156</v>
      </c>
      <c r="BX3987" t="s">
        <v>156</v>
      </c>
      <c r="BY3987" t="s">
        <v>156</v>
      </c>
      <c r="CF3987" t="s">
        <v>159</v>
      </c>
      <c r="CN3987" t="s">
        <v>156</v>
      </c>
    </row>
    <row r="3988" spans="1:92" x14ac:dyDescent="0.3">
      <c r="A3988" t="s">
        <v>9770</v>
      </c>
      <c r="B3988" t="s">
        <v>9672</v>
      </c>
      <c r="C3988" t="s">
        <v>9673</v>
      </c>
      <c r="D3988" t="s">
        <v>9771</v>
      </c>
      <c r="E3988" t="s">
        <v>152</v>
      </c>
      <c r="F3988" t="s">
        <v>153</v>
      </c>
      <c r="G3988" t="s">
        <v>202</v>
      </c>
      <c r="I3988" t="s">
        <v>155</v>
      </c>
      <c r="J3988" t="s">
        <v>162</v>
      </c>
      <c r="L3988">
        <v>1586</v>
      </c>
      <c r="M3988">
        <v>120.06</v>
      </c>
      <c r="N3988">
        <v>13.21</v>
      </c>
      <c r="O3988">
        <v>13.14</v>
      </c>
      <c r="P3988">
        <v>0.90059999999999996</v>
      </c>
      <c r="Q3988">
        <v>2918</v>
      </c>
      <c r="R3988">
        <v>83.6</v>
      </c>
      <c r="S3988">
        <v>5</v>
      </c>
      <c r="T3988">
        <v>50000</v>
      </c>
      <c r="U3988" s="8">
        <v>42620</v>
      </c>
      <c r="V3988" t="s">
        <v>157</v>
      </c>
      <c r="W3988" t="s">
        <v>157</v>
      </c>
      <c r="X3988" t="s">
        <v>156</v>
      </c>
      <c r="Z3988" t="s">
        <v>9675</v>
      </c>
      <c r="AP3988">
        <v>89.5</v>
      </c>
      <c r="AR3988">
        <v>1.1599999999999999</v>
      </c>
      <c r="AS3988">
        <v>1.36</v>
      </c>
      <c r="AZ3988">
        <v>4.4000000000000004</v>
      </c>
      <c r="BA3988">
        <v>1579</v>
      </c>
      <c r="BB3988">
        <v>123.05</v>
      </c>
      <c r="BC3988">
        <v>12.81</v>
      </c>
      <c r="BD3988">
        <v>10.76</v>
      </c>
      <c r="BE3988">
        <v>0.9</v>
      </c>
      <c r="BF3988">
        <v>3000</v>
      </c>
      <c r="BG3988">
        <v>83.6</v>
      </c>
      <c r="BK3988" t="s">
        <v>156</v>
      </c>
      <c r="BL3988" t="s">
        <v>156</v>
      </c>
      <c r="BM3988" t="s">
        <v>156</v>
      </c>
      <c r="BN3988" s="8">
        <v>43222</v>
      </c>
      <c r="BO3988">
        <v>4.3</v>
      </c>
      <c r="BQ3988" t="s">
        <v>155</v>
      </c>
      <c r="BV3988" s="8">
        <v>43406</v>
      </c>
      <c r="BW3988" t="s">
        <v>156</v>
      </c>
      <c r="BX3988" t="s">
        <v>156</v>
      </c>
      <c r="BY3988" t="s">
        <v>156</v>
      </c>
      <c r="CF3988" t="s">
        <v>159</v>
      </c>
      <c r="CN3988" t="s">
        <v>156</v>
      </c>
    </row>
    <row r="3989" spans="1:92" hidden="1" x14ac:dyDescent="0.3">
      <c r="A3989" t="s">
        <v>9772</v>
      </c>
      <c r="B3989" t="s">
        <v>1209</v>
      </c>
      <c r="C3989" t="s">
        <v>1210</v>
      </c>
      <c r="D3989" t="s">
        <v>9773</v>
      </c>
      <c r="E3989" t="s">
        <v>152</v>
      </c>
      <c r="F3989" t="s">
        <v>153</v>
      </c>
      <c r="G3989" t="s">
        <v>154</v>
      </c>
      <c r="I3989" t="s">
        <v>155</v>
      </c>
      <c r="J3989" t="s">
        <v>162</v>
      </c>
      <c r="L3989">
        <v>1945</v>
      </c>
      <c r="M3989">
        <v>121.71</v>
      </c>
      <c r="N3989">
        <v>15.98</v>
      </c>
      <c r="O3989">
        <v>8.7100000000000009</v>
      </c>
      <c r="P3989">
        <v>0.95620000000000005</v>
      </c>
      <c r="Q3989">
        <v>3006</v>
      </c>
      <c r="R3989">
        <v>81.900000000000006</v>
      </c>
      <c r="S3989">
        <v>5</v>
      </c>
      <c r="T3989">
        <v>50000</v>
      </c>
      <c r="U3989" s="8">
        <v>42620</v>
      </c>
      <c r="V3989" t="s">
        <v>157</v>
      </c>
      <c r="W3989" t="s">
        <v>157</v>
      </c>
      <c r="X3989" t="s">
        <v>156</v>
      </c>
      <c r="Z3989" t="s">
        <v>9662</v>
      </c>
      <c r="AP3989">
        <v>88.1</v>
      </c>
      <c r="AR3989">
        <v>1.28</v>
      </c>
      <c r="AS3989">
        <v>1.44</v>
      </c>
      <c r="AZ3989">
        <v>4.4000000000000004</v>
      </c>
      <c r="BA3989">
        <v>1868</v>
      </c>
      <c r="BB3989">
        <v>123.06</v>
      </c>
      <c r="BC3989">
        <v>15.18</v>
      </c>
      <c r="BD3989">
        <v>8.7799999999999994</v>
      </c>
      <c r="BE3989">
        <v>0.91</v>
      </c>
      <c r="BF3989">
        <v>3000</v>
      </c>
      <c r="BG3989">
        <v>82.4</v>
      </c>
      <c r="BK3989" t="s">
        <v>156</v>
      </c>
      <c r="BL3989" t="s">
        <v>156</v>
      </c>
      <c r="BM3989" t="s">
        <v>156</v>
      </c>
      <c r="BN3989" s="8">
        <v>43222</v>
      </c>
      <c r="BO3989">
        <v>4.3</v>
      </c>
      <c r="BQ3989" t="s">
        <v>155</v>
      </c>
      <c r="BV3989" s="8">
        <v>43406</v>
      </c>
      <c r="BW3989" t="s">
        <v>156</v>
      </c>
      <c r="BX3989" t="s">
        <v>156</v>
      </c>
      <c r="BY3989" t="s">
        <v>156</v>
      </c>
      <c r="CF3989" t="s">
        <v>159</v>
      </c>
      <c r="CN3989" t="s">
        <v>156</v>
      </c>
    </row>
    <row r="3990" spans="1:92" hidden="1" x14ac:dyDescent="0.3">
      <c r="A3990" t="s">
        <v>9774</v>
      </c>
      <c r="B3990" t="s">
        <v>1209</v>
      </c>
      <c r="C3990" t="s">
        <v>1210</v>
      </c>
      <c r="D3990" t="s">
        <v>9775</v>
      </c>
      <c r="E3990" t="s">
        <v>152</v>
      </c>
      <c r="F3990" t="s">
        <v>153</v>
      </c>
      <c r="G3990" t="s">
        <v>154</v>
      </c>
      <c r="I3990" t="s">
        <v>155</v>
      </c>
      <c r="J3990" t="s">
        <v>162</v>
      </c>
      <c r="L3990">
        <v>2104</v>
      </c>
      <c r="M3990">
        <v>124.13</v>
      </c>
      <c r="N3990">
        <v>16.95</v>
      </c>
      <c r="O3990">
        <v>8.84</v>
      </c>
      <c r="P3990">
        <v>0.96579999999999999</v>
      </c>
      <c r="Q3990">
        <v>3006</v>
      </c>
      <c r="R3990">
        <v>81.900000000000006</v>
      </c>
      <c r="S3990">
        <v>5</v>
      </c>
      <c r="T3990">
        <v>50000</v>
      </c>
      <c r="U3990" s="8">
        <v>42620</v>
      </c>
      <c r="V3990" t="s">
        <v>157</v>
      </c>
      <c r="W3990" t="s">
        <v>157</v>
      </c>
      <c r="X3990" t="s">
        <v>162</v>
      </c>
      <c r="Z3990" t="s">
        <v>9708</v>
      </c>
      <c r="AP3990">
        <v>91.2</v>
      </c>
      <c r="AR3990">
        <v>1.22</v>
      </c>
      <c r="AS3990">
        <v>1.38</v>
      </c>
      <c r="AZ3990">
        <v>4.4000000000000004</v>
      </c>
      <c r="BA3990">
        <v>2104</v>
      </c>
      <c r="BB3990">
        <v>124.13</v>
      </c>
      <c r="BC3990">
        <v>16.95</v>
      </c>
      <c r="BD3990">
        <v>8.84</v>
      </c>
      <c r="BE3990">
        <v>0.97</v>
      </c>
      <c r="BF3990">
        <v>3000</v>
      </c>
      <c r="BG3990">
        <v>81.900000000000006</v>
      </c>
      <c r="BK3990" t="s">
        <v>156</v>
      </c>
      <c r="BL3990" t="s">
        <v>156</v>
      </c>
      <c r="BM3990" t="s">
        <v>156</v>
      </c>
      <c r="BN3990" s="8">
        <v>43222</v>
      </c>
      <c r="BO3990">
        <v>4.3</v>
      </c>
      <c r="BQ3990" t="s">
        <v>155</v>
      </c>
      <c r="BV3990" s="8">
        <v>43406</v>
      </c>
      <c r="BW3990" t="s">
        <v>156</v>
      </c>
      <c r="BX3990" t="s">
        <v>156</v>
      </c>
      <c r="BY3990" t="s">
        <v>156</v>
      </c>
      <c r="CF3990" t="s">
        <v>159</v>
      </c>
      <c r="CN3990" t="s">
        <v>156</v>
      </c>
    </row>
    <row r="3991" spans="1:92" x14ac:dyDescent="0.3">
      <c r="A3991" t="s">
        <v>9776</v>
      </c>
      <c r="B3991" t="s">
        <v>9777</v>
      </c>
      <c r="C3991" t="s">
        <v>9778</v>
      </c>
      <c r="D3991" t="s">
        <v>9779</v>
      </c>
      <c r="E3991" t="s">
        <v>152</v>
      </c>
      <c r="F3991" t="s">
        <v>153</v>
      </c>
      <c r="G3991" t="s">
        <v>202</v>
      </c>
      <c r="I3991" t="s">
        <v>155</v>
      </c>
      <c r="J3991" t="s">
        <v>162</v>
      </c>
      <c r="L3991">
        <v>1929</v>
      </c>
      <c r="M3991">
        <v>109</v>
      </c>
      <c r="N3991">
        <v>17.7</v>
      </c>
      <c r="O3991">
        <v>17.899999999999999</v>
      </c>
      <c r="P3991">
        <v>0.95569999999999999</v>
      </c>
      <c r="Q3991">
        <v>2655</v>
      </c>
      <c r="R3991">
        <v>81.599999999999994</v>
      </c>
      <c r="S3991">
        <v>5</v>
      </c>
      <c r="T3991">
        <v>50000</v>
      </c>
      <c r="U3991" s="8">
        <v>42615</v>
      </c>
      <c r="V3991" t="s">
        <v>2108</v>
      </c>
      <c r="W3991" t="s">
        <v>2108</v>
      </c>
      <c r="X3991" t="s">
        <v>1343</v>
      </c>
      <c r="Y3991" t="s">
        <v>9469</v>
      </c>
      <c r="Z3991" t="s">
        <v>9780</v>
      </c>
      <c r="AP3991">
        <v>84.9</v>
      </c>
      <c r="AR3991">
        <v>1.25</v>
      </c>
      <c r="AS3991">
        <v>1.4</v>
      </c>
      <c r="AZ3991">
        <v>4.4000000000000004</v>
      </c>
      <c r="BA3991">
        <v>2040</v>
      </c>
      <c r="BB3991">
        <v>120</v>
      </c>
      <c r="BC3991">
        <v>17.7</v>
      </c>
      <c r="BD3991">
        <v>20</v>
      </c>
      <c r="BE3991">
        <v>0.9</v>
      </c>
      <c r="BF3991">
        <v>2700</v>
      </c>
      <c r="BG3991">
        <v>83</v>
      </c>
      <c r="BK3991" t="s">
        <v>156</v>
      </c>
      <c r="BL3991" t="s">
        <v>162</v>
      </c>
      <c r="BM3991" t="s">
        <v>156</v>
      </c>
      <c r="BN3991" s="8">
        <v>43222</v>
      </c>
      <c r="BO3991">
        <v>4.3</v>
      </c>
      <c r="BQ3991" t="s">
        <v>155</v>
      </c>
      <c r="BV3991" s="8">
        <v>43406</v>
      </c>
      <c r="BW3991" t="s">
        <v>156</v>
      </c>
      <c r="BX3991" t="s">
        <v>156</v>
      </c>
      <c r="BY3991" t="s">
        <v>156</v>
      </c>
      <c r="CF3991" t="s">
        <v>159</v>
      </c>
      <c r="CN3991" t="s">
        <v>156</v>
      </c>
    </row>
    <row r="3992" spans="1:92" x14ac:dyDescent="0.3">
      <c r="A3992" t="s">
        <v>9781</v>
      </c>
      <c r="B3992" t="s">
        <v>2508</v>
      </c>
      <c r="C3992" t="s">
        <v>2509</v>
      </c>
      <c r="D3992" t="s">
        <v>9782</v>
      </c>
      <c r="E3992" t="s">
        <v>152</v>
      </c>
      <c r="F3992" t="s">
        <v>153</v>
      </c>
      <c r="G3992" t="s">
        <v>202</v>
      </c>
      <c r="I3992" t="s">
        <v>155</v>
      </c>
      <c r="J3992" t="s">
        <v>156</v>
      </c>
      <c r="U3992" s="8">
        <v>42614</v>
      </c>
      <c r="V3992" t="s">
        <v>157</v>
      </c>
      <c r="W3992" t="s">
        <v>157</v>
      </c>
      <c r="X3992" t="s">
        <v>1343</v>
      </c>
      <c r="Z3992" t="s">
        <v>9783</v>
      </c>
      <c r="AZ3992">
        <v>4.4000000000000004</v>
      </c>
      <c r="BA3992">
        <v>2160</v>
      </c>
      <c r="BB3992">
        <v>120</v>
      </c>
      <c r="BC3992">
        <v>18</v>
      </c>
      <c r="BD3992">
        <v>7.63</v>
      </c>
      <c r="BE3992">
        <v>0.9</v>
      </c>
      <c r="BF3992">
        <v>3500</v>
      </c>
      <c r="BG3992">
        <v>80</v>
      </c>
      <c r="BK3992" t="s">
        <v>156</v>
      </c>
      <c r="BL3992" t="s">
        <v>156</v>
      </c>
      <c r="BM3992" t="s">
        <v>156</v>
      </c>
      <c r="BN3992" s="8">
        <v>43222</v>
      </c>
      <c r="BO3992">
        <v>4.3</v>
      </c>
      <c r="BQ3992" t="s">
        <v>155</v>
      </c>
      <c r="BV3992" s="8">
        <v>43406</v>
      </c>
      <c r="BW3992" t="s">
        <v>156</v>
      </c>
      <c r="BX3992" t="s">
        <v>156</v>
      </c>
      <c r="BY3992" t="s">
        <v>156</v>
      </c>
      <c r="CF3992" t="s">
        <v>159</v>
      </c>
      <c r="CN3992" t="s">
        <v>156</v>
      </c>
    </row>
    <row r="3993" spans="1:92" x14ac:dyDescent="0.3">
      <c r="A3993" t="s">
        <v>9784</v>
      </c>
      <c r="B3993" t="s">
        <v>2508</v>
      </c>
      <c r="C3993" t="s">
        <v>2509</v>
      </c>
      <c r="D3993" t="s">
        <v>9785</v>
      </c>
      <c r="E3993" t="s">
        <v>152</v>
      </c>
      <c r="F3993" t="s">
        <v>153</v>
      </c>
      <c r="G3993" t="s">
        <v>202</v>
      </c>
      <c r="I3993" t="s">
        <v>155</v>
      </c>
      <c r="J3993" t="s">
        <v>156</v>
      </c>
      <c r="U3993" s="8">
        <v>42614</v>
      </c>
      <c r="V3993" t="s">
        <v>157</v>
      </c>
      <c r="W3993" t="s">
        <v>157</v>
      </c>
      <c r="X3993" t="s">
        <v>1343</v>
      </c>
      <c r="Z3993" t="s">
        <v>9786</v>
      </c>
      <c r="AZ3993">
        <v>4.4000000000000004</v>
      </c>
      <c r="BA3993">
        <v>1800</v>
      </c>
      <c r="BB3993">
        <v>150</v>
      </c>
      <c r="BC3993">
        <v>12</v>
      </c>
      <c r="BD3993">
        <v>11.66</v>
      </c>
      <c r="BE3993">
        <v>0.9</v>
      </c>
      <c r="BF3993">
        <v>4500</v>
      </c>
      <c r="BG3993">
        <v>80</v>
      </c>
      <c r="BK3993" t="s">
        <v>156</v>
      </c>
      <c r="BL3993" t="s">
        <v>156</v>
      </c>
      <c r="BM3993" t="s">
        <v>156</v>
      </c>
      <c r="BN3993" s="8">
        <v>43222</v>
      </c>
      <c r="BO3993">
        <v>4.3</v>
      </c>
      <c r="BQ3993" t="s">
        <v>155</v>
      </c>
      <c r="BV3993" s="8">
        <v>43406</v>
      </c>
      <c r="BW3993" t="s">
        <v>156</v>
      </c>
      <c r="BX3993" t="s">
        <v>156</v>
      </c>
      <c r="BY3993" t="s">
        <v>156</v>
      </c>
      <c r="CF3993" t="s">
        <v>159</v>
      </c>
      <c r="CN3993" t="s">
        <v>156</v>
      </c>
    </row>
    <row r="3994" spans="1:92" x14ac:dyDescent="0.3">
      <c r="A3994" t="s">
        <v>9787</v>
      </c>
      <c r="B3994" t="s">
        <v>9788</v>
      </c>
      <c r="C3994" t="s">
        <v>9789</v>
      </c>
      <c r="D3994" t="s">
        <v>9790</v>
      </c>
      <c r="E3994" t="s">
        <v>152</v>
      </c>
      <c r="F3994" t="s">
        <v>153</v>
      </c>
      <c r="G3994" t="s">
        <v>202</v>
      </c>
      <c r="I3994" t="s">
        <v>155</v>
      </c>
      <c r="J3994" t="s">
        <v>156</v>
      </c>
      <c r="U3994" s="8">
        <v>42614</v>
      </c>
      <c r="V3994" t="s">
        <v>157</v>
      </c>
      <c r="W3994" t="s">
        <v>157</v>
      </c>
      <c r="X3994" t="s">
        <v>156</v>
      </c>
      <c r="Z3994" t="s">
        <v>9791</v>
      </c>
      <c r="AZ3994">
        <v>4.4000000000000004</v>
      </c>
      <c r="BA3994">
        <v>2934</v>
      </c>
      <c r="BB3994">
        <v>143.07</v>
      </c>
      <c r="BC3994">
        <v>20.51</v>
      </c>
      <c r="BD3994">
        <v>11.47</v>
      </c>
      <c r="BE3994">
        <v>0.90139999999999998</v>
      </c>
      <c r="BF3994">
        <v>5000</v>
      </c>
      <c r="BG3994">
        <v>83.6</v>
      </c>
      <c r="BK3994" t="s">
        <v>156</v>
      </c>
      <c r="BL3994" t="s">
        <v>156</v>
      </c>
      <c r="BM3994" t="s">
        <v>156</v>
      </c>
      <c r="BN3994" s="8">
        <v>43222</v>
      </c>
      <c r="BO3994">
        <v>4.3</v>
      </c>
      <c r="BQ3994" t="s">
        <v>155</v>
      </c>
      <c r="BV3994" s="8">
        <v>43406</v>
      </c>
      <c r="BW3994" t="s">
        <v>156</v>
      </c>
      <c r="BX3994" t="s">
        <v>156</v>
      </c>
      <c r="BY3994" t="s">
        <v>156</v>
      </c>
      <c r="CF3994" t="s">
        <v>159</v>
      </c>
      <c r="CN3994" t="s">
        <v>156</v>
      </c>
    </row>
    <row r="3995" spans="1:92" x14ac:dyDescent="0.3">
      <c r="A3995" t="s">
        <v>9792</v>
      </c>
      <c r="B3995" t="s">
        <v>9788</v>
      </c>
      <c r="C3995" t="s">
        <v>9789</v>
      </c>
      <c r="D3995" t="s">
        <v>9793</v>
      </c>
      <c r="E3995" t="s">
        <v>152</v>
      </c>
      <c r="F3995" t="s">
        <v>153</v>
      </c>
      <c r="G3995" t="s">
        <v>202</v>
      </c>
      <c r="I3995" t="s">
        <v>155</v>
      </c>
      <c r="J3995" t="s">
        <v>156</v>
      </c>
      <c r="U3995" s="8">
        <v>42614</v>
      </c>
      <c r="V3995" t="s">
        <v>157</v>
      </c>
      <c r="W3995" t="s">
        <v>157</v>
      </c>
      <c r="X3995" t="s">
        <v>156</v>
      </c>
      <c r="Z3995" t="s">
        <v>9794</v>
      </c>
      <c r="AZ3995">
        <v>4.4000000000000004</v>
      </c>
      <c r="BA3995">
        <v>1871</v>
      </c>
      <c r="BB3995">
        <v>145.38</v>
      </c>
      <c r="BC3995">
        <v>12.87</v>
      </c>
      <c r="BD3995">
        <v>16.59</v>
      </c>
      <c r="BE3995">
        <v>0.90229999999999999</v>
      </c>
      <c r="BF3995">
        <v>5000</v>
      </c>
      <c r="BG3995">
        <v>84</v>
      </c>
      <c r="BK3995" t="s">
        <v>156</v>
      </c>
      <c r="BL3995" t="s">
        <v>156</v>
      </c>
      <c r="BM3995" t="s">
        <v>156</v>
      </c>
      <c r="BN3995" s="8">
        <v>43222</v>
      </c>
      <c r="BO3995">
        <v>4.3</v>
      </c>
      <c r="BQ3995" t="s">
        <v>155</v>
      </c>
      <c r="BV3995" s="8">
        <v>43406</v>
      </c>
      <c r="BW3995" t="s">
        <v>156</v>
      </c>
      <c r="BX3995" t="s">
        <v>156</v>
      </c>
      <c r="BY3995" t="s">
        <v>156</v>
      </c>
      <c r="CF3995" t="s">
        <v>159</v>
      </c>
      <c r="CN3995" t="s">
        <v>156</v>
      </c>
    </row>
    <row r="3996" spans="1:92" x14ac:dyDescent="0.3">
      <c r="A3996" t="s">
        <v>9795</v>
      </c>
      <c r="B3996" t="s">
        <v>2508</v>
      </c>
      <c r="C3996" t="s">
        <v>2509</v>
      </c>
      <c r="D3996" t="s">
        <v>9796</v>
      </c>
      <c r="E3996" t="s">
        <v>152</v>
      </c>
      <c r="F3996" t="s">
        <v>153</v>
      </c>
      <c r="G3996" t="s">
        <v>202</v>
      </c>
      <c r="I3996" t="s">
        <v>155</v>
      </c>
      <c r="J3996" t="s">
        <v>156</v>
      </c>
      <c r="U3996" s="8">
        <v>42614</v>
      </c>
      <c r="V3996" t="s">
        <v>157</v>
      </c>
      <c r="W3996" t="s">
        <v>157</v>
      </c>
      <c r="X3996" t="s">
        <v>1343</v>
      </c>
      <c r="Z3996" t="s">
        <v>9786</v>
      </c>
      <c r="AZ3996">
        <v>4.4000000000000004</v>
      </c>
      <c r="BA3996">
        <v>1800</v>
      </c>
      <c r="BB3996">
        <v>150</v>
      </c>
      <c r="BC3996">
        <v>12</v>
      </c>
      <c r="BD3996">
        <v>11.66</v>
      </c>
      <c r="BE3996">
        <v>0.9</v>
      </c>
      <c r="BF3996">
        <v>5000</v>
      </c>
      <c r="BG3996">
        <v>80</v>
      </c>
      <c r="BK3996" t="s">
        <v>156</v>
      </c>
      <c r="BL3996" t="s">
        <v>156</v>
      </c>
      <c r="BM3996" t="s">
        <v>156</v>
      </c>
      <c r="BN3996" s="8">
        <v>43222</v>
      </c>
      <c r="BO3996">
        <v>4.3</v>
      </c>
      <c r="BQ3996" t="s">
        <v>155</v>
      </c>
      <c r="BV3996" s="8">
        <v>43406</v>
      </c>
      <c r="BW3996" t="s">
        <v>156</v>
      </c>
      <c r="BX3996" t="s">
        <v>156</v>
      </c>
      <c r="BY3996" t="s">
        <v>156</v>
      </c>
      <c r="CF3996" t="s">
        <v>159</v>
      </c>
      <c r="CN3996" t="s">
        <v>156</v>
      </c>
    </row>
    <row r="3997" spans="1:92" x14ac:dyDescent="0.3">
      <c r="A3997" t="s">
        <v>9797</v>
      </c>
      <c r="B3997" t="s">
        <v>9788</v>
      </c>
      <c r="C3997" t="s">
        <v>9789</v>
      </c>
      <c r="D3997" t="s">
        <v>9798</v>
      </c>
      <c r="E3997" t="s">
        <v>152</v>
      </c>
      <c r="F3997" t="s">
        <v>153</v>
      </c>
      <c r="G3997" t="s">
        <v>202</v>
      </c>
      <c r="I3997" t="s">
        <v>155</v>
      </c>
      <c r="J3997" t="s">
        <v>162</v>
      </c>
      <c r="L3997">
        <v>1755</v>
      </c>
      <c r="M3997">
        <v>140.74</v>
      </c>
      <c r="N3997">
        <v>12.47</v>
      </c>
      <c r="O3997">
        <v>16.53</v>
      </c>
      <c r="P3997">
        <v>0.90290000000000004</v>
      </c>
      <c r="Q3997">
        <v>2881</v>
      </c>
      <c r="R3997">
        <v>82.1</v>
      </c>
      <c r="S3997">
        <v>5</v>
      </c>
      <c r="T3997">
        <v>50000</v>
      </c>
      <c r="U3997" s="8">
        <v>42614</v>
      </c>
      <c r="V3997" t="s">
        <v>157</v>
      </c>
      <c r="W3997" t="s">
        <v>157</v>
      </c>
      <c r="X3997" t="s">
        <v>156</v>
      </c>
      <c r="Z3997" t="s">
        <v>9794</v>
      </c>
      <c r="AP3997">
        <v>91.1</v>
      </c>
      <c r="AR3997">
        <v>1.2</v>
      </c>
      <c r="AS3997">
        <v>1.38</v>
      </c>
      <c r="AZ3997">
        <v>4.4000000000000004</v>
      </c>
      <c r="BA3997">
        <v>1755</v>
      </c>
      <c r="BB3997">
        <v>140.74</v>
      </c>
      <c r="BC3997">
        <v>12.47</v>
      </c>
      <c r="BD3997">
        <v>16.53</v>
      </c>
      <c r="BE3997">
        <v>0.90290000000000004</v>
      </c>
      <c r="BF3997">
        <v>3000</v>
      </c>
      <c r="BG3997">
        <v>82.1</v>
      </c>
      <c r="BK3997" t="s">
        <v>156</v>
      </c>
      <c r="BL3997" t="s">
        <v>156</v>
      </c>
      <c r="BM3997" t="s">
        <v>156</v>
      </c>
      <c r="BN3997" s="8">
        <v>43222</v>
      </c>
      <c r="BO3997">
        <v>4.3</v>
      </c>
      <c r="BQ3997" t="s">
        <v>155</v>
      </c>
      <c r="BV3997" s="8">
        <v>43406</v>
      </c>
      <c r="BW3997" t="s">
        <v>156</v>
      </c>
      <c r="BX3997" t="s">
        <v>156</v>
      </c>
      <c r="BY3997" t="s">
        <v>156</v>
      </c>
      <c r="CF3997" t="s">
        <v>159</v>
      </c>
      <c r="CN3997" t="s">
        <v>156</v>
      </c>
    </row>
    <row r="3998" spans="1:92" x14ac:dyDescent="0.3">
      <c r="A3998" t="s">
        <v>9799</v>
      </c>
      <c r="B3998" t="s">
        <v>2508</v>
      </c>
      <c r="C3998" t="s">
        <v>2509</v>
      </c>
      <c r="D3998" t="s">
        <v>9800</v>
      </c>
      <c r="E3998" t="s">
        <v>152</v>
      </c>
      <c r="F3998" t="s">
        <v>153</v>
      </c>
      <c r="G3998" t="s">
        <v>202</v>
      </c>
      <c r="I3998" t="s">
        <v>155</v>
      </c>
      <c r="J3998" t="s">
        <v>162</v>
      </c>
      <c r="L3998">
        <v>1700.7</v>
      </c>
      <c r="M3998">
        <v>123.07</v>
      </c>
      <c r="N3998">
        <v>13.82</v>
      </c>
      <c r="O3998">
        <v>11.66</v>
      </c>
      <c r="P3998">
        <v>0.95850000000000002</v>
      </c>
      <c r="Q3998">
        <v>2877</v>
      </c>
      <c r="R3998">
        <v>82</v>
      </c>
      <c r="S3998">
        <v>5</v>
      </c>
      <c r="T3998">
        <v>50000</v>
      </c>
      <c r="U3998" s="8">
        <v>42614</v>
      </c>
      <c r="V3998" t="s">
        <v>157</v>
      </c>
      <c r="W3998" t="s">
        <v>157</v>
      </c>
      <c r="X3998" t="s">
        <v>1343</v>
      </c>
      <c r="Z3998" t="s">
        <v>9786</v>
      </c>
      <c r="AP3998">
        <v>88.6</v>
      </c>
      <c r="AR3998">
        <v>1.26</v>
      </c>
      <c r="AS3998">
        <v>1.44</v>
      </c>
      <c r="AZ3998">
        <v>4.4000000000000004</v>
      </c>
      <c r="BA3998">
        <v>1680</v>
      </c>
      <c r="BB3998">
        <v>140</v>
      </c>
      <c r="BC3998">
        <v>12</v>
      </c>
      <c r="BD3998">
        <v>11.66</v>
      </c>
      <c r="BE3998">
        <v>0.9</v>
      </c>
      <c r="BF3998">
        <v>3000</v>
      </c>
      <c r="BG3998">
        <v>80</v>
      </c>
      <c r="BK3998" t="s">
        <v>156</v>
      </c>
      <c r="BL3998" t="s">
        <v>156</v>
      </c>
      <c r="BM3998" t="s">
        <v>156</v>
      </c>
      <c r="BN3998" s="8">
        <v>43222</v>
      </c>
      <c r="BO3998">
        <v>4.3</v>
      </c>
      <c r="BQ3998" t="s">
        <v>155</v>
      </c>
      <c r="BV3998" s="8">
        <v>43406</v>
      </c>
      <c r="BW3998" t="s">
        <v>156</v>
      </c>
      <c r="BX3998" t="s">
        <v>156</v>
      </c>
      <c r="BY3998" t="s">
        <v>156</v>
      </c>
      <c r="CF3998" t="s">
        <v>159</v>
      </c>
      <c r="CN3998" t="s">
        <v>156</v>
      </c>
    </row>
    <row r="3999" spans="1:92" x14ac:dyDescent="0.3">
      <c r="A3999" t="s">
        <v>9801</v>
      </c>
      <c r="B3999" t="s">
        <v>9788</v>
      </c>
      <c r="C3999" t="s">
        <v>9789</v>
      </c>
      <c r="D3999" t="s">
        <v>9802</v>
      </c>
      <c r="E3999" t="s">
        <v>152</v>
      </c>
      <c r="F3999" t="s">
        <v>153</v>
      </c>
      <c r="G3999" t="s">
        <v>202</v>
      </c>
      <c r="I3999" t="s">
        <v>155</v>
      </c>
      <c r="J3999" t="s">
        <v>156</v>
      </c>
      <c r="U3999" s="8">
        <v>42614</v>
      </c>
      <c r="V3999" t="s">
        <v>157</v>
      </c>
      <c r="W3999" t="s">
        <v>157</v>
      </c>
      <c r="X3999" t="s">
        <v>156</v>
      </c>
      <c r="Z3999" t="s">
        <v>9791</v>
      </c>
      <c r="AZ3999">
        <v>4.4000000000000004</v>
      </c>
      <c r="BA3999">
        <v>2837</v>
      </c>
      <c r="BB3999">
        <v>139.27000000000001</v>
      </c>
      <c r="BC3999">
        <v>20.37</v>
      </c>
      <c r="BD3999">
        <v>11.48</v>
      </c>
      <c r="BE3999">
        <v>0.90080000000000005</v>
      </c>
      <c r="BF3999">
        <v>4000</v>
      </c>
      <c r="BG3999">
        <v>81.7</v>
      </c>
      <c r="BK3999" t="s">
        <v>156</v>
      </c>
      <c r="BL3999" t="s">
        <v>156</v>
      </c>
      <c r="BM3999" t="s">
        <v>156</v>
      </c>
      <c r="BN3999" s="8">
        <v>43222</v>
      </c>
      <c r="BO3999">
        <v>4.3</v>
      </c>
      <c r="BQ3999" t="s">
        <v>155</v>
      </c>
      <c r="BV3999" s="8">
        <v>43406</v>
      </c>
      <c r="BW3999" t="s">
        <v>156</v>
      </c>
      <c r="BX3999" t="s">
        <v>156</v>
      </c>
      <c r="BY3999" t="s">
        <v>156</v>
      </c>
      <c r="CF3999" t="s">
        <v>159</v>
      </c>
      <c r="CN3999" t="s">
        <v>156</v>
      </c>
    </row>
    <row r="4000" spans="1:92" x14ac:dyDescent="0.3">
      <c r="A4000" t="s">
        <v>9803</v>
      </c>
      <c r="B4000" t="s">
        <v>9788</v>
      </c>
      <c r="C4000" t="s">
        <v>9789</v>
      </c>
      <c r="D4000" t="s">
        <v>9804</v>
      </c>
      <c r="E4000" t="s">
        <v>152</v>
      </c>
      <c r="F4000" t="s">
        <v>153</v>
      </c>
      <c r="G4000" t="s">
        <v>202</v>
      </c>
      <c r="I4000" t="s">
        <v>155</v>
      </c>
      <c r="J4000" t="s">
        <v>156</v>
      </c>
      <c r="U4000" s="8">
        <v>42614</v>
      </c>
      <c r="V4000" t="s">
        <v>157</v>
      </c>
      <c r="W4000" t="s">
        <v>157</v>
      </c>
      <c r="X4000" t="s">
        <v>156</v>
      </c>
      <c r="Z4000" t="s">
        <v>9805</v>
      </c>
      <c r="AZ4000">
        <v>4.4000000000000004</v>
      </c>
      <c r="BA4000">
        <v>2137</v>
      </c>
      <c r="BB4000">
        <v>123.6</v>
      </c>
      <c r="BC4000">
        <v>17.29</v>
      </c>
      <c r="BD4000">
        <v>11.26</v>
      </c>
      <c r="BE4000">
        <v>0.90190000000000003</v>
      </c>
      <c r="BF4000">
        <v>4000</v>
      </c>
      <c r="BG4000">
        <v>81.900000000000006</v>
      </c>
      <c r="BK4000" t="s">
        <v>156</v>
      </c>
      <c r="BL4000" t="s">
        <v>156</v>
      </c>
      <c r="BM4000" t="s">
        <v>156</v>
      </c>
      <c r="BN4000" s="8">
        <v>43222</v>
      </c>
      <c r="BO4000">
        <v>4.3</v>
      </c>
      <c r="BQ4000" t="s">
        <v>155</v>
      </c>
      <c r="BV4000" s="8">
        <v>43406</v>
      </c>
      <c r="BW4000" t="s">
        <v>156</v>
      </c>
      <c r="BX4000" t="s">
        <v>156</v>
      </c>
      <c r="BY4000" t="s">
        <v>156</v>
      </c>
      <c r="CF4000" t="s">
        <v>159</v>
      </c>
      <c r="CN4000" t="s">
        <v>156</v>
      </c>
    </row>
    <row r="4001" spans="1:92" x14ac:dyDescent="0.3">
      <c r="A4001" t="s">
        <v>9806</v>
      </c>
      <c r="B4001" t="s">
        <v>9788</v>
      </c>
      <c r="C4001" t="s">
        <v>9789</v>
      </c>
      <c r="D4001" t="s">
        <v>9807</v>
      </c>
      <c r="E4001" t="s">
        <v>152</v>
      </c>
      <c r="F4001" t="s">
        <v>153</v>
      </c>
      <c r="G4001" t="s">
        <v>202</v>
      </c>
      <c r="I4001" t="s">
        <v>155</v>
      </c>
      <c r="J4001" t="s">
        <v>156</v>
      </c>
      <c r="U4001" s="8">
        <v>42614</v>
      </c>
      <c r="V4001" t="s">
        <v>157</v>
      </c>
      <c r="W4001" t="s">
        <v>157</v>
      </c>
      <c r="X4001" t="s">
        <v>156</v>
      </c>
      <c r="Z4001" t="s">
        <v>9808</v>
      </c>
      <c r="AZ4001">
        <v>4.4000000000000004</v>
      </c>
      <c r="BA4001">
        <v>1736</v>
      </c>
      <c r="BB4001">
        <v>135.02000000000001</v>
      </c>
      <c r="BC4001">
        <v>12.86</v>
      </c>
      <c r="BD4001">
        <v>16.329999999999998</v>
      </c>
      <c r="BE4001">
        <v>0.90239999999999998</v>
      </c>
      <c r="BF4001">
        <v>5000</v>
      </c>
      <c r="BG4001">
        <v>84</v>
      </c>
      <c r="BK4001" t="s">
        <v>156</v>
      </c>
      <c r="BL4001" t="s">
        <v>156</v>
      </c>
      <c r="BM4001" t="s">
        <v>156</v>
      </c>
      <c r="BN4001" s="8">
        <v>43222</v>
      </c>
      <c r="BO4001">
        <v>4.3</v>
      </c>
      <c r="BQ4001" t="s">
        <v>155</v>
      </c>
      <c r="BV4001" s="8">
        <v>43406</v>
      </c>
      <c r="BW4001" t="s">
        <v>156</v>
      </c>
      <c r="BX4001" t="s">
        <v>156</v>
      </c>
      <c r="BY4001" t="s">
        <v>156</v>
      </c>
      <c r="CF4001" t="s">
        <v>159</v>
      </c>
      <c r="CN4001" t="s">
        <v>156</v>
      </c>
    </row>
    <row r="4002" spans="1:92" x14ac:dyDescent="0.3">
      <c r="A4002" t="s">
        <v>9809</v>
      </c>
      <c r="B4002" t="s">
        <v>2508</v>
      </c>
      <c r="C4002" t="s">
        <v>2509</v>
      </c>
      <c r="D4002" t="s">
        <v>9810</v>
      </c>
      <c r="E4002" t="s">
        <v>152</v>
      </c>
      <c r="F4002" t="s">
        <v>153</v>
      </c>
      <c r="G4002" t="s">
        <v>202</v>
      </c>
      <c r="I4002" t="s">
        <v>155</v>
      </c>
      <c r="J4002" t="s">
        <v>156</v>
      </c>
      <c r="U4002" s="8">
        <v>42614</v>
      </c>
      <c r="V4002" t="s">
        <v>157</v>
      </c>
      <c r="W4002" t="s">
        <v>157</v>
      </c>
      <c r="X4002" t="s">
        <v>1343</v>
      </c>
      <c r="Z4002" t="s">
        <v>9786</v>
      </c>
      <c r="AZ4002">
        <v>4.4000000000000004</v>
      </c>
      <c r="BA4002">
        <v>1680</v>
      </c>
      <c r="BB4002">
        <v>140</v>
      </c>
      <c r="BC4002">
        <v>12</v>
      </c>
      <c r="BD4002">
        <v>11.66</v>
      </c>
      <c r="BE4002">
        <v>0.9</v>
      </c>
      <c r="BF4002">
        <v>3500</v>
      </c>
      <c r="BG4002">
        <v>80</v>
      </c>
      <c r="BK4002" t="s">
        <v>156</v>
      </c>
      <c r="BL4002" t="s">
        <v>156</v>
      </c>
      <c r="BM4002" t="s">
        <v>156</v>
      </c>
      <c r="BN4002" s="8">
        <v>43222</v>
      </c>
      <c r="BO4002">
        <v>4.3</v>
      </c>
      <c r="BQ4002" t="s">
        <v>155</v>
      </c>
      <c r="BV4002" s="8">
        <v>43406</v>
      </c>
      <c r="BW4002" t="s">
        <v>156</v>
      </c>
      <c r="BX4002" t="s">
        <v>156</v>
      </c>
      <c r="BY4002" t="s">
        <v>156</v>
      </c>
      <c r="CF4002" t="s">
        <v>159</v>
      </c>
      <c r="CN4002" t="s">
        <v>156</v>
      </c>
    </row>
    <row r="4003" spans="1:92" x14ac:dyDescent="0.3">
      <c r="A4003" t="s">
        <v>9811</v>
      </c>
      <c r="B4003" t="s">
        <v>2508</v>
      </c>
      <c r="C4003" t="s">
        <v>2509</v>
      </c>
      <c r="D4003" t="s">
        <v>9812</v>
      </c>
      <c r="E4003" t="s">
        <v>152</v>
      </c>
      <c r="F4003" t="s">
        <v>153</v>
      </c>
      <c r="G4003" t="s">
        <v>202</v>
      </c>
      <c r="I4003" t="s">
        <v>155</v>
      </c>
      <c r="J4003" t="s">
        <v>156</v>
      </c>
      <c r="U4003" s="8">
        <v>42614</v>
      </c>
      <c r="V4003" t="s">
        <v>157</v>
      </c>
      <c r="W4003" t="s">
        <v>157</v>
      </c>
      <c r="X4003" t="s">
        <v>1343</v>
      </c>
      <c r="Z4003" t="s">
        <v>9813</v>
      </c>
      <c r="AZ4003">
        <v>4.4000000000000004</v>
      </c>
      <c r="BA4003">
        <v>1620</v>
      </c>
      <c r="BB4003">
        <v>135</v>
      </c>
      <c r="BC4003">
        <v>12</v>
      </c>
      <c r="BD4003">
        <v>14.16</v>
      </c>
      <c r="BE4003">
        <v>0.9</v>
      </c>
      <c r="BF4003">
        <v>3500</v>
      </c>
      <c r="BG4003">
        <v>80</v>
      </c>
      <c r="BK4003" t="s">
        <v>156</v>
      </c>
      <c r="BL4003" t="s">
        <v>156</v>
      </c>
      <c r="BM4003" t="s">
        <v>156</v>
      </c>
      <c r="BN4003" s="8">
        <v>43222</v>
      </c>
      <c r="BO4003">
        <v>4.3</v>
      </c>
      <c r="BQ4003" t="s">
        <v>155</v>
      </c>
      <c r="BV4003" s="8">
        <v>43406</v>
      </c>
      <c r="BW4003" t="s">
        <v>156</v>
      </c>
      <c r="BX4003" t="s">
        <v>156</v>
      </c>
      <c r="BY4003" t="s">
        <v>156</v>
      </c>
      <c r="CF4003" t="s">
        <v>159</v>
      </c>
      <c r="CN4003" t="s">
        <v>156</v>
      </c>
    </row>
    <row r="4004" spans="1:92" x14ac:dyDescent="0.3">
      <c r="A4004" t="s">
        <v>9814</v>
      </c>
      <c r="B4004" t="s">
        <v>2508</v>
      </c>
      <c r="C4004" t="s">
        <v>2509</v>
      </c>
      <c r="D4004" t="s">
        <v>9815</v>
      </c>
      <c r="E4004" t="s">
        <v>152</v>
      </c>
      <c r="F4004" t="s">
        <v>153</v>
      </c>
      <c r="G4004" t="s">
        <v>202</v>
      </c>
      <c r="I4004" t="s">
        <v>155</v>
      </c>
      <c r="J4004" t="s">
        <v>156</v>
      </c>
      <c r="U4004" s="8">
        <v>42614</v>
      </c>
      <c r="V4004" t="s">
        <v>157</v>
      </c>
      <c r="W4004" t="s">
        <v>157</v>
      </c>
      <c r="X4004" t="s">
        <v>1343</v>
      </c>
      <c r="Z4004" t="s">
        <v>9816</v>
      </c>
      <c r="AZ4004">
        <v>4.4000000000000004</v>
      </c>
      <c r="BA4004">
        <v>2340</v>
      </c>
      <c r="BB4004">
        <v>130</v>
      </c>
      <c r="BC4004">
        <v>18</v>
      </c>
      <c r="BD4004">
        <v>7.7</v>
      </c>
      <c r="BE4004">
        <v>0.9</v>
      </c>
      <c r="BF4004">
        <v>4000</v>
      </c>
      <c r="BG4004">
        <v>80</v>
      </c>
      <c r="BK4004" t="s">
        <v>156</v>
      </c>
      <c r="BL4004" t="s">
        <v>156</v>
      </c>
      <c r="BM4004" t="s">
        <v>156</v>
      </c>
      <c r="BN4004" s="8">
        <v>43222</v>
      </c>
      <c r="BO4004">
        <v>4.3</v>
      </c>
      <c r="BQ4004" t="s">
        <v>155</v>
      </c>
      <c r="BV4004" s="8">
        <v>43406</v>
      </c>
      <c r="BW4004" t="s">
        <v>156</v>
      </c>
      <c r="BX4004" t="s">
        <v>156</v>
      </c>
      <c r="BY4004" t="s">
        <v>156</v>
      </c>
      <c r="CF4004" t="s">
        <v>159</v>
      </c>
      <c r="CN4004" t="s">
        <v>156</v>
      </c>
    </row>
    <row r="4005" spans="1:92" x14ac:dyDescent="0.3">
      <c r="A4005" t="s">
        <v>9817</v>
      </c>
      <c r="B4005" t="s">
        <v>2508</v>
      </c>
      <c r="C4005" t="s">
        <v>2509</v>
      </c>
      <c r="D4005" t="s">
        <v>9818</v>
      </c>
      <c r="E4005" t="s">
        <v>152</v>
      </c>
      <c r="F4005" t="s">
        <v>153</v>
      </c>
      <c r="G4005" t="s">
        <v>202</v>
      </c>
      <c r="I4005" t="s">
        <v>155</v>
      </c>
      <c r="J4005" t="s">
        <v>162</v>
      </c>
      <c r="L4005">
        <v>2034.7</v>
      </c>
      <c r="M4005">
        <v>114.76</v>
      </c>
      <c r="N4005">
        <v>17.73</v>
      </c>
      <c r="O4005">
        <v>7.63</v>
      </c>
      <c r="P4005">
        <v>0.97270000000000001</v>
      </c>
      <c r="Q4005">
        <v>2884</v>
      </c>
      <c r="R4005">
        <v>81.900000000000006</v>
      </c>
      <c r="S4005">
        <v>5</v>
      </c>
      <c r="T4005">
        <v>50000</v>
      </c>
      <c r="U4005" s="8">
        <v>42614</v>
      </c>
      <c r="V4005" t="s">
        <v>157</v>
      </c>
      <c r="W4005" t="s">
        <v>157</v>
      </c>
      <c r="X4005" t="s">
        <v>1343</v>
      </c>
      <c r="Z4005" t="s">
        <v>9783</v>
      </c>
      <c r="AP4005">
        <v>84.2</v>
      </c>
      <c r="AR4005">
        <v>1.24</v>
      </c>
      <c r="AS4005">
        <v>1.42</v>
      </c>
      <c r="AZ4005">
        <v>4.4000000000000004</v>
      </c>
      <c r="BA4005">
        <v>2160</v>
      </c>
      <c r="BB4005">
        <v>120</v>
      </c>
      <c r="BC4005">
        <v>18</v>
      </c>
      <c r="BD4005">
        <v>7.63</v>
      </c>
      <c r="BE4005">
        <v>0.9</v>
      </c>
      <c r="BF4005">
        <v>3000</v>
      </c>
      <c r="BG4005">
        <v>80</v>
      </c>
      <c r="BK4005" t="s">
        <v>156</v>
      </c>
      <c r="BL4005" t="s">
        <v>156</v>
      </c>
      <c r="BM4005" t="s">
        <v>156</v>
      </c>
      <c r="BN4005" s="8">
        <v>43222</v>
      </c>
      <c r="BO4005">
        <v>4.3</v>
      </c>
      <c r="BQ4005" t="s">
        <v>155</v>
      </c>
      <c r="BV4005" s="8">
        <v>43406</v>
      </c>
      <c r="BW4005" t="s">
        <v>156</v>
      </c>
      <c r="BX4005" t="s">
        <v>156</v>
      </c>
      <c r="BY4005" t="s">
        <v>156</v>
      </c>
      <c r="CF4005" t="s">
        <v>159</v>
      </c>
      <c r="CN4005" t="s">
        <v>156</v>
      </c>
    </row>
    <row r="4006" spans="1:92" x14ac:dyDescent="0.3">
      <c r="A4006" t="s">
        <v>9819</v>
      </c>
      <c r="B4006" t="s">
        <v>9788</v>
      </c>
      <c r="C4006" t="s">
        <v>9789</v>
      </c>
      <c r="D4006" t="s">
        <v>9820</v>
      </c>
      <c r="E4006" t="s">
        <v>152</v>
      </c>
      <c r="F4006" t="s">
        <v>153</v>
      </c>
      <c r="G4006" t="s">
        <v>202</v>
      </c>
      <c r="I4006" t="s">
        <v>155</v>
      </c>
      <c r="J4006" t="s">
        <v>162</v>
      </c>
      <c r="L4006">
        <v>2137</v>
      </c>
      <c r="M4006">
        <v>123.6</v>
      </c>
      <c r="N4006">
        <v>16.899999999999999</v>
      </c>
      <c r="O4006">
        <v>11.26</v>
      </c>
      <c r="P4006">
        <v>0.90190000000000003</v>
      </c>
      <c r="Q4006">
        <v>2896</v>
      </c>
      <c r="R4006">
        <v>81.900000000000006</v>
      </c>
      <c r="S4006">
        <v>5</v>
      </c>
      <c r="T4006">
        <v>50000</v>
      </c>
      <c r="U4006" s="8">
        <v>42614</v>
      </c>
      <c r="V4006" t="s">
        <v>157</v>
      </c>
      <c r="W4006" t="s">
        <v>157</v>
      </c>
      <c r="X4006" t="s">
        <v>156</v>
      </c>
      <c r="Z4006" t="s">
        <v>9805</v>
      </c>
      <c r="AP4006">
        <v>91.4</v>
      </c>
      <c r="AR4006">
        <v>1.2</v>
      </c>
      <c r="AS4006">
        <v>1.36</v>
      </c>
      <c r="AZ4006">
        <v>4.4000000000000004</v>
      </c>
      <c r="BA4006">
        <v>2137</v>
      </c>
      <c r="BB4006">
        <v>123.6</v>
      </c>
      <c r="BC4006">
        <v>17.29</v>
      </c>
      <c r="BD4006">
        <v>11.26</v>
      </c>
      <c r="BE4006">
        <v>0.90190000000000003</v>
      </c>
      <c r="BF4006">
        <v>3000</v>
      </c>
      <c r="BG4006">
        <v>81.900000000000006</v>
      </c>
      <c r="BK4006" t="s">
        <v>156</v>
      </c>
      <c r="BL4006" t="s">
        <v>156</v>
      </c>
      <c r="BM4006" t="s">
        <v>156</v>
      </c>
      <c r="BN4006" s="8">
        <v>43222</v>
      </c>
      <c r="BO4006">
        <v>4.3</v>
      </c>
      <c r="BQ4006" t="s">
        <v>155</v>
      </c>
      <c r="BV4006" s="8">
        <v>43406</v>
      </c>
      <c r="BW4006" t="s">
        <v>156</v>
      </c>
      <c r="BX4006" t="s">
        <v>156</v>
      </c>
      <c r="BY4006" t="s">
        <v>156</v>
      </c>
      <c r="CF4006" t="s">
        <v>159</v>
      </c>
      <c r="CN4006" t="s">
        <v>156</v>
      </c>
    </row>
    <row r="4007" spans="1:92" x14ac:dyDescent="0.3">
      <c r="A4007" t="s">
        <v>9821</v>
      </c>
      <c r="B4007" t="s">
        <v>2508</v>
      </c>
      <c r="C4007" t="s">
        <v>2509</v>
      </c>
      <c r="D4007" t="s">
        <v>9822</v>
      </c>
      <c r="E4007" t="s">
        <v>152</v>
      </c>
      <c r="F4007" t="s">
        <v>153</v>
      </c>
      <c r="G4007" t="s">
        <v>202</v>
      </c>
      <c r="I4007" t="s">
        <v>155</v>
      </c>
      <c r="J4007" t="s">
        <v>156</v>
      </c>
      <c r="U4007" s="8">
        <v>42614</v>
      </c>
      <c r="V4007" t="s">
        <v>157</v>
      </c>
      <c r="W4007" t="s">
        <v>157</v>
      </c>
      <c r="X4007" t="s">
        <v>1343</v>
      </c>
      <c r="Y4007" t="s">
        <v>4027</v>
      </c>
      <c r="Z4007" t="s">
        <v>9823</v>
      </c>
      <c r="AZ4007">
        <v>4.4000000000000004</v>
      </c>
      <c r="BA4007">
        <v>2600</v>
      </c>
      <c r="BB4007">
        <v>130</v>
      </c>
      <c r="BC4007">
        <v>20</v>
      </c>
      <c r="BD4007">
        <v>5.79</v>
      </c>
      <c r="BE4007">
        <v>0.9</v>
      </c>
      <c r="BF4007">
        <v>5000</v>
      </c>
      <c r="BG4007">
        <v>80</v>
      </c>
      <c r="BK4007" t="s">
        <v>156</v>
      </c>
      <c r="BL4007" t="s">
        <v>156</v>
      </c>
      <c r="BM4007" t="s">
        <v>156</v>
      </c>
      <c r="BN4007" s="8">
        <v>43222</v>
      </c>
      <c r="BO4007">
        <v>4.3</v>
      </c>
      <c r="BQ4007" t="s">
        <v>155</v>
      </c>
      <c r="BV4007" s="8">
        <v>43406</v>
      </c>
      <c r="BW4007" t="s">
        <v>156</v>
      </c>
      <c r="BX4007" t="s">
        <v>156</v>
      </c>
      <c r="BY4007" t="s">
        <v>156</v>
      </c>
      <c r="CF4007" t="s">
        <v>159</v>
      </c>
      <c r="CN4007" t="s">
        <v>156</v>
      </c>
    </row>
    <row r="4008" spans="1:92" x14ac:dyDescent="0.3">
      <c r="A4008" t="s">
        <v>9824</v>
      </c>
      <c r="B4008" t="s">
        <v>9788</v>
      </c>
      <c r="C4008" t="s">
        <v>9789</v>
      </c>
      <c r="D4008" t="s">
        <v>9825</v>
      </c>
      <c r="E4008" t="s">
        <v>152</v>
      </c>
      <c r="F4008" t="s">
        <v>153</v>
      </c>
      <c r="G4008" t="s">
        <v>202</v>
      </c>
      <c r="I4008" t="s">
        <v>155</v>
      </c>
      <c r="J4008" t="s">
        <v>156</v>
      </c>
      <c r="U4008" s="8">
        <v>42614</v>
      </c>
      <c r="V4008" t="s">
        <v>157</v>
      </c>
      <c r="W4008" t="s">
        <v>157</v>
      </c>
      <c r="X4008" t="s">
        <v>156</v>
      </c>
      <c r="Z4008" t="s">
        <v>9826</v>
      </c>
      <c r="AZ4008">
        <v>4.4000000000000004</v>
      </c>
      <c r="BA4008">
        <v>2123</v>
      </c>
      <c r="BB4008">
        <v>120.3</v>
      </c>
      <c r="BC4008">
        <v>17.649999999999999</v>
      </c>
      <c r="BD4008">
        <v>11.41</v>
      </c>
      <c r="BE4008">
        <v>0.90190000000000003</v>
      </c>
      <c r="BF4008">
        <v>5000</v>
      </c>
      <c r="BG4008">
        <v>83.7</v>
      </c>
      <c r="BK4008" t="s">
        <v>156</v>
      </c>
      <c r="BL4008" t="s">
        <v>156</v>
      </c>
      <c r="BM4008" t="s">
        <v>156</v>
      </c>
      <c r="BN4008" s="8">
        <v>43222</v>
      </c>
      <c r="BO4008">
        <v>4.3</v>
      </c>
      <c r="BQ4008" t="s">
        <v>155</v>
      </c>
      <c r="BV4008" s="8">
        <v>43406</v>
      </c>
      <c r="BW4008" t="s">
        <v>156</v>
      </c>
      <c r="BX4008" t="s">
        <v>156</v>
      </c>
      <c r="BY4008" t="s">
        <v>156</v>
      </c>
      <c r="CF4008" t="s">
        <v>159</v>
      </c>
      <c r="CN4008" t="s">
        <v>156</v>
      </c>
    </row>
    <row r="4009" spans="1:92" x14ac:dyDescent="0.3">
      <c r="A4009" t="s">
        <v>9827</v>
      </c>
      <c r="B4009" t="s">
        <v>2508</v>
      </c>
      <c r="C4009" t="s">
        <v>2509</v>
      </c>
      <c r="D4009" t="s">
        <v>9828</v>
      </c>
      <c r="E4009" t="s">
        <v>152</v>
      </c>
      <c r="F4009" t="s">
        <v>153</v>
      </c>
      <c r="G4009" t="s">
        <v>202</v>
      </c>
      <c r="I4009" t="s">
        <v>155</v>
      </c>
      <c r="J4009" t="s">
        <v>156</v>
      </c>
      <c r="U4009" s="8">
        <v>42614</v>
      </c>
      <c r="V4009" t="s">
        <v>157</v>
      </c>
      <c r="W4009" t="s">
        <v>157</v>
      </c>
      <c r="X4009" t="s">
        <v>1343</v>
      </c>
      <c r="Z4009" t="s">
        <v>9816</v>
      </c>
      <c r="AZ4009">
        <v>4.4000000000000004</v>
      </c>
      <c r="BA4009">
        <v>2250</v>
      </c>
      <c r="BB4009">
        <v>125</v>
      </c>
      <c r="BC4009">
        <v>18</v>
      </c>
      <c r="BD4009">
        <v>7.7</v>
      </c>
      <c r="BE4009">
        <v>0.9</v>
      </c>
      <c r="BF4009">
        <v>3500</v>
      </c>
      <c r="BG4009">
        <v>80</v>
      </c>
      <c r="BK4009" t="s">
        <v>156</v>
      </c>
      <c r="BL4009" t="s">
        <v>156</v>
      </c>
      <c r="BM4009" t="s">
        <v>156</v>
      </c>
      <c r="BN4009" s="8">
        <v>43222</v>
      </c>
      <c r="BO4009">
        <v>4.3</v>
      </c>
      <c r="BQ4009" t="s">
        <v>155</v>
      </c>
      <c r="BV4009" s="8">
        <v>43406</v>
      </c>
      <c r="BW4009" t="s">
        <v>156</v>
      </c>
      <c r="BX4009" t="s">
        <v>156</v>
      </c>
      <c r="BY4009" t="s">
        <v>156</v>
      </c>
      <c r="CF4009" t="s">
        <v>159</v>
      </c>
      <c r="CN4009" t="s">
        <v>156</v>
      </c>
    </row>
    <row r="4010" spans="1:92" x14ac:dyDescent="0.3">
      <c r="A4010" t="s">
        <v>9829</v>
      </c>
      <c r="B4010" t="s">
        <v>2508</v>
      </c>
      <c r="C4010" t="s">
        <v>2509</v>
      </c>
      <c r="D4010" t="s">
        <v>9830</v>
      </c>
      <c r="E4010" t="s">
        <v>152</v>
      </c>
      <c r="F4010" t="s">
        <v>153</v>
      </c>
      <c r="G4010" t="s">
        <v>202</v>
      </c>
      <c r="I4010" t="s">
        <v>155</v>
      </c>
      <c r="J4010" t="s">
        <v>156</v>
      </c>
      <c r="U4010" s="8">
        <v>42614</v>
      </c>
      <c r="V4010" t="s">
        <v>157</v>
      </c>
      <c r="W4010" t="s">
        <v>157</v>
      </c>
      <c r="X4010" t="s">
        <v>1343</v>
      </c>
      <c r="Z4010" t="s">
        <v>9783</v>
      </c>
      <c r="AZ4010">
        <v>4.4000000000000004</v>
      </c>
      <c r="BA4010">
        <v>2160</v>
      </c>
      <c r="BB4010">
        <v>120</v>
      </c>
      <c r="BC4010">
        <v>18</v>
      </c>
      <c r="BD4010">
        <v>7.63</v>
      </c>
      <c r="BE4010">
        <v>0.9</v>
      </c>
      <c r="BF4010">
        <v>4000</v>
      </c>
      <c r="BG4010">
        <v>80</v>
      </c>
      <c r="BK4010" t="s">
        <v>156</v>
      </c>
      <c r="BL4010" t="s">
        <v>156</v>
      </c>
      <c r="BM4010" t="s">
        <v>156</v>
      </c>
      <c r="BN4010" s="8">
        <v>43222</v>
      </c>
      <c r="BO4010">
        <v>4.3</v>
      </c>
      <c r="BQ4010" t="s">
        <v>155</v>
      </c>
      <c r="BV4010" s="8">
        <v>43406</v>
      </c>
      <c r="BW4010" t="s">
        <v>156</v>
      </c>
      <c r="BX4010" t="s">
        <v>156</v>
      </c>
      <c r="BY4010" t="s">
        <v>156</v>
      </c>
      <c r="CF4010" t="s">
        <v>159</v>
      </c>
      <c r="CN4010" t="s">
        <v>156</v>
      </c>
    </row>
    <row r="4011" spans="1:92" x14ac:dyDescent="0.3">
      <c r="A4011" t="s">
        <v>9831</v>
      </c>
      <c r="B4011" t="s">
        <v>2508</v>
      </c>
      <c r="C4011" t="s">
        <v>2509</v>
      </c>
      <c r="D4011" t="s">
        <v>9832</v>
      </c>
      <c r="E4011" t="s">
        <v>152</v>
      </c>
      <c r="F4011" t="s">
        <v>153</v>
      </c>
      <c r="G4011" t="s">
        <v>202</v>
      </c>
      <c r="I4011" t="s">
        <v>155</v>
      </c>
      <c r="J4011" t="s">
        <v>156</v>
      </c>
      <c r="U4011" s="8">
        <v>42614</v>
      </c>
      <c r="V4011" t="s">
        <v>157</v>
      </c>
      <c r="W4011" t="s">
        <v>157</v>
      </c>
      <c r="X4011" t="s">
        <v>1343</v>
      </c>
      <c r="Z4011" t="s">
        <v>9786</v>
      </c>
      <c r="AZ4011">
        <v>4.4000000000000004</v>
      </c>
      <c r="BA4011">
        <v>1800</v>
      </c>
      <c r="BB4011">
        <v>150</v>
      </c>
      <c r="BC4011">
        <v>12</v>
      </c>
      <c r="BD4011">
        <v>11.66</v>
      </c>
      <c r="BE4011">
        <v>0.9</v>
      </c>
      <c r="BF4011">
        <v>4000</v>
      </c>
      <c r="BG4011">
        <v>80</v>
      </c>
      <c r="BK4011" t="s">
        <v>156</v>
      </c>
      <c r="BL4011" t="s">
        <v>156</v>
      </c>
      <c r="BM4011" t="s">
        <v>156</v>
      </c>
      <c r="BN4011" s="8">
        <v>43222</v>
      </c>
      <c r="BO4011">
        <v>4.3</v>
      </c>
      <c r="BQ4011" t="s">
        <v>155</v>
      </c>
      <c r="BV4011" s="8">
        <v>43406</v>
      </c>
      <c r="BW4011" t="s">
        <v>156</v>
      </c>
      <c r="BX4011" t="s">
        <v>156</v>
      </c>
      <c r="BY4011" t="s">
        <v>156</v>
      </c>
      <c r="CF4011" t="s">
        <v>159</v>
      </c>
      <c r="CN4011" t="s">
        <v>156</v>
      </c>
    </row>
    <row r="4012" spans="1:92" x14ac:dyDescent="0.3">
      <c r="A4012" t="s">
        <v>9833</v>
      </c>
      <c r="B4012" t="s">
        <v>2508</v>
      </c>
      <c r="C4012" t="s">
        <v>2509</v>
      </c>
      <c r="D4012" t="s">
        <v>9834</v>
      </c>
      <c r="E4012" t="s">
        <v>152</v>
      </c>
      <c r="F4012" t="s">
        <v>153</v>
      </c>
      <c r="G4012" t="s">
        <v>202</v>
      </c>
      <c r="I4012" t="s">
        <v>155</v>
      </c>
      <c r="J4012" t="s">
        <v>162</v>
      </c>
      <c r="L4012">
        <v>2395</v>
      </c>
      <c r="M4012">
        <v>114.8</v>
      </c>
      <c r="N4012">
        <v>20.86</v>
      </c>
      <c r="O4012">
        <v>5.79</v>
      </c>
      <c r="P4012">
        <v>0.97989999999999999</v>
      </c>
      <c r="Q4012">
        <v>2887</v>
      </c>
      <c r="R4012">
        <v>81.900000000000006</v>
      </c>
      <c r="S4012">
        <v>5</v>
      </c>
      <c r="T4012">
        <v>50000</v>
      </c>
      <c r="U4012" s="8">
        <v>42614</v>
      </c>
      <c r="V4012" t="s">
        <v>157</v>
      </c>
      <c r="W4012" t="s">
        <v>157</v>
      </c>
      <c r="X4012" t="s">
        <v>1343</v>
      </c>
      <c r="Y4012" t="s">
        <v>4027</v>
      </c>
      <c r="Z4012" t="s">
        <v>9823</v>
      </c>
      <c r="AP4012">
        <v>84.7</v>
      </c>
      <c r="AR4012">
        <v>1.22</v>
      </c>
      <c r="AS4012">
        <v>1.38</v>
      </c>
      <c r="AZ4012">
        <v>4.4000000000000004</v>
      </c>
      <c r="BA4012">
        <v>2600</v>
      </c>
      <c r="BB4012">
        <v>130</v>
      </c>
      <c r="BC4012">
        <v>20</v>
      </c>
      <c r="BD4012">
        <v>5.79</v>
      </c>
      <c r="BE4012">
        <v>0.9</v>
      </c>
      <c r="BF4012">
        <v>3000</v>
      </c>
      <c r="BG4012">
        <v>80</v>
      </c>
      <c r="BK4012" t="s">
        <v>156</v>
      </c>
      <c r="BL4012" t="s">
        <v>156</v>
      </c>
      <c r="BM4012" t="s">
        <v>156</v>
      </c>
      <c r="BN4012" s="8">
        <v>43222</v>
      </c>
      <c r="BO4012">
        <v>4.3</v>
      </c>
      <c r="BQ4012" t="s">
        <v>155</v>
      </c>
      <c r="BV4012" s="8">
        <v>43406</v>
      </c>
      <c r="BW4012" t="s">
        <v>156</v>
      </c>
      <c r="BX4012" t="s">
        <v>156</v>
      </c>
      <c r="BY4012" t="s">
        <v>156</v>
      </c>
      <c r="CF4012" t="s">
        <v>159</v>
      </c>
      <c r="CN4012" t="s">
        <v>156</v>
      </c>
    </row>
    <row r="4013" spans="1:92" x14ac:dyDescent="0.3">
      <c r="A4013" t="s">
        <v>9835</v>
      </c>
      <c r="B4013" t="s">
        <v>9788</v>
      </c>
      <c r="C4013" t="s">
        <v>9789</v>
      </c>
      <c r="D4013" t="s">
        <v>9836</v>
      </c>
      <c r="E4013" t="s">
        <v>152</v>
      </c>
      <c r="F4013" t="s">
        <v>153</v>
      </c>
      <c r="G4013" t="s">
        <v>202</v>
      </c>
      <c r="I4013" t="s">
        <v>155</v>
      </c>
      <c r="J4013" t="s">
        <v>162</v>
      </c>
      <c r="L4013">
        <v>2740</v>
      </c>
      <c r="M4013">
        <v>135.41999999999999</v>
      </c>
      <c r="N4013">
        <v>20.309999999999999</v>
      </c>
      <c r="O4013">
        <v>11.48</v>
      </c>
      <c r="P4013">
        <v>0.90080000000000005</v>
      </c>
      <c r="Q4013">
        <v>2887</v>
      </c>
      <c r="R4013">
        <v>81.7</v>
      </c>
      <c r="S4013">
        <v>5</v>
      </c>
      <c r="T4013">
        <v>50000</v>
      </c>
      <c r="U4013" s="8">
        <v>42614</v>
      </c>
      <c r="V4013" t="s">
        <v>157</v>
      </c>
      <c r="W4013" t="s">
        <v>157</v>
      </c>
      <c r="X4013" t="s">
        <v>156</v>
      </c>
      <c r="Z4013" t="s">
        <v>9791</v>
      </c>
      <c r="AP4013">
        <v>90.9</v>
      </c>
      <c r="AR4013">
        <v>1.2</v>
      </c>
      <c r="AS4013">
        <v>1.4</v>
      </c>
      <c r="AZ4013">
        <v>4.4000000000000004</v>
      </c>
      <c r="BA4013">
        <v>2740</v>
      </c>
      <c r="BB4013">
        <v>135.41999999999999</v>
      </c>
      <c r="BC4013">
        <v>20.23</v>
      </c>
      <c r="BD4013">
        <v>11.48</v>
      </c>
      <c r="BE4013">
        <v>0.90080000000000005</v>
      </c>
      <c r="BF4013">
        <v>3000</v>
      </c>
      <c r="BG4013">
        <v>81.7</v>
      </c>
      <c r="BK4013" t="s">
        <v>156</v>
      </c>
      <c r="BL4013" t="s">
        <v>156</v>
      </c>
      <c r="BM4013" t="s">
        <v>156</v>
      </c>
      <c r="BN4013" s="8">
        <v>43222</v>
      </c>
      <c r="BO4013">
        <v>4.3</v>
      </c>
      <c r="BQ4013" t="s">
        <v>155</v>
      </c>
      <c r="BV4013" s="8">
        <v>43406</v>
      </c>
      <c r="BW4013" t="s">
        <v>156</v>
      </c>
      <c r="BX4013" t="s">
        <v>156</v>
      </c>
      <c r="BY4013" t="s">
        <v>156</v>
      </c>
      <c r="CF4013" t="s">
        <v>159</v>
      </c>
      <c r="CN4013" t="s">
        <v>156</v>
      </c>
    </row>
    <row r="4014" spans="1:92" x14ac:dyDescent="0.3">
      <c r="A4014" t="s">
        <v>9837</v>
      </c>
      <c r="B4014" t="s">
        <v>9788</v>
      </c>
      <c r="C4014" t="s">
        <v>9789</v>
      </c>
      <c r="D4014" t="s">
        <v>9838</v>
      </c>
      <c r="E4014" t="s">
        <v>152</v>
      </c>
      <c r="F4014" t="s">
        <v>153</v>
      </c>
      <c r="G4014" t="s">
        <v>202</v>
      </c>
      <c r="I4014" t="s">
        <v>155</v>
      </c>
      <c r="J4014" t="s">
        <v>162</v>
      </c>
      <c r="L4014">
        <v>2670</v>
      </c>
      <c r="M4014">
        <v>129.51</v>
      </c>
      <c r="N4014">
        <v>20.97</v>
      </c>
      <c r="O4014">
        <v>11.55</v>
      </c>
      <c r="P4014">
        <v>0.9012</v>
      </c>
      <c r="Q4014">
        <v>2903</v>
      </c>
      <c r="R4014">
        <v>82.1</v>
      </c>
      <c r="S4014">
        <v>5</v>
      </c>
      <c r="T4014">
        <v>50000</v>
      </c>
      <c r="U4014" s="8">
        <v>42614</v>
      </c>
      <c r="V4014" t="s">
        <v>157</v>
      </c>
      <c r="W4014" t="s">
        <v>157</v>
      </c>
      <c r="X4014" t="s">
        <v>156</v>
      </c>
      <c r="Z4014" t="s">
        <v>9839</v>
      </c>
      <c r="AP4014">
        <v>90.2</v>
      </c>
      <c r="AR4014">
        <v>1.1599999999999999</v>
      </c>
      <c r="AS4014">
        <v>1.36</v>
      </c>
      <c r="AZ4014">
        <v>4.4000000000000004</v>
      </c>
      <c r="BA4014">
        <v>2670</v>
      </c>
      <c r="BB4014">
        <v>129.51</v>
      </c>
      <c r="BC4014">
        <v>20.62</v>
      </c>
      <c r="BD4014">
        <v>11.55</v>
      </c>
      <c r="BE4014">
        <v>0.9012</v>
      </c>
      <c r="BF4014">
        <v>3000</v>
      </c>
      <c r="BG4014">
        <v>82.1</v>
      </c>
      <c r="BK4014" t="s">
        <v>156</v>
      </c>
      <c r="BL4014" t="s">
        <v>156</v>
      </c>
      <c r="BM4014" t="s">
        <v>156</v>
      </c>
      <c r="BN4014" s="8">
        <v>43222</v>
      </c>
      <c r="BO4014">
        <v>4.3</v>
      </c>
      <c r="BQ4014" t="s">
        <v>155</v>
      </c>
      <c r="BV4014" s="8">
        <v>43406</v>
      </c>
      <c r="BW4014" t="s">
        <v>156</v>
      </c>
      <c r="BX4014" t="s">
        <v>156</v>
      </c>
      <c r="BY4014" t="s">
        <v>156</v>
      </c>
      <c r="CF4014" t="s">
        <v>159</v>
      </c>
      <c r="CN4014" t="s">
        <v>156</v>
      </c>
    </row>
    <row r="4015" spans="1:92" x14ac:dyDescent="0.3">
      <c r="A4015" t="s">
        <v>9840</v>
      </c>
      <c r="B4015" t="s">
        <v>9788</v>
      </c>
      <c r="C4015" t="s">
        <v>9789</v>
      </c>
      <c r="D4015" t="s">
        <v>9841</v>
      </c>
      <c r="E4015" t="s">
        <v>152</v>
      </c>
      <c r="F4015" t="s">
        <v>153</v>
      </c>
      <c r="G4015" t="s">
        <v>202</v>
      </c>
      <c r="I4015" t="s">
        <v>155</v>
      </c>
      <c r="J4015" t="s">
        <v>156</v>
      </c>
      <c r="U4015" s="8">
        <v>42614</v>
      </c>
      <c r="V4015" t="s">
        <v>157</v>
      </c>
      <c r="W4015" t="s">
        <v>157</v>
      </c>
      <c r="X4015" t="s">
        <v>156</v>
      </c>
      <c r="Z4015" t="s">
        <v>9794</v>
      </c>
      <c r="AZ4015">
        <v>4.4000000000000004</v>
      </c>
      <c r="BA4015">
        <v>1813</v>
      </c>
      <c r="BB4015">
        <v>143.09</v>
      </c>
      <c r="BC4015">
        <v>12.67</v>
      </c>
      <c r="BD4015">
        <v>16.53</v>
      </c>
      <c r="BE4015">
        <v>0.90290000000000004</v>
      </c>
      <c r="BF4015">
        <v>4000</v>
      </c>
      <c r="BG4015">
        <v>82.1</v>
      </c>
      <c r="BK4015" t="s">
        <v>156</v>
      </c>
      <c r="BL4015" t="s">
        <v>156</v>
      </c>
      <c r="BM4015" t="s">
        <v>156</v>
      </c>
      <c r="BN4015" s="8">
        <v>43222</v>
      </c>
      <c r="BO4015">
        <v>4.3</v>
      </c>
      <c r="BQ4015" t="s">
        <v>155</v>
      </c>
      <c r="BV4015" s="8">
        <v>43406</v>
      </c>
      <c r="BW4015" t="s">
        <v>156</v>
      </c>
      <c r="BX4015" t="s">
        <v>156</v>
      </c>
      <c r="BY4015" t="s">
        <v>156</v>
      </c>
      <c r="CF4015" t="s">
        <v>159</v>
      </c>
      <c r="CN4015" t="s">
        <v>156</v>
      </c>
    </row>
    <row r="4016" spans="1:92" x14ac:dyDescent="0.3">
      <c r="A4016" t="s">
        <v>9842</v>
      </c>
      <c r="B4016" t="s">
        <v>9788</v>
      </c>
      <c r="C4016" t="s">
        <v>9789</v>
      </c>
      <c r="D4016" t="s">
        <v>9843</v>
      </c>
      <c r="E4016" t="s">
        <v>152</v>
      </c>
      <c r="F4016" t="s">
        <v>153</v>
      </c>
      <c r="G4016" t="s">
        <v>202</v>
      </c>
      <c r="I4016" t="s">
        <v>155</v>
      </c>
      <c r="J4016" t="s">
        <v>156</v>
      </c>
      <c r="U4016" s="8">
        <v>42614</v>
      </c>
      <c r="V4016" t="s">
        <v>157</v>
      </c>
      <c r="W4016" t="s">
        <v>157</v>
      </c>
      <c r="X4016" t="s">
        <v>156</v>
      </c>
      <c r="Z4016" t="s">
        <v>9805</v>
      </c>
      <c r="AZ4016">
        <v>4.4000000000000004</v>
      </c>
      <c r="BA4016">
        <v>2300</v>
      </c>
      <c r="BB4016">
        <v>133.32</v>
      </c>
      <c r="BC4016">
        <v>17.510000000000002</v>
      </c>
      <c r="BD4016">
        <v>11.42</v>
      </c>
      <c r="BE4016">
        <v>0.90259999999999996</v>
      </c>
      <c r="BF4016">
        <v>5000</v>
      </c>
      <c r="BG4016">
        <v>83.7</v>
      </c>
      <c r="BK4016" t="s">
        <v>156</v>
      </c>
      <c r="BL4016" t="s">
        <v>156</v>
      </c>
      <c r="BM4016" t="s">
        <v>156</v>
      </c>
      <c r="BN4016" s="8">
        <v>43222</v>
      </c>
      <c r="BO4016">
        <v>4.3</v>
      </c>
      <c r="BQ4016" t="s">
        <v>155</v>
      </c>
      <c r="BV4016" s="8">
        <v>43406</v>
      </c>
      <c r="BW4016" t="s">
        <v>156</v>
      </c>
      <c r="BX4016" t="s">
        <v>156</v>
      </c>
      <c r="BY4016" t="s">
        <v>156</v>
      </c>
      <c r="CF4016" t="s">
        <v>159</v>
      </c>
      <c r="CN4016" t="s">
        <v>156</v>
      </c>
    </row>
    <row r="4017" spans="1:92" x14ac:dyDescent="0.3">
      <c r="A4017" t="s">
        <v>9844</v>
      </c>
      <c r="B4017" t="s">
        <v>9788</v>
      </c>
      <c r="C4017" t="s">
        <v>9789</v>
      </c>
      <c r="D4017" t="s">
        <v>9845</v>
      </c>
      <c r="E4017" t="s">
        <v>152</v>
      </c>
      <c r="F4017" t="s">
        <v>153</v>
      </c>
      <c r="G4017" t="s">
        <v>202</v>
      </c>
      <c r="I4017" t="s">
        <v>155</v>
      </c>
      <c r="J4017" t="s">
        <v>156</v>
      </c>
      <c r="U4017" s="8">
        <v>42614</v>
      </c>
      <c r="V4017" t="s">
        <v>157</v>
      </c>
      <c r="W4017" t="s">
        <v>157</v>
      </c>
      <c r="X4017" t="s">
        <v>156</v>
      </c>
      <c r="Z4017" t="s">
        <v>9839</v>
      </c>
      <c r="AZ4017">
        <v>4.4000000000000004</v>
      </c>
      <c r="BA4017">
        <v>2765</v>
      </c>
      <c r="BB4017">
        <v>133.13999999999999</v>
      </c>
      <c r="BC4017">
        <v>20.77</v>
      </c>
      <c r="BD4017">
        <v>11.65</v>
      </c>
      <c r="BE4017">
        <v>0.90329999999999999</v>
      </c>
      <c r="BF4017">
        <v>5000</v>
      </c>
      <c r="BG4017">
        <v>83.7</v>
      </c>
      <c r="BK4017" t="s">
        <v>156</v>
      </c>
      <c r="BL4017" t="s">
        <v>156</v>
      </c>
      <c r="BM4017" t="s">
        <v>156</v>
      </c>
      <c r="BN4017" s="8">
        <v>43222</v>
      </c>
      <c r="BO4017">
        <v>4.3</v>
      </c>
      <c r="BQ4017" t="s">
        <v>155</v>
      </c>
      <c r="BV4017" s="8">
        <v>43406</v>
      </c>
      <c r="BW4017" t="s">
        <v>156</v>
      </c>
      <c r="BX4017" t="s">
        <v>156</v>
      </c>
      <c r="BY4017" t="s">
        <v>156</v>
      </c>
      <c r="CF4017" t="s">
        <v>159</v>
      </c>
      <c r="CN4017" t="s">
        <v>156</v>
      </c>
    </row>
    <row r="4018" spans="1:92" x14ac:dyDescent="0.3">
      <c r="A4018" t="s">
        <v>9846</v>
      </c>
      <c r="B4018" t="s">
        <v>2508</v>
      </c>
      <c r="C4018" t="s">
        <v>2509</v>
      </c>
      <c r="D4018" t="s">
        <v>9847</v>
      </c>
      <c r="E4018" t="s">
        <v>152</v>
      </c>
      <c r="F4018" t="s">
        <v>153</v>
      </c>
      <c r="G4018" t="s">
        <v>202</v>
      </c>
      <c r="I4018" t="s">
        <v>155</v>
      </c>
      <c r="J4018" t="s">
        <v>156</v>
      </c>
      <c r="U4018" s="8">
        <v>42614</v>
      </c>
      <c r="V4018" t="s">
        <v>157</v>
      </c>
      <c r="W4018" t="s">
        <v>157</v>
      </c>
      <c r="X4018" t="s">
        <v>1343</v>
      </c>
      <c r="Z4018" t="s">
        <v>9813</v>
      </c>
      <c r="AZ4018">
        <v>4.4000000000000004</v>
      </c>
      <c r="BA4018">
        <v>1680</v>
      </c>
      <c r="BB4018">
        <v>140</v>
      </c>
      <c r="BC4018">
        <v>12</v>
      </c>
      <c r="BD4018">
        <v>14.16</v>
      </c>
      <c r="BE4018">
        <v>0.9</v>
      </c>
      <c r="BF4018">
        <v>4500</v>
      </c>
      <c r="BG4018">
        <v>80</v>
      </c>
      <c r="BK4018" t="s">
        <v>156</v>
      </c>
      <c r="BL4018" t="s">
        <v>156</v>
      </c>
      <c r="BM4018" t="s">
        <v>156</v>
      </c>
      <c r="BN4018" s="8">
        <v>43222</v>
      </c>
      <c r="BO4018">
        <v>4.3</v>
      </c>
      <c r="BQ4018" t="s">
        <v>155</v>
      </c>
      <c r="BV4018" s="8">
        <v>43406</v>
      </c>
      <c r="BW4018" t="s">
        <v>156</v>
      </c>
      <c r="BX4018" t="s">
        <v>156</v>
      </c>
      <c r="BY4018" t="s">
        <v>156</v>
      </c>
      <c r="CF4018" t="s">
        <v>159</v>
      </c>
      <c r="CN4018" t="s">
        <v>156</v>
      </c>
    </row>
    <row r="4019" spans="1:92" x14ac:dyDescent="0.3">
      <c r="A4019" t="s">
        <v>9848</v>
      </c>
      <c r="B4019" t="s">
        <v>2508</v>
      </c>
      <c r="C4019" t="s">
        <v>2509</v>
      </c>
      <c r="D4019" t="s">
        <v>9849</v>
      </c>
      <c r="E4019" t="s">
        <v>152</v>
      </c>
      <c r="F4019" t="s">
        <v>153</v>
      </c>
      <c r="G4019" t="s">
        <v>202</v>
      </c>
      <c r="I4019" t="s">
        <v>155</v>
      </c>
      <c r="J4019" t="s">
        <v>156</v>
      </c>
      <c r="U4019" s="8">
        <v>42614</v>
      </c>
      <c r="V4019" t="s">
        <v>157</v>
      </c>
      <c r="W4019" t="s">
        <v>157</v>
      </c>
      <c r="X4019" t="s">
        <v>1343</v>
      </c>
      <c r="Z4019" t="s">
        <v>9816</v>
      </c>
      <c r="AZ4019">
        <v>4.4000000000000004</v>
      </c>
      <c r="BA4019">
        <v>2340</v>
      </c>
      <c r="BB4019">
        <v>130</v>
      </c>
      <c r="BC4019">
        <v>18</v>
      </c>
      <c r="BD4019">
        <v>7.7</v>
      </c>
      <c r="BE4019">
        <v>0.9</v>
      </c>
      <c r="BF4019">
        <v>5000</v>
      </c>
      <c r="BG4019">
        <v>80</v>
      </c>
      <c r="BK4019" t="s">
        <v>156</v>
      </c>
      <c r="BL4019" t="s">
        <v>156</v>
      </c>
      <c r="BM4019" t="s">
        <v>156</v>
      </c>
      <c r="BN4019" s="8">
        <v>43222</v>
      </c>
      <c r="BO4019">
        <v>4.3</v>
      </c>
      <c r="BQ4019" t="s">
        <v>155</v>
      </c>
      <c r="BV4019" s="8">
        <v>43406</v>
      </c>
      <c r="BW4019" t="s">
        <v>156</v>
      </c>
      <c r="BX4019" t="s">
        <v>156</v>
      </c>
      <c r="BY4019" t="s">
        <v>156</v>
      </c>
      <c r="CF4019" t="s">
        <v>159</v>
      </c>
      <c r="CN4019" t="s">
        <v>156</v>
      </c>
    </row>
    <row r="4020" spans="1:92" x14ac:dyDescent="0.3">
      <c r="A4020" t="s">
        <v>9850</v>
      </c>
      <c r="B4020" t="s">
        <v>2508</v>
      </c>
      <c r="C4020" t="s">
        <v>2509</v>
      </c>
      <c r="D4020" t="s">
        <v>9851</v>
      </c>
      <c r="E4020" t="s">
        <v>152</v>
      </c>
      <c r="F4020" t="s">
        <v>153</v>
      </c>
      <c r="G4020" t="s">
        <v>202</v>
      </c>
      <c r="I4020" t="s">
        <v>155</v>
      </c>
      <c r="J4020" t="s">
        <v>156</v>
      </c>
      <c r="U4020" s="8">
        <v>42614</v>
      </c>
      <c r="V4020" t="s">
        <v>157</v>
      </c>
      <c r="W4020" t="s">
        <v>157</v>
      </c>
      <c r="X4020" t="s">
        <v>1343</v>
      </c>
      <c r="Z4020" t="s">
        <v>9813</v>
      </c>
      <c r="AZ4020">
        <v>4.4000000000000004</v>
      </c>
      <c r="BA4020">
        <v>1680</v>
      </c>
      <c r="BB4020">
        <v>140</v>
      </c>
      <c r="BC4020">
        <v>12</v>
      </c>
      <c r="BD4020">
        <v>14.16</v>
      </c>
      <c r="BE4020">
        <v>0.9</v>
      </c>
      <c r="BF4020">
        <v>4000</v>
      </c>
      <c r="BG4020">
        <v>80</v>
      </c>
      <c r="BK4020" t="s">
        <v>156</v>
      </c>
      <c r="BL4020" t="s">
        <v>156</v>
      </c>
      <c r="BM4020" t="s">
        <v>156</v>
      </c>
      <c r="BN4020" s="8">
        <v>43222</v>
      </c>
      <c r="BO4020">
        <v>4.3</v>
      </c>
      <c r="BQ4020" t="s">
        <v>155</v>
      </c>
      <c r="BV4020" s="8">
        <v>43406</v>
      </c>
      <c r="BW4020" t="s">
        <v>156</v>
      </c>
      <c r="BX4020" t="s">
        <v>156</v>
      </c>
      <c r="BY4020" t="s">
        <v>156</v>
      </c>
      <c r="CF4020" t="s">
        <v>159</v>
      </c>
      <c r="CN4020" t="s">
        <v>156</v>
      </c>
    </row>
    <row r="4021" spans="1:92" x14ac:dyDescent="0.3">
      <c r="A4021" t="s">
        <v>9852</v>
      </c>
      <c r="B4021" t="s">
        <v>2508</v>
      </c>
      <c r="C4021" t="s">
        <v>2509</v>
      </c>
      <c r="D4021" t="s">
        <v>9853</v>
      </c>
      <c r="E4021" t="s">
        <v>152</v>
      </c>
      <c r="F4021" t="s">
        <v>153</v>
      </c>
      <c r="G4021" t="s">
        <v>202</v>
      </c>
      <c r="I4021" t="s">
        <v>155</v>
      </c>
      <c r="J4021" t="s">
        <v>162</v>
      </c>
      <c r="L4021">
        <v>2195.5</v>
      </c>
      <c r="M4021">
        <v>123.34</v>
      </c>
      <c r="N4021">
        <v>17.8</v>
      </c>
      <c r="O4021">
        <v>7.7</v>
      </c>
      <c r="P4021">
        <v>0.97270000000000001</v>
      </c>
      <c r="Q4021">
        <v>2896</v>
      </c>
      <c r="R4021">
        <v>81.900000000000006</v>
      </c>
      <c r="S4021">
        <v>5</v>
      </c>
      <c r="T4021">
        <v>50000</v>
      </c>
      <c r="U4021" s="8">
        <v>42614</v>
      </c>
      <c r="V4021" t="s">
        <v>157</v>
      </c>
      <c r="W4021" t="s">
        <v>157</v>
      </c>
      <c r="X4021" t="s">
        <v>1343</v>
      </c>
      <c r="Z4021" t="s">
        <v>9816</v>
      </c>
      <c r="AP4021">
        <v>89.3</v>
      </c>
      <c r="AR4021">
        <v>1.28</v>
      </c>
      <c r="AS4021">
        <v>1.44</v>
      </c>
      <c r="AZ4021">
        <v>4.4000000000000004</v>
      </c>
      <c r="BA4021">
        <v>2250</v>
      </c>
      <c r="BB4021">
        <v>125</v>
      </c>
      <c r="BC4021">
        <v>18</v>
      </c>
      <c r="BD4021">
        <v>7.7</v>
      </c>
      <c r="BE4021">
        <v>0.9</v>
      </c>
      <c r="BF4021">
        <v>3000</v>
      </c>
      <c r="BG4021">
        <v>80</v>
      </c>
      <c r="BK4021" t="s">
        <v>156</v>
      </c>
      <c r="BL4021" t="s">
        <v>156</v>
      </c>
      <c r="BM4021" t="s">
        <v>156</v>
      </c>
      <c r="BN4021" s="8">
        <v>43222</v>
      </c>
      <c r="BO4021">
        <v>4.3</v>
      </c>
      <c r="BQ4021" t="s">
        <v>155</v>
      </c>
      <c r="BV4021" s="8">
        <v>43406</v>
      </c>
      <c r="BW4021" t="s">
        <v>156</v>
      </c>
      <c r="BX4021" t="s">
        <v>156</v>
      </c>
      <c r="BY4021" t="s">
        <v>156</v>
      </c>
      <c r="CF4021" t="s">
        <v>159</v>
      </c>
      <c r="CN4021" t="s">
        <v>156</v>
      </c>
    </row>
    <row r="4022" spans="1:92" x14ac:dyDescent="0.3">
      <c r="A4022" t="s">
        <v>9854</v>
      </c>
      <c r="B4022" t="s">
        <v>2508</v>
      </c>
      <c r="C4022" t="s">
        <v>2509</v>
      </c>
      <c r="D4022" t="s">
        <v>9855</v>
      </c>
      <c r="E4022" t="s">
        <v>152</v>
      </c>
      <c r="F4022" t="s">
        <v>153</v>
      </c>
      <c r="G4022" t="s">
        <v>202</v>
      </c>
      <c r="I4022" t="s">
        <v>155</v>
      </c>
      <c r="J4022" t="s">
        <v>156</v>
      </c>
      <c r="U4022" s="8">
        <v>42614</v>
      </c>
      <c r="V4022" t="s">
        <v>157</v>
      </c>
      <c r="W4022" t="s">
        <v>157</v>
      </c>
      <c r="X4022" t="s">
        <v>1343</v>
      </c>
      <c r="Z4022" t="s">
        <v>9783</v>
      </c>
      <c r="AZ4022">
        <v>4.4000000000000004</v>
      </c>
      <c r="BA4022">
        <v>2160</v>
      </c>
      <c r="BB4022">
        <v>120</v>
      </c>
      <c r="BC4022">
        <v>18</v>
      </c>
      <c r="BD4022">
        <v>7.63</v>
      </c>
      <c r="BE4022">
        <v>0.9</v>
      </c>
      <c r="BF4022">
        <v>5000</v>
      </c>
      <c r="BG4022">
        <v>80</v>
      </c>
      <c r="BK4022" t="s">
        <v>156</v>
      </c>
      <c r="BL4022" t="s">
        <v>156</v>
      </c>
      <c r="BM4022" t="s">
        <v>156</v>
      </c>
      <c r="BN4022" s="8">
        <v>43222</v>
      </c>
      <c r="BO4022">
        <v>4.3</v>
      </c>
      <c r="BQ4022" t="s">
        <v>155</v>
      </c>
      <c r="BV4022" s="8">
        <v>43406</v>
      </c>
      <c r="BW4022" t="s">
        <v>156</v>
      </c>
      <c r="BX4022" t="s">
        <v>156</v>
      </c>
      <c r="BY4022" t="s">
        <v>156</v>
      </c>
      <c r="CF4022" t="s">
        <v>159</v>
      </c>
      <c r="CN4022" t="s">
        <v>156</v>
      </c>
    </row>
    <row r="4023" spans="1:92" x14ac:dyDescent="0.3">
      <c r="A4023" t="s">
        <v>9856</v>
      </c>
      <c r="B4023" t="s">
        <v>2508</v>
      </c>
      <c r="C4023" t="s">
        <v>2509</v>
      </c>
      <c r="D4023" t="s">
        <v>9857</v>
      </c>
      <c r="E4023" t="s">
        <v>152</v>
      </c>
      <c r="F4023" t="s">
        <v>153</v>
      </c>
      <c r="G4023" t="s">
        <v>202</v>
      </c>
      <c r="I4023" t="s">
        <v>155</v>
      </c>
      <c r="J4023" t="s">
        <v>156</v>
      </c>
      <c r="U4023" s="8">
        <v>42614</v>
      </c>
      <c r="V4023" t="s">
        <v>157</v>
      </c>
      <c r="W4023" t="s">
        <v>157</v>
      </c>
      <c r="X4023" t="s">
        <v>1343</v>
      </c>
      <c r="Z4023" t="s">
        <v>9813</v>
      </c>
      <c r="AZ4023">
        <v>4.4000000000000004</v>
      </c>
      <c r="BA4023">
        <v>1680</v>
      </c>
      <c r="BB4023">
        <v>140</v>
      </c>
      <c r="BC4023">
        <v>12</v>
      </c>
      <c r="BD4023">
        <v>14.16</v>
      </c>
      <c r="BE4023">
        <v>0.9</v>
      </c>
      <c r="BF4023">
        <v>5000</v>
      </c>
      <c r="BG4023">
        <v>80</v>
      </c>
      <c r="BK4023" t="s">
        <v>156</v>
      </c>
      <c r="BL4023" t="s">
        <v>156</v>
      </c>
      <c r="BM4023" t="s">
        <v>156</v>
      </c>
      <c r="BN4023" s="8">
        <v>43222</v>
      </c>
      <c r="BO4023">
        <v>4.3</v>
      </c>
      <c r="BQ4023" t="s">
        <v>155</v>
      </c>
      <c r="BV4023" s="8">
        <v>43406</v>
      </c>
      <c r="BW4023" t="s">
        <v>156</v>
      </c>
      <c r="BX4023" t="s">
        <v>156</v>
      </c>
      <c r="BY4023" t="s">
        <v>156</v>
      </c>
      <c r="CF4023" t="s">
        <v>159</v>
      </c>
      <c r="CN4023" t="s">
        <v>156</v>
      </c>
    </row>
    <row r="4024" spans="1:92" x14ac:dyDescent="0.3">
      <c r="A4024" t="s">
        <v>9858</v>
      </c>
      <c r="B4024" t="s">
        <v>2508</v>
      </c>
      <c r="C4024" t="s">
        <v>2509</v>
      </c>
      <c r="D4024" t="s">
        <v>9859</v>
      </c>
      <c r="E4024" t="s">
        <v>152</v>
      </c>
      <c r="F4024" t="s">
        <v>153</v>
      </c>
      <c r="G4024" t="s">
        <v>202</v>
      </c>
      <c r="I4024" t="s">
        <v>155</v>
      </c>
      <c r="J4024" t="s">
        <v>156</v>
      </c>
      <c r="U4024" s="8">
        <v>42614</v>
      </c>
      <c r="V4024" t="s">
        <v>157</v>
      </c>
      <c r="W4024" t="s">
        <v>157</v>
      </c>
      <c r="X4024" t="s">
        <v>1343</v>
      </c>
      <c r="Y4024" t="s">
        <v>4027</v>
      </c>
      <c r="Z4024" t="s">
        <v>9823</v>
      </c>
      <c r="AZ4024">
        <v>4.4000000000000004</v>
      </c>
      <c r="BA4024">
        <v>2600</v>
      </c>
      <c r="BB4024">
        <v>130</v>
      </c>
      <c r="BC4024">
        <v>20</v>
      </c>
      <c r="BD4024">
        <v>5.79</v>
      </c>
      <c r="BE4024">
        <v>0.9</v>
      </c>
      <c r="BF4024">
        <v>3500</v>
      </c>
      <c r="BG4024">
        <v>80</v>
      </c>
      <c r="BK4024" t="s">
        <v>156</v>
      </c>
      <c r="BL4024" t="s">
        <v>156</v>
      </c>
      <c r="BM4024" t="s">
        <v>156</v>
      </c>
      <c r="BN4024" s="8">
        <v>43222</v>
      </c>
      <c r="BO4024">
        <v>4.3</v>
      </c>
      <c r="BQ4024" t="s">
        <v>155</v>
      </c>
      <c r="BV4024" s="8">
        <v>43406</v>
      </c>
      <c r="BW4024" t="s">
        <v>156</v>
      </c>
      <c r="BX4024" t="s">
        <v>156</v>
      </c>
      <c r="BY4024" t="s">
        <v>156</v>
      </c>
      <c r="CF4024" t="s">
        <v>159</v>
      </c>
      <c r="CN4024" t="s">
        <v>156</v>
      </c>
    </row>
    <row r="4025" spans="1:92" x14ac:dyDescent="0.3">
      <c r="A4025" t="s">
        <v>9860</v>
      </c>
      <c r="B4025" t="s">
        <v>2508</v>
      </c>
      <c r="C4025" t="s">
        <v>2509</v>
      </c>
      <c r="D4025" t="s">
        <v>9861</v>
      </c>
      <c r="E4025" t="s">
        <v>152</v>
      </c>
      <c r="F4025" t="s">
        <v>153</v>
      </c>
      <c r="G4025" t="s">
        <v>202</v>
      </c>
      <c r="I4025" t="s">
        <v>155</v>
      </c>
      <c r="J4025" t="s">
        <v>156</v>
      </c>
      <c r="U4025" s="8">
        <v>42614</v>
      </c>
      <c r="V4025" t="s">
        <v>157</v>
      </c>
      <c r="W4025" t="s">
        <v>157</v>
      </c>
      <c r="X4025" t="s">
        <v>1343</v>
      </c>
      <c r="Y4025" t="s">
        <v>4027</v>
      </c>
      <c r="Z4025" t="s">
        <v>9823</v>
      </c>
      <c r="AZ4025">
        <v>4.4000000000000004</v>
      </c>
      <c r="BA4025">
        <v>2600</v>
      </c>
      <c r="BB4025">
        <v>130</v>
      </c>
      <c r="BC4025">
        <v>20</v>
      </c>
      <c r="BD4025">
        <v>5.79</v>
      </c>
      <c r="BE4025">
        <v>0.9</v>
      </c>
      <c r="BF4025">
        <v>4000</v>
      </c>
      <c r="BG4025">
        <v>80</v>
      </c>
      <c r="BK4025" t="s">
        <v>156</v>
      </c>
      <c r="BL4025" t="s">
        <v>156</v>
      </c>
      <c r="BM4025" t="s">
        <v>156</v>
      </c>
      <c r="BN4025" s="8">
        <v>43222</v>
      </c>
      <c r="BO4025">
        <v>4.3</v>
      </c>
      <c r="BQ4025" t="s">
        <v>155</v>
      </c>
      <c r="BV4025" s="8">
        <v>43406</v>
      </c>
      <c r="BW4025" t="s">
        <v>156</v>
      </c>
      <c r="BX4025" t="s">
        <v>156</v>
      </c>
      <c r="BY4025" t="s">
        <v>156</v>
      </c>
      <c r="CF4025" t="s">
        <v>159</v>
      </c>
      <c r="CN4025" t="s">
        <v>156</v>
      </c>
    </row>
    <row r="4026" spans="1:92" x14ac:dyDescent="0.3">
      <c r="A4026" t="s">
        <v>9862</v>
      </c>
      <c r="B4026" t="s">
        <v>2508</v>
      </c>
      <c r="C4026" t="s">
        <v>2509</v>
      </c>
      <c r="D4026" t="s">
        <v>9863</v>
      </c>
      <c r="E4026" t="s">
        <v>152</v>
      </c>
      <c r="F4026" t="s">
        <v>153</v>
      </c>
      <c r="G4026" t="s">
        <v>202</v>
      </c>
      <c r="I4026" t="s">
        <v>155</v>
      </c>
      <c r="J4026" t="s">
        <v>156</v>
      </c>
      <c r="U4026" s="8">
        <v>42614</v>
      </c>
      <c r="V4026" t="s">
        <v>157</v>
      </c>
      <c r="W4026" t="s">
        <v>157</v>
      </c>
      <c r="X4026" t="s">
        <v>1343</v>
      </c>
      <c r="Y4026" t="s">
        <v>4027</v>
      </c>
      <c r="Z4026" t="s">
        <v>9823</v>
      </c>
      <c r="AZ4026">
        <v>4.4000000000000004</v>
      </c>
      <c r="BA4026">
        <v>2600</v>
      </c>
      <c r="BB4026">
        <v>130</v>
      </c>
      <c r="BC4026">
        <v>20</v>
      </c>
      <c r="BD4026">
        <v>5.79</v>
      </c>
      <c r="BE4026">
        <v>0.9</v>
      </c>
      <c r="BF4026">
        <v>4500</v>
      </c>
      <c r="BG4026">
        <v>80</v>
      </c>
      <c r="BK4026" t="s">
        <v>156</v>
      </c>
      <c r="BL4026" t="s">
        <v>156</v>
      </c>
      <c r="BM4026" t="s">
        <v>156</v>
      </c>
      <c r="BN4026" s="8">
        <v>43222</v>
      </c>
      <c r="BO4026">
        <v>4.3</v>
      </c>
      <c r="BQ4026" t="s">
        <v>155</v>
      </c>
      <c r="BV4026" s="8">
        <v>43406</v>
      </c>
      <c r="BW4026" t="s">
        <v>156</v>
      </c>
      <c r="BX4026" t="s">
        <v>156</v>
      </c>
      <c r="BY4026" t="s">
        <v>156</v>
      </c>
      <c r="CF4026" t="s">
        <v>159</v>
      </c>
      <c r="CN4026" t="s">
        <v>156</v>
      </c>
    </row>
    <row r="4027" spans="1:92" x14ac:dyDescent="0.3">
      <c r="A4027" t="s">
        <v>9864</v>
      </c>
      <c r="B4027" t="s">
        <v>2508</v>
      </c>
      <c r="C4027" t="s">
        <v>2509</v>
      </c>
      <c r="D4027" t="s">
        <v>9865</v>
      </c>
      <c r="E4027" t="s">
        <v>152</v>
      </c>
      <c r="F4027" t="s">
        <v>153</v>
      </c>
      <c r="G4027" t="s">
        <v>202</v>
      </c>
      <c r="I4027" t="s">
        <v>155</v>
      </c>
      <c r="J4027" t="s">
        <v>156</v>
      </c>
      <c r="U4027" s="8">
        <v>42614</v>
      </c>
      <c r="V4027" t="s">
        <v>157</v>
      </c>
      <c r="W4027" t="s">
        <v>157</v>
      </c>
      <c r="X4027" t="s">
        <v>1343</v>
      </c>
      <c r="Z4027" t="s">
        <v>9783</v>
      </c>
      <c r="AZ4027">
        <v>4.4000000000000004</v>
      </c>
      <c r="BA4027">
        <v>2160</v>
      </c>
      <c r="BB4027">
        <v>120</v>
      </c>
      <c r="BC4027">
        <v>18</v>
      </c>
      <c r="BD4027">
        <v>7.63</v>
      </c>
      <c r="BE4027">
        <v>0.9</v>
      </c>
      <c r="BF4027">
        <v>4500</v>
      </c>
      <c r="BG4027">
        <v>80</v>
      </c>
      <c r="BK4027" t="s">
        <v>156</v>
      </c>
      <c r="BL4027" t="s">
        <v>156</v>
      </c>
      <c r="BM4027" t="s">
        <v>156</v>
      </c>
      <c r="BN4027" s="8">
        <v>43222</v>
      </c>
      <c r="BO4027">
        <v>4.3</v>
      </c>
      <c r="BQ4027" t="s">
        <v>155</v>
      </c>
      <c r="BV4027" s="8">
        <v>43406</v>
      </c>
      <c r="BW4027" t="s">
        <v>156</v>
      </c>
      <c r="BX4027" t="s">
        <v>156</v>
      </c>
      <c r="BY4027" t="s">
        <v>156</v>
      </c>
      <c r="CF4027" t="s">
        <v>159</v>
      </c>
      <c r="CN4027" t="s">
        <v>156</v>
      </c>
    </row>
    <row r="4028" spans="1:92" x14ac:dyDescent="0.3">
      <c r="A4028" t="s">
        <v>9866</v>
      </c>
      <c r="B4028" t="s">
        <v>2508</v>
      </c>
      <c r="C4028" t="s">
        <v>2509</v>
      </c>
      <c r="D4028" t="s">
        <v>9867</v>
      </c>
      <c r="E4028" t="s">
        <v>152</v>
      </c>
      <c r="F4028" t="s">
        <v>153</v>
      </c>
      <c r="G4028" t="s">
        <v>202</v>
      </c>
      <c r="I4028" t="s">
        <v>155</v>
      </c>
      <c r="J4028" t="s">
        <v>156</v>
      </c>
      <c r="U4028" s="8">
        <v>42614</v>
      </c>
      <c r="V4028" t="s">
        <v>157</v>
      </c>
      <c r="W4028" t="s">
        <v>157</v>
      </c>
      <c r="X4028" t="s">
        <v>1343</v>
      </c>
      <c r="Z4028" t="s">
        <v>9816</v>
      </c>
      <c r="AZ4028">
        <v>4.4000000000000004</v>
      </c>
      <c r="BA4028">
        <v>2340</v>
      </c>
      <c r="BB4028">
        <v>130</v>
      </c>
      <c r="BC4028">
        <v>18</v>
      </c>
      <c r="BD4028">
        <v>7.7</v>
      </c>
      <c r="BE4028">
        <v>0.9</v>
      </c>
      <c r="BF4028">
        <v>4500</v>
      </c>
      <c r="BG4028">
        <v>80</v>
      </c>
      <c r="BK4028" t="s">
        <v>156</v>
      </c>
      <c r="BL4028" t="s">
        <v>156</v>
      </c>
      <c r="BM4028" t="s">
        <v>156</v>
      </c>
      <c r="BN4028" s="8">
        <v>43222</v>
      </c>
      <c r="BO4028">
        <v>4.3</v>
      </c>
      <c r="BQ4028" t="s">
        <v>155</v>
      </c>
      <c r="BV4028" s="8">
        <v>43406</v>
      </c>
      <c r="BW4028" t="s">
        <v>156</v>
      </c>
      <c r="BX4028" t="s">
        <v>156</v>
      </c>
      <c r="BY4028" t="s">
        <v>156</v>
      </c>
      <c r="CF4028" t="s">
        <v>159</v>
      </c>
      <c r="CN4028" t="s">
        <v>156</v>
      </c>
    </row>
    <row r="4029" spans="1:92" x14ac:dyDescent="0.3">
      <c r="A4029" t="s">
        <v>9868</v>
      </c>
      <c r="B4029" t="s">
        <v>9788</v>
      </c>
      <c r="C4029" t="s">
        <v>9789</v>
      </c>
      <c r="D4029" t="s">
        <v>9869</v>
      </c>
      <c r="E4029" t="s">
        <v>152</v>
      </c>
      <c r="F4029" t="s">
        <v>153</v>
      </c>
      <c r="G4029" t="s">
        <v>202</v>
      </c>
      <c r="I4029" t="s">
        <v>155</v>
      </c>
      <c r="J4029" t="s">
        <v>156</v>
      </c>
      <c r="U4029" s="8">
        <v>42614</v>
      </c>
      <c r="V4029" t="s">
        <v>157</v>
      </c>
      <c r="W4029" t="s">
        <v>157</v>
      </c>
      <c r="X4029" t="s">
        <v>156</v>
      </c>
      <c r="Z4029" t="s">
        <v>9839</v>
      </c>
      <c r="AZ4029">
        <v>4.4000000000000004</v>
      </c>
      <c r="BA4029">
        <v>2670</v>
      </c>
      <c r="BB4029">
        <v>129.51</v>
      </c>
      <c r="BC4029">
        <v>20.62</v>
      </c>
      <c r="BD4029">
        <v>11.55</v>
      </c>
      <c r="BE4029">
        <v>0.9012</v>
      </c>
      <c r="BF4029">
        <v>4000</v>
      </c>
      <c r="BG4029">
        <v>82.1</v>
      </c>
      <c r="BK4029" t="s">
        <v>156</v>
      </c>
      <c r="BL4029" t="s">
        <v>156</v>
      </c>
      <c r="BM4029" t="s">
        <v>156</v>
      </c>
      <c r="BN4029" s="8">
        <v>43222</v>
      </c>
      <c r="BO4029">
        <v>4.3</v>
      </c>
      <c r="BQ4029" t="s">
        <v>155</v>
      </c>
      <c r="BV4029" s="8">
        <v>43406</v>
      </c>
      <c r="BW4029" t="s">
        <v>156</v>
      </c>
      <c r="BX4029" t="s">
        <v>156</v>
      </c>
      <c r="BY4029" t="s">
        <v>156</v>
      </c>
      <c r="CF4029" t="s">
        <v>159</v>
      </c>
      <c r="CN4029" t="s">
        <v>156</v>
      </c>
    </row>
    <row r="4030" spans="1:92" x14ac:dyDescent="0.3">
      <c r="A4030" t="s">
        <v>9870</v>
      </c>
      <c r="B4030" t="s">
        <v>9788</v>
      </c>
      <c r="C4030" t="s">
        <v>9789</v>
      </c>
      <c r="D4030" t="s">
        <v>9871</v>
      </c>
      <c r="E4030" t="s">
        <v>152</v>
      </c>
      <c r="F4030" t="s">
        <v>153</v>
      </c>
      <c r="G4030" t="s">
        <v>202</v>
      </c>
      <c r="I4030" t="s">
        <v>155</v>
      </c>
      <c r="J4030" t="s">
        <v>156</v>
      </c>
      <c r="U4030" s="8">
        <v>42614</v>
      </c>
      <c r="V4030" t="s">
        <v>157</v>
      </c>
      <c r="W4030" t="s">
        <v>157</v>
      </c>
      <c r="X4030" t="s">
        <v>156</v>
      </c>
      <c r="Z4030" t="s">
        <v>9808</v>
      </c>
      <c r="AZ4030">
        <v>4.4000000000000004</v>
      </c>
      <c r="BA4030">
        <v>1640</v>
      </c>
      <c r="BB4030">
        <v>129.83000000000001</v>
      </c>
      <c r="BC4030">
        <v>12.63</v>
      </c>
      <c r="BD4030">
        <v>15.97</v>
      </c>
      <c r="BE4030">
        <v>0.90249999999999997</v>
      </c>
      <c r="BF4030">
        <v>4000</v>
      </c>
      <c r="BG4030">
        <v>82.4</v>
      </c>
      <c r="BK4030" t="s">
        <v>156</v>
      </c>
      <c r="BL4030" t="s">
        <v>156</v>
      </c>
      <c r="BM4030" t="s">
        <v>156</v>
      </c>
      <c r="BN4030" s="8">
        <v>43222</v>
      </c>
      <c r="BO4030">
        <v>4.3</v>
      </c>
      <c r="BQ4030" t="s">
        <v>155</v>
      </c>
      <c r="BV4030" s="8">
        <v>43406</v>
      </c>
      <c r="BW4030" t="s">
        <v>156</v>
      </c>
      <c r="BX4030" t="s">
        <v>156</v>
      </c>
      <c r="BY4030" t="s">
        <v>156</v>
      </c>
      <c r="CF4030" t="s">
        <v>159</v>
      </c>
      <c r="CN4030" t="s">
        <v>156</v>
      </c>
    </row>
    <row r="4031" spans="1:92" x14ac:dyDescent="0.3">
      <c r="A4031" t="s">
        <v>9872</v>
      </c>
      <c r="B4031" t="s">
        <v>9788</v>
      </c>
      <c r="C4031" t="s">
        <v>9789</v>
      </c>
      <c r="D4031" t="s">
        <v>9873</v>
      </c>
      <c r="E4031" t="s">
        <v>152</v>
      </c>
      <c r="F4031" t="s">
        <v>153</v>
      </c>
      <c r="G4031" t="s">
        <v>202</v>
      </c>
      <c r="I4031" t="s">
        <v>155</v>
      </c>
      <c r="J4031" t="s">
        <v>162</v>
      </c>
      <c r="L4031">
        <v>1544</v>
      </c>
      <c r="M4031">
        <v>124.52</v>
      </c>
      <c r="N4031">
        <v>12.4</v>
      </c>
      <c r="O4031">
        <v>15.97</v>
      </c>
      <c r="P4031">
        <v>0.90249999999999997</v>
      </c>
      <c r="Q4031">
        <v>2889</v>
      </c>
      <c r="R4031">
        <v>82.4</v>
      </c>
      <c r="S4031">
        <v>5</v>
      </c>
      <c r="T4031">
        <v>50000</v>
      </c>
      <c r="U4031" s="8">
        <v>42614</v>
      </c>
      <c r="V4031" t="s">
        <v>157</v>
      </c>
      <c r="W4031" t="s">
        <v>157</v>
      </c>
      <c r="X4031" t="s">
        <v>156</v>
      </c>
      <c r="Z4031" t="s">
        <v>9808</v>
      </c>
      <c r="AP4031">
        <v>90.1</v>
      </c>
      <c r="AR4031">
        <v>1.1599999999999999</v>
      </c>
      <c r="AS4031">
        <v>1.34</v>
      </c>
      <c r="AZ4031">
        <v>4.4000000000000004</v>
      </c>
      <c r="BA4031">
        <v>1544</v>
      </c>
      <c r="BB4031">
        <v>124.52</v>
      </c>
      <c r="BC4031">
        <v>12.4</v>
      </c>
      <c r="BD4031">
        <v>15.97</v>
      </c>
      <c r="BE4031">
        <v>0.90249999999999997</v>
      </c>
      <c r="BF4031">
        <v>3000</v>
      </c>
      <c r="BG4031">
        <v>82.4</v>
      </c>
      <c r="BK4031" t="s">
        <v>156</v>
      </c>
      <c r="BL4031" t="s">
        <v>156</v>
      </c>
      <c r="BM4031" t="s">
        <v>156</v>
      </c>
      <c r="BN4031" s="8">
        <v>43222</v>
      </c>
      <c r="BO4031">
        <v>4.3</v>
      </c>
      <c r="BQ4031" t="s">
        <v>155</v>
      </c>
      <c r="BV4031" s="8">
        <v>43406</v>
      </c>
      <c r="BW4031" t="s">
        <v>156</v>
      </c>
      <c r="BX4031" t="s">
        <v>156</v>
      </c>
      <c r="BY4031" t="s">
        <v>156</v>
      </c>
      <c r="CF4031" t="s">
        <v>159</v>
      </c>
      <c r="CN4031" t="s">
        <v>156</v>
      </c>
    </row>
    <row r="4032" spans="1:92" x14ac:dyDescent="0.3">
      <c r="A4032" t="s">
        <v>9874</v>
      </c>
      <c r="B4032" t="s">
        <v>2508</v>
      </c>
      <c r="C4032" t="s">
        <v>2509</v>
      </c>
      <c r="D4032" t="s">
        <v>9875</v>
      </c>
      <c r="E4032" t="s">
        <v>152</v>
      </c>
      <c r="F4032" t="s">
        <v>153</v>
      </c>
      <c r="G4032" t="s">
        <v>202</v>
      </c>
      <c r="I4032" t="s">
        <v>155</v>
      </c>
      <c r="J4032" t="s">
        <v>162</v>
      </c>
      <c r="L4032">
        <v>1572.9</v>
      </c>
      <c r="M4032">
        <v>112.36</v>
      </c>
      <c r="N4032">
        <v>14</v>
      </c>
      <c r="O4032">
        <v>14.16</v>
      </c>
      <c r="P4032">
        <v>0.97560000000000002</v>
      </c>
      <c r="Q4032">
        <v>2900</v>
      </c>
      <c r="R4032">
        <v>83.8</v>
      </c>
      <c r="S4032">
        <v>5</v>
      </c>
      <c r="T4032">
        <v>50000</v>
      </c>
      <c r="U4032" s="8">
        <v>42614</v>
      </c>
      <c r="V4032" t="s">
        <v>157</v>
      </c>
      <c r="W4032" t="s">
        <v>157</v>
      </c>
      <c r="X4032" t="s">
        <v>1343</v>
      </c>
      <c r="Z4032" t="s">
        <v>9813</v>
      </c>
      <c r="AP4032">
        <v>84.5</v>
      </c>
      <c r="AR4032">
        <v>1.24</v>
      </c>
      <c r="AS4032">
        <v>1.42</v>
      </c>
      <c r="AZ4032">
        <v>4.4000000000000004</v>
      </c>
      <c r="BA4032">
        <v>1620</v>
      </c>
      <c r="BB4032">
        <v>135</v>
      </c>
      <c r="BC4032">
        <v>12</v>
      </c>
      <c r="BD4032">
        <v>14.16</v>
      </c>
      <c r="BE4032">
        <v>0.9</v>
      </c>
      <c r="BF4032">
        <v>3000</v>
      </c>
      <c r="BG4032">
        <v>80</v>
      </c>
      <c r="BK4032" t="s">
        <v>156</v>
      </c>
      <c r="BL4032" t="s">
        <v>156</v>
      </c>
      <c r="BM4032" t="s">
        <v>156</v>
      </c>
      <c r="BN4032" s="8">
        <v>43222</v>
      </c>
      <c r="BO4032">
        <v>4.3</v>
      </c>
      <c r="BQ4032" t="s">
        <v>155</v>
      </c>
      <c r="BV4032" s="8">
        <v>43406</v>
      </c>
      <c r="BW4032" t="s">
        <v>156</v>
      </c>
      <c r="BX4032" t="s">
        <v>156</v>
      </c>
      <c r="BY4032" t="s">
        <v>156</v>
      </c>
      <c r="CF4032" t="s">
        <v>159</v>
      </c>
      <c r="CN4032" t="s">
        <v>156</v>
      </c>
    </row>
    <row r="4033" spans="1:92" x14ac:dyDescent="0.3">
      <c r="A4033" t="s">
        <v>9876</v>
      </c>
      <c r="B4033" t="s">
        <v>9142</v>
      </c>
      <c r="C4033" t="s">
        <v>9143</v>
      </c>
      <c r="D4033" t="s">
        <v>9877</v>
      </c>
      <c r="E4033" t="s">
        <v>152</v>
      </c>
      <c r="F4033" t="s">
        <v>153</v>
      </c>
      <c r="G4033" t="s">
        <v>202</v>
      </c>
      <c r="I4033" t="s">
        <v>155</v>
      </c>
      <c r="J4033" t="s">
        <v>156</v>
      </c>
      <c r="U4033" s="8">
        <v>42613</v>
      </c>
      <c r="V4033" t="s">
        <v>157</v>
      </c>
      <c r="W4033" t="s">
        <v>157</v>
      </c>
      <c r="X4033" t="s">
        <v>1343</v>
      </c>
      <c r="Z4033" t="s">
        <v>9878</v>
      </c>
      <c r="AZ4033">
        <v>4.4000000000000004</v>
      </c>
      <c r="BA4033">
        <v>2287</v>
      </c>
      <c r="BB4033">
        <v>127.34</v>
      </c>
      <c r="BC4033">
        <v>17.96</v>
      </c>
      <c r="BD4033">
        <v>14.95</v>
      </c>
      <c r="BE4033">
        <v>0.91</v>
      </c>
      <c r="BF4033">
        <v>5000</v>
      </c>
      <c r="BG4033">
        <v>86</v>
      </c>
      <c r="BK4033" t="s">
        <v>156</v>
      </c>
      <c r="BL4033" t="s">
        <v>156</v>
      </c>
      <c r="BM4033" t="s">
        <v>156</v>
      </c>
      <c r="BN4033" s="8">
        <v>43222</v>
      </c>
      <c r="BO4033">
        <v>4.3</v>
      </c>
      <c r="BQ4033" t="s">
        <v>155</v>
      </c>
      <c r="BV4033" s="8">
        <v>43406</v>
      </c>
      <c r="BW4033" t="s">
        <v>156</v>
      </c>
      <c r="BX4033" t="s">
        <v>156</v>
      </c>
      <c r="BY4033" t="s">
        <v>156</v>
      </c>
      <c r="CF4033" t="s">
        <v>159</v>
      </c>
      <c r="CN4033" t="s">
        <v>156</v>
      </c>
    </row>
    <row r="4034" spans="1:92" hidden="1" x14ac:dyDescent="0.3">
      <c r="A4034" t="s">
        <v>9879</v>
      </c>
      <c r="B4034" t="s">
        <v>9880</v>
      </c>
      <c r="C4034" t="s">
        <v>9881</v>
      </c>
      <c r="D4034" t="s">
        <v>9882</v>
      </c>
      <c r="E4034" t="s">
        <v>152</v>
      </c>
      <c r="F4034" t="s">
        <v>153</v>
      </c>
      <c r="G4034" t="s">
        <v>154</v>
      </c>
      <c r="I4034" t="s">
        <v>155</v>
      </c>
      <c r="J4034" t="s">
        <v>156</v>
      </c>
      <c r="U4034" s="8">
        <v>42613</v>
      </c>
      <c r="V4034" t="s">
        <v>157</v>
      </c>
      <c r="W4034" t="s">
        <v>157</v>
      </c>
      <c r="X4034" t="s">
        <v>156</v>
      </c>
      <c r="Z4034" t="s">
        <v>9883</v>
      </c>
      <c r="AZ4034">
        <v>4.4000000000000004</v>
      </c>
      <c r="BA4034">
        <v>2252</v>
      </c>
      <c r="BB4034">
        <v>123.57</v>
      </c>
      <c r="BC4034">
        <v>18.22</v>
      </c>
      <c r="BD4034">
        <v>14.05</v>
      </c>
      <c r="BE4034">
        <v>0.90300000000000002</v>
      </c>
      <c r="BF4034">
        <v>4000</v>
      </c>
      <c r="BG4034">
        <v>82.6</v>
      </c>
      <c r="BK4034" t="s">
        <v>156</v>
      </c>
      <c r="BL4034" t="s">
        <v>156</v>
      </c>
      <c r="BM4034" t="s">
        <v>156</v>
      </c>
      <c r="BN4034" s="8">
        <v>43222</v>
      </c>
      <c r="BO4034">
        <v>4.3</v>
      </c>
      <c r="BQ4034" t="s">
        <v>155</v>
      </c>
      <c r="BV4034" s="8">
        <v>43406</v>
      </c>
      <c r="BW4034" t="s">
        <v>156</v>
      </c>
      <c r="BX4034" t="s">
        <v>156</v>
      </c>
      <c r="BY4034" t="s">
        <v>156</v>
      </c>
      <c r="CF4034" t="s">
        <v>159</v>
      </c>
      <c r="CN4034" t="s">
        <v>156</v>
      </c>
    </row>
    <row r="4035" spans="1:92" hidden="1" x14ac:dyDescent="0.3">
      <c r="A4035" t="s">
        <v>9884</v>
      </c>
      <c r="B4035" t="s">
        <v>9880</v>
      </c>
      <c r="C4035" t="s">
        <v>9881</v>
      </c>
      <c r="D4035" t="s">
        <v>9885</v>
      </c>
      <c r="E4035" t="s">
        <v>152</v>
      </c>
      <c r="F4035" t="s">
        <v>153</v>
      </c>
      <c r="G4035" t="s">
        <v>154</v>
      </c>
      <c r="I4035" t="s">
        <v>155</v>
      </c>
      <c r="J4035" t="s">
        <v>156</v>
      </c>
      <c r="U4035" s="8">
        <v>42613</v>
      </c>
      <c r="V4035" t="s">
        <v>157</v>
      </c>
      <c r="W4035" t="s">
        <v>157</v>
      </c>
      <c r="X4035" t="s">
        <v>156</v>
      </c>
      <c r="Z4035" t="s">
        <v>9886</v>
      </c>
      <c r="AZ4035">
        <v>4.4000000000000004</v>
      </c>
      <c r="BA4035">
        <v>3344</v>
      </c>
      <c r="BB4035">
        <v>135.66999999999999</v>
      </c>
      <c r="BC4035">
        <v>24.65</v>
      </c>
      <c r="BD4035">
        <v>14.77</v>
      </c>
      <c r="BE4035">
        <v>0.90100000000000002</v>
      </c>
      <c r="BF4035">
        <v>4000</v>
      </c>
      <c r="BG4035">
        <v>82.8</v>
      </c>
      <c r="BK4035" t="s">
        <v>156</v>
      </c>
      <c r="BL4035" t="s">
        <v>156</v>
      </c>
      <c r="BM4035" t="s">
        <v>156</v>
      </c>
      <c r="BN4035" s="8">
        <v>43222</v>
      </c>
      <c r="BO4035">
        <v>4.3</v>
      </c>
      <c r="BQ4035" t="s">
        <v>155</v>
      </c>
      <c r="BV4035" s="8">
        <v>43406</v>
      </c>
      <c r="BW4035" t="s">
        <v>156</v>
      </c>
      <c r="BX4035" t="s">
        <v>156</v>
      </c>
      <c r="BY4035" t="s">
        <v>156</v>
      </c>
      <c r="CF4035" t="s">
        <v>159</v>
      </c>
      <c r="CN4035" t="s">
        <v>156</v>
      </c>
    </row>
    <row r="4036" spans="1:92" hidden="1" x14ac:dyDescent="0.3">
      <c r="A4036" t="s">
        <v>9887</v>
      </c>
      <c r="B4036" t="s">
        <v>9880</v>
      </c>
      <c r="C4036" t="s">
        <v>9881</v>
      </c>
      <c r="D4036" t="s">
        <v>9888</v>
      </c>
      <c r="E4036" t="s">
        <v>152</v>
      </c>
      <c r="F4036" t="s">
        <v>153</v>
      </c>
      <c r="G4036" t="s">
        <v>154</v>
      </c>
      <c r="I4036" t="s">
        <v>155</v>
      </c>
      <c r="J4036" t="s">
        <v>156</v>
      </c>
      <c r="U4036" s="8">
        <v>42613</v>
      </c>
      <c r="V4036" t="s">
        <v>157</v>
      </c>
      <c r="W4036" t="s">
        <v>157</v>
      </c>
      <c r="X4036" t="s">
        <v>156</v>
      </c>
      <c r="Z4036" t="s">
        <v>9889</v>
      </c>
      <c r="AZ4036">
        <v>4.4000000000000004</v>
      </c>
      <c r="BA4036">
        <v>2217</v>
      </c>
      <c r="BB4036">
        <v>120.27</v>
      </c>
      <c r="BC4036">
        <v>18.43</v>
      </c>
      <c r="BD4036">
        <v>15.72</v>
      </c>
      <c r="BE4036">
        <v>0.90200000000000002</v>
      </c>
      <c r="BF4036">
        <v>4000</v>
      </c>
      <c r="BG4036">
        <v>83.1</v>
      </c>
      <c r="BK4036" t="s">
        <v>156</v>
      </c>
      <c r="BL4036" t="s">
        <v>156</v>
      </c>
      <c r="BM4036" t="s">
        <v>156</v>
      </c>
      <c r="BN4036" s="8">
        <v>43222</v>
      </c>
      <c r="BO4036">
        <v>4.3</v>
      </c>
      <c r="BQ4036" t="s">
        <v>155</v>
      </c>
      <c r="BV4036" s="8">
        <v>43406</v>
      </c>
      <c r="BW4036" t="s">
        <v>156</v>
      </c>
      <c r="BX4036" t="s">
        <v>156</v>
      </c>
      <c r="BY4036" t="s">
        <v>156</v>
      </c>
      <c r="CF4036" t="s">
        <v>159</v>
      </c>
      <c r="CN4036" t="s">
        <v>156</v>
      </c>
    </row>
    <row r="4037" spans="1:92" hidden="1" x14ac:dyDescent="0.3">
      <c r="A4037" t="s">
        <v>9890</v>
      </c>
      <c r="B4037" t="s">
        <v>9880</v>
      </c>
      <c r="C4037" t="s">
        <v>9881</v>
      </c>
      <c r="D4037" t="s">
        <v>9891</v>
      </c>
      <c r="E4037" t="s">
        <v>152</v>
      </c>
      <c r="F4037" t="s">
        <v>153</v>
      </c>
      <c r="G4037" t="s">
        <v>154</v>
      </c>
      <c r="I4037" t="s">
        <v>155</v>
      </c>
      <c r="J4037" t="s">
        <v>156</v>
      </c>
      <c r="U4037" s="8">
        <v>42613</v>
      </c>
      <c r="V4037" t="s">
        <v>157</v>
      </c>
      <c r="W4037" t="s">
        <v>157</v>
      </c>
      <c r="X4037" t="s">
        <v>156</v>
      </c>
      <c r="Z4037" t="s">
        <v>9886</v>
      </c>
      <c r="AZ4037">
        <v>4.4000000000000004</v>
      </c>
      <c r="BA4037">
        <v>3394</v>
      </c>
      <c r="BB4037">
        <v>137.71</v>
      </c>
      <c r="BC4037">
        <v>24.65</v>
      </c>
      <c r="BD4037">
        <v>14.77</v>
      </c>
      <c r="BE4037">
        <v>0.90100000000000002</v>
      </c>
      <c r="BF4037">
        <v>4500</v>
      </c>
      <c r="BG4037">
        <v>82.8</v>
      </c>
      <c r="BK4037" t="s">
        <v>156</v>
      </c>
      <c r="BL4037" t="s">
        <v>156</v>
      </c>
      <c r="BM4037" t="s">
        <v>156</v>
      </c>
      <c r="BN4037" s="8">
        <v>43222</v>
      </c>
      <c r="BO4037">
        <v>4.3</v>
      </c>
      <c r="BQ4037" t="s">
        <v>155</v>
      </c>
      <c r="BV4037" s="8">
        <v>43406</v>
      </c>
      <c r="BW4037" t="s">
        <v>156</v>
      </c>
      <c r="BX4037" t="s">
        <v>156</v>
      </c>
      <c r="BY4037" t="s">
        <v>156</v>
      </c>
      <c r="CF4037" t="s">
        <v>159</v>
      </c>
      <c r="CN4037" t="s">
        <v>156</v>
      </c>
    </row>
    <row r="4038" spans="1:92" hidden="1" x14ac:dyDescent="0.3">
      <c r="A4038" t="s">
        <v>9892</v>
      </c>
      <c r="B4038" t="s">
        <v>9880</v>
      </c>
      <c r="C4038" t="s">
        <v>9881</v>
      </c>
      <c r="D4038" t="s">
        <v>9893</v>
      </c>
      <c r="E4038" t="s">
        <v>152</v>
      </c>
      <c r="F4038" t="s">
        <v>153</v>
      </c>
      <c r="G4038" t="s">
        <v>154</v>
      </c>
      <c r="I4038" t="s">
        <v>155</v>
      </c>
      <c r="J4038" t="s">
        <v>156</v>
      </c>
      <c r="U4038" s="8">
        <v>42613</v>
      </c>
      <c r="V4038" t="s">
        <v>157</v>
      </c>
      <c r="W4038" t="s">
        <v>157</v>
      </c>
      <c r="X4038" t="s">
        <v>156</v>
      </c>
      <c r="Z4038" t="s">
        <v>9886</v>
      </c>
      <c r="AZ4038">
        <v>4.4000000000000004</v>
      </c>
      <c r="BA4038">
        <v>3444</v>
      </c>
      <c r="BB4038">
        <v>138.41999999999999</v>
      </c>
      <c r="BC4038">
        <v>24.88</v>
      </c>
      <c r="BD4038">
        <v>14.82</v>
      </c>
      <c r="BE4038">
        <v>0.90100000000000002</v>
      </c>
      <c r="BF4038">
        <v>5000</v>
      </c>
      <c r="BG4038">
        <v>83</v>
      </c>
      <c r="BK4038" t="s">
        <v>156</v>
      </c>
      <c r="BL4038" t="s">
        <v>156</v>
      </c>
      <c r="BM4038" t="s">
        <v>156</v>
      </c>
      <c r="BN4038" s="8">
        <v>43222</v>
      </c>
      <c r="BO4038">
        <v>4.3</v>
      </c>
      <c r="BQ4038" t="s">
        <v>155</v>
      </c>
      <c r="BV4038" s="8">
        <v>43406</v>
      </c>
      <c r="BW4038" t="s">
        <v>156</v>
      </c>
      <c r="BX4038" t="s">
        <v>156</v>
      </c>
      <c r="BY4038" t="s">
        <v>156</v>
      </c>
      <c r="CF4038" t="s">
        <v>159</v>
      </c>
      <c r="CN4038" t="s">
        <v>156</v>
      </c>
    </row>
    <row r="4039" spans="1:92" hidden="1" x14ac:dyDescent="0.3">
      <c r="A4039" t="s">
        <v>9894</v>
      </c>
      <c r="B4039" t="s">
        <v>9880</v>
      </c>
      <c r="C4039" t="s">
        <v>9881</v>
      </c>
      <c r="D4039" t="s">
        <v>9895</v>
      </c>
      <c r="E4039" t="s">
        <v>152</v>
      </c>
      <c r="F4039" t="s">
        <v>153</v>
      </c>
      <c r="G4039" t="s">
        <v>154</v>
      </c>
      <c r="I4039" t="s">
        <v>155</v>
      </c>
      <c r="J4039" t="s">
        <v>156</v>
      </c>
      <c r="U4039" s="8">
        <v>42613</v>
      </c>
      <c r="V4039" t="s">
        <v>157</v>
      </c>
      <c r="W4039" t="s">
        <v>157</v>
      </c>
      <c r="X4039" t="s">
        <v>156</v>
      </c>
      <c r="Z4039" t="s">
        <v>9889</v>
      </c>
      <c r="AZ4039">
        <v>4.4000000000000004</v>
      </c>
      <c r="BA4039">
        <v>2245</v>
      </c>
      <c r="BB4039">
        <v>122.08</v>
      </c>
      <c r="BC4039">
        <v>18.39</v>
      </c>
      <c r="BD4039">
        <v>15.62</v>
      </c>
      <c r="BE4039">
        <v>0.90200000000000002</v>
      </c>
      <c r="BF4039">
        <v>5000</v>
      </c>
      <c r="BG4039">
        <v>83.1</v>
      </c>
      <c r="BK4039" t="s">
        <v>156</v>
      </c>
      <c r="BL4039" t="s">
        <v>156</v>
      </c>
      <c r="BM4039" t="s">
        <v>156</v>
      </c>
      <c r="BN4039" s="8">
        <v>43222</v>
      </c>
      <c r="BO4039">
        <v>4.3</v>
      </c>
      <c r="BQ4039" t="s">
        <v>155</v>
      </c>
      <c r="BV4039" s="8">
        <v>43406</v>
      </c>
      <c r="BW4039" t="s">
        <v>156</v>
      </c>
      <c r="BX4039" t="s">
        <v>156</v>
      </c>
      <c r="BY4039" t="s">
        <v>156</v>
      </c>
      <c r="CF4039" t="s">
        <v>159</v>
      </c>
      <c r="CN4039" t="s">
        <v>156</v>
      </c>
    </row>
    <row r="4040" spans="1:92" x14ac:dyDescent="0.3">
      <c r="A4040" t="s">
        <v>9896</v>
      </c>
      <c r="B4040" t="s">
        <v>681</v>
      </c>
      <c r="C4040" t="s">
        <v>682</v>
      </c>
      <c r="D4040" t="s">
        <v>9897</v>
      </c>
      <c r="E4040" t="s">
        <v>152</v>
      </c>
      <c r="F4040" t="s">
        <v>153</v>
      </c>
      <c r="G4040" t="s">
        <v>202</v>
      </c>
      <c r="I4040" t="s">
        <v>155</v>
      </c>
      <c r="J4040" t="s">
        <v>156</v>
      </c>
      <c r="U4040" s="8">
        <v>42613</v>
      </c>
      <c r="V4040" t="s">
        <v>157</v>
      </c>
      <c r="W4040" t="s">
        <v>157</v>
      </c>
      <c r="X4040" t="s">
        <v>156</v>
      </c>
      <c r="Z4040" t="s">
        <v>9898</v>
      </c>
      <c r="AZ4040">
        <v>4.4000000000000004</v>
      </c>
      <c r="BA4040">
        <v>2186</v>
      </c>
      <c r="BB4040">
        <v>125.85</v>
      </c>
      <c r="BC4040">
        <v>17.37</v>
      </c>
      <c r="BD4040">
        <v>22.59</v>
      </c>
      <c r="BE4040">
        <v>0.9</v>
      </c>
      <c r="BF4040">
        <v>5000</v>
      </c>
      <c r="BG4040">
        <v>80.599999999999994</v>
      </c>
      <c r="BK4040" t="s">
        <v>156</v>
      </c>
      <c r="BL4040" t="s">
        <v>156</v>
      </c>
      <c r="BM4040" t="s">
        <v>156</v>
      </c>
      <c r="BN4040" s="8">
        <v>43222</v>
      </c>
      <c r="BO4040">
        <v>4.3</v>
      </c>
      <c r="BQ4040" t="s">
        <v>155</v>
      </c>
      <c r="BV4040" s="8">
        <v>43406</v>
      </c>
      <c r="BW4040" t="s">
        <v>156</v>
      </c>
      <c r="BX4040" t="s">
        <v>156</v>
      </c>
      <c r="BY4040" t="s">
        <v>156</v>
      </c>
      <c r="CF4040" t="s">
        <v>159</v>
      </c>
      <c r="CN4040" t="s">
        <v>156</v>
      </c>
    </row>
    <row r="4041" spans="1:92" hidden="1" x14ac:dyDescent="0.3">
      <c r="A4041" t="s">
        <v>9899</v>
      </c>
      <c r="B4041" t="s">
        <v>9880</v>
      </c>
      <c r="C4041" t="s">
        <v>9881</v>
      </c>
      <c r="D4041" t="s">
        <v>9900</v>
      </c>
      <c r="E4041" t="s">
        <v>152</v>
      </c>
      <c r="F4041" t="s">
        <v>153</v>
      </c>
      <c r="G4041" t="s">
        <v>154</v>
      </c>
      <c r="I4041" t="s">
        <v>155</v>
      </c>
      <c r="J4041" t="s">
        <v>156</v>
      </c>
      <c r="U4041" s="8">
        <v>42613</v>
      </c>
      <c r="V4041" t="s">
        <v>157</v>
      </c>
      <c r="W4041" t="s">
        <v>157</v>
      </c>
      <c r="X4041" t="s">
        <v>156</v>
      </c>
      <c r="Z4041" t="s">
        <v>9889</v>
      </c>
      <c r="AZ4041">
        <v>4.4000000000000004</v>
      </c>
      <c r="BA4041">
        <v>2231</v>
      </c>
      <c r="BB4041">
        <v>121.04</v>
      </c>
      <c r="BC4041">
        <v>18.43</v>
      </c>
      <c r="BD4041">
        <v>15.72</v>
      </c>
      <c r="BE4041">
        <v>0.90200000000000002</v>
      </c>
      <c r="BF4041">
        <v>4500</v>
      </c>
      <c r="BG4041">
        <v>83.1</v>
      </c>
      <c r="BK4041" t="s">
        <v>156</v>
      </c>
      <c r="BL4041" t="s">
        <v>156</v>
      </c>
      <c r="BM4041" t="s">
        <v>156</v>
      </c>
      <c r="BN4041" s="8">
        <v>43222</v>
      </c>
      <c r="BO4041">
        <v>4.3</v>
      </c>
      <c r="BQ4041" t="s">
        <v>155</v>
      </c>
      <c r="BV4041" s="8">
        <v>43406</v>
      </c>
      <c r="BW4041" t="s">
        <v>156</v>
      </c>
      <c r="BX4041" t="s">
        <v>156</v>
      </c>
      <c r="BY4041" t="s">
        <v>156</v>
      </c>
      <c r="CF4041" t="s">
        <v>159</v>
      </c>
      <c r="CN4041" t="s">
        <v>156</v>
      </c>
    </row>
    <row r="4042" spans="1:92" hidden="1" x14ac:dyDescent="0.3">
      <c r="A4042" t="s">
        <v>9901</v>
      </c>
      <c r="B4042" t="s">
        <v>9880</v>
      </c>
      <c r="C4042" t="s">
        <v>9881</v>
      </c>
      <c r="D4042" t="s">
        <v>9902</v>
      </c>
      <c r="E4042" t="s">
        <v>152</v>
      </c>
      <c r="F4042" t="s">
        <v>153</v>
      </c>
      <c r="G4042" t="s">
        <v>154</v>
      </c>
      <c r="I4042" t="s">
        <v>155</v>
      </c>
      <c r="J4042" t="s">
        <v>156</v>
      </c>
      <c r="U4042" s="8">
        <v>42613</v>
      </c>
      <c r="V4042" t="s">
        <v>157</v>
      </c>
      <c r="W4042" t="s">
        <v>157</v>
      </c>
      <c r="X4042" t="s">
        <v>156</v>
      </c>
      <c r="Z4042" t="s">
        <v>9883</v>
      </c>
      <c r="AZ4042">
        <v>4.4000000000000004</v>
      </c>
      <c r="BA4042">
        <v>2237</v>
      </c>
      <c r="BB4042">
        <v>122.76</v>
      </c>
      <c r="BC4042">
        <v>18.22</v>
      </c>
      <c r="BD4042">
        <v>14.05</v>
      </c>
      <c r="BE4042">
        <v>0.90300000000000002</v>
      </c>
      <c r="BF4042">
        <v>3500</v>
      </c>
      <c r="BG4042">
        <v>82.6</v>
      </c>
      <c r="BK4042" t="s">
        <v>156</v>
      </c>
      <c r="BL4042" t="s">
        <v>156</v>
      </c>
      <c r="BM4042" t="s">
        <v>156</v>
      </c>
      <c r="BN4042" s="8">
        <v>43222</v>
      </c>
      <c r="BO4042">
        <v>4.3</v>
      </c>
      <c r="BQ4042" t="s">
        <v>155</v>
      </c>
      <c r="BV4042" s="8">
        <v>43406</v>
      </c>
      <c r="BW4042" t="s">
        <v>156</v>
      </c>
      <c r="BX4042" t="s">
        <v>156</v>
      </c>
      <c r="BY4042" t="s">
        <v>156</v>
      </c>
      <c r="CF4042" t="s">
        <v>159</v>
      </c>
      <c r="CN4042" t="s">
        <v>156</v>
      </c>
    </row>
    <row r="4043" spans="1:92" hidden="1" x14ac:dyDescent="0.3">
      <c r="A4043" t="s">
        <v>9903</v>
      </c>
      <c r="B4043" t="s">
        <v>9880</v>
      </c>
      <c r="C4043" t="s">
        <v>9881</v>
      </c>
      <c r="D4043" t="s">
        <v>9904</v>
      </c>
      <c r="E4043" t="s">
        <v>152</v>
      </c>
      <c r="F4043" t="s">
        <v>153</v>
      </c>
      <c r="G4043" t="s">
        <v>154</v>
      </c>
      <c r="I4043" t="s">
        <v>155</v>
      </c>
      <c r="J4043" t="s">
        <v>156</v>
      </c>
      <c r="U4043" s="8">
        <v>42613</v>
      </c>
      <c r="V4043" t="s">
        <v>157</v>
      </c>
      <c r="W4043" t="s">
        <v>157</v>
      </c>
      <c r="X4043" t="s">
        <v>156</v>
      </c>
      <c r="Z4043" t="s">
        <v>9886</v>
      </c>
      <c r="AZ4043">
        <v>4.4000000000000004</v>
      </c>
      <c r="BA4043">
        <v>3293</v>
      </c>
      <c r="BB4043">
        <v>133.63</v>
      </c>
      <c r="BC4043">
        <v>24.65</v>
      </c>
      <c r="BD4043">
        <v>14.77</v>
      </c>
      <c r="BE4043">
        <v>0.90100000000000002</v>
      </c>
      <c r="BF4043">
        <v>3500</v>
      </c>
      <c r="BG4043">
        <v>82.8</v>
      </c>
      <c r="BK4043" t="s">
        <v>156</v>
      </c>
      <c r="BL4043" t="s">
        <v>156</v>
      </c>
      <c r="BM4043" t="s">
        <v>156</v>
      </c>
      <c r="BN4043" s="8">
        <v>43222</v>
      </c>
      <c r="BO4043">
        <v>4.3</v>
      </c>
      <c r="BQ4043" t="s">
        <v>155</v>
      </c>
      <c r="BV4043" s="8">
        <v>43406</v>
      </c>
      <c r="BW4043" t="s">
        <v>156</v>
      </c>
      <c r="BX4043" t="s">
        <v>156</v>
      </c>
      <c r="BY4043" t="s">
        <v>156</v>
      </c>
      <c r="CF4043" t="s">
        <v>159</v>
      </c>
      <c r="CN4043" t="s">
        <v>156</v>
      </c>
    </row>
    <row r="4044" spans="1:92" hidden="1" x14ac:dyDescent="0.3">
      <c r="A4044" t="s">
        <v>9905</v>
      </c>
      <c r="B4044" t="s">
        <v>9880</v>
      </c>
      <c r="C4044" t="s">
        <v>9881</v>
      </c>
      <c r="D4044" t="s">
        <v>9906</v>
      </c>
      <c r="E4044" t="s">
        <v>152</v>
      </c>
      <c r="F4044" t="s">
        <v>153</v>
      </c>
      <c r="G4044" t="s">
        <v>154</v>
      </c>
      <c r="I4044" t="s">
        <v>155</v>
      </c>
      <c r="J4044" t="s">
        <v>156</v>
      </c>
      <c r="U4044" s="8">
        <v>42613</v>
      </c>
      <c r="V4044" t="s">
        <v>157</v>
      </c>
      <c r="W4044" t="s">
        <v>157</v>
      </c>
      <c r="X4044" t="s">
        <v>156</v>
      </c>
      <c r="Z4044" t="s">
        <v>9883</v>
      </c>
      <c r="AZ4044">
        <v>4.4000000000000004</v>
      </c>
      <c r="BA4044">
        <v>2281</v>
      </c>
      <c r="BB4044">
        <v>125.33</v>
      </c>
      <c r="BC4044">
        <v>18.2</v>
      </c>
      <c r="BD4044">
        <v>14.56</v>
      </c>
      <c r="BE4044">
        <v>0.90200000000000002</v>
      </c>
      <c r="BF4044">
        <v>5000</v>
      </c>
      <c r="BG4044">
        <v>82.3</v>
      </c>
      <c r="BK4044" t="s">
        <v>156</v>
      </c>
      <c r="BL4044" t="s">
        <v>156</v>
      </c>
      <c r="BM4044" t="s">
        <v>156</v>
      </c>
      <c r="BN4044" s="8">
        <v>43222</v>
      </c>
      <c r="BO4044">
        <v>4.3</v>
      </c>
      <c r="BQ4044" t="s">
        <v>155</v>
      </c>
      <c r="BV4044" s="8">
        <v>43406</v>
      </c>
      <c r="BW4044" t="s">
        <v>156</v>
      </c>
      <c r="BX4044" t="s">
        <v>156</v>
      </c>
      <c r="BY4044" t="s">
        <v>156</v>
      </c>
      <c r="CF4044" t="s">
        <v>159</v>
      </c>
      <c r="CN4044" t="s">
        <v>156</v>
      </c>
    </row>
    <row r="4045" spans="1:92" hidden="1" x14ac:dyDescent="0.3">
      <c r="A4045" t="s">
        <v>9907</v>
      </c>
      <c r="B4045" t="s">
        <v>9880</v>
      </c>
      <c r="C4045" t="s">
        <v>9881</v>
      </c>
      <c r="D4045" t="s">
        <v>9908</v>
      </c>
      <c r="E4045" t="s">
        <v>152</v>
      </c>
      <c r="F4045" t="s">
        <v>153</v>
      </c>
      <c r="G4045" t="s">
        <v>154</v>
      </c>
      <c r="I4045" t="s">
        <v>155</v>
      </c>
      <c r="J4045" t="s">
        <v>162</v>
      </c>
      <c r="L4045">
        <v>2222</v>
      </c>
      <c r="M4045">
        <v>121.82</v>
      </c>
      <c r="N4045">
        <v>18.239999999999998</v>
      </c>
      <c r="O4045">
        <v>14.05</v>
      </c>
      <c r="P4045">
        <v>0.90259999999999996</v>
      </c>
      <c r="Q4045">
        <v>3011</v>
      </c>
      <c r="R4045">
        <v>82.6</v>
      </c>
      <c r="S4045">
        <v>5</v>
      </c>
      <c r="T4045">
        <v>50000</v>
      </c>
      <c r="U4045" s="8">
        <v>42613</v>
      </c>
      <c r="V4045" t="s">
        <v>157</v>
      </c>
      <c r="W4045" t="s">
        <v>157</v>
      </c>
      <c r="X4045" t="s">
        <v>156</v>
      </c>
      <c r="Z4045" t="s">
        <v>9883</v>
      </c>
      <c r="AP4045">
        <v>84.5</v>
      </c>
      <c r="AR4045">
        <v>1.22</v>
      </c>
      <c r="AS4045">
        <v>1.36</v>
      </c>
      <c r="AZ4045">
        <v>4.4000000000000004</v>
      </c>
      <c r="BA4045">
        <v>2222</v>
      </c>
      <c r="BB4045">
        <v>121.81</v>
      </c>
      <c r="BC4045">
        <v>18.239999999999998</v>
      </c>
      <c r="BD4045">
        <v>14.05</v>
      </c>
      <c r="BE4045">
        <v>0.90300000000000002</v>
      </c>
      <c r="BF4045">
        <v>3000</v>
      </c>
      <c r="BG4045">
        <v>82.6</v>
      </c>
      <c r="BK4045" t="s">
        <v>156</v>
      </c>
      <c r="BL4045" t="s">
        <v>156</v>
      </c>
      <c r="BM4045" t="s">
        <v>156</v>
      </c>
      <c r="BN4045" s="8">
        <v>43222</v>
      </c>
      <c r="BO4045">
        <v>4.3</v>
      </c>
      <c r="BQ4045" t="s">
        <v>155</v>
      </c>
      <c r="BV4045" s="8">
        <v>43406</v>
      </c>
      <c r="BW4045" t="s">
        <v>156</v>
      </c>
      <c r="BX4045" t="s">
        <v>156</v>
      </c>
      <c r="BY4045" t="s">
        <v>156</v>
      </c>
      <c r="CF4045" t="s">
        <v>159</v>
      </c>
      <c r="CN4045" t="s">
        <v>156</v>
      </c>
    </row>
    <row r="4046" spans="1:92" hidden="1" x14ac:dyDescent="0.3">
      <c r="A4046" t="s">
        <v>9909</v>
      </c>
      <c r="B4046" t="s">
        <v>9880</v>
      </c>
      <c r="C4046" t="s">
        <v>9881</v>
      </c>
      <c r="D4046" t="s">
        <v>9910</v>
      </c>
      <c r="E4046" t="s">
        <v>152</v>
      </c>
      <c r="F4046" t="s">
        <v>153</v>
      </c>
      <c r="G4046" t="s">
        <v>154</v>
      </c>
      <c r="I4046" t="s">
        <v>155</v>
      </c>
      <c r="J4046" t="s">
        <v>156</v>
      </c>
      <c r="U4046" s="8">
        <v>42613</v>
      </c>
      <c r="V4046" t="s">
        <v>157</v>
      </c>
      <c r="W4046" t="s">
        <v>157</v>
      </c>
      <c r="X4046" t="s">
        <v>156</v>
      </c>
      <c r="Z4046" t="s">
        <v>9883</v>
      </c>
      <c r="AZ4046">
        <v>4.4000000000000004</v>
      </c>
      <c r="BA4046">
        <v>2266</v>
      </c>
      <c r="BB4046">
        <v>124.38</v>
      </c>
      <c r="BC4046">
        <v>18.22</v>
      </c>
      <c r="BD4046">
        <v>14.05</v>
      </c>
      <c r="BE4046">
        <v>0.90300000000000002</v>
      </c>
      <c r="BF4046">
        <v>4500</v>
      </c>
      <c r="BG4046">
        <v>82.6</v>
      </c>
      <c r="BK4046" t="s">
        <v>156</v>
      </c>
      <c r="BL4046" t="s">
        <v>156</v>
      </c>
      <c r="BM4046" t="s">
        <v>156</v>
      </c>
      <c r="BN4046" s="8">
        <v>43222</v>
      </c>
      <c r="BO4046">
        <v>4.3</v>
      </c>
      <c r="BQ4046" t="s">
        <v>155</v>
      </c>
      <c r="BV4046" s="8">
        <v>43406</v>
      </c>
      <c r="BW4046" t="s">
        <v>156</v>
      </c>
      <c r="BX4046" t="s">
        <v>156</v>
      </c>
      <c r="BY4046" t="s">
        <v>156</v>
      </c>
      <c r="CF4046" t="s">
        <v>159</v>
      </c>
      <c r="CN4046" t="s">
        <v>156</v>
      </c>
    </row>
    <row r="4047" spans="1:92" hidden="1" x14ac:dyDescent="0.3">
      <c r="A4047" t="s">
        <v>9911</v>
      </c>
      <c r="B4047" t="s">
        <v>9880</v>
      </c>
      <c r="C4047" t="s">
        <v>9881</v>
      </c>
      <c r="D4047" t="s">
        <v>9912</v>
      </c>
      <c r="E4047" t="s">
        <v>152</v>
      </c>
      <c r="F4047" t="s">
        <v>153</v>
      </c>
      <c r="G4047" t="s">
        <v>154</v>
      </c>
      <c r="I4047" t="s">
        <v>155</v>
      </c>
      <c r="J4047" t="s">
        <v>162</v>
      </c>
      <c r="L4047">
        <v>3234</v>
      </c>
      <c r="M4047">
        <v>132.49</v>
      </c>
      <c r="N4047">
        <v>24.41</v>
      </c>
      <c r="O4047">
        <v>14.77</v>
      </c>
      <c r="P4047">
        <v>0.90139999999999998</v>
      </c>
      <c r="Q4047">
        <v>3022</v>
      </c>
      <c r="R4047">
        <v>82.8</v>
      </c>
      <c r="S4047">
        <v>5</v>
      </c>
      <c r="T4047">
        <v>50000</v>
      </c>
      <c r="U4047" s="8">
        <v>42613</v>
      </c>
      <c r="V4047" t="s">
        <v>157</v>
      </c>
      <c r="W4047" t="s">
        <v>157</v>
      </c>
      <c r="X4047" t="s">
        <v>156</v>
      </c>
      <c r="Z4047" t="s">
        <v>9886</v>
      </c>
      <c r="AP4047">
        <v>91.4</v>
      </c>
      <c r="AR4047">
        <v>1.2</v>
      </c>
      <c r="AS4047">
        <v>1.32</v>
      </c>
      <c r="AZ4047">
        <v>4.4000000000000004</v>
      </c>
      <c r="BA4047">
        <v>3243</v>
      </c>
      <c r="BB4047">
        <v>132.49</v>
      </c>
      <c r="BC4047">
        <v>24.41</v>
      </c>
      <c r="BD4047">
        <v>14.77</v>
      </c>
      <c r="BE4047">
        <v>0.90100000000000002</v>
      </c>
      <c r="BF4047">
        <v>3000</v>
      </c>
      <c r="BG4047">
        <v>82.8</v>
      </c>
      <c r="BK4047" t="s">
        <v>156</v>
      </c>
      <c r="BL4047" t="s">
        <v>156</v>
      </c>
      <c r="BM4047" t="s">
        <v>156</v>
      </c>
      <c r="BN4047" s="8">
        <v>43222</v>
      </c>
      <c r="BO4047">
        <v>4.3</v>
      </c>
      <c r="BQ4047" t="s">
        <v>155</v>
      </c>
      <c r="BV4047" s="8">
        <v>43406</v>
      </c>
      <c r="BW4047" t="s">
        <v>156</v>
      </c>
      <c r="BX4047" t="s">
        <v>156</v>
      </c>
      <c r="BY4047" t="s">
        <v>156</v>
      </c>
      <c r="CF4047" t="s">
        <v>159</v>
      </c>
      <c r="CN4047" t="s">
        <v>156</v>
      </c>
    </row>
    <row r="4048" spans="1:92" hidden="1" x14ac:dyDescent="0.3">
      <c r="A4048" t="s">
        <v>9913</v>
      </c>
      <c r="B4048" t="s">
        <v>398</v>
      </c>
      <c r="C4048" t="s">
        <v>7423</v>
      </c>
      <c r="D4048" t="s">
        <v>9914</v>
      </c>
      <c r="E4048" t="s">
        <v>152</v>
      </c>
      <c r="F4048" t="s">
        <v>153</v>
      </c>
      <c r="G4048" t="s">
        <v>154</v>
      </c>
      <c r="I4048" t="s">
        <v>155</v>
      </c>
      <c r="J4048" t="s">
        <v>156</v>
      </c>
      <c r="U4048" s="8">
        <v>42611</v>
      </c>
      <c r="V4048" t="s">
        <v>157</v>
      </c>
      <c r="W4048" t="s">
        <v>157</v>
      </c>
      <c r="X4048" t="s">
        <v>156</v>
      </c>
      <c r="Z4048" t="s">
        <v>9915</v>
      </c>
      <c r="AZ4048">
        <v>4.4000000000000004</v>
      </c>
      <c r="BA4048">
        <v>1650</v>
      </c>
      <c r="BB4048">
        <v>160</v>
      </c>
      <c r="BC4048">
        <v>10</v>
      </c>
      <c r="BD4048">
        <v>20</v>
      </c>
      <c r="BE4048">
        <v>0.95</v>
      </c>
      <c r="BF4048">
        <v>4000</v>
      </c>
      <c r="BG4048">
        <v>83</v>
      </c>
      <c r="BK4048" t="s">
        <v>156</v>
      </c>
      <c r="BL4048" t="s">
        <v>156</v>
      </c>
      <c r="BM4048" t="s">
        <v>156</v>
      </c>
      <c r="BN4048" s="8">
        <v>43222</v>
      </c>
      <c r="BO4048">
        <v>4.3</v>
      </c>
      <c r="BQ4048" t="s">
        <v>155</v>
      </c>
      <c r="BV4048" s="8">
        <v>43406</v>
      </c>
      <c r="BW4048" t="s">
        <v>156</v>
      </c>
      <c r="BX4048" t="s">
        <v>156</v>
      </c>
      <c r="BY4048" t="s">
        <v>156</v>
      </c>
      <c r="CF4048" t="s">
        <v>159</v>
      </c>
      <c r="CN4048" t="s">
        <v>156</v>
      </c>
    </row>
    <row r="4049" spans="1:92" hidden="1" x14ac:dyDescent="0.3">
      <c r="A4049" t="s">
        <v>9916</v>
      </c>
      <c r="B4049" t="s">
        <v>398</v>
      </c>
      <c r="C4049" t="s">
        <v>7423</v>
      </c>
      <c r="D4049" t="s">
        <v>9917</v>
      </c>
      <c r="E4049" t="s">
        <v>152</v>
      </c>
      <c r="F4049" t="s">
        <v>153</v>
      </c>
      <c r="G4049" t="s">
        <v>154</v>
      </c>
      <c r="I4049" t="s">
        <v>155</v>
      </c>
      <c r="J4049" t="s">
        <v>156</v>
      </c>
      <c r="U4049" s="8">
        <v>42611</v>
      </c>
      <c r="V4049" t="s">
        <v>157</v>
      </c>
      <c r="W4049" t="s">
        <v>157</v>
      </c>
      <c r="X4049" t="s">
        <v>156</v>
      </c>
      <c r="Z4049" t="s">
        <v>9915</v>
      </c>
      <c r="AZ4049">
        <v>4.4000000000000004</v>
      </c>
      <c r="BA4049">
        <v>1620</v>
      </c>
      <c r="BB4049">
        <v>150</v>
      </c>
      <c r="BC4049">
        <v>10</v>
      </c>
      <c r="BD4049">
        <v>20</v>
      </c>
      <c r="BE4049">
        <v>0.95</v>
      </c>
      <c r="BF4049">
        <v>3500</v>
      </c>
      <c r="BG4049">
        <v>83</v>
      </c>
      <c r="BK4049" t="s">
        <v>156</v>
      </c>
      <c r="BL4049" t="s">
        <v>156</v>
      </c>
      <c r="BM4049" t="s">
        <v>156</v>
      </c>
      <c r="BN4049" s="8">
        <v>43222</v>
      </c>
      <c r="BO4049">
        <v>4.3</v>
      </c>
      <c r="BQ4049" t="s">
        <v>155</v>
      </c>
      <c r="BV4049" s="8">
        <v>43406</v>
      </c>
      <c r="BW4049" t="s">
        <v>156</v>
      </c>
      <c r="BX4049" t="s">
        <v>156</v>
      </c>
      <c r="BY4049" t="s">
        <v>156</v>
      </c>
      <c r="CF4049" t="s">
        <v>159</v>
      </c>
      <c r="CN4049" t="s">
        <v>156</v>
      </c>
    </row>
    <row r="4050" spans="1:92" hidden="1" x14ac:dyDescent="0.3">
      <c r="A4050" t="s">
        <v>9918</v>
      </c>
      <c r="B4050" t="s">
        <v>398</v>
      </c>
      <c r="C4050" t="s">
        <v>7423</v>
      </c>
      <c r="D4050" t="s">
        <v>9919</v>
      </c>
      <c r="E4050" t="s">
        <v>152</v>
      </c>
      <c r="F4050" t="s">
        <v>153</v>
      </c>
      <c r="G4050" t="s">
        <v>154</v>
      </c>
      <c r="I4050" t="s">
        <v>155</v>
      </c>
      <c r="J4050" t="s">
        <v>162</v>
      </c>
      <c r="L4050">
        <v>1662.59</v>
      </c>
      <c r="M4050">
        <v>130.19999999999999</v>
      </c>
      <c r="N4050">
        <v>12.77</v>
      </c>
      <c r="O4050">
        <v>7.39</v>
      </c>
      <c r="P4050">
        <v>0.96840000000000004</v>
      </c>
      <c r="Q4050">
        <v>3021</v>
      </c>
      <c r="R4050">
        <v>82.6</v>
      </c>
      <c r="S4050">
        <v>5</v>
      </c>
      <c r="T4050">
        <v>50000</v>
      </c>
      <c r="U4050" s="8">
        <v>42611</v>
      </c>
      <c r="V4050" t="s">
        <v>157</v>
      </c>
      <c r="W4050" t="s">
        <v>157</v>
      </c>
      <c r="X4050" t="s">
        <v>156</v>
      </c>
      <c r="Z4050" t="s">
        <v>9915</v>
      </c>
      <c r="AP4050">
        <v>85.5</v>
      </c>
      <c r="AR4050">
        <v>1.28</v>
      </c>
      <c r="AS4050">
        <v>1.24</v>
      </c>
      <c r="AZ4050">
        <v>4.4000000000000004</v>
      </c>
      <c r="BA4050">
        <v>1615</v>
      </c>
      <c r="BB4050">
        <v>150</v>
      </c>
      <c r="BC4050">
        <v>10</v>
      </c>
      <c r="BD4050">
        <v>20</v>
      </c>
      <c r="BE4050">
        <v>0.95</v>
      </c>
      <c r="BF4050">
        <v>3000</v>
      </c>
      <c r="BG4050">
        <v>83</v>
      </c>
      <c r="BK4050" t="s">
        <v>156</v>
      </c>
      <c r="BL4050" t="s">
        <v>156</v>
      </c>
      <c r="BM4050" t="s">
        <v>156</v>
      </c>
      <c r="BN4050" s="8">
        <v>43222</v>
      </c>
      <c r="BO4050">
        <v>4.3</v>
      </c>
      <c r="BQ4050" t="s">
        <v>155</v>
      </c>
      <c r="BV4050" s="8">
        <v>43406</v>
      </c>
      <c r="BW4050" t="s">
        <v>156</v>
      </c>
      <c r="BX4050" t="s">
        <v>156</v>
      </c>
      <c r="BY4050" t="s">
        <v>156</v>
      </c>
      <c r="CF4050" t="s">
        <v>159</v>
      </c>
      <c r="CN4050" t="s">
        <v>156</v>
      </c>
    </row>
    <row r="4051" spans="1:92" hidden="1" x14ac:dyDescent="0.3">
      <c r="A4051" t="s">
        <v>9920</v>
      </c>
      <c r="B4051" t="s">
        <v>398</v>
      </c>
      <c r="C4051" t="s">
        <v>7423</v>
      </c>
      <c r="D4051" t="s">
        <v>9921</v>
      </c>
      <c r="E4051" t="s">
        <v>152</v>
      </c>
      <c r="F4051" t="s">
        <v>153</v>
      </c>
      <c r="G4051" t="s">
        <v>154</v>
      </c>
      <c r="I4051" t="s">
        <v>155</v>
      </c>
      <c r="J4051" t="s">
        <v>156</v>
      </c>
      <c r="U4051" s="8">
        <v>42611</v>
      </c>
      <c r="V4051" t="s">
        <v>157</v>
      </c>
      <c r="W4051" t="s">
        <v>157</v>
      </c>
      <c r="X4051" t="s">
        <v>156</v>
      </c>
      <c r="Z4051" t="s">
        <v>9915</v>
      </c>
      <c r="AZ4051">
        <v>4.4000000000000004</v>
      </c>
      <c r="BA4051">
        <v>1734</v>
      </c>
      <c r="BB4051">
        <v>160</v>
      </c>
      <c r="BC4051">
        <v>10</v>
      </c>
      <c r="BD4051">
        <v>20</v>
      </c>
      <c r="BE4051">
        <v>0.95</v>
      </c>
      <c r="BF4051">
        <v>5000</v>
      </c>
      <c r="BG4051">
        <v>83</v>
      </c>
      <c r="BK4051" t="s">
        <v>156</v>
      </c>
      <c r="BL4051" t="s">
        <v>156</v>
      </c>
      <c r="BM4051" t="s">
        <v>156</v>
      </c>
      <c r="BN4051" s="8">
        <v>43222</v>
      </c>
      <c r="BO4051">
        <v>4.3</v>
      </c>
      <c r="BQ4051" t="s">
        <v>155</v>
      </c>
      <c r="BV4051" s="8">
        <v>43406</v>
      </c>
      <c r="BW4051" t="s">
        <v>156</v>
      </c>
      <c r="BX4051" t="s">
        <v>156</v>
      </c>
      <c r="BY4051" t="s">
        <v>156</v>
      </c>
      <c r="CF4051" t="s">
        <v>159</v>
      </c>
      <c r="CN4051" t="s">
        <v>156</v>
      </c>
    </row>
    <row r="4052" spans="1:92" hidden="1" x14ac:dyDescent="0.3">
      <c r="A4052" t="s">
        <v>9922</v>
      </c>
      <c r="B4052" t="s">
        <v>398</v>
      </c>
      <c r="C4052" t="s">
        <v>7423</v>
      </c>
      <c r="D4052" t="s">
        <v>9923</v>
      </c>
      <c r="E4052" t="s">
        <v>152</v>
      </c>
      <c r="F4052" t="s">
        <v>153</v>
      </c>
      <c r="G4052" t="s">
        <v>154</v>
      </c>
      <c r="I4052" t="s">
        <v>155</v>
      </c>
      <c r="J4052" t="s">
        <v>156</v>
      </c>
      <c r="U4052" s="8">
        <v>42611</v>
      </c>
      <c r="V4052" t="s">
        <v>157</v>
      </c>
      <c r="W4052" t="s">
        <v>157</v>
      </c>
      <c r="X4052" t="s">
        <v>156</v>
      </c>
      <c r="Z4052" t="s">
        <v>9915</v>
      </c>
      <c r="AZ4052">
        <v>4.4000000000000004</v>
      </c>
      <c r="BA4052">
        <v>1734</v>
      </c>
      <c r="BB4052">
        <v>160</v>
      </c>
      <c r="BC4052">
        <v>10</v>
      </c>
      <c r="BD4052">
        <v>20</v>
      </c>
      <c r="BE4052">
        <v>0.95</v>
      </c>
      <c r="BF4052">
        <v>4500</v>
      </c>
      <c r="BG4052">
        <v>83</v>
      </c>
      <c r="BK4052" t="s">
        <v>156</v>
      </c>
      <c r="BL4052" t="s">
        <v>156</v>
      </c>
      <c r="BM4052" t="s">
        <v>156</v>
      </c>
      <c r="BN4052" s="8">
        <v>43222</v>
      </c>
      <c r="BO4052">
        <v>4.3</v>
      </c>
      <c r="BQ4052" t="s">
        <v>155</v>
      </c>
      <c r="BV4052" s="8">
        <v>43406</v>
      </c>
      <c r="BW4052" t="s">
        <v>156</v>
      </c>
      <c r="BX4052" t="s">
        <v>156</v>
      </c>
      <c r="BY4052" t="s">
        <v>156</v>
      </c>
      <c r="CF4052" t="s">
        <v>159</v>
      </c>
      <c r="CN4052" t="s">
        <v>156</v>
      </c>
    </row>
    <row r="4053" spans="1:92" x14ac:dyDescent="0.3">
      <c r="A4053" t="s">
        <v>9924</v>
      </c>
      <c r="B4053" t="s">
        <v>2175</v>
      </c>
      <c r="C4053" t="s">
        <v>2176</v>
      </c>
      <c r="D4053" t="s">
        <v>9925</v>
      </c>
      <c r="E4053" t="s">
        <v>152</v>
      </c>
      <c r="F4053" t="s">
        <v>153</v>
      </c>
      <c r="G4053" t="s">
        <v>202</v>
      </c>
      <c r="I4053" t="s">
        <v>155</v>
      </c>
      <c r="J4053" t="s">
        <v>156</v>
      </c>
      <c r="U4053" s="8">
        <v>42608</v>
      </c>
      <c r="V4053" t="s">
        <v>157</v>
      </c>
      <c r="W4053" t="s">
        <v>157</v>
      </c>
      <c r="X4053" t="s">
        <v>156</v>
      </c>
      <c r="Z4053" t="s">
        <v>9926</v>
      </c>
      <c r="AZ4053">
        <v>4.4000000000000004</v>
      </c>
      <c r="BA4053">
        <v>1789</v>
      </c>
      <c r="BB4053">
        <v>146.38</v>
      </c>
      <c r="BC4053">
        <v>12.22</v>
      </c>
      <c r="BD4053">
        <v>14.53</v>
      </c>
      <c r="BE4053">
        <v>0.9</v>
      </c>
      <c r="BF4053">
        <v>4500</v>
      </c>
      <c r="BG4053">
        <v>84.3</v>
      </c>
      <c r="BK4053" t="s">
        <v>156</v>
      </c>
      <c r="BL4053" t="s">
        <v>156</v>
      </c>
      <c r="BM4053" t="s">
        <v>156</v>
      </c>
      <c r="BN4053" s="8">
        <v>43222</v>
      </c>
      <c r="BO4053">
        <v>4.3</v>
      </c>
      <c r="BQ4053" t="s">
        <v>155</v>
      </c>
      <c r="BV4053" s="8">
        <v>43406</v>
      </c>
      <c r="BW4053" t="s">
        <v>156</v>
      </c>
      <c r="BX4053" t="s">
        <v>156</v>
      </c>
      <c r="BY4053" t="s">
        <v>156</v>
      </c>
      <c r="CF4053" t="s">
        <v>159</v>
      </c>
      <c r="CN4053" t="s">
        <v>156</v>
      </c>
    </row>
    <row r="4054" spans="1:92" x14ac:dyDescent="0.3">
      <c r="A4054" t="s">
        <v>9927</v>
      </c>
      <c r="B4054" t="s">
        <v>2175</v>
      </c>
      <c r="C4054" t="s">
        <v>2176</v>
      </c>
      <c r="D4054" t="s">
        <v>9928</v>
      </c>
      <c r="E4054" t="s">
        <v>152</v>
      </c>
      <c r="F4054" t="s">
        <v>153</v>
      </c>
      <c r="G4054" t="s">
        <v>202</v>
      </c>
      <c r="I4054" t="s">
        <v>155</v>
      </c>
      <c r="J4054" t="s">
        <v>156</v>
      </c>
      <c r="U4054" s="8">
        <v>42608</v>
      </c>
      <c r="V4054" t="s">
        <v>157</v>
      </c>
      <c r="W4054" t="s">
        <v>157</v>
      </c>
      <c r="X4054" t="s">
        <v>156</v>
      </c>
      <c r="Z4054" t="s">
        <v>9929</v>
      </c>
      <c r="AZ4054">
        <v>4.4000000000000004</v>
      </c>
      <c r="BA4054">
        <v>2634</v>
      </c>
      <c r="BB4054">
        <v>143.77000000000001</v>
      </c>
      <c r="BC4054">
        <v>18.32</v>
      </c>
      <c r="BD4054">
        <v>12.19</v>
      </c>
      <c r="BE4054">
        <v>0.9</v>
      </c>
      <c r="BF4054">
        <v>5000</v>
      </c>
      <c r="BG4054">
        <v>83.4</v>
      </c>
      <c r="BK4054" t="s">
        <v>156</v>
      </c>
      <c r="BL4054" t="s">
        <v>156</v>
      </c>
      <c r="BM4054" t="s">
        <v>156</v>
      </c>
      <c r="BN4054" s="8">
        <v>43222</v>
      </c>
      <c r="BO4054">
        <v>4.3</v>
      </c>
      <c r="BQ4054" t="s">
        <v>155</v>
      </c>
      <c r="BV4054" s="8">
        <v>43406</v>
      </c>
      <c r="BW4054" t="s">
        <v>156</v>
      </c>
      <c r="BX4054" t="s">
        <v>156</v>
      </c>
      <c r="BY4054" t="s">
        <v>156</v>
      </c>
      <c r="CF4054" t="s">
        <v>159</v>
      </c>
      <c r="CN4054" t="s">
        <v>156</v>
      </c>
    </row>
    <row r="4055" spans="1:92" x14ac:dyDescent="0.3">
      <c r="A4055" t="s">
        <v>9930</v>
      </c>
      <c r="B4055" t="s">
        <v>2175</v>
      </c>
      <c r="C4055" t="s">
        <v>2176</v>
      </c>
      <c r="D4055" t="s">
        <v>9931</v>
      </c>
      <c r="E4055" t="s">
        <v>152</v>
      </c>
      <c r="F4055" t="s">
        <v>153</v>
      </c>
      <c r="G4055" t="s">
        <v>202</v>
      </c>
      <c r="I4055" t="s">
        <v>155</v>
      </c>
      <c r="J4055" t="s">
        <v>162</v>
      </c>
      <c r="L4055">
        <v>2437</v>
      </c>
      <c r="M4055">
        <v>140.15</v>
      </c>
      <c r="N4055">
        <v>17.39</v>
      </c>
      <c r="O4055">
        <v>13.4</v>
      </c>
      <c r="P4055">
        <v>0.9022</v>
      </c>
      <c r="Q4055">
        <v>4073</v>
      </c>
      <c r="R4055">
        <v>83.7</v>
      </c>
      <c r="S4055">
        <v>5</v>
      </c>
      <c r="T4055">
        <v>50000</v>
      </c>
      <c r="U4055" s="8">
        <v>42608</v>
      </c>
      <c r="V4055" t="s">
        <v>157</v>
      </c>
      <c r="W4055" t="s">
        <v>157</v>
      </c>
      <c r="X4055" t="s">
        <v>156</v>
      </c>
      <c r="Z4055" t="s">
        <v>9932</v>
      </c>
      <c r="AP4055">
        <v>85.2</v>
      </c>
      <c r="AR4055">
        <v>1.25</v>
      </c>
      <c r="AS4055">
        <v>1.19</v>
      </c>
      <c r="AZ4055">
        <v>4.4000000000000004</v>
      </c>
      <c r="BA4055">
        <v>2437</v>
      </c>
      <c r="BB4055">
        <v>140.15</v>
      </c>
      <c r="BC4055">
        <v>17.39</v>
      </c>
      <c r="BD4055">
        <v>15.25</v>
      </c>
      <c r="BE4055">
        <v>0.9</v>
      </c>
      <c r="BF4055">
        <v>4000</v>
      </c>
      <c r="BG4055">
        <v>83.4</v>
      </c>
      <c r="BK4055" t="s">
        <v>156</v>
      </c>
      <c r="BL4055" t="s">
        <v>156</v>
      </c>
      <c r="BM4055" t="s">
        <v>156</v>
      </c>
      <c r="BN4055" s="8">
        <v>43222</v>
      </c>
      <c r="BO4055">
        <v>4.3</v>
      </c>
      <c r="BQ4055" t="s">
        <v>155</v>
      </c>
      <c r="BV4055" s="8">
        <v>43406</v>
      </c>
      <c r="BW4055" t="s">
        <v>156</v>
      </c>
      <c r="BX4055" t="s">
        <v>156</v>
      </c>
      <c r="BY4055" t="s">
        <v>156</v>
      </c>
      <c r="CF4055" t="s">
        <v>159</v>
      </c>
      <c r="CN4055" t="s">
        <v>156</v>
      </c>
    </row>
    <row r="4056" spans="1:92" x14ac:dyDescent="0.3">
      <c r="A4056" t="s">
        <v>9933</v>
      </c>
      <c r="B4056" t="s">
        <v>2175</v>
      </c>
      <c r="C4056" t="s">
        <v>2176</v>
      </c>
      <c r="D4056" t="s">
        <v>9934</v>
      </c>
      <c r="E4056" t="s">
        <v>152</v>
      </c>
      <c r="F4056" t="s">
        <v>153</v>
      </c>
      <c r="G4056" t="s">
        <v>202</v>
      </c>
      <c r="I4056" t="s">
        <v>155</v>
      </c>
      <c r="J4056" t="s">
        <v>156</v>
      </c>
      <c r="U4056" s="8">
        <v>42608</v>
      </c>
      <c r="V4056" t="s">
        <v>157</v>
      </c>
      <c r="W4056" t="s">
        <v>157</v>
      </c>
      <c r="X4056" t="s">
        <v>156</v>
      </c>
      <c r="Z4056" t="s">
        <v>9932</v>
      </c>
      <c r="AZ4056">
        <v>4.4000000000000004</v>
      </c>
      <c r="BA4056">
        <v>2437</v>
      </c>
      <c r="BB4056">
        <v>140.15</v>
      </c>
      <c r="BC4056">
        <v>17.39</v>
      </c>
      <c r="BD4056">
        <v>15.25</v>
      </c>
      <c r="BE4056">
        <v>0.9</v>
      </c>
      <c r="BF4056">
        <v>4500</v>
      </c>
      <c r="BG4056">
        <v>83.4</v>
      </c>
      <c r="BK4056" t="s">
        <v>156</v>
      </c>
      <c r="BL4056" t="s">
        <v>156</v>
      </c>
      <c r="BM4056" t="s">
        <v>156</v>
      </c>
      <c r="BN4056" s="8">
        <v>43222</v>
      </c>
      <c r="BO4056">
        <v>4.3</v>
      </c>
      <c r="BQ4056" t="s">
        <v>155</v>
      </c>
      <c r="BV4056" s="8">
        <v>43406</v>
      </c>
      <c r="BW4056" t="s">
        <v>156</v>
      </c>
      <c r="BX4056" t="s">
        <v>156</v>
      </c>
      <c r="BY4056" t="s">
        <v>156</v>
      </c>
      <c r="CF4056" t="s">
        <v>159</v>
      </c>
      <c r="CN4056" t="s">
        <v>156</v>
      </c>
    </row>
    <row r="4057" spans="1:92" x14ac:dyDescent="0.3">
      <c r="A4057" t="s">
        <v>9935</v>
      </c>
      <c r="B4057" t="s">
        <v>2175</v>
      </c>
      <c r="C4057" t="s">
        <v>2176</v>
      </c>
      <c r="D4057" t="s">
        <v>9936</v>
      </c>
      <c r="E4057" t="s">
        <v>152</v>
      </c>
      <c r="F4057" t="s">
        <v>153</v>
      </c>
      <c r="G4057" t="s">
        <v>202</v>
      </c>
      <c r="I4057" t="s">
        <v>155</v>
      </c>
      <c r="J4057" t="s">
        <v>162</v>
      </c>
      <c r="L4057">
        <v>2516</v>
      </c>
      <c r="M4057">
        <v>140.01</v>
      </c>
      <c r="N4057">
        <v>18.239999999999998</v>
      </c>
      <c r="O4057">
        <v>12.3</v>
      </c>
      <c r="P4057">
        <v>0.90029999999999999</v>
      </c>
      <c r="Q4057">
        <v>4075</v>
      </c>
      <c r="R4057">
        <v>84</v>
      </c>
      <c r="S4057">
        <v>5</v>
      </c>
      <c r="T4057">
        <v>50000</v>
      </c>
      <c r="U4057" s="8">
        <v>42608</v>
      </c>
      <c r="V4057" t="s">
        <v>157</v>
      </c>
      <c r="W4057" t="s">
        <v>157</v>
      </c>
      <c r="X4057" t="s">
        <v>156</v>
      </c>
      <c r="Z4057" t="s">
        <v>9929</v>
      </c>
      <c r="AP4057">
        <v>85.3</v>
      </c>
      <c r="AR4057">
        <v>1.36</v>
      </c>
      <c r="AS4057">
        <v>1.19</v>
      </c>
      <c r="AZ4057">
        <v>4.4000000000000004</v>
      </c>
      <c r="BA4057">
        <v>2516</v>
      </c>
      <c r="BB4057">
        <v>140.47999999999999</v>
      </c>
      <c r="BC4057">
        <v>17.91</v>
      </c>
      <c r="BD4057">
        <v>12.3</v>
      </c>
      <c r="BE4057">
        <v>0.9</v>
      </c>
      <c r="BF4057">
        <v>4000</v>
      </c>
      <c r="BG4057">
        <v>84</v>
      </c>
      <c r="BK4057" t="s">
        <v>156</v>
      </c>
      <c r="BL4057" t="s">
        <v>156</v>
      </c>
      <c r="BM4057" t="s">
        <v>156</v>
      </c>
      <c r="BN4057" s="8">
        <v>43222</v>
      </c>
      <c r="BO4057">
        <v>4.3</v>
      </c>
      <c r="BQ4057" t="s">
        <v>155</v>
      </c>
      <c r="BV4057" s="8">
        <v>43406</v>
      </c>
      <c r="BW4057" t="s">
        <v>156</v>
      </c>
      <c r="BX4057" t="s">
        <v>156</v>
      </c>
      <c r="BY4057" t="s">
        <v>156</v>
      </c>
      <c r="CF4057" t="s">
        <v>159</v>
      </c>
      <c r="CN4057" t="s">
        <v>156</v>
      </c>
    </row>
    <row r="4058" spans="1:92" x14ac:dyDescent="0.3">
      <c r="A4058" t="s">
        <v>9937</v>
      </c>
      <c r="B4058" t="s">
        <v>2175</v>
      </c>
      <c r="C4058" t="s">
        <v>2176</v>
      </c>
      <c r="D4058" t="s">
        <v>9938</v>
      </c>
      <c r="E4058" t="s">
        <v>152</v>
      </c>
      <c r="F4058" t="s">
        <v>153</v>
      </c>
      <c r="G4058" t="s">
        <v>202</v>
      </c>
      <c r="I4058" t="s">
        <v>155</v>
      </c>
      <c r="J4058" t="s">
        <v>156</v>
      </c>
      <c r="U4058" s="8">
        <v>42608</v>
      </c>
      <c r="V4058" t="s">
        <v>157</v>
      </c>
      <c r="W4058" t="s">
        <v>157</v>
      </c>
      <c r="X4058" t="s">
        <v>156</v>
      </c>
      <c r="Z4058" t="s">
        <v>9929</v>
      </c>
      <c r="AZ4058">
        <v>4.4000000000000004</v>
      </c>
      <c r="BA4058">
        <v>2516</v>
      </c>
      <c r="BB4058">
        <v>140.47999999999999</v>
      </c>
      <c r="BC4058">
        <v>17.91</v>
      </c>
      <c r="BD4058">
        <v>12.3</v>
      </c>
      <c r="BE4058">
        <v>0.9</v>
      </c>
      <c r="BF4058">
        <v>4500</v>
      </c>
      <c r="BG4058">
        <v>84</v>
      </c>
      <c r="BK4058" t="s">
        <v>156</v>
      </c>
      <c r="BL4058" t="s">
        <v>156</v>
      </c>
      <c r="BM4058" t="s">
        <v>156</v>
      </c>
      <c r="BN4058" s="8">
        <v>43222</v>
      </c>
      <c r="BO4058">
        <v>4.3</v>
      </c>
      <c r="BQ4058" t="s">
        <v>155</v>
      </c>
      <c r="BV4058" s="8">
        <v>43406</v>
      </c>
      <c r="BW4058" t="s">
        <v>156</v>
      </c>
      <c r="BX4058" t="s">
        <v>156</v>
      </c>
      <c r="BY4058" t="s">
        <v>156</v>
      </c>
      <c r="CF4058" t="s">
        <v>159</v>
      </c>
      <c r="CN4058" t="s">
        <v>156</v>
      </c>
    </row>
    <row r="4059" spans="1:92" x14ac:dyDescent="0.3">
      <c r="A4059" t="s">
        <v>9939</v>
      </c>
      <c r="B4059" t="s">
        <v>2175</v>
      </c>
      <c r="C4059" t="s">
        <v>2176</v>
      </c>
      <c r="D4059" t="s">
        <v>9940</v>
      </c>
      <c r="E4059" t="s">
        <v>152</v>
      </c>
      <c r="F4059" t="s">
        <v>153</v>
      </c>
      <c r="G4059" t="s">
        <v>202</v>
      </c>
      <c r="I4059" t="s">
        <v>155</v>
      </c>
      <c r="J4059" t="s">
        <v>156</v>
      </c>
      <c r="U4059" s="8">
        <v>42608</v>
      </c>
      <c r="V4059" t="s">
        <v>157</v>
      </c>
      <c r="W4059" t="s">
        <v>157</v>
      </c>
      <c r="X4059" t="s">
        <v>156</v>
      </c>
      <c r="Z4059" t="s">
        <v>9932</v>
      </c>
      <c r="AZ4059">
        <v>4.4000000000000004</v>
      </c>
      <c r="BA4059">
        <v>2458</v>
      </c>
      <c r="BB4059">
        <v>142.25</v>
      </c>
      <c r="BC4059">
        <v>17.28</v>
      </c>
      <c r="BD4059">
        <v>15.39</v>
      </c>
      <c r="BE4059">
        <v>0.9</v>
      </c>
      <c r="BF4059">
        <v>5000</v>
      </c>
      <c r="BG4059">
        <v>82.5</v>
      </c>
      <c r="BK4059" t="s">
        <v>156</v>
      </c>
      <c r="BL4059" t="s">
        <v>156</v>
      </c>
      <c r="BM4059" t="s">
        <v>156</v>
      </c>
      <c r="BN4059" s="8">
        <v>43222</v>
      </c>
      <c r="BO4059">
        <v>4.3</v>
      </c>
      <c r="BQ4059" t="s">
        <v>155</v>
      </c>
      <c r="BV4059" s="8">
        <v>43406</v>
      </c>
      <c r="BW4059" t="s">
        <v>156</v>
      </c>
      <c r="BX4059" t="s">
        <v>156</v>
      </c>
      <c r="BY4059" t="s">
        <v>156</v>
      </c>
      <c r="CF4059" t="s">
        <v>159</v>
      </c>
      <c r="CN4059" t="s">
        <v>156</v>
      </c>
    </row>
    <row r="4060" spans="1:92" x14ac:dyDescent="0.3">
      <c r="A4060" t="s">
        <v>9941</v>
      </c>
      <c r="B4060" t="s">
        <v>2175</v>
      </c>
      <c r="C4060" t="s">
        <v>2176</v>
      </c>
      <c r="D4060" t="s">
        <v>9942</v>
      </c>
      <c r="E4060" t="s">
        <v>152</v>
      </c>
      <c r="F4060" t="s">
        <v>153</v>
      </c>
      <c r="G4060" t="s">
        <v>202</v>
      </c>
      <c r="I4060" t="s">
        <v>155</v>
      </c>
      <c r="J4060" t="s">
        <v>156</v>
      </c>
      <c r="U4060" s="8">
        <v>42608</v>
      </c>
      <c r="V4060" t="s">
        <v>157</v>
      </c>
      <c r="W4060" t="s">
        <v>157</v>
      </c>
      <c r="X4060" t="s">
        <v>156</v>
      </c>
      <c r="Z4060" t="s">
        <v>9926</v>
      </c>
      <c r="AZ4060">
        <v>4.4000000000000004</v>
      </c>
      <c r="BA4060">
        <v>1834</v>
      </c>
      <c r="BB4060">
        <v>149.22999999999999</v>
      </c>
      <c r="BC4060">
        <v>12.29</v>
      </c>
      <c r="BD4060">
        <v>14.59</v>
      </c>
      <c r="BE4060">
        <v>0.9</v>
      </c>
      <c r="BF4060">
        <v>5000</v>
      </c>
      <c r="BG4060">
        <v>82.9</v>
      </c>
      <c r="BK4060" t="s">
        <v>156</v>
      </c>
      <c r="BL4060" t="s">
        <v>156</v>
      </c>
      <c r="BM4060" t="s">
        <v>156</v>
      </c>
      <c r="BN4060" s="8">
        <v>43222</v>
      </c>
      <c r="BO4060">
        <v>4.3</v>
      </c>
      <c r="BQ4060" t="s">
        <v>155</v>
      </c>
      <c r="BV4060" s="8">
        <v>43406</v>
      </c>
      <c r="BW4060" t="s">
        <v>156</v>
      </c>
      <c r="BX4060" t="s">
        <v>156</v>
      </c>
      <c r="BY4060" t="s">
        <v>156</v>
      </c>
      <c r="CF4060" t="s">
        <v>159</v>
      </c>
      <c r="CN4060" t="s">
        <v>156</v>
      </c>
    </row>
    <row r="4061" spans="1:92" x14ac:dyDescent="0.3">
      <c r="A4061" t="s">
        <v>9943</v>
      </c>
      <c r="B4061" t="s">
        <v>2175</v>
      </c>
      <c r="C4061" t="s">
        <v>2176</v>
      </c>
      <c r="D4061" t="s">
        <v>9944</v>
      </c>
      <c r="E4061" t="s">
        <v>152</v>
      </c>
      <c r="F4061" t="s">
        <v>153</v>
      </c>
      <c r="G4061" t="s">
        <v>202</v>
      </c>
      <c r="I4061" t="s">
        <v>155</v>
      </c>
      <c r="J4061" t="s">
        <v>162</v>
      </c>
      <c r="L4061">
        <v>1789</v>
      </c>
      <c r="M4061">
        <v>146.38</v>
      </c>
      <c r="N4061">
        <v>12.15</v>
      </c>
      <c r="O4061">
        <v>12.08</v>
      </c>
      <c r="P4061">
        <v>0.9012</v>
      </c>
      <c r="Q4061">
        <v>4085</v>
      </c>
      <c r="R4061">
        <v>84.3</v>
      </c>
      <c r="S4061">
        <v>5</v>
      </c>
      <c r="T4061">
        <v>50000</v>
      </c>
      <c r="U4061" s="8">
        <v>42608</v>
      </c>
      <c r="V4061" t="s">
        <v>157</v>
      </c>
      <c r="W4061" t="s">
        <v>157</v>
      </c>
      <c r="X4061" t="s">
        <v>156</v>
      </c>
      <c r="Z4061" t="s">
        <v>9926</v>
      </c>
      <c r="AP4061">
        <v>85.1</v>
      </c>
      <c r="AR4061">
        <v>1.19</v>
      </c>
      <c r="AS4061">
        <v>1.22</v>
      </c>
      <c r="AZ4061">
        <v>4.4000000000000004</v>
      </c>
      <c r="BA4061">
        <v>1789</v>
      </c>
      <c r="BB4061">
        <v>146.38</v>
      </c>
      <c r="BC4061">
        <v>12.22</v>
      </c>
      <c r="BD4061">
        <v>14.53</v>
      </c>
      <c r="BE4061">
        <v>0.9</v>
      </c>
      <c r="BF4061">
        <v>4000</v>
      </c>
      <c r="BG4061">
        <v>84.3</v>
      </c>
      <c r="BK4061" t="s">
        <v>156</v>
      </c>
      <c r="BL4061" t="s">
        <v>156</v>
      </c>
      <c r="BM4061" t="s">
        <v>156</v>
      </c>
      <c r="BN4061" s="8">
        <v>43222</v>
      </c>
      <c r="BO4061">
        <v>4.3</v>
      </c>
      <c r="BQ4061" t="s">
        <v>155</v>
      </c>
      <c r="BV4061" s="8">
        <v>43406</v>
      </c>
      <c r="BW4061" t="s">
        <v>156</v>
      </c>
      <c r="BX4061" t="s">
        <v>156</v>
      </c>
      <c r="BY4061" t="s">
        <v>156</v>
      </c>
      <c r="CF4061" t="s">
        <v>159</v>
      </c>
      <c r="CN4061" t="s">
        <v>156</v>
      </c>
    </row>
    <row r="4062" spans="1:92" x14ac:dyDescent="0.3">
      <c r="A4062" t="s">
        <v>9945</v>
      </c>
      <c r="B4062" t="s">
        <v>1209</v>
      </c>
      <c r="C4062" t="s">
        <v>1210</v>
      </c>
      <c r="D4062" t="s">
        <v>9946</v>
      </c>
      <c r="E4062" t="s">
        <v>152</v>
      </c>
      <c r="F4062" t="s">
        <v>153</v>
      </c>
      <c r="G4062" t="s">
        <v>202</v>
      </c>
      <c r="I4062" t="s">
        <v>155</v>
      </c>
      <c r="J4062" t="s">
        <v>156</v>
      </c>
      <c r="U4062" s="8">
        <v>42604</v>
      </c>
      <c r="V4062" t="s">
        <v>189</v>
      </c>
      <c r="W4062" t="s">
        <v>478</v>
      </c>
      <c r="X4062" t="s">
        <v>156</v>
      </c>
      <c r="Z4062" t="s">
        <v>9947</v>
      </c>
      <c r="AZ4062">
        <v>4.4000000000000004</v>
      </c>
      <c r="BA4062">
        <v>2668.22</v>
      </c>
      <c r="BB4062">
        <v>120.73</v>
      </c>
      <c r="BC4062">
        <v>22.1</v>
      </c>
      <c r="BD4062">
        <v>13.7</v>
      </c>
      <c r="BE4062">
        <v>0.95</v>
      </c>
      <c r="BF4062">
        <v>4000</v>
      </c>
      <c r="BG4062">
        <v>82.1</v>
      </c>
      <c r="BK4062" t="s">
        <v>156</v>
      </c>
      <c r="BL4062" t="s">
        <v>156</v>
      </c>
      <c r="BM4062" t="s">
        <v>156</v>
      </c>
      <c r="BN4062" s="8">
        <v>43222</v>
      </c>
      <c r="BO4062">
        <v>4.3</v>
      </c>
      <c r="BQ4062" t="s">
        <v>155</v>
      </c>
      <c r="BV4062" s="8">
        <v>43406</v>
      </c>
      <c r="BW4062" t="s">
        <v>156</v>
      </c>
      <c r="BX4062" t="s">
        <v>156</v>
      </c>
      <c r="BY4062" t="s">
        <v>156</v>
      </c>
      <c r="CF4062" t="s">
        <v>159</v>
      </c>
      <c r="CN4062" t="s">
        <v>156</v>
      </c>
    </row>
    <row r="4063" spans="1:92" x14ac:dyDescent="0.3">
      <c r="A4063" t="s">
        <v>9948</v>
      </c>
      <c r="B4063" t="s">
        <v>1209</v>
      </c>
      <c r="C4063" t="s">
        <v>1210</v>
      </c>
      <c r="D4063" t="s">
        <v>9949</v>
      </c>
      <c r="E4063" t="s">
        <v>152</v>
      </c>
      <c r="F4063" t="s">
        <v>153</v>
      </c>
      <c r="G4063" t="s">
        <v>202</v>
      </c>
      <c r="I4063" t="s">
        <v>155</v>
      </c>
      <c r="J4063" t="s">
        <v>156</v>
      </c>
      <c r="U4063" s="8">
        <v>42604</v>
      </c>
      <c r="V4063" t="s">
        <v>189</v>
      </c>
      <c r="W4063" t="s">
        <v>478</v>
      </c>
      <c r="X4063" t="s">
        <v>156</v>
      </c>
      <c r="Z4063" t="s">
        <v>9947</v>
      </c>
      <c r="AZ4063">
        <v>4.4000000000000004</v>
      </c>
      <c r="BA4063">
        <v>2716.6</v>
      </c>
      <c r="BB4063">
        <v>122.92</v>
      </c>
      <c r="BC4063">
        <v>22.1</v>
      </c>
      <c r="BD4063">
        <v>13.8</v>
      </c>
      <c r="BE4063">
        <v>0.94</v>
      </c>
      <c r="BF4063">
        <v>5000</v>
      </c>
      <c r="BG4063">
        <v>82.9</v>
      </c>
      <c r="BK4063" t="s">
        <v>156</v>
      </c>
      <c r="BL4063" t="s">
        <v>156</v>
      </c>
      <c r="BM4063" t="s">
        <v>156</v>
      </c>
      <c r="BN4063" s="8">
        <v>43222</v>
      </c>
      <c r="BO4063">
        <v>4.3</v>
      </c>
      <c r="BQ4063" t="s">
        <v>155</v>
      </c>
      <c r="BV4063" s="8">
        <v>43406</v>
      </c>
      <c r="BW4063" t="s">
        <v>156</v>
      </c>
      <c r="BX4063" t="s">
        <v>156</v>
      </c>
      <c r="BY4063" t="s">
        <v>156</v>
      </c>
      <c r="CF4063" t="s">
        <v>159</v>
      </c>
      <c r="CN4063" t="s">
        <v>156</v>
      </c>
    </row>
    <row r="4064" spans="1:92" hidden="1" x14ac:dyDescent="0.3">
      <c r="A4064" t="s">
        <v>9950</v>
      </c>
      <c r="B4064" t="s">
        <v>9619</v>
      </c>
      <c r="C4064" t="s">
        <v>9620</v>
      </c>
      <c r="D4064" t="s">
        <v>9951</v>
      </c>
      <c r="E4064" t="s">
        <v>152</v>
      </c>
      <c r="F4064" t="s">
        <v>153</v>
      </c>
      <c r="G4064" t="s">
        <v>154</v>
      </c>
      <c r="I4064" t="s">
        <v>155</v>
      </c>
      <c r="J4064" t="s">
        <v>156</v>
      </c>
      <c r="U4064" s="8">
        <v>42604</v>
      </c>
      <c r="V4064" t="s">
        <v>157</v>
      </c>
      <c r="W4064" t="s">
        <v>157</v>
      </c>
      <c r="X4064" t="s">
        <v>156</v>
      </c>
      <c r="Z4064" t="s">
        <v>9952</v>
      </c>
      <c r="AZ4064">
        <v>4.4000000000000004</v>
      </c>
      <c r="BA4064">
        <v>2204</v>
      </c>
      <c r="BB4064">
        <v>121.23</v>
      </c>
      <c r="BC4064">
        <v>18.18</v>
      </c>
      <c r="BD4064">
        <v>17.68</v>
      </c>
      <c r="BE4064">
        <v>0.91</v>
      </c>
      <c r="BF4064">
        <v>4000</v>
      </c>
      <c r="BG4064">
        <v>82.2</v>
      </c>
      <c r="BK4064" t="s">
        <v>156</v>
      </c>
      <c r="BL4064" t="s">
        <v>156</v>
      </c>
      <c r="BM4064" t="s">
        <v>156</v>
      </c>
      <c r="BN4064" s="8">
        <v>43222</v>
      </c>
      <c r="BO4064">
        <v>4.3</v>
      </c>
      <c r="BQ4064" t="s">
        <v>155</v>
      </c>
      <c r="BV4064" s="8">
        <v>43406</v>
      </c>
      <c r="BW4064" t="s">
        <v>156</v>
      </c>
      <c r="BX4064" t="s">
        <v>156</v>
      </c>
      <c r="BY4064" t="s">
        <v>156</v>
      </c>
      <c r="CF4064" t="s">
        <v>159</v>
      </c>
      <c r="CN4064" t="s">
        <v>156</v>
      </c>
    </row>
    <row r="4065" spans="1:92" hidden="1" x14ac:dyDescent="0.3">
      <c r="A4065" t="s">
        <v>9953</v>
      </c>
      <c r="B4065" t="s">
        <v>9619</v>
      </c>
      <c r="C4065" t="s">
        <v>9620</v>
      </c>
      <c r="D4065" t="s">
        <v>9954</v>
      </c>
      <c r="E4065" t="s">
        <v>152</v>
      </c>
      <c r="F4065" t="s">
        <v>153</v>
      </c>
      <c r="G4065" t="s">
        <v>154</v>
      </c>
      <c r="I4065" t="s">
        <v>155</v>
      </c>
      <c r="J4065" t="s">
        <v>156</v>
      </c>
      <c r="U4065" s="8">
        <v>42604</v>
      </c>
      <c r="V4065" t="s">
        <v>157</v>
      </c>
      <c r="W4065" t="s">
        <v>157</v>
      </c>
      <c r="X4065" t="s">
        <v>156</v>
      </c>
      <c r="Z4065" t="s">
        <v>9952</v>
      </c>
      <c r="AZ4065">
        <v>4.4000000000000004</v>
      </c>
      <c r="BA4065">
        <v>2204</v>
      </c>
      <c r="BB4065">
        <v>121.23</v>
      </c>
      <c r="BC4065">
        <v>18.18</v>
      </c>
      <c r="BD4065">
        <v>17.68</v>
      </c>
      <c r="BE4065">
        <v>0.91</v>
      </c>
      <c r="BF4065">
        <v>4500</v>
      </c>
      <c r="BG4065">
        <v>82.2</v>
      </c>
      <c r="BK4065" t="s">
        <v>156</v>
      </c>
      <c r="BL4065" t="s">
        <v>156</v>
      </c>
      <c r="BM4065" t="s">
        <v>156</v>
      </c>
      <c r="BN4065" s="8">
        <v>43222</v>
      </c>
      <c r="BO4065">
        <v>4.3</v>
      </c>
      <c r="BQ4065" t="s">
        <v>155</v>
      </c>
      <c r="BV4065" s="8">
        <v>43406</v>
      </c>
      <c r="BW4065" t="s">
        <v>156</v>
      </c>
      <c r="BX4065" t="s">
        <v>156</v>
      </c>
      <c r="BY4065" t="s">
        <v>156</v>
      </c>
      <c r="CF4065" t="s">
        <v>159</v>
      </c>
      <c r="CN4065" t="s">
        <v>156</v>
      </c>
    </row>
    <row r="4066" spans="1:92" hidden="1" x14ac:dyDescent="0.3">
      <c r="A4066" t="s">
        <v>9955</v>
      </c>
      <c r="B4066" t="s">
        <v>9619</v>
      </c>
      <c r="C4066" t="s">
        <v>9620</v>
      </c>
      <c r="D4066" t="s">
        <v>9956</v>
      </c>
      <c r="E4066" t="s">
        <v>152</v>
      </c>
      <c r="F4066" t="s">
        <v>153</v>
      </c>
      <c r="G4066" t="s">
        <v>154</v>
      </c>
      <c r="I4066" t="s">
        <v>155</v>
      </c>
      <c r="J4066" t="s">
        <v>156</v>
      </c>
      <c r="U4066" s="8">
        <v>42604</v>
      </c>
      <c r="V4066" t="s">
        <v>157</v>
      </c>
      <c r="W4066" t="s">
        <v>157</v>
      </c>
      <c r="X4066" t="s">
        <v>156</v>
      </c>
      <c r="Z4066" t="s">
        <v>9952</v>
      </c>
      <c r="AZ4066">
        <v>4.4000000000000004</v>
      </c>
      <c r="BA4066">
        <v>2241</v>
      </c>
      <c r="BB4066">
        <v>123.06</v>
      </c>
      <c r="BC4066">
        <v>18.21</v>
      </c>
      <c r="BD4066">
        <v>17.64</v>
      </c>
      <c r="BE4066">
        <v>0.91</v>
      </c>
      <c r="BF4066">
        <v>5000</v>
      </c>
      <c r="BG4066">
        <v>81.599999999999994</v>
      </c>
      <c r="BK4066" t="s">
        <v>156</v>
      </c>
      <c r="BL4066" t="s">
        <v>156</v>
      </c>
      <c r="BM4066" t="s">
        <v>156</v>
      </c>
      <c r="BN4066" s="8">
        <v>43222</v>
      </c>
      <c r="BO4066">
        <v>4.3</v>
      </c>
      <c r="BQ4066" t="s">
        <v>155</v>
      </c>
      <c r="BV4066" s="8">
        <v>43406</v>
      </c>
      <c r="BW4066" t="s">
        <v>156</v>
      </c>
      <c r="BX4066" t="s">
        <v>156</v>
      </c>
      <c r="BY4066" t="s">
        <v>156</v>
      </c>
      <c r="CF4066" t="s">
        <v>159</v>
      </c>
      <c r="CN4066" t="s">
        <v>156</v>
      </c>
    </row>
    <row r="4067" spans="1:92" hidden="1" x14ac:dyDescent="0.3">
      <c r="A4067" t="s">
        <v>9957</v>
      </c>
      <c r="B4067" t="s">
        <v>9619</v>
      </c>
      <c r="C4067" t="s">
        <v>9620</v>
      </c>
      <c r="D4067" t="s">
        <v>9958</v>
      </c>
      <c r="E4067" t="s">
        <v>152</v>
      </c>
      <c r="F4067" t="s">
        <v>153</v>
      </c>
      <c r="G4067" t="s">
        <v>154</v>
      </c>
      <c r="I4067" t="s">
        <v>155</v>
      </c>
      <c r="J4067" t="s">
        <v>162</v>
      </c>
      <c r="L4067">
        <v>2189</v>
      </c>
      <c r="M4067">
        <v>121.01</v>
      </c>
      <c r="N4067">
        <v>18.09</v>
      </c>
      <c r="O4067">
        <v>17.68</v>
      </c>
      <c r="P4067">
        <v>0.91069999999999995</v>
      </c>
      <c r="Q4067">
        <v>2805</v>
      </c>
      <c r="R4067">
        <v>82.2</v>
      </c>
      <c r="S4067">
        <v>5</v>
      </c>
      <c r="T4067">
        <v>50000</v>
      </c>
      <c r="U4067" s="8">
        <v>42604</v>
      </c>
      <c r="V4067" t="s">
        <v>157</v>
      </c>
      <c r="W4067" t="s">
        <v>157</v>
      </c>
      <c r="X4067" t="s">
        <v>156</v>
      </c>
      <c r="Z4067" t="s">
        <v>9952</v>
      </c>
      <c r="AP4067">
        <v>85.3</v>
      </c>
      <c r="AR4067">
        <v>1.2</v>
      </c>
      <c r="AS4067">
        <v>1.28</v>
      </c>
      <c r="AZ4067">
        <v>4.4000000000000004</v>
      </c>
      <c r="BA4067">
        <v>2204</v>
      </c>
      <c r="BB4067">
        <v>121.23</v>
      </c>
      <c r="BC4067">
        <v>18.18</v>
      </c>
      <c r="BD4067">
        <v>17.68</v>
      </c>
      <c r="BE4067">
        <v>0.91</v>
      </c>
      <c r="BF4067">
        <v>2700</v>
      </c>
      <c r="BG4067">
        <v>82.2</v>
      </c>
      <c r="BK4067" t="s">
        <v>156</v>
      </c>
      <c r="BL4067" t="s">
        <v>156</v>
      </c>
      <c r="BM4067" t="s">
        <v>156</v>
      </c>
      <c r="BN4067" s="8">
        <v>43222</v>
      </c>
      <c r="BO4067">
        <v>4.3</v>
      </c>
      <c r="BQ4067" t="s">
        <v>155</v>
      </c>
      <c r="BV4067" s="8">
        <v>43406</v>
      </c>
      <c r="BW4067" t="s">
        <v>156</v>
      </c>
      <c r="BX4067" t="s">
        <v>156</v>
      </c>
      <c r="BY4067" t="s">
        <v>156</v>
      </c>
      <c r="CF4067" t="s">
        <v>159</v>
      </c>
      <c r="CN4067" t="s">
        <v>156</v>
      </c>
    </row>
    <row r="4068" spans="1:92" x14ac:dyDescent="0.3">
      <c r="A4068" t="s">
        <v>9959</v>
      </c>
      <c r="B4068" t="s">
        <v>1209</v>
      </c>
      <c r="C4068" t="s">
        <v>1210</v>
      </c>
      <c r="D4068" t="s">
        <v>9960</v>
      </c>
      <c r="E4068" t="s">
        <v>152</v>
      </c>
      <c r="F4068" t="s">
        <v>153</v>
      </c>
      <c r="G4068" t="s">
        <v>202</v>
      </c>
      <c r="I4068" t="s">
        <v>155</v>
      </c>
      <c r="J4068" t="s">
        <v>156</v>
      </c>
      <c r="U4068" s="8">
        <v>42604</v>
      </c>
      <c r="V4068" t="s">
        <v>189</v>
      </c>
      <c r="W4068" t="s">
        <v>478</v>
      </c>
      <c r="X4068" t="s">
        <v>156</v>
      </c>
      <c r="Z4068" t="s">
        <v>9947</v>
      </c>
      <c r="AZ4068">
        <v>4.4000000000000004</v>
      </c>
      <c r="BA4068">
        <v>2668.22</v>
      </c>
      <c r="BB4068">
        <v>120.73</v>
      </c>
      <c r="BC4068">
        <v>22.1</v>
      </c>
      <c r="BD4068">
        <v>13.7</v>
      </c>
      <c r="BE4068">
        <v>0.95</v>
      </c>
      <c r="BF4068">
        <v>3500</v>
      </c>
      <c r="BG4068">
        <v>82.1</v>
      </c>
      <c r="BK4068" t="s">
        <v>156</v>
      </c>
      <c r="BL4068" t="s">
        <v>156</v>
      </c>
      <c r="BM4068" t="s">
        <v>156</v>
      </c>
      <c r="BN4068" s="8">
        <v>43222</v>
      </c>
      <c r="BO4068">
        <v>4.3</v>
      </c>
      <c r="BQ4068" t="s">
        <v>155</v>
      </c>
      <c r="BV4068" s="8">
        <v>43406</v>
      </c>
      <c r="BW4068" t="s">
        <v>156</v>
      </c>
      <c r="BX4068" t="s">
        <v>156</v>
      </c>
      <c r="BY4068" t="s">
        <v>156</v>
      </c>
      <c r="CF4068" t="s">
        <v>159</v>
      </c>
      <c r="CN4068" t="s">
        <v>156</v>
      </c>
    </row>
    <row r="4069" spans="1:92" x14ac:dyDescent="0.3">
      <c r="A4069" t="s">
        <v>9961</v>
      </c>
      <c r="B4069" t="s">
        <v>1209</v>
      </c>
      <c r="C4069" t="s">
        <v>1210</v>
      </c>
      <c r="D4069" t="s">
        <v>9962</v>
      </c>
      <c r="E4069" t="s">
        <v>152</v>
      </c>
      <c r="F4069" t="s">
        <v>153</v>
      </c>
      <c r="G4069" t="s">
        <v>202</v>
      </c>
      <c r="I4069" t="s">
        <v>155</v>
      </c>
      <c r="J4069" t="s">
        <v>162</v>
      </c>
      <c r="L4069">
        <v>2668.22</v>
      </c>
      <c r="M4069">
        <v>120.73399999999999</v>
      </c>
      <c r="N4069">
        <v>22.1</v>
      </c>
      <c r="O4069">
        <v>13.7</v>
      </c>
      <c r="P4069">
        <v>0.90300000000000002</v>
      </c>
      <c r="Q4069">
        <v>2969</v>
      </c>
      <c r="R4069">
        <v>82.1</v>
      </c>
      <c r="S4069">
        <v>5</v>
      </c>
      <c r="T4069">
        <v>50000</v>
      </c>
      <c r="U4069" s="8">
        <v>42604</v>
      </c>
      <c r="V4069" t="s">
        <v>189</v>
      </c>
      <c r="W4069" t="s">
        <v>478</v>
      </c>
      <c r="X4069" t="s">
        <v>156</v>
      </c>
      <c r="Z4069" t="s">
        <v>9947</v>
      </c>
      <c r="AP4069">
        <v>80.3</v>
      </c>
      <c r="AR4069">
        <v>1.2</v>
      </c>
      <c r="AS4069">
        <v>1.2</v>
      </c>
      <c r="AZ4069">
        <v>4.4000000000000004</v>
      </c>
      <c r="BA4069">
        <v>2668.22</v>
      </c>
      <c r="BB4069">
        <v>120.73</v>
      </c>
      <c r="BC4069">
        <v>22.1</v>
      </c>
      <c r="BD4069">
        <v>13.7</v>
      </c>
      <c r="BE4069">
        <v>0.95</v>
      </c>
      <c r="BF4069">
        <v>3000</v>
      </c>
      <c r="BG4069">
        <v>82.1</v>
      </c>
      <c r="BK4069" t="s">
        <v>156</v>
      </c>
      <c r="BL4069" t="s">
        <v>156</v>
      </c>
      <c r="BM4069" t="s">
        <v>156</v>
      </c>
      <c r="BN4069" s="8">
        <v>43222</v>
      </c>
      <c r="BO4069">
        <v>4.3</v>
      </c>
      <c r="BQ4069" t="s">
        <v>155</v>
      </c>
      <c r="BV4069" s="8">
        <v>43406</v>
      </c>
      <c r="BW4069" t="s">
        <v>156</v>
      </c>
      <c r="BX4069" t="s">
        <v>156</v>
      </c>
      <c r="BY4069" t="s">
        <v>156</v>
      </c>
      <c r="CF4069" t="s">
        <v>159</v>
      </c>
      <c r="CN4069" t="s">
        <v>156</v>
      </c>
    </row>
    <row r="4070" spans="1:92" hidden="1" x14ac:dyDescent="0.3">
      <c r="A4070" t="s">
        <v>9963</v>
      </c>
      <c r="B4070" t="s">
        <v>9619</v>
      </c>
      <c r="C4070" t="s">
        <v>9620</v>
      </c>
      <c r="D4070" t="s">
        <v>9964</v>
      </c>
      <c r="E4070" t="s">
        <v>152</v>
      </c>
      <c r="F4070" t="s">
        <v>153</v>
      </c>
      <c r="G4070" t="s">
        <v>154</v>
      </c>
      <c r="I4070" t="s">
        <v>155</v>
      </c>
      <c r="J4070" t="s">
        <v>156</v>
      </c>
      <c r="U4070" s="8">
        <v>42604</v>
      </c>
      <c r="V4070" t="s">
        <v>157</v>
      </c>
      <c r="W4070" t="s">
        <v>157</v>
      </c>
      <c r="X4070" t="s">
        <v>156</v>
      </c>
      <c r="Z4070" t="s">
        <v>9952</v>
      </c>
      <c r="AZ4070">
        <v>4.4000000000000004</v>
      </c>
      <c r="BA4070">
        <v>2204</v>
      </c>
      <c r="BB4070">
        <v>121.23</v>
      </c>
      <c r="BC4070">
        <v>18.18</v>
      </c>
      <c r="BD4070">
        <v>17.68</v>
      </c>
      <c r="BE4070">
        <v>0.91</v>
      </c>
      <c r="BF4070">
        <v>3000</v>
      </c>
      <c r="BG4070">
        <v>82.2</v>
      </c>
      <c r="BK4070" t="s">
        <v>156</v>
      </c>
      <c r="BL4070" t="s">
        <v>156</v>
      </c>
      <c r="BM4070" t="s">
        <v>156</v>
      </c>
      <c r="BN4070" s="8">
        <v>43222</v>
      </c>
      <c r="BO4070">
        <v>4.3</v>
      </c>
      <c r="BQ4070" t="s">
        <v>155</v>
      </c>
      <c r="BV4070" s="8">
        <v>43406</v>
      </c>
      <c r="BW4070" t="s">
        <v>156</v>
      </c>
      <c r="BX4070" t="s">
        <v>156</v>
      </c>
      <c r="BY4070" t="s">
        <v>156</v>
      </c>
      <c r="CF4070" t="s">
        <v>159</v>
      </c>
      <c r="CN4070" t="s">
        <v>156</v>
      </c>
    </row>
    <row r="4071" spans="1:92" hidden="1" x14ac:dyDescent="0.3">
      <c r="A4071" t="s">
        <v>9965</v>
      </c>
      <c r="B4071" t="s">
        <v>9619</v>
      </c>
      <c r="C4071" t="s">
        <v>9620</v>
      </c>
      <c r="D4071" t="s">
        <v>9966</v>
      </c>
      <c r="E4071" t="s">
        <v>152</v>
      </c>
      <c r="F4071" t="s">
        <v>153</v>
      </c>
      <c r="G4071" t="s">
        <v>154</v>
      </c>
      <c r="I4071" t="s">
        <v>155</v>
      </c>
      <c r="J4071" t="s">
        <v>156</v>
      </c>
      <c r="U4071" s="8">
        <v>42604</v>
      </c>
      <c r="V4071" t="s">
        <v>157</v>
      </c>
      <c r="W4071" t="s">
        <v>157</v>
      </c>
      <c r="X4071" t="s">
        <v>156</v>
      </c>
      <c r="Z4071" t="s">
        <v>9952</v>
      </c>
      <c r="AZ4071">
        <v>4.4000000000000004</v>
      </c>
      <c r="BA4071">
        <v>2204</v>
      </c>
      <c r="BB4071">
        <v>121.23</v>
      </c>
      <c r="BC4071">
        <v>18.18</v>
      </c>
      <c r="BD4071">
        <v>17.68</v>
      </c>
      <c r="BE4071">
        <v>0.91</v>
      </c>
      <c r="BF4071">
        <v>3500</v>
      </c>
      <c r="BG4071">
        <v>82.2</v>
      </c>
      <c r="BK4071" t="s">
        <v>156</v>
      </c>
      <c r="BL4071" t="s">
        <v>156</v>
      </c>
      <c r="BM4071" t="s">
        <v>156</v>
      </c>
      <c r="BN4071" s="8">
        <v>43222</v>
      </c>
      <c r="BO4071">
        <v>4.3</v>
      </c>
      <c r="BQ4071" t="s">
        <v>155</v>
      </c>
      <c r="BV4071" s="8">
        <v>43406</v>
      </c>
      <c r="BW4071" t="s">
        <v>156</v>
      </c>
      <c r="BX4071" t="s">
        <v>156</v>
      </c>
      <c r="BY4071" t="s">
        <v>156</v>
      </c>
      <c r="CF4071" t="s">
        <v>159</v>
      </c>
      <c r="CN4071" t="s">
        <v>156</v>
      </c>
    </row>
    <row r="4072" spans="1:92" x14ac:dyDescent="0.3">
      <c r="A4072" t="s">
        <v>9967</v>
      </c>
      <c r="B4072" t="s">
        <v>1209</v>
      </c>
      <c r="C4072" t="s">
        <v>1210</v>
      </c>
      <c r="D4072" t="s">
        <v>9968</v>
      </c>
      <c r="E4072" t="s">
        <v>152</v>
      </c>
      <c r="F4072" t="s">
        <v>153</v>
      </c>
      <c r="G4072" t="s">
        <v>202</v>
      </c>
      <c r="I4072" t="s">
        <v>155</v>
      </c>
      <c r="J4072" t="s">
        <v>156</v>
      </c>
      <c r="U4072" s="8">
        <v>42604</v>
      </c>
      <c r="V4072" t="s">
        <v>189</v>
      </c>
      <c r="W4072" t="s">
        <v>478</v>
      </c>
      <c r="X4072" t="s">
        <v>156</v>
      </c>
      <c r="Z4072" t="s">
        <v>9947</v>
      </c>
      <c r="AZ4072">
        <v>4.4000000000000004</v>
      </c>
      <c r="BA4072">
        <v>2668.22</v>
      </c>
      <c r="BB4072">
        <v>120.73</v>
      </c>
      <c r="BC4072">
        <v>22.1</v>
      </c>
      <c r="BD4072">
        <v>13.7</v>
      </c>
      <c r="BE4072">
        <v>0.95</v>
      </c>
      <c r="BF4072">
        <v>4500</v>
      </c>
      <c r="BG4072">
        <v>82.1</v>
      </c>
      <c r="BK4072" t="s">
        <v>156</v>
      </c>
      <c r="BL4072" t="s">
        <v>156</v>
      </c>
      <c r="BM4072" t="s">
        <v>156</v>
      </c>
      <c r="BN4072" s="8">
        <v>43222</v>
      </c>
      <c r="BO4072">
        <v>4.3</v>
      </c>
      <c r="BQ4072" t="s">
        <v>155</v>
      </c>
      <c r="BV4072" s="8">
        <v>43406</v>
      </c>
      <c r="BW4072" t="s">
        <v>156</v>
      </c>
      <c r="BX4072" t="s">
        <v>156</v>
      </c>
      <c r="BY4072" t="s">
        <v>156</v>
      </c>
      <c r="CF4072" t="s">
        <v>159</v>
      </c>
      <c r="CN4072" t="s">
        <v>156</v>
      </c>
    </row>
    <row r="4073" spans="1:92" x14ac:dyDescent="0.3">
      <c r="A4073" t="s">
        <v>9969</v>
      </c>
      <c r="B4073" t="s">
        <v>1209</v>
      </c>
      <c r="C4073" t="s">
        <v>1210</v>
      </c>
      <c r="D4073" t="s">
        <v>9970</v>
      </c>
      <c r="E4073" t="s">
        <v>152</v>
      </c>
      <c r="F4073" t="s">
        <v>153</v>
      </c>
      <c r="G4073" t="s">
        <v>202</v>
      </c>
      <c r="I4073" t="s">
        <v>155</v>
      </c>
      <c r="J4073" t="s">
        <v>156</v>
      </c>
      <c r="U4073" s="8">
        <v>42600</v>
      </c>
      <c r="V4073" t="s">
        <v>189</v>
      </c>
      <c r="W4073" t="s">
        <v>478</v>
      </c>
      <c r="X4073" t="s">
        <v>156</v>
      </c>
      <c r="Z4073" t="s">
        <v>9971</v>
      </c>
      <c r="AZ4073">
        <v>4.4000000000000004</v>
      </c>
      <c r="BA4073">
        <v>2934.92</v>
      </c>
      <c r="BB4073">
        <v>121.78</v>
      </c>
      <c r="BC4073">
        <v>24.1</v>
      </c>
      <c r="BD4073">
        <v>14.3</v>
      </c>
      <c r="BE4073">
        <v>0.95</v>
      </c>
      <c r="BF4073">
        <v>4000</v>
      </c>
      <c r="BG4073">
        <v>82.2</v>
      </c>
      <c r="BK4073" t="s">
        <v>156</v>
      </c>
      <c r="BL4073" t="s">
        <v>156</v>
      </c>
      <c r="BM4073" t="s">
        <v>156</v>
      </c>
      <c r="BN4073" s="8">
        <v>43222</v>
      </c>
      <c r="BO4073">
        <v>4.3</v>
      </c>
      <c r="BQ4073" t="s">
        <v>155</v>
      </c>
      <c r="BV4073" s="8">
        <v>43406</v>
      </c>
      <c r="BW4073" t="s">
        <v>156</v>
      </c>
      <c r="BX4073" t="s">
        <v>156</v>
      </c>
      <c r="BY4073" t="s">
        <v>156</v>
      </c>
      <c r="CF4073" t="s">
        <v>159</v>
      </c>
      <c r="CN4073" t="s">
        <v>156</v>
      </c>
    </row>
    <row r="4074" spans="1:92" x14ac:dyDescent="0.3">
      <c r="A4074" t="s">
        <v>9972</v>
      </c>
      <c r="B4074" t="s">
        <v>1209</v>
      </c>
      <c r="C4074" t="s">
        <v>1210</v>
      </c>
      <c r="D4074" t="s">
        <v>9973</v>
      </c>
      <c r="E4074" t="s">
        <v>152</v>
      </c>
      <c r="F4074" t="s">
        <v>153</v>
      </c>
      <c r="G4074" t="s">
        <v>202</v>
      </c>
      <c r="I4074" t="s">
        <v>155</v>
      </c>
      <c r="J4074" t="s">
        <v>156</v>
      </c>
      <c r="U4074" s="8">
        <v>42600</v>
      </c>
      <c r="V4074" t="s">
        <v>189</v>
      </c>
      <c r="W4074" t="s">
        <v>478</v>
      </c>
      <c r="X4074" t="s">
        <v>156</v>
      </c>
      <c r="Z4074" t="s">
        <v>9974</v>
      </c>
      <c r="AZ4074">
        <v>4.4000000000000004</v>
      </c>
      <c r="BA4074">
        <v>1964.46</v>
      </c>
      <c r="BB4074">
        <v>122.02</v>
      </c>
      <c r="BC4074">
        <v>16.100000000000001</v>
      </c>
      <c r="BD4074">
        <v>14.1</v>
      </c>
      <c r="BE4074">
        <v>0.94</v>
      </c>
      <c r="BF4074">
        <v>5000</v>
      </c>
      <c r="BG4074">
        <v>82.9</v>
      </c>
      <c r="BK4074" t="s">
        <v>156</v>
      </c>
      <c r="BL4074" t="s">
        <v>156</v>
      </c>
      <c r="BM4074" t="s">
        <v>156</v>
      </c>
      <c r="BN4074" s="8">
        <v>43222</v>
      </c>
      <c r="BO4074">
        <v>4.3</v>
      </c>
      <c r="BQ4074" t="s">
        <v>155</v>
      </c>
      <c r="BV4074" s="8">
        <v>43406</v>
      </c>
      <c r="BW4074" t="s">
        <v>156</v>
      </c>
      <c r="BX4074" t="s">
        <v>156</v>
      </c>
      <c r="BY4074" t="s">
        <v>156</v>
      </c>
      <c r="CF4074" t="s">
        <v>159</v>
      </c>
      <c r="CN4074" t="s">
        <v>156</v>
      </c>
    </row>
    <row r="4075" spans="1:92" x14ac:dyDescent="0.3">
      <c r="A4075" t="s">
        <v>9975</v>
      </c>
      <c r="B4075" t="s">
        <v>2175</v>
      </c>
      <c r="C4075" t="s">
        <v>2176</v>
      </c>
      <c r="D4075" t="s">
        <v>9976</v>
      </c>
      <c r="E4075" t="s">
        <v>152</v>
      </c>
      <c r="F4075" t="s">
        <v>153</v>
      </c>
      <c r="G4075" t="s">
        <v>202</v>
      </c>
      <c r="I4075" t="s">
        <v>155</v>
      </c>
      <c r="J4075" t="s">
        <v>156</v>
      </c>
      <c r="U4075" s="8">
        <v>42600</v>
      </c>
      <c r="V4075" t="s">
        <v>157</v>
      </c>
      <c r="W4075" t="s">
        <v>157</v>
      </c>
      <c r="X4075" t="s">
        <v>156</v>
      </c>
      <c r="Z4075" t="s">
        <v>9977</v>
      </c>
      <c r="AZ4075">
        <v>4.4000000000000004</v>
      </c>
      <c r="BA4075">
        <v>2367</v>
      </c>
      <c r="BB4075">
        <v>138.66</v>
      </c>
      <c r="BC4075">
        <v>17.07</v>
      </c>
      <c r="BD4075">
        <v>14.07</v>
      </c>
      <c r="BE4075">
        <v>0.9</v>
      </c>
      <c r="BF4075">
        <v>4000</v>
      </c>
      <c r="BG4075">
        <v>83.2</v>
      </c>
      <c r="BK4075" t="s">
        <v>156</v>
      </c>
      <c r="BL4075" t="s">
        <v>156</v>
      </c>
      <c r="BM4075" t="s">
        <v>156</v>
      </c>
      <c r="BN4075" s="8">
        <v>43222</v>
      </c>
      <c r="BO4075">
        <v>4.3</v>
      </c>
      <c r="BQ4075" t="s">
        <v>155</v>
      </c>
      <c r="BV4075" s="8">
        <v>43406</v>
      </c>
      <c r="BW4075" t="s">
        <v>156</v>
      </c>
      <c r="BX4075" t="s">
        <v>156</v>
      </c>
      <c r="BY4075" t="s">
        <v>156</v>
      </c>
      <c r="CF4075" t="s">
        <v>159</v>
      </c>
      <c r="CN4075" t="s">
        <v>156</v>
      </c>
    </row>
    <row r="4076" spans="1:92" x14ac:dyDescent="0.3">
      <c r="A4076" t="s">
        <v>9978</v>
      </c>
      <c r="B4076" t="s">
        <v>2175</v>
      </c>
      <c r="C4076" t="s">
        <v>2176</v>
      </c>
      <c r="D4076" t="s">
        <v>9979</v>
      </c>
      <c r="E4076" t="s">
        <v>152</v>
      </c>
      <c r="F4076" t="s">
        <v>153</v>
      </c>
      <c r="G4076" t="s">
        <v>202</v>
      </c>
      <c r="I4076" t="s">
        <v>155</v>
      </c>
      <c r="J4076" t="s">
        <v>156</v>
      </c>
      <c r="U4076" s="8">
        <v>42600</v>
      </c>
      <c r="V4076" t="s">
        <v>157</v>
      </c>
      <c r="W4076" t="s">
        <v>157</v>
      </c>
      <c r="X4076" t="s">
        <v>156</v>
      </c>
      <c r="Z4076" t="s">
        <v>9977</v>
      </c>
      <c r="AZ4076">
        <v>4.4000000000000004</v>
      </c>
      <c r="BA4076">
        <v>2122</v>
      </c>
      <c r="BB4076">
        <v>124.17</v>
      </c>
      <c r="BC4076">
        <v>17.09</v>
      </c>
      <c r="BD4076">
        <v>14.19</v>
      </c>
      <c r="BE4076">
        <v>0.9</v>
      </c>
      <c r="BF4076">
        <v>4000</v>
      </c>
      <c r="BG4076">
        <v>83.2</v>
      </c>
      <c r="BK4076" t="s">
        <v>156</v>
      </c>
      <c r="BL4076" t="s">
        <v>156</v>
      </c>
      <c r="BM4076" t="s">
        <v>156</v>
      </c>
      <c r="BN4076" s="8">
        <v>43222</v>
      </c>
      <c r="BO4076">
        <v>4.3</v>
      </c>
      <c r="BQ4076" t="s">
        <v>155</v>
      </c>
      <c r="BV4076" s="8">
        <v>43406</v>
      </c>
      <c r="BW4076" t="s">
        <v>156</v>
      </c>
      <c r="BX4076" t="s">
        <v>156</v>
      </c>
      <c r="BY4076" t="s">
        <v>156</v>
      </c>
      <c r="CF4076" t="s">
        <v>159</v>
      </c>
      <c r="CN4076" t="s">
        <v>156</v>
      </c>
    </row>
    <row r="4077" spans="1:92" x14ac:dyDescent="0.3">
      <c r="A4077" t="s">
        <v>9980</v>
      </c>
      <c r="B4077" t="s">
        <v>2175</v>
      </c>
      <c r="C4077" t="s">
        <v>2176</v>
      </c>
      <c r="D4077" t="s">
        <v>9981</v>
      </c>
      <c r="E4077" t="s">
        <v>152</v>
      </c>
      <c r="F4077" t="s">
        <v>153</v>
      </c>
      <c r="G4077" t="s">
        <v>202</v>
      </c>
      <c r="I4077" t="s">
        <v>155</v>
      </c>
      <c r="J4077" t="s">
        <v>156</v>
      </c>
      <c r="U4077" s="8">
        <v>42600</v>
      </c>
      <c r="V4077" t="s">
        <v>157</v>
      </c>
      <c r="W4077" t="s">
        <v>157</v>
      </c>
      <c r="X4077" t="s">
        <v>156</v>
      </c>
      <c r="Z4077" t="s">
        <v>9977</v>
      </c>
      <c r="AZ4077">
        <v>4.4000000000000004</v>
      </c>
      <c r="BA4077">
        <v>2220</v>
      </c>
      <c r="BB4077">
        <v>122.31</v>
      </c>
      <c r="BC4077">
        <v>18.149999999999999</v>
      </c>
      <c r="BD4077">
        <v>13.18</v>
      </c>
      <c r="BE4077">
        <v>0.9</v>
      </c>
      <c r="BF4077">
        <v>4000</v>
      </c>
      <c r="BG4077">
        <v>83.4</v>
      </c>
      <c r="BK4077" t="s">
        <v>156</v>
      </c>
      <c r="BL4077" t="s">
        <v>156</v>
      </c>
      <c r="BM4077" t="s">
        <v>156</v>
      </c>
      <c r="BN4077" s="8">
        <v>43222</v>
      </c>
      <c r="BO4077">
        <v>4.3</v>
      </c>
      <c r="BQ4077" t="s">
        <v>155</v>
      </c>
      <c r="BV4077" s="8">
        <v>43406</v>
      </c>
      <c r="BW4077" t="s">
        <v>156</v>
      </c>
      <c r="BX4077" t="s">
        <v>156</v>
      </c>
      <c r="BY4077" t="s">
        <v>156</v>
      </c>
      <c r="CF4077" t="s">
        <v>159</v>
      </c>
      <c r="CN4077" t="s">
        <v>156</v>
      </c>
    </row>
    <row r="4078" spans="1:92" x14ac:dyDescent="0.3">
      <c r="A4078" t="s">
        <v>9982</v>
      </c>
      <c r="B4078" t="s">
        <v>2175</v>
      </c>
      <c r="C4078" t="s">
        <v>2176</v>
      </c>
      <c r="D4078" t="s">
        <v>9983</v>
      </c>
      <c r="E4078" t="s">
        <v>152</v>
      </c>
      <c r="F4078" t="s">
        <v>153</v>
      </c>
      <c r="G4078" t="s">
        <v>202</v>
      </c>
      <c r="I4078" t="s">
        <v>155</v>
      </c>
      <c r="J4078" t="s">
        <v>156</v>
      </c>
      <c r="U4078" s="8">
        <v>42600</v>
      </c>
      <c r="V4078" t="s">
        <v>157</v>
      </c>
      <c r="W4078" t="s">
        <v>157</v>
      </c>
      <c r="X4078" t="s">
        <v>156</v>
      </c>
      <c r="Z4078" t="s">
        <v>9977</v>
      </c>
      <c r="AZ4078">
        <v>4.4000000000000004</v>
      </c>
      <c r="BA4078">
        <v>1765</v>
      </c>
      <c r="BB4078">
        <v>137.54</v>
      </c>
      <c r="BC4078">
        <v>12.83</v>
      </c>
      <c r="BD4078">
        <v>10.98</v>
      </c>
      <c r="BE4078">
        <v>0.9</v>
      </c>
      <c r="BF4078">
        <v>4500</v>
      </c>
      <c r="BG4078">
        <v>83</v>
      </c>
      <c r="BK4078" t="s">
        <v>156</v>
      </c>
      <c r="BL4078" t="s">
        <v>156</v>
      </c>
      <c r="BM4078" t="s">
        <v>156</v>
      </c>
      <c r="BN4078" s="8">
        <v>43222</v>
      </c>
      <c r="BO4078">
        <v>4.3</v>
      </c>
      <c r="BQ4078" t="s">
        <v>155</v>
      </c>
      <c r="BV4078" s="8">
        <v>43406</v>
      </c>
      <c r="BW4078" t="s">
        <v>156</v>
      </c>
      <c r="BX4078" t="s">
        <v>156</v>
      </c>
      <c r="BY4078" t="s">
        <v>156</v>
      </c>
      <c r="CF4078" t="s">
        <v>159</v>
      </c>
      <c r="CN4078" t="s">
        <v>156</v>
      </c>
    </row>
    <row r="4079" spans="1:92" x14ac:dyDescent="0.3">
      <c r="A4079" t="s">
        <v>9984</v>
      </c>
      <c r="B4079" t="s">
        <v>2175</v>
      </c>
      <c r="C4079" t="s">
        <v>2176</v>
      </c>
      <c r="D4079" t="s">
        <v>9985</v>
      </c>
      <c r="E4079" t="s">
        <v>152</v>
      </c>
      <c r="F4079" t="s">
        <v>153</v>
      </c>
      <c r="G4079" t="s">
        <v>202</v>
      </c>
      <c r="I4079" t="s">
        <v>155</v>
      </c>
      <c r="J4079" t="s">
        <v>156</v>
      </c>
      <c r="U4079" s="8">
        <v>42600</v>
      </c>
      <c r="V4079" t="s">
        <v>157</v>
      </c>
      <c r="W4079" t="s">
        <v>157</v>
      </c>
      <c r="X4079" t="s">
        <v>156</v>
      </c>
      <c r="Z4079" t="s">
        <v>9977</v>
      </c>
      <c r="AZ4079">
        <v>4.4000000000000004</v>
      </c>
      <c r="BA4079">
        <v>2122</v>
      </c>
      <c r="BB4079">
        <v>124.17</v>
      </c>
      <c r="BC4079">
        <v>17.09</v>
      </c>
      <c r="BD4079">
        <v>14.19</v>
      </c>
      <c r="BE4079">
        <v>0.9</v>
      </c>
      <c r="BF4079">
        <v>4500</v>
      </c>
      <c r="BG4079">
        <v>83.2</v>
      </c>
      <c r="BK4079" t="s">
        <v>156</v>
      </c>
      <c r="BL4079" t="s">
        <v>156</v>
      </c>
      <c r="BM4079" t="s">
        <v>156</v>
      </c>
      <c r="BN4079" s="8">
        <v>43222</v>
      </c>
      <c r="BO4079">
        <v>4.3</v>
      </c>
      <c r="BQ4079" t="s">
        <v>155</v>
      </c>
      <c r="BV4079" s="8">
        <v>43406</v>
      </c>
      <c r="BW4079" t="s">
        <v>156</v>
      </c>
      <c r="BX4079" t="s">
        <v>156</v>
      </c>
      <c r="BY4079" t="s">
        <v>156</v>
      </c>
      <c r="CF4079" t="s">
        <v>159</v>
      </c>
      <c r="CN4079" t="s">
        <v>156</v>
      </c>
    </row>
    <row r="4080" spans="1:92" x14ac:dyDescent="0.3">
      <c r="A4080" t="s">
        <v>9986</v>
      </c>
      <c r="B4080" t="s">
        <v>2175</v>
      </c>
      <c r="C4080" t="s">
        <v>2176</v>
      </c>
      <c r="D4080" t="s">
        <v>9987</v>
      </c>
      <c r="E4080" t="s">
        <v>152</v>
      </c>
      <c r="F4080" t="s">
        <v>153</v>
      </c>
      <c r="G4080" t="s">
        <v>202</v>
      </c>
      <c r="I4080" t="s">
        <v>155</v>
      </c>
      <c r="J4080" t="s">
        <v>156</v>
      </c>
      <c r="U4080" s="8">
        <v>42600</v>
      </c>
      <c r="V4080" t="s">
        <v>157</v>
      </c>
      <c r="W4080" t="s">
        <v>157</v>
      </c>
      <c r="X4080" t="s">
        <v>156</v>
      </c>
      <c r="Z4080" t="s">
        <v>9977</v>
      </c>
      <c r="AZ4080">
        <v>4.4000000000000004</v>
      </c>
      <c r="BA4080">
        <v>2034</v>
      </c>
      <c r="BB4080">
        <v>134.15</v>
      </c>
      <c r="BC4080">
        <v>15.16</v>
      </c>
      <c r="BD4080">
        <v>13.47</v>
      </c>
      <c r="BE4080">
        <v>0.9</v>
      </c>
      <c r="BF4080">
        <v>5000</v>
      </c>
      <c r="BG4080">
        <v>84.3</v>
      </c>
      <c r="BK4080" t="s">
        <v>156</v>
      </c>
      <c r="BL4080" t="s">
        <v>156</v>
      </c>
      <c r="BM4080" t="s">
        <v>156</v>
      </c>
      <c r="BN4080" s="8">
        <v>43222</v>
      </c>
      <c r="BO4080">
        <v>4.3</v>
      </c>
      <c r="BQ4080" t="s">
        <v>155</v>
      </c>
      <c r="BV4080" s="8">
        <v>43406</v>
      </c>
      <c r="BW4080" t="s">
        <v>156</v>
      </c>
      <c r="BX4080" t="s">
        <v>156</v>
      </c>
      <c r="BY4080" t="s">
        <v>156</v>
      </c>
      <c r="CF4080" t="s">
        <v>159</v>
      </c>
      <c r="CN4080" t="s">
        <v>156</v>
      </c>
    </row>
    <row r="4081" spans="1:92" x14ac:dyDescent="0.3">
      <c r="A4081" t="s">
        <v>9988</v>
      </c>
      <c r="B4081" t="s">
        <v>2175</v>
      </c>
      <c r="C4081" t="s">
        <v>2176</v>
      </c>
      <c r="D4081" t="s">
        <v>9989</v>
      </c>
      <c r="E4081" t="s">
        <v>152</v>
      </c>
      <c r="F4081" t="s">
        <v>153</v>
      </c>
      <c r="G4081" t="s">
        <v>202</v>
      </c>
      <c r="I4081" t="s">
        <v>155</v>
      </c>
      <c r="J4081" t="s">
        <v>156</v>
      </c>
      <c r="U4081" s="8">
        <v>42600</v>
      </c>
      <c r="V4081" t="s">
        <v>157</v>
      </c>
      <c r="W4081" t="s">
        <v>157</v>
      </c>
      <c r="X4081" t="s">
        <v>156</v>
      </c>
      <c r="Z4081" t="s">
        <v>9977</v>
      </c>
      <c r="AZ4081">
        <v>4.4000000000000004</v>
      </c>
      <c r="BA4081">
        <v>2310</v>
      </c>
      <c r="BB4081">
        <v>127.02</v>
      </c>
      <c r="BC4081">
        <v>18.190000000000001</v>
      </c>
      <c r="BD4081">
        <v>13.37</v>
      </c>
      <c r="BE4081">
        <v>0.9</v>
      </c>
      <c r="BF4081">
        <v>5000</v>
      </c>
      <c r="BG4081">
        <v>84.4</v>
      </c>
      <c r="BK4081" t="s">
        <v>156</v>
      </c>
      <c r="BL4081" t="s">
        <v>156</v>
      </c>
      <c r="BM4081" t="s">
        <v>156</v>
      </c>
      <c r="BN4081" s="8">
        <v>43222</v>
      </c>
      <c r="BO4081">
        <v>4.3</v>
      </c>
      <c r="BQ4081" t="s">
        <v>155</v>
      </c>
      <c r="BV4081" s="8">
        <v>43406</v>
      </c>
      <c r="BW4081" t="s">
        <v>156</v>
      </c>
      <c r="BX4081" t="s">
        <v>156</v>
      </c>
      <c r="BY4081" t="s">
        <v>156</v>
      </c>
      <c r="CF4081" t="s">
        <v>159</v>
      </c>
      <c r="CN4081" t="s">
        <v>156</v>
      </c>
    </row>
    <row r="4082" spans="1:92" x14ac:dyDescent="0.3">
      <c r="A4082" t="s">
        <v>9990</v>
      </c>
      <c r="B4082" t="s">
        <v>2175</v>
      </c>
      <c r="C4082" t="s">
        <v>2176</v>
      </c>
      <c r="D4082" t="s">
        <v>9991</v>
      </c>
      <c r="E4082" t="s">
        <v>152</v>
      </c>
      <c r="F4082" t="s">
        <v>153</v>
      </c>
      <c r="G4082" t="s">
        <v>202</v>
      </c>
      <c r="I4082" t="s">
        <v>155</v>
      </c>
      <c r="J4082" t="s">
        <v>156</v>
      </c>
      <c r="U4082" s="8">
        <v>42600</v>
      </c>
      <c r="V4082" t="s">
        <v>157</v>
      </c>
      <c r="W4082" t="s">
        <v>157</v>
      </c>
      <c r="X4082" t="s">
        <v>156</v>
      </c>
      <c r="Z4082" t="s">
        <v>9977</v>
      </c>
      <c r="AZ4082">
        <v>4.4000000000000004</v>
      </c>
      <c r="BA4082">
        <v>2466</v>
      </c>
      <c r="BB4082">
        <v>136.38999999999999</v>
      </c>
      <c r="BC4082">
        <v>18.079999999999998</v>
      </c>
      <c r="BD4082">
        <v>13.19</v>
      </c>
      <c r="BE4082">
        <v>0.9</v>
      </c>
      <c r="BF4082">
        <v>3000</v>
      </c>
      <c r="BG4082">
        <v>82.9</v>
      </c>
      <c r="BK4082" t="s">
        <v>156</v>
      </c>
      <c r="BL4082" t="s">
        <v>156</v>
      </c>
      <c r="BM4082" t="s">
        <v>156</v>
      </c>
      <c r="BN4082" s="8">
        <v>43222</v>
      </c>
      <c r="BO4082">
        <v>4.3</v>
      </c>
      <c r="BQ4082" t="s">
        <v>155</v>
      </c>
      <c r="BV4082" s="8">
        <v>43406</v>
      </c>
      <c r="BW4082" t="s">
        <v>156</v>
      </c>
      <c r="BX4082" t="s">
        <v>156</v>
      </c>
      <c r="BY4082" t="s">
        <v>156</v>
      </c>
      <c r="CF4082" t="s">
        <v>159</v>
      </c>
      <c r="CN4082" t="s">
        <v>156</v>
      </c>
    </row>
    <row r="4083" spans="1:92" x14ac:dyDescent="0.3">
      <c r="A4083" t="s">
        <v>9992</v>
      </c>
      <c r="B4083" t="s">
        <v>2175</v>
      </c>
      <c r="C4083" t="s">
        <v>2176</v>
      </c>
      <c r="D4083" t="s">
        <v>9993</v>
      </c>
      <c r="E4083" t="s">
        <v>152</v>
      </c>
      <c r="F4083" t="s">
        <v>153</v>
      </c>
      <c r="G4083" t="s">
        <v>202</v>
      </c>
      <c r="I4083" t="s">
        <v>155</v>
      </c>
      <c r="J4083" t="s">
        <v>156</v>
      </c>
      <c r="U4083" s="8">
        <v>42600</v>
      </c>
      <c r="V4083" t="s">
        <v>157</v>
      </c>
      <c r="W4083" t="s">
        <v>157</v>
      </c>
      <c r="X4083" t="s">
        <v>156</v>
      </c>
      <c r="Z4083" t="s">
        <v>9977</v>
      </c>
      <c r="AZ4083">
        <v>4.4000000000000004</v>
      </c>
      <c r="BA4083">
        <v>1765</v>
      </c>
      <c r="BB4083">
        <v>137.54</v>
      </c>
      <c r="BC4083">
        <v>12.83</v>
      </c>
      <c r="BD4083">
        <v>10.98</v>
      </c>
      <c r="BE4083">
        <v>0.9</v>
      </c>
      <c r="BF4083">
        <v>3000</v>
      </c>
      <c r="BG4083">
        <v>83</v>
      </c>
      <c r="BK4083" t="s">
        <v>156</v>
      </c>
      <c r="BL4083" t="s">
        <v>156</v>
      </c>
      <c r="BM4083" t="s">
        <v>156</v>
      </c>
      <c r="BN4083" s="8">
        <v>43222</v>
      </c>
      <c r="BO4083">
        <v>4.3</v>
      </c>
      <c r="BQ4083" t="s">
        <v>155</v>
      </c>
      <c r="BV4083" s="8">
        <v>43406</v>
      </c>
      <c r="BW4083" t="s">
        <v>156</v>
      </c>
      <c r="BX4083" t="s">
        <v>156</v>
      </c>
      <c r="BY4083" t="s">
        <v>156</v>
      </c>
      <c r="CF4083" t="s">
        <v>159</v>
      </c>
      <c r="CN4083" t="s">
        <v>156</v>
      </c>
    </row>
    <row r="4084" spans="1:92" x14ac:dyDescent="0.3">
      <c r="A4084" t="s">
        <v>9994</v>
      </c>
      <c r="B4084" t="s">
        <v>1209</v>
      </c>
      <c r="C4084" t="s">
        <v>1210</v>
      </c>
      <c r="D4084" t="s">
        <v>9995</v>
      </c>
      <c r="E4084" t="s">
        <v>152</v>
      </c>
      <c r="F4084" t="s">
        <v>153</v>
      </c>
      <c r="G4084" t="s">
        <v>202</v>
      </c>
      <c r="I4084" t="s">
        <v>155</v>
      </c>
      <c r="J4084" t="s">
        <v>156</v>
      </c>
      <c r="U4084" s="8">
        <v>42600</v>
      </c>
      <c r="V4084" t="s">
        <v>189</v>
      </c>
      <c r="W4084" t="s">
        <v>478</v>
      </c>
      <c r="X4084" t="s">
        <v>156</v>
      </c>
      <c r="Z4084" t="s">
        <v>9996</v>
      </c>
      <c r="AZ4084">
        <v>4.4000000000000004</v>
      </c>
      <c r="BA4084">
        <v>2300.04</v>
      </c>
      <c r="BB4084">
        <v>120.42</v>
      </c>
      <c r="BC4084">
        <v>19.100000000000001</v>
      </c>
      <c r="BD4084">
        <v>13.4</v>
      </c>
      <c r="BE4084">
        <v>0.95</v>
      </c>
      <c r="BF4084">
        <v>4000</v>
      </c>
      <c r="BG4084">
        <v>82.3</v>
      </c>
      <c r="BK4084" t="s">
        <v>156</v>
      </c>
      <c r="BL4084" t="s">
        <v>156</v>
      </c>
      <c r="BM4084" t="s">
        <v>156</v>
      </c>
      <c r="BN4084" s="8">
        <v>43222</v>
      </c>
      <c r="BO4084">
        <v>4.3</v>
      </c>
      <c r="BQ4084" t="s">
        <v>155</v>
      </c>
      <c r="BV4084" s="8">
        <v>43406</v>
      </c>
      <c r="BW4084" t="s">
        <v>156</v>
      </c>
      <c r="BX4084" t="s">
        <v>156</v>
      </c>
      <c r="BY4084" t="s">
        <v>156</v>
      </c>
      <c r="CF4084" t="s">
        <v>159</v>
      </c>
      <c r="CN4084" t="s">
        <v>156</v>
      </c>
    </row>
    <row r="4085" spans="1:92" x14ac:dyDescent="0.3">
      <c r="A4085" t="s">
        <v>9997</v>
      </c>
      <c r="B4085" t="s">
        <v>2175</v>
      </c>
      <c r="C4085" t="s">
        <v>2176</v>
      </c>
      <c r="D4085" t="s">
        <v>9998</v>
      </c>
      <c r="E4085" t="s">
        <v>152</v>
      </c>
      <c r="F4085" t="s">
        <v>153</v>
      </c>
      <c r="G4085" t="s">
        <v>202</v>
      </c>
      <c r="I4085" t="s">
        <v>155</v>
      </c>
      <c r="J4085" t="s">
        <v>156</v>
      </c>
      <c r="U4085" s="8">
        <v>42600</v>
      </c>
      <c r="V4085" t="s">
        <v>157</v>
      </c>
      <c r="W4085" t="s">
        <v>157</v>
      </c>
      <c r="X4085" t="s">
        <v>156</v>
      </c>
      <c r="Z4085" t="s">
        <v>9977</v>
      </c>
      <c r="AZ4085">
        <v>4.4000000000000004</v>
      </c>
      <c r="BA4085">
        <v>1950</v>
      </c>
      <c r="BB4085">
        <v>129.07</v>
      </c>
      <c r="BC4085">
        <v>15.11</v>
      </c>
      <c r="BD4085">
        <v>13.91</v>
      </c>
      <c r="BE4085">
        <v>0.9</v>
      </c>
      <c r="BF4085">
        <v>4000</v>
      </c>
      <c r="BG4085">
        <v>83.5</v>
      </c>
      <c r="BK4085" t="s">
        <v>156</v>
      </c>
      <c r="BL4085" t="s">
        <v>156</v>
      </c>
      <c r="BM4085" t="s">
        <v>156</v>
      </c>
      <c r="BN4085" s="8">
        <v>43222</v>
      </c>
      <c r="BO4085">
        <v>4.3</v>
      </c>
      <c r="BQ4085" t="s">
        <v>155</v>
      </c>
      <c r="BV4085" s="8">
        <v>43406</v>
      </c>
      <c r="BW4085" t="s">
        <v>156</v>
      </c>
      <c r="BX4085" t="s">
        <v>156</v>
      </c>
      <c r="BY4085" t="s">
        <v>156</v>
      </c>
      <c r="CF4085" t="s">
        <v>159</v>
      </c>
      <c r="CN4085" t="s">
        <v>156</v>
      </c>
    </row>
    <row r="4086" spans="1:92" x14ac:dyDescent="0.3">
      <c r="A4086" t="s">
        <v>9999</v>
      </c>
      <c r="B4086" t="s">
        <v>2175</v>
      </c>
      <c r="C4086" t="s">
        <v>2176</v>
      </c>
      <c r="D4086" t="s">
        <v>10000</v>
      </c>
      <c r="E4086" t="s">
        <v>152</v>
      </c>
      <c r="F4086" t="s">
        <v>153</v>
      </c>
      <c r="G4086" t="s">
        <v>202</v>
      </c>
      <c r="I4086" t="s">
        <v>155</v>
      </c>
      <c r="J4086" t="s">
        <v>156</v>
      </c>
      <c r="U4086" s="8">
        <v>42600</v>
      </c>
      <c r="V4086" t="s">
        <v>157</v>
      </c>
      <c r="W4086" t="s">
        <v>157</v>
      </c>
      <c r="X4086" t="s">
        <v>156</v>
      </c>
      <c r="Z4086" t="s">
        <v>9977</v>
      </c>
      <c r="AZ4086">
        <v>4.4000000000000004</v>
      </c>
      <c r="BA4086">
        <v>2232</v>
      </c>
      <c r="BB4086">
        <v>146.18</v>
      </c>
      <c r="BC4086">
        <v>15.27</v>
      </c>
      <c r="BD4086">
        <v>12.44</v>
      </c>
      <c r="BE4086">
        <v>0.9</v>
      </c>
      <c r="BF4086">
        <v>5000</v>
      </c>
      <c r="BG4086">
        <v>84.2</v>
      </c>
      <c r="BK4086" t="s">
        <v>156</v>
      </c>
      <c r="BL4086" t="s">
        <v>156</v>
      </c>
      <c r="BM4086" t="s">
        <v>156</v>
      </c>
      <c r="BN4086" s="8">
        <v>43222</v>
      </c>
      <c r="BO4086">
        <v>4.3</v>
      </c>
      <c r="BQ4086" t="s">
        <v>155</v>
      </c>
      <c r="BV4086" s="8">
        <v>43406</v>
      </c>
      <c r="BW4086" t="s">
        <v>156</v>
      </c>
      <c r="BX4086" t="s">
        <v>156</v>
      </c>
      <c r="BY4086" t="s">
        <v>156</v>
      </c>
      <c r="CF4086" t="s">
        <v>159</v>
      </c>
      <c r="CN4086" t="s">
        <v>156</v>
      </c>
    </row>
    <row r="4087" spans="1:92" x14ac:dyDescent="0.3">
      <c r="A4087" t="s">
        <v>10001</v>
      </c>
      <c r="B4087" t="s">
        <v>2175</v>
      </c>
      <c r="C4087" t="s">
        <v>2176</v>
      </c>
      <c r="D4087" t="s">
        <v>10002</v>
      </c>
      <c r="E4087" t="s">
        <v>152</v>
      </c>
      <c r="F4087" t="s">
        <v>153</v>
      </c>
      <c r="G4087" t="s">
        <v>202</v>
      </c>
      <c r="I4087" t="s">
        <v>155</v>
      </c>
      <c r="J4087" t="s">
        <v>156</v>
      </c>
      <c r="U4087" s="8">
        <v>42600</v>
      </c>
      <c r="V4087" t="s">
        <v>157</v>
      </c>
      <c r="W4087" t="s">
        <v>157</v>
      </c>
      <c r="X4087" t="s">
        <v>156</v>
      </c>
      <c r="Z4087" t="s">
        <v>9977</v>
      </c>
      <c r="AZ4087">
        <v>4.4000000000000004</v>
      </c>
      <c r="BA4087">
        <v>2554</v>
      </c>
      <c r="BB4087">
        <v>140.56</v>
      </c>
      <c r="BC4087">
        <v>18.170000000000002</v>
      </c>
      <c r="BD4087">
        <v>13.18</v>
      </c>
      <c r="BE4087">
        <v>0.9</v>
      </c>
      <c r="BF4087">
        <v>5000</v>
      </c>
      <c r="BG4087">
        <v>84.2</v>
      </c>
      <c r="BK4087" t="s">
        <v>156</v>
      </c>
      <c r="BL4087" t="s">
        <v>156</v>
      </c>
      <c r="BM4087" t="s">
        <v>156</v>
      </c>
      <c r="BN4087" s="8">
        <v>43222</v>
      </c>
      <c r="BO4087">
        <v>4.3</v>
      </c>
      <c r="BQ4087" t="s">
        <v>155</v>
      </c>
      <c r="BV4087" s="8">
        <v>43406</v>
      </c>
      <c r="BW4087" t="s">
        <v>156</v>
      </c>
      <c r="BX4087" t="s">
        <v>156</v>
      </c>
      <c r="BY4087" t="s">
        <v>156</v>
      </c>
      <c r="CF4087" t="s">
        <v>159</v>
      </c>
      <c r="CN4087" t="s">
        <v>156</v>
      </c>
    </row>
    <row r="4088" spans="1:92" x14ac:dyDescent="0.3">
      <c r="A4088" t="s">
        <v>10003</v>
      </c>
      <c r="B4088" t="s">
        <v>2175</v>
      </c>
      <c r="C4088" t="s">
        <v>2176</v>
      </c>
      <c r="D4088" t="s">
        <v>10004</v>
      </c>
      <c r="E4088" t="s">
        <v>152</v>
      </c>
      <c r="F4088" t="s">
        <v>153</v>
      </c>
      <c r="G4088" t="s">
        <v>202</v>
      </c>
      <c r="I4088" t="s">
        <v>155</v>
      </c>
      <c r="J4088" t="s">
        <v>156</v>
      </c>
      <c r="U4088" s="8">
        <v>42600</v>
      </c>
      <c r="V4088" t="s">
        <v>157</v>
      </c>
      <c r="W4088" t="s">
        <v>157</v>
      </c>
      <c r="X4088" t="s">
        <v>156</v>
      </c>
      <c r="Z4088" t="s">
        <v>9977</v>
      </c>
      <c r="AZ4088">
        <v>4.4000000000000004</v>
      </c>
      <c r="BA4088">
        <v>2367</v>
      </c>
      <c r="BB4088">
        <v>138.66</v>
      </c>
      <c r="BC4088">
        <v>17.07</v>
      </c>
      <c r="BD4088">
        <v>14.07</v>
      </c>
      <c r="BE4088">
        <v>0.9</v>
      </c>
      <c r="BF4088">
        <v>3000</v>
      </c>
      <c r="BG4088">
        <v>83.2</v>
      </c>
      <c r="BK4088" t="s">
        <v>156</v>
      </c>
      <c r="BL4088" t="s">
        <v>156</v>
      </c>
      <c r="BM4088" t="s">
        <v>156</v>
      </c>
      <c r="BN4088" s="8">
        <v>43222</v>
      </c>
      <c r="BO4088">
        <v>4.3</v>
      </c>
      <c r="BQ4088" t="s">
        <v>155</v>
      </c>
      <c r="BV4088" s="8">
        <v>43406</v>
      </c>
      <c r="BW4088" t="s">
        <v>156</v>
      </c>
      <c r="BX4088" t="s">
        <v>156</v>
      </c>
      <c r="BY4088" t="s">
        <v>156</v>
      </c>
      <c r="CF4088" t="s">
        <v>159</v>
      </c>
      <c r="CN4088" t="s">
        <v>156</v>
      </c>
    </row>
    <row r="4089" spans="1:92" x14ac:dyDescent="0.3">
      <c r="A4089" t="s">
        <v>10005</v>
      </c>
      <c r="B4089" t="s">
        <v>2175</v>
      </c>
      <c r="C4089" t="s">
        <v>2176</v>
      </c>
      <c r="D4089" t="s">
        <v>10006</v>
      </c>
      <c r="E4089" t="s">
        <v>152</v>
      </c>
      <c r="F4089" t="s">
        <v>153</v>
      </c>
      <c r="G4089" t="s">
        <v>202</v>
      </c>
      <c r="I4089" t="s">
        <v>155</v>
      </c>
      <c r="J4089" t="s">
        <v>156</v>
      </c>
      <c r="U4089" s="8">
        <v>42600</v>
      </c>
      <c r="V4089" t="s">
        <v>157</v>
      </c>
      <c r="W4089" t="s">
        <v>157</v>
      </c>
      <c r="X4089" t="s">
        <v>156</v>
      </c>
      <c r="Z4089" t="s">
        <v>9977</v>
      </c>
      <c r="AZ4089">
        <v>4.4000000000000004</v>
      </c>
      <c r="BA4089">
        <v>1765</v>
      </c>
      <c r="BB4089">
        <v>137.54</v>
      </c>
      <c r="BC4089">
        <v>12.83</v>
      </c>
      <c r="BD4089">
        <v>10.98</v>
      </c>
      <c r="BE4089">
        <v>0.9</v>
      </c>
      <c r="BF4089">
        <v>3500</v>
      </c>
      <c r="BG4089">
        <v>83</v>
      </c>
      <c r="BK4089" t="s">
        <v>156</v>
      </c>
      <c r="BL4089" t="s">
        <v>156</v>
      </c>
      <c r="BM4089" t="s">
        <v>156</v>
      </c>
      <c r="BN4089" s="8">
        <v>43222</v>
      </c>
      <c r="BO4089">
        <v>4.3</v>
      </c>
      <c r="BQ4089" t="s">
        <v>155</v>
      </c>
      <c r="BV4089" s="8">
        <v>43406</v>
      </c>
      <c r="BW4089" t="s">
        <v>156</v>
      </c>
      <c r="BX4089" t="s">
        <v>156</v>
      </c>
      <c r="BY4089" t="s">
        <v>156</v>
      </c>
      <c r="CF4089" t="s">
        <v>159</v>
      </c>
      <c r="CN4089" t="s">
        <v>156</v>
      </c>
    </row>
    <row r="4090" spans="1:92" x14ac:dyDescent="0.3">
      <c r="A4090" t="s">
        <v>10007</v>
      </c>
      <c r="B4090" t="s">
        <v>2175</v>
      </c>
      <c r="C4090" t="s">
        <v>2176</v>
      </c>
      <c r="D4090" t="s">
        <v>10008</v>
      </c>
      <c r="E4090" t="s">
        <v>152</v>
      </c>
      <c r="F4090" t="s">
        <v>153</v>
      </c>
      <c r="G4090" t="s">
        <v>202</v>
      </c>
      <c r="I4090" t="s">
        <v>155</v>
      </c>
      <c r="J4090" t="s">
        <v>156</v>
      </c>
      <c r="U4090" s="8">
        <v>42600</v>
      </c>
      <c r="V4090" t="s">
        <v>157</v>
      </c>
      <c r="W4090" t="s">
        <v>157</v>
      </c>
      <c r="X4090" t="s">
        <v>156</v>
      </c>
      <c r="Z4090" t="s">
        <v>9977</v>
      </c>
      <c r="AZ4090">
        <v>4.4000000000000004</v>
      </c>
      <c r="BA4090">
        <v>2122</v>
      </c>
      <c r="BB4090">
        <v>124.17</v>
      </c>
      <c r="BC4090">
        <v>17.09</v>
      </c>
      <c r="BD4090">
        <v>14.19</v>
      </c>
      <c r="BE4090">
        <v>0.9</v>
      </c>
      <c r="BF4090">
        <v>3500</v>
      </c>
      <c r="BG4090">
        <v>83.2</v>
      </c>
      <c r="BK4090" t="s">
        <v>156</v>
      </c>
      <c r="BL4090" t="s">
        <v>156</v>
      </c>
      <c r="BM4090" t="s">
        <v>156</v>
      </c>
      <c r="BN4090" s="8">
        <v>43222</v>
      </c>
      <c r="BO4090">
        <v>4.3</v>
      </c>
      <c r="BQ4090" t="s">
        <v>155</v>
      </c>
      <c r="BV4090" s="8">
        <v>43406</v>
      </c>
      <c r="BW4090" t="s">
        <v>156</v>
      </c>
      <c r="BX4090" t="s">
        <v>156</v>
      </c>
      <c r="BY4090" t="s">
        <v>156</v>
      </c>
      <c r="CF4090" t="s">
        <v>159</v>
      </c>
      <c r="CN4090" t="s">
        <v>156</v>
      </c>
    </row>
    <row r="4091" spans="1:92" x14ac:dyDescent="0.3">
      <c r="A4091" t="s">
        <v>10009</v>
      </c>
      <c r="B4091" t="s">
        <v>2175</v>
      </c>
      <c r="C4091" t="s">
        <v>2176</v>
      </c>
      <c r="D4091" t="s">
        <v>10010</v>
      </c>
      <c r="E4091" t="s">
        <v>152</v>
      </c>
      <c r="F4091" t="s">
        <v>153</v>
      </c>
      <c r="G4091" t="s">
        <v>202</v>
      </c>
      <c r="I4091" t="s">
        <v>155</v>
      </c>
      <c r="J4091" t="s">
        <v>162</v>
      </c>
      <c r="L4091">
        <v>2244</v>
      </c>
      <c r="M4091">
        <v>121.56</v>
      </c>
      <c r="N4091">
        <v>18.46</v>
      </c>
      <c r="O4091">
        <v>13.18</v>
      </c>
      <c r="P4091">
        <v>0.90100000000000002</v>
      </c>
      <c r="Q4091">
        <v>2955</v>
      </c>
      <c r="R4091">
        <v>83.4</v>
      </c>
      <c r="S4091">
        <v>5</v>
      </c>
      <c r="T4091">
        <v>50000</v>
      </c>
      <c r="U4091" s="8">
        <v>42600</v>
      </c>
      <c r="V4091" t="s">
        <v>157</v>
      </c>
      <c r="W4091" t="s">
        <v>157</v>
      </c>
      <c r="X4091" t="s">
        <v>156</v>
      </c>
      <c r="Z4091" t="s">
        <v>9977</v>
      </c>
      <c r="AP4091">
        <v>89.2</v>
      </c>
      <c r="AR4091">
        <v>1.1399999999999999</v>
      </c>
      <c r="AS4091">
        <v>1.38</v>
      </c>
      <c r="AZ4091">
        <v>4.4000000000000004</v>
      </c>
      <c r="BA4091">
        <v>2220</v>
      </c>
      <c r="BB4091">
        <v>122.31</v>
      </c>
      <c r="BC4091">
        <v>18.149999999999999</v>
      </c>
      <c r="BD4091">
        <v>13.18</v>
      </c>
      <c r="BE4091">
        <v>0.9</v>
      </c>
      <c r="BF4091">
        <v>3000</v>
      </c>
      <c r="BG4091">
        <v>83.4</v>
      </c>
      <c r="BK4091" t="s">
        <v>156</v>
      </c>
      <c r="BL4091" t="s">
        <v>156</v>
      </c>
      <c r="BM4091" t="s">
        <v>156</v>
      </c>
      <c r="BN4091" s="8">
        <v>43222</v>
      </c>
      <c r="BO4091">
        <v>4.3</v>
      </c>
      <c r="BQ4091" t="s">
        <v>155</v>
      </c>
      <c r="BV4091" s="8">
        <v>43406</v>
      </c>
      <c r="BW4091" t="s">
        <v>156</v>
      </c>
      <c r="BX4091" t="s">
        <v>156</v>
      </c>
      <c r="BY4091" t="s">
        <v>156</v>
      </c>
      <c r="CF4091" t="s">
        <v>159</v>
      </c>
      <c r="CN4091" t="s">
        <v>156</v>
      </c>
    </row>
    <row r="4092" spans="1:92" x14ac:dyDescent="0.3">
      <c r="A4092" t="s">
        <v>10011</v>
      </c>
      <c r="B4092" t="s">
        <v>1209</v>
      </c>
      <c r="C4092" t="s">
        <v>1210</v>
      </c>
      <c r="D4092" t="s">
        <v>10012</v>
      </c>
      <c r="E4092" t="s">
        <v>152</v>
      </c>
      <c r="F4092" t="s">
        <v>153</v>
      </c>
      <c r="G4092" t="s">
        <v>202</v>
      </c>
      <c r="I4092" t="s">
        <v>155</v>
      </c>
      <c r="J4092" t="s">
        <v>156</v>
      </c>
      <c r="U4092" s="8">
        <v>42600</v>
      </c>
      <c r="V4092" t="s">
        <v>189</v>
      </c>
      <c r="W4092" t="s">
        <v>478</v>
      </c>
      <c r="X4092" t="s">
        <v>156</v>
      </c>
      <c r="Z4092" t="s">
        <v>9971</v>
      </c>
      <c r="AZ4092">
        <v>4.4000000000000004</v>
      </c>
      <c r="BA4092">
        <v>2934.92</v>
      </c>
      <c r="BB4092">
        <v>121.78</v>
      </c>
      <c r="BC4092">
        <v>24.1</v>
      </c>
      <c r="BD4092">
        <v>14.3</v>
      </c>
      <c r="BE4092">
        <v>0.95</v>
      </c>
      <c r="BF4092">
        <v>3500</v>
      </c>
      <c r="BG4092">
        <v>82.2</v>
      </c>
      <c r="BK4092" t="s">
        <v>156</v>
      </c>
      <c r="BL4092" t="s">
        <v>156</v>
      </c>
      <c r="BM4092" t="s">
        <v>156</v>
      </c>
      <c r="BN4092" s="8">
        <v>43222</v>
      </c>
      <c r="BO4092">
        <v>4.3</v>
      </c>
      <c r="BQ4092" t="s">
        <v>155</v>
      </c>
      <c r="BV4092" s="8">
        <v>43406</v>
      </c>
      <c r="BW4092" t="s">
        <v>156</v>
      </c>
      <c r="BX4092" t="s">
        <v>156</v>
      </c>
      <c r="BY4092" t="s">
        <v>156</v>
      </c>
      <c r="CF4092" t="s">
        <v>159</v>
      </c>
      <c r="CN4092" t="s">
        <v>156</v>
      </c>
    </row>
    <row r="4093" spans="1:92" x14ac:dyDescent="0.3">
      <c r="A4093" t="s">
        <v>10013</v>
      </c>
      <c r="B4093" t="s">
        <v>1209</v>
      </c>
      <c r="C4093" t="s">
        <v>1210</v>
      </c>
      <c r="D4093" t="s">
        <v>10014</v>
      </c>
      <c r="E4093" t="s">
        <v>152</v>
      </c>
      <c r="F4093" t="s">
        <v>153</v>
      </c>
      <c r="G4093" t="s">
        <v>202</v>
      </c>
      <c r="I4093" t="s">
        <v>155</v>
      </c>
      <c r="J4093" t="s">
        <v>156</v>
      </c>
      <c r="U4093" s="8">
        <v>42600</v>
      </c>
      <c r="V4093" t="s">
        <v>189</v>
      </c>
      <c r="W4093" t="s">
        <v>478</v>
      </c>
      <c r="X4093" t="s">
        <v>156</v>
      </c>
      <c r="Z4093" t="s">
        <v>9996</v>
      </c>
      <c r="AZ4093">
        <v>4.4000000000000004</v>
      </c>
      <c r="BA4093">
        <v>2300.04</v>
      </c>
      <c r="BB4093">
        <v>120.42</v>
      </c>
      <c r="BC4093">
        <v>19.100000000000001</v>
      </c>
      <c r="BD4093">
        <v>13.4</v>
      </c>
      <c r="BE4093">
        <v>0.95</v>
      </c>
      <c r="BF4093">
        <v>4500</v>
      </c>
      <c r="BG4093">
        <v>82.3</v>
      </c>
      <c r="BK4093" t="s">
        <v>156</v>
      </c>
      <c r="BL4093" t="s">
        <v>156</v>
      </c>
      <c r="BM4093" t="s">
        <v>156</v>
      </c>
      <c r="BN4093" s="8">
        <v>43222</v>
      </c>
      <c r="BO4093">
        <v>4.3</v>
      </c>
      <c r="BQ4093" t="s">
        <v>155</v>
      </c>
      <c r="BV4093" s="8">
        <v>43406</v>
      </c>
      <c r="BW4093" t="s">
        <v>156</v>
      </c>
      <c r="BX4093" t="s">
        <v>156</v>
      </c>
      <c r="BY4093" t="s">
        <v>156</v>
      </c>
      <c r="CF4093" t="s">
        <v>159</v>
      </c>
      <c r="CN4093" t="s">
        <v>156</v>
      </c>
    </row>
    <row r="4094" spans="1:92" x14ac:dyDescent="0.3">
      <c r="A4094" t="s">
        <v>10015</v>
      </c>
      <c r="B4094" t="s">
        <v>1209</v>
      </c>
      <c r="C4094" t="s">
        <v>1210</v>
      </c>
      <c r="D4094" t="s">
        <v>10016</v>
      </c>
      <c r="E4094" t="s">
        <v>152</v>
      </c>
      <c r="F4094" t="s">
        <v>153</v>
      </c>
      <c r="G4094" t="s">
        <v>202</v>
      </c>
      <c r="I4094" t="s">
        <v>155</v>
      </c>
      <c r="J4094" t="s">
        <v>156</v>
      </c>
      <c r="U4094" s="8">
        <v>42600</v>
      </c>
      <c r="V4094" t="s">
        <v>189</v>
      </c>
      <c r="W4094" t="s">
        <v>478</v>
      </c>
      <c r="X4094" t="s">
        <v>156</v>
      </c>
      <c r="Z4094" t="s">
        <v>9971</v>
      </c>
      <c r="AZ4094">
        <v>4.4000000000000004</v>
      </c>
      <c r="BA4094">
        <v>2977.84</v>
      </c>
      <c r="BB4094">
        <v>123.56</v>
      </c>
      <c r="BC4094">
        <v>24.1</v>
      </c>
      <c r="BD4094">
        <v>14.4</v>
      </c>
      <c r="BE4094">
        <v>0.93</v>
      </c>
      <c r="BF4094">
        <v>5000</v>
      </c>
      <c r="BG4094">
        <v>82.6</v>
      </c>
      <c r="BK4094" t="s">
        <v>156</v>
      </c>
      <c r="BL4094" t="s">
        <v>156</v>
      </c>
      <c r="BM4094" t="s">
        <v>156</v>
      </c>
      <c r="BN4094" s="8">
        <v>43222</v>
      </c>
      <c r="BO4094">
        <v>4.3</v>
      </c>
      <c r="BQ4094" t="s">
        <v>155</v>
      </c>
      <c r="BV4094" s="8">
        <v>43406</v>
      </c>
      <c r="BW4094" t="s">
        <v>156</v>
      </c>
      <c r="BX4094" t="s">
        <v>156</v>
      </c>
      <c r="BY4094" t="s">
        <v>156</v>
      </c>
      <c r="CF4094" t="s">
        <v>159</v>
      </c>
      <c r="CN4094" t="s">
        <v>156</v>
      </c>
    </row>
    <row r="4095" spans="1:92" x14ac:dyDescent="0.3">
      <c r="A4095" t="s">
        <v>10017</v>
      </c>
      <c r="B4095" t="s">
        <v>2175</v>
      </c>
      <c r="C4095" t="s">
        <v>2176</v>
      </c>
      <c r="D4095" t="s">
        <v>10018</v>
      </c>
      <c r="E4095" t="s">
        <v>152</v>
      </c>
      <c r="F4095" t="s">
        <v>153</v>
      </c>
      <c r="G4095" t="s">
        <v>202</v>
      </c>
      <c r="I4095" t="s">
        <v>155</v>
      </c>
      <c r="J4095" t="s">
        <v>156</v>
      </c>
      <c r="U4095" s="8">
        <v>42600</v>
      </c>
      <c r="V4095" t="s">
        <v>157</v>
      </c>
      <c r="W4095" t="s">
        <v>157</v>
      </c>
      <c r="X4095" t="s">
        <v>156</v>
      </c>
      <c r="Z4095" t="s">
        <v>9977</v>
      </c>
      <c r="AZ4095">
        <v>4.4000000000000004</v>
      </c>
      <c r="BA4095">
        <v>2146</v>
      </c>
      <c r="BB4095">
        <v>141.82</v>
      </c>
      <c r="BC4095">
        <v>15.13</v>
      </c>
      <c r="BD4095">
        <v>12.34</v>
      </c>
      <c r="BE4095">
        <v>0.9</v>
      </c>
      <c r="BF4095">
        <v>3000</v>
      </c>
      <c r="BG4095">
        <v>83.2</v>
      </c>
      <c r="BK4095" t="s">
        <v>156</v>
      </c>
      <c r="BL4095" t="s">
        <v>156</v>
      </c>
      <c r="BM4095" t="s">
        <v>156</v>
      </c>
      <c r="BN4095" s="8">
        <v>43222</v>
      </c>
      <c r="BO4095">
        <v>4.3</v>
      </c>
      <c r="BQ4095" t="s">
        <v>155</v>
      </c>
      <c r="BV4095" s="8">
        <v>43406</v>
      </c>
      <c r="BW4095" t="s">
        <v>156</v>
      </c>
      <c r="BX4095" t="s">
        <v>156</v>
      </c>
      <c r="BY4095" t="s">
        <v>156</v>
      </c>
      <c r="CF4095" t="s">
        <v>159</v>
      </c>
      <c r="CN4095" t="s">
        <v>156</v>
      </c>
    </row>
    <row r="4096" spans="1:92" x14ac:dyDescent="0.3">
      <c r="A4096" t="s">
        <v>10019</v>
      </c>
      <c r="B4096" t="s">
        <v>2175</v>
      </c>
      <c r="C4096" t="s">
        <v>2176</v>
      </c>
      <c r="D4096" t="s">
        <v>10020</v>
      </c>
      <c r="E4096" t="s">
        <v>152</v>
      </c>
      <c r="F4096" t="s">
        <v>153</v>
      </c>
      <c r="G4096" t="s">
        <v>202</v>
      </c>
      <c r="I4096" t="s">
        <v>155</v>
      </c>
      <c r="J4096" t="s">
        <v>156</v>
      </c>
      <c r="U4096" s="8">
        <v>42600</v>
      </c>
      <c r="V4096" t="s">
        <v>157</v>
      </c>
      <c r="W4096" t="s">
        <v>157</v>
      </c>
      <c r="X4096" t="s">
        <v>156</v>
      </c>
      <c r="Z4096" t="s">
        <v>9977</v>
      </c>
      <c r="AZ4096">
        <v>4.4000000000000004</v>
      </c>
      <c r="BA4096">
        <v>2122</v>
      </c>
      <c r="BB4096">
        <v>124.17</v>
      </c>
      <c r="BC4096">
        <v>17.09</v>
      </c>
      <c r="BD4096">
        <v>14.19</v>
      </c>
      <c r="BE4096">
        <v>0.9</v>
      </c>
      <c r="BF4096">
        <v>3000</v>
      </c>
      <c r="BG4096">
        <v>83.2</v>
      </c>
      <c r="BK4096" t="s">
        <v>156</v>
      </c>
      <c r="BL4096" t="s">
        <v>156</v>
      </c>
      <c r="BM4096" t="s">
        <v>156</v>
      </c>
      <c r="BN4096" s="8">
        <v>43222</v>
      </c>
      <c r="BO4096">
        <v>4.3</v>
      </c>
      <c r="BQ4096" t="s">
        <v>155</v>
      </c>
      <c r="BV4096" s="8">
        <v>43406</v>
      </c>
      <c r="BW4096" t="s">
        <v>156</v>
      </c>
      <c r="BX4096" t="s">
        <v>156</v>
      </c>
      <c r="BY4096" t="s">
        <v>156</v>
      </c>
      <c r="CF4096" t="s">
        <v>159</v>
      </c>
      <c r="CN4096" t="s">
        <v>156</v>
      </c>
    </row>
    <row r="4097" spans="1:92" x14ac:dyDescent="0.3">
      <c r="A4097" t="s">
        <v>10021</v>
      </c>
      <c r="B4097" t="s">
        <v>2175</v>
      </c>
      <c r="C4097" t="s">
        <v>2176</v>
      </c>
      <c r="D4097" t="s">
        <v>10022</v>
      </c>
      <c r="E4097" t="s">
        <v>152</v>
      </c>
      <c r="F4097" t="s">
        <v>153</v>
      </c>
      <c r="G4097" t="s">
        <v>202</v>
      </c>
      <c r="I4097" t="s">
        <v>155</v>
      </c>
      <c r="J4097" t="s">
        <v>156</v>
      </c>
      <c r="U4097" s="8">
        <v>42600</v>
      </c>
      <c r="V4097" t="s">
        <v>157</v>
      </c>
      <c r="W4097" t="s">
        <v>157</v>
      </c>
      <c r="X4097" t="s">
        <v>156</v>
      </c>
      <c r="Z4097" t="s">
        <v>9977</v>
      </c>
      <c r="AZ4097">
        <v>4.4000000000000004</v>
      </c>
      <c r="BA4097">
        <v>2146</v>
      </c>
      <c r="BB4097">
        <v>141.82</v>
      </c>
      <c r="BC4097">
        <v>15.13</v>
      </c>
      <c r="BD4097">
        <v>12.34</v>
      </c>
      <c r="BE4097">
        <v>0.9</v>
      </c>
      <c r="BF4097">
        <v>3500</v>
      </c>
      <c r="BG4097">
        <v>83.2</v>
      </c>
      <c r="BK4097" t="s">
        <v>156</v>
      </c>
      <c r="BL4097" t="s">
        <v>156</v>
      </c>
      <c r="BM4097" t="s">
        <v>156</v>
      </c>
      <c r="BN4097" s="8">
        <v>43222</v>
      </c>
      <c r="BO4097">
        <v>4.3</v>
      </c>
      <c r="BQ4097" t="s">
        <v>155</v>
      </c>
      <c r="BV4097" s="8">
        <v>43406</v>
      </c>
      <c r="BW4097" t="s">
        <v>156</v>
      </c>
      <c r="BX4097" t="s">
        <v>156</v>
      </c>
      <c r="BY4097" t="s">
        <v>156</v>
      </c>
      <c r="CF4097" t="s">
        <v>159</v>
      </c>
      <c r="CN4097" t="s">
        <v>156</v>
      </c>
    </row>
    <row r="4098" spans="1:92" x14ac:dyDescent="0.3">
      <c r="A4098" t="s">
        <v>10023</v>
      </c>
      <c r="B4098" t="s">
        <v>2175</v>
      </c>
      <c r="C4098" t="s">
        <v>2176</v>
      </c>
      <c r="D4098" t="s">
        <v>10024</v>
      </c>
      <c r="E4098" t="s">
        <v>152</v>
      </c>
      <c r="F4098" t="s">
        <v>153</v>
      </c>
      <c r="G4098" t="s">
        <v>202</v>
      </c>
      <c r="I4098" t="s">
        <v>155</v>
      </c>
      <c r="J4098" t="s">
        <v>156</v>
      </c>
      <c r="U4098" s="8">
        <v>42600</v>
      </c>
      <c r="V4098" t="s">
        <v>157</v>
      </c>
      <c r="W4098" t="s">
        <v>157</v>
      </c>
      <c r="X4098" t="s">
        <v>156</v>
      </c>
      <c r="Z4098" t="s">
        <v>9977</v>
      </c>
      <c r="AZ4098">
        <v>4.4000000000000004</v>
      </c>
      <c r="BA4098">
        <v>2220</v>
      </c>
      <c r="BB4098">
        <v>122.31</v>
      </c>
      <c r="BC4098">
        <v>18.149999999999999</v>
      </c>
      <c r="BD4098">
        <v>13.18</v>
      </c>
      <c r="BE4098">
        <v>0.9</v>
      </c>
      <c r="BF4098">
        <v>3500</v>
      </c>
      <c r="BG4098">
        <v>83.4</v>
      </c>
      <c r="BK4098" t="s">
        <v>156</v>
      </c>
      <c r="BL4098" t="s">
        <v>156</v>
      </c>
      <c r="BM4098" t="s">
        <v>156</v>
      </c>
      <c r="BN4098" s="8">
        <v>43222</v>
      </c>
      <c r="BO4098">
        <v>4.3</v>
      </c>
      <c r="BQ4098" t="s">
        <v>155</v>
      </c>
      <c r="BV4098" s="8">
        <v>43406</v>
      </c>
      <c r="BW4098" t="s">
        <v>156</v>
      </c>
      <c r="BX4098" t="s">
        <v>156</v>
      </c>
      <c r="BY4098" t="s">
        <v>156</v>
      </c>
      <c r="CF4098" t="s">
        <v>159</v>
      </c>
      <c r="CN4098" t="s">
        <v>156</v>
      </c>
    </row>
    <row r="4099" spans="1:92" x14ac:dyDescent="0.3">
      <c r="A4099" t="s">
        <v>10025</v>
      </c>
      <c r="B4099" t="s">
        <v>2175</v>
      </c>
      <c r="C4099" t="s">
        <v>2176</v>
      </c>
      <c r="D4099" t="s">
        <v>10026</v>
      </c>
      <c r="E4099" t="s">
        <v>152</v>
      </c>
      <c r="F4099" t="s">
        <v>153</v>
      </c>
      <c r="G4099" t="s">
        <v>202</v>
      </c>
      <c r="I4099" t="s">
        <v>155</v>
      </c>
      <c r="J4099" t="s">
        <v>156</v>
      </c>
      <c r="U4099" s="8">
        <v>42600</v>
      </c>
      <c r="V4099" t="s">
        <v>157</v>
      </c>
      <c r="W4099" t="s">
        <v>157</v>
      </c>
      <c r="X4099" t="s">
        <v>156</v>
      </c>
      <c r="Z4099" t="s">
        <v>9977</v>
      </c>
      <c r="AZ4099">
        <v>4.4000000000000004</v>
      </c>
      <c r="BA4099">
        <v>1579</v>
      </c>
      <c r="BB4099">
        <v>123.05</v>
      </c>
      <c r="BC4099">
        <v>12.81</v>
      </c>
      <c r="BD4099">
        <v>10.76</v>
      </c>
      <c r="BE4099">
        <v>0.9</v>
      </c>
      <c r="BF4099">
        <v>3500</v>
      </c>
      <c r="BG4099">
        <v>83.6</v>
      </c>
      <c r="BK4099" t="s">
        <v>156</v>
      </c>
      <c r="BL4099" t="s">
        <v>156</v>
      </c>
      <c r="BM4099" t="s">
        <v>156</v>
      </c>
      <c r="BN4099" s="8">
        <v>43222</v>
      </c>
      <c r="BO4099">
        <v>4.3</v>
      </c>
      <c r="BQ4099" t="s">
        <v>155</v>
      </c>
      <c r="BV4099" s="8">
        <v>43406</v>
      </c>
      <c r="BW4099" t="s">
        <v>156</v>
      </c>
      <c r="BX4099" t="s">
        <v>156</v>
      </c>
      <c r="BY4099" t="s">
        <v>156</v>
      </c>
      <c r="CF4099" t="s">
        <v>159</v>
      </c>
      <c r="CN4099" t="s">
        <v>156</v>
      </c>
    </row>
    <row r="4100" spans="1:92" x14ac:dyDescent="0.3">
      <c r="A4100" t="s">
        <v>10027</v>
      </c>
      <c r="B4100" t="s">
        <v>2175</v>
      </c>
      <c r="C4100" t="s">
        <v>2176</v>
      </c>
      <c r="D4100" t="s">
        <v>10028</v>
      </c>
      <c r="E4100" t="s">
        <v>152</v>
      </c>
      <c r="F4100" t="s">
        <v>153</v>
      </c>
      <c r="G4100" t="s">
        <v>202</v>
      </c>
      <c r="I4100" t="s">
        <v>155</v>
      </c>
      <c r="J4100" t="s">
        <v>156</v>
      </c>
      <c r="U4100" s="8">
        <v>42600</v>
      </c>
      <c r="V4100" t="s">
        <v>157</v>
      </c>
      <c r="W4100" t="s">
        <v>157</v>
      </c>
      <c r="X4100" t="s">
        <v>156</v>
      </c>
      <c r="Z4100" t="s">
        <v>9977</v>
      </c>
      <c r="AZ4100">
        <v>4.4000000000000004</v>
      </c>
      <c r="BA4100">
        <v>1579</v>
      </c>
      <c r="BB4100">
        <v>123.05</v>
      </c>
      <c r="BC4100">
        <v>12.81</v>
      </c>
      <c r="BD4100">
        <v>10.76</v>
      </c>
      <c r="BE4100">
        <v>0.9</v>
      </c>
      <c r="BF4100">
        <v>4000</v>
      </c>
      <c r="BG4100">
        <v>83.6</v>
      </c>
      <c r="BK4100" t="s">
        <v>156</v>
      </c>
      <c r="BL4100" t="s">
        <v>156</v>
      </c>
      <c r="BM4100" t="s">
        <v>156</v>
      </c>
      <c r="BN4100" s="8">
        <v>43222</v>
      </c>
      <c r="BO4100">
        <v>4.3</v>
      </c>
      <c r="BQ4100" t="s">
        <v>155</v>
      </c>
      <c r="BV4100" s="8">
        <v>43406</v>
      </c>
      <c r="BW4100" t="s">
        <v>156</v>
      </c>
      <c r="BX4100" t="s">
        <v>156</v>
      </c>
      <c r="BY4100" t="s">
        <v>156</v>
      </c>
      <c r="CF4100" t="s">
        <v>159</v>
      </c>
      <c r="CN4100" t="s">
        <v>156</v>
      </c>
    </row>
    <row r="4101" spans="1:92" x14ac:dyDescent="0.3">
      <c r="A4101" t="s">
        <v>10029</v>
      </c>
      <c r="B4101" t="s">
        <v>2175</v>
      </c>
      <c r="C4101" t="s">
        <v>2176</v>
      </c>
      <c r="D4101" t="s">
        <v>10030</v>
      </c>
      <c r="E4101" t="s">
        <v>152</v>
      </c>
      <c r="F4101" t="s">
        <v>153</v>
      </c>
      <c r="G4101" t="s">
        <v>202</v>
      </c>
      <c r="I4101" t="s">
        <v>155</v>
      </c>
      <c r="J4101" t="s">
        <v>156</v>
      </c>
      <c r="U4101" s="8">
        <v>42600</v>
      </c>
      <c r="V4101" t="s">
        <v>157</v>
      </c>
      <c r="W4101" t="s">
        <v>157</v>
      </c>
      <c r="X4101" t="s">
        <v>156</v>
      </c>
      <c r="Z4101" t="s">
        <v>9977</v>
      </c>
      <c r="AZ4101">
        <v>4.4000000000000004</v>
      </c>
      <c r="BA4101">
        <v>2466</v>
      </c>
      <c r="BB4101">
        <v>136.38999999999999</v>
      </c>
      <c r="BC4101">
        <v>18.079999999999998</v>
      </c>
      <c r="BD4101">
        <v>13.19</v>
      </c>
      <c r="BE4101">
        <v>0.9</v>
      </c>
      <c r="BF4101">
        <v>4500</v>
      </c>
      <c r="BG4101">
        <v>82.9</v>
      </c>
      <c r="BK4101" t="s">
        <v>156</v>
      </c>
      <c r="BL4101" t="s">
        <v>156</v>
      </c>
      <c r="BM4101" t="s">
        <v>156</v>
      </c>
      <c r="BN4101" s="8">
        <v>43222</v>
      </c>
      <c r="BO4101">
        <v>4.3</v>
      </c>
      <c r="BQ4101" t="s">
        <v>155</v>
      </c>
      <c r="BV4101" s="8">
        <v>43406</v>
      </c>
      <c r="BW4101" t="s">
        <v>156</v>
      </c>
      <c r="BX4101" t="s">
        <v>156</v>
      </c>
      <c r="BY4101" t="s">
        <v>156</v>
      </c>
      <c r="CF4101" t="s">
        <v>159</v>
      </c>
      <c r="CN4101" t="s">
        <v>156</v>
      </c>
    </row>
    <row r="4102" spans="1:92" x14ac:dyDescent="0.3">
      <c r="A4102" t="s">
        <v>10031</v>
      </c>
      <c r="B4102" t="s">
        <v>2175</v>
      </c>
      <c r="C4102" t="s">
        <v>2176</v>
      </c>
      <c r="D4102" t="s">
        <v>10032</v>
      </c>
      <c r="E4102" t="s">
        <v>152</v>
      </c>
      <c r="F4102" t="s">
        <v>153</v>
      </c>
      <c r="G4102" t="s">
        <v>202</v>
      </c>
      <c r="I4102" t="s">
        <v>155</v>
      </c>
      <c r="J4102" t="s">
        <v>156</v>
      </c>
      <c r="U4102" s="8">
        <v>42600</v>
      </c>
      <c r="V4102" t="s">
        <v>157</v>
      </c>
      <c r="W4102" t="s">
        <v>157</v>
      </c>
      <c r="X4102" t="s">
        <v>156</v>
      </c>
      <c r="Z4102" t="s">
        <v>9977</v>
      </c>
      <c r="AZ4102">
        <v>4.4000000000000004</v>
      </c>
      <c r="BA4102">
        <v>2220</v>
      </c>
      <c r="BB4102">
        <v>122.31</v>
      </c>
      <c r="BC4102">
        <v>18.149999999999999</v>
      </c>
      <c r="BD4102">
        <v>13.18</v>
      </c>
      <c r="BE4102">
        <v>0.9</v>
      </c>
      <c r="BF4102">
        <v>4500</v>
      </c>
      <c r="BG4102">
        <v>83.4</v>
      </c>
      <c r="BK4102" t="s">
        <v>156</v>
      </c>
      <c r="BL4102" t="s">
        <v>156</v>
      </c>
      <c r="BM4102" t="s">
        <v>156</v>
      </c>
      <c r="BN4102" s="8">
        <v>43222</v>
      </c>
      <c r="BO4102">
        <v>4.3</v>
      </c>
      <c r="BQ4102" t="s">
        <v>155</v>
      </c>
      <c r="BV4102" s="8">
        <v>43406</v>
      </c>
      <c r="BW4102" t="s">
        <v>156</v>
      </c>
      <c r="BX4102" t="s">
        <v>156</v>
      </c>
      <c r="BY4102" t="s">
        <v>156</v>
      </c>
      <c r="CF4102" t="s">
        <v>159</v>
      </c>
      <c r="CN4102" t="s">
        <v>156</v>
      </c>
    </row>
    <row r="4103" spans="1:92" x14ac:dyDescent="0.3">
      <c r="A4103" t="s">
        <v>10033</v>
      </c>
      <c r="B4103" t="s">
        <v>2175</v>
      </c>
      <c r="C4103" t="s">
        <v>2176</v>
      </c>
      <c r="D4103" t="s">
        <v>10034</v>
      </c>
      <c r="E4103" t="s">
        <v>152</v>
      </c>
      <c r="F4103" t="s">
        <v>153</v>
      </c>
      <c r="G4103" t="s">
        <v>202</v>
      </c>
      <c r="I4103" t="s">
        <v>155</v>
      </c>
      <c r="J4103" t="s">
        <v>156</v>
      </c>
      <c r="U4103" s="8">
        <v>42600</v>
      </c>
      <c r="V4103" t="s">
        <v>157</v>
      </c>
      <c r="W4103" t="s">
        <v>157</v>
      </c>
      <c r="X4103" t="s">
        <v>156</v>
      </c>
      <c r="Z4103" t="s">
        <v>9977</v>
      </c>
      <c r="AZ4103">
        <v>4.4000000000000004</v>
      </c>
      <c r="BA4103">
        <v>1579</v>
      </c>
      <c r="BB4103">
        <v>123.05</v>
      </c>
      <c r="BC4103">
        <v>12.81</v>
      </c>
      <c r="BD4103">
        <v>10.76</v>
      </c>
      <c r="BE4103">
        <v>0.9</v>
      </c>
      <c r="BF4103">
        <v>4500</v>
      </c>
      <c r="BG4103">
        <v>83.6</v>
      </c>
      <c r="BK4103" t="s">
        <v>156</v>
      </c>
      <c r="BL4103" t="s">
        <v>156</v>
      </c>
      <c r="BM4103" t="s">
        <v>156</v>
      </c>
      <c r="BN4103" s="8">
        <v>43222</v>
      </c>
      <c r="BO4103">
        <v>4.3</v>
      </c>
      <c r="BQ4103" t="s">
        <v>155</v>
      </c>
      <c r="BV4103" s="8">
        <v>43406</v>
      </c>
      <c r="BW4103" t="s">
        <v>156</v>
      </c>
      <c r="BX4103" t="s">
        <v>156</v>
      </c>
      <c r="BY4103" t="s">
        <v>156</v>
      </c>
      <c r="CF4103" t="s">
        <v>159</v>
      </c>
      <c r="CN4103" t="s">
        <v>156</v>
      </c>
    </row>
    <row r="4104" spans="1:92" x14ac:dyDescent="0.3">
      <c r="A4104" t="s">
        <v>10035</v>
      </c>
      <c r="B4104" t="s">
        <v>2175</v>
      </c>
      <c r="C4104" t="s">
        <v>2176</v>
      </c>
      <c r="D4104" t="s">
        <v>10036</v>
      </c>
      <c r="E4104" t="s">
        <v>152</v>
      </c>
      <c r="F4104" t="s">
        <v>153</v>
      </c>
      <c r="G4104" t="s">
        <v>202</v>
      </c>
      <c r="I4104" t="s">
        <v>155</v>
      </c>
      <c r="J4104" t="s">
        <v>156</v>
      </c>
      <c r="U4104" s="8">
        <v>42600</v>
      </c>
      <c r="V4104" t="s">
        <v>157</v>
      </c>
      <c r="W4104" t="s">
        <v>157</v>
      </c>
      <c r="X4104" t="s">
        <v>156</v>
      </c>
      <c r="Z4104" t="s">
        <v>9977</v>
      </c>
      <c r="AZ4104">
        <v>4.4000000000000004</v>
      </c>
      <c r="BA4104">
        <v>1606</v>
      </c>
      <c r="BB4104">
        <v>127.13</v>
      </c>
      <c r="BC4104">
        <v>12.63</v>
      </c>
      <c r="BD4104">
        <v>10.43</v>
      </c>
      <c r="BE4104">
        <v>0.9</v>
      </c>
      <c r="BF4104">
        <v>5000</v>
      </c>
      <c r="BG4104">
        <v>83.7</v>
      </c>
      <c r="BK4104" t="s">
        <v>156</v>
      </c>
      <c r="BL4104" t="s">
        <v>156</v>
      </c>
      <c r="BM4104" t="s">
        <v>156</v>
      </c>
      <c r="BN4104" s="8">
        <v>43222</v>
      </c>
      <c r="BO4104">
        <v>4.3</v>
      </c>
      <c r="BQ4104" t="s">
        <v>155</v>
      </c>
      <c r="BV4104" s="8">
        <v>43406</v>
      </c>
      <c r="BW4104" t="s">
        <v>156</v>
      </c>
      <c r="BX4104" t="s">
        <v>156</v>
      </c>
      <c r="BY4104" t="s">
        <v>156</v>
      </c>
      <c r="CF4104" t="s">
        <v>159</v>
      </c>
      <c r="CN4104" t="s">
        <v>156</v>
      </c>
    </row>
    <row r="4105" spans="1:92" x14ac:dyDescent="0.3">
      <c r="A4105" t="s">
        <v>10037</v>
      </c>
      <c r="B4105" t="s">
        <v>1209</v>
      </c>
      <c r="C4105" t="s">
        <v>1210</v>
      </c>
      <c r="D4105" t="s">
        <v>10038</v>
      </c>
      <c r="E4105" t="s">
        <v>152</v>
      </c>
      <c r="F4105" t="s">
        <v>153</v>
      </c>
      <c r="G4105" t="s">
        <v>202</v>
      </c>
      <c r="I4105" t="s">
        <v>155</v>
      </c>
      <c r="J4105" t="s">
        <v>162</v>
      </c>
      <c r="L4105">
        <v>2934.92</v>
      </c>
      <c r="M4105">
        <v>121.78100000000001</v>
      </c>
      <c r="N4105">
        <v>24.1</v>
      </c>
      <c r="O4105">
        <v>14.3</v>
      </c>
      <c r="P4105">
        <v>0.90100000000000002</v>
      </c>
      <c r="Q4105">
        <v>2990</v>
      </c>
      <c r="R4105">
        <v>82.2</v>
      </c>
      <c r="S4105">
        <v>5</v>
      </c>
      <c r="T4105">
        <v>50000</v>
      </c>
      <c r="U4105" s="8">
        <v>42600</v>
      </c>
      <c r="V4105" t="s">
        <v>189</v>
      </c>
      <c r="W4105" t="s">
        <v>478</v>
      </c>
      <c r="X4105" t="s">
        <v>156</v>
      </c>
      <c r="Z4105" t="s">
        <v>9971</v>
      </c>
      <c r="AP4105">
        <v>80.3</v>
      </c>
      <c r="AR4105">
        <v>1.18</v>
      </c>
      <c r="AS4105">
        <v>1.18</v>
      </c>
      <c r="AZ4105">
        <v>4.4000000000000004</v>
      </c>
      <c r="BA4105">
        <v>2934.92</v>
      </c>
      <c r="BB4105">
        <v>121.78</v>
      </c>
      <c r="BC4105">
        <v>24.1</v>
      </c>
      <c r="BD4105">
        <v>14.3</v>
      </c>
      <c r="BE4105">
        <v>0.95</v>
      </c>
      <c r="BF4105">
        <v>3000</v>
      </c>
      <c r="BG4105">
        <v>82.2</v>
      </c>
      <c r="BK4105" t="s">
        <v>156</v>
      </c>
      <c r="BL4105" t="s">
        <v>156</v>
      </c>
      <c r="BM4105" t="s">
        <v>156</v>
      </c>
      <c r="BN4105" s="8">
        <v>43222</v>
      </c>
      <c r="BO4105">
        <v>4.3</v>
      </c>
      <c r="BQ4105" t="s">
        <v>155</v>
      </c>
      <c r="BV4105" s="8">
        <v>43406</v>
      </c>
      <c r="BW4105" t="s">
        <v>156</v>
      </c>
      <c r="BX4105" t="s">
        <v>156</v>
      </c>
      <c r="BY4105" t="s">
        <v>156</v>
      </c>
      <c r="CF4105" t="s">
        <v>159</v>
      </c>
      <c r="CN4105" t="s">
        <v>156</v>
      </c>
    </row>
    <row r="4106" spans="1:92" x14ac:dyDescent="0.3">
      <c r="A4106" t="s">
        <v>10039</v>
      </c>
      <c r="B4106" t="s">
        <v>1209</v>
      </c>
      <c r="C4106" t="s">
        <v>1210</v>
      </c>
      <c r="D4106" t="s">
        <v>10040</v>
      </c>
      <c r="E4106" t="s">
        <v>152</v>
      </c>
      <c r="F4106" t="s">
        <v>153</v>
      </c>
      <c r="G4106" t="s">
        <v>202</v>
      </c>
      <c r="I4106" t="s">
        <v>155</v>
      </c>
      <c r="J4106" t="s">
        <v>156</v>
      </c>
      <c r="U4106" s="8">
        <v>42600</v>
      </c>
      <c r="V4106" t="s">
        <v>189</v>
      </c>
      <c r="W4106" t="s">
        <v>478</v>
      </c>
      <c r="X4106" t="s">
        <v>156</v>
      </c>
      <c r="Z4106" t="s">
        <v>9996</v>
      </c>
      <c r="AZ4106">
        <v>4.4000000000000004</v>
      </c>
      <c r="BA4106">
        <v>2300.04</v>
      </c>
      <c r="BB4106">
        <v>120.42</v>
      </c>
      <c r="BC4106">
        <v>19.100000000000001</v>
      </c>
      <c r="BD4106">
        <v>13.4</v>
      </c>
      <c r="BE4106">
        <v>0.95</v>
      </c>
      <c r="BF4106">
        <v>3500</v>
      </c>
      <c r="BG4106">
        <v>82.3</v>
      </c>
      <c r="BK4106" t="s">
        <v>156</v>
      </c>
      <c r="BL4106" t="s">
        <v>156</v>
      </c>
      <c r="BM4106" t="s">
        <v>156</v>
      </c>
      <c r="BN4106" s="8">
        <v>43222</v>
      </c>
      <c r="BO4106">
        <v>4.3</v>
      </c>
      <c r="BQ4106" t="s">
        <v>155</v>
      </c>
      <c r="BV4106" s="8">
        <v>43406</v>
      </c>
      <c r="BW4106" t="s">
        <v>156</v>
      </c>
      <c r="BX4106" t="s">
        <v>156</v>
      </c>
      <c r="BY4106" t="s">
        <v>156</v>
      </c>
      <c r="CF4106" t="s">
        <v>159</v>
      </c>
      <c r="CN4106" t="s">
        <v>156</v>
      </c>
    </row>
    <row r="4107" spans="1:92" x14ac:dyDescent="0.3">
      <c r="A4107" t="s">
        <v>10041</v>
      </c>
      <c r="B4107" t="s">
        <v>1209</v>
      </c>
      <c r="C4107" t="s">
        <v>1210</v>
      </c>
      <c r="D4107" t="s">
        <v>10042</v>
      </c>
      <c r="E4107" t="s">
        <v>152</v>
      </c>
      <c r="F4107" t="s">
        <v>153</v>
      </c>
      <c r="G4107" t="s">
        <v>202</v>
      </c>
      <c r="I4107" t="s">
        <v>155</v>
      </c>
      <c r="J4107" t="s">
        <v>156</v>
      </c>
      <c r="U4107" s="8">
        <v>42600</v>
      </c>
      <c r="V4107" t="s">
        <v>189</v>
      </c>
      <c r="W4107" t="s">
        <v>478</v>
      </c>
      <c r="X4107" t="s">
        <v>156</v>
      </c>
      <c r="Z4107" t="s">
        <v>9996</v>
      </c>
      <c r="AZ4107">
        <v>4.4000000000000004</v>
      </c>
      <c r="BA4107">
        <v>2349.17</v>
      </c>
      <c r="BB4107">
        <v>122.99</v>
      </c>
      <c r="BC4107">
        <v>19.100000000000001</v>
      </c>
      <c r="BD4107">
        <v>13.8</v>
      </c>
      <c r="BE4107">
        <v>0.96</v>
      </c>
      <c r="BF4107">
        <v>5000</v>
      </c>
      <c r="BG4107">
        <v>82.5</v>
      </c>
      <c r="BK4107" t="s">
        <v>156</v>
      </c>
      <c r="BL4107" t="s">
        <v>156</v>
      </c>
      <c r="BM4107" t="s">
        <v>156</v>
      </c>
      <c r="BN4107" s="8">
        <v>43222</v>
      </c>
      <c r="BO4107">
        <v>4.3</v>
      </c>
      <c r="BQ4107" t="s">
        <v>155</v>
      </c>
      <c r="BV4107" s="8">
        <v>43406</v>
      </c>
      <c r="BW4107" t="s">
        <v>156</v>
      </c>
      <c r="BX4107" t="s">
        <v>156</v>
      </c>
      <c r="BY4107" t="s">
        <v>156</v>
      </c>
      <c r="CF4107" t="s">
        <v>159</v>
      </c>
      <c r="CN4107" t="s">
        <v>156</v>
      </c>
    </row>
    <row r="4108" spans="1:92" x14ac:dyDescent="0.3">
      <c r="A4108" t="s">
        <v>10043</v>
      </c>
      <c r="B4108" t="s">
        <v>2175</v>
      </c>
      <c r="C4108" t="s">
        <v>2176</v>
      </c>
      <c r="D4108" t="s">
        <v>10044</v>
      </c>
      <c r="E4108" t="s">
        <v>152</v>
      </c>
      <c r="F4108" t="s">
        <v>153</v>
      </c>
      <c r="G4108" t="s">
        <v>202</v>
      </c>
      <c r="I4108" t="s">
        <v>155</v>
      </c>
      <c r="J4108" t="s">
        <v>156</v>
      </c>
      <c r="U4108" s="8">
        <v>42600</v>
      </c>
      <c r="V4108" t="s">
        <v>157</v>
      </c>
      <c r="W4108" t="s">
        <v>157</v>
      </c>
      <c r="X4108" t="s">
        <v>156</v>
      </c>
      <c r="Z4108" t="s">
        <v>9977</v>
      </c>
      <c r="AZ4108">
        <v>4.4000000000000004</v>
      </c>
      <c r="BA4108">
        <v>1950</v>
      </c>
      <c r="BB4108">
        <v>129.07</v>
      </c>
      <c r="BC4108">
        <v>15.11</v>
      </c>
      <c r="BD4108">
        <v>13.91</v>
      </c>
      <c r="BE4108">
        <v>0.9</v>
      </c>
      <c r="BF4108">
        <v>4500</v>
      </c>
      <c r="BG4108">
        <v>83.5</v>
      </c>
      <c r="BK4108" t="s">
        <v>156</v>
      </c>
      <c r="BL4108" t="s">
        <v>156</v>
      </c>
      <c r="BM4108" t="s">
        <v>156</v>
      </c>
      <c r="BN4108" s="8">
        <v>43222</v>
      </c>
      <c r="BO4108">
        <v>4.3</v>
      </c>
      <c r="BQ4108" t="s">
        <v>155</v>
      </c>
      <c r="BV4108" s="8">
        <v>43406</v>
      </c>
      <c r="BW4108" t="s">
        <v>156</v>
      </c>
      <c r="BX4108" t="s">
        <v>156</v>
      </c>
      <c r="BY4108" t="s">
        <v>156</v>
      </c>
      <c r="CF4108" t="s">
        <v>159</v>
      </c>
      <c r="CN4108" t="s">
        <v>156</v>
      </c>
    </row>
    <row r="4109" spans="1:92" x14ac:dyDescent="0.3">
      <c r="A4109" t="s">
        <v>10045</v>
      </c>
      <c r="B4109" t="s">
        <v>2175</v>
      </c>
      <c r="C4109" t="s">
        <v>2176</v>
      </c>
      <c r="D4109" t="s">
        <v>10046</v>
      </c>
      <c r="E4109" t="s">
        <v>152</v>
      </c>
      <c r="F4109" t="s">
        <v>153</v>
      </c>
      <c r="G4109" t="s">
        <v>202</v>
      </c>
      <c r="I4109" t="s">
        <v>155</v>
      </c>
      <c r="J4109" t="s">
        <v>156</v>
      </c>
      <c r="U4109" s="8">
        <v>42600</v>
      </c>
      <c r="V4109" t="s">
        <v>157</v>
      </c>
      <c r="W4109" t="s">
        <v>157</v>
      </c>
      <c r="X4109" t="s">
        <v>156</v>
      </c>
      <c r="Z4109" t="s">
        <v>9977</v>
      </c>
      <c r="AZ4109">
        <v>4.4000000000000004</v>
      </c>
      <c r="BA4109">
        <v>1817</v>
      </c>
      <c r="BB4109">
        <v>142.29</v>
      </c>
      <c r="BC4109">
        <v>12.77</v>
      </c>
      <c r="BD4109">
        <v>11.03</v>
      </c>
      <c r="BE4109">
        <v>0.9</v>
      </c>
      <c r="BF4109">
        <v>5000</v>
      </c>
      <c r="BG4109">
        <v>83</v>
      </c>
      <c r="BK4109" t="s">
        <v>156</v>
      </c>
      <c r="BL4109" t="s">
        <v>156</v>
      </c>
      <c r="BM4109" t="s">
        <v>156</v>
      </c>
      <c r="BN4109" s="8">
        <v>43222</v>
      </c>
      <c r="BO4109">
        <v>4.3</v>
      </c>
      <c r="BQ4109" t="s">
        <v>155</v>
      </c>
      <c r="BV4109" s="8">
        <v>43406</v>
      </c>
      <c r="BW4109" t="s">
        <v>156</v>
      </c>
      <c r="BX4109" t="s">
        <v>156</v>
      </c>
      <c r="BY4109" t="s">
        <v>156</v>
      </c>
      <c r="CF4109" t="s">
        <v>159</v>
      </c>
      <c r="CN4109" t="s">
        <v>156</v>
      </c>
    </row>
    <row r="4110" spans="1:92" x14ac:dyDescent="0.3">
      <c r="A4110" t="s">
        <v>10047</v>
      </c>
      <c r="B4110" t="s">
        <v>2175</v>
      </c>
      <c r="C4110" t="s">
        <v>2176</v>
      </c>
      <c r="D4110" t="s">
        <v>10048</v>
      </c>
      <c r="E4110" t="s">
        <v>152</v>
      </c>
      <c r="F4110" t="s">
        <v>153</v>
      </c>
      <c r="G4110" t="s">
        <v>202</v>
      </c>
      <c r="I4110" t="s">
        <v>155</v>
      </c>
      <c r="J4110" t="s">
        <v>156</v>
      </c>
      <c r="U4110" s="8">
        <v>42600</v>
      </c>
      <c r="V4110" t="s">
        <v>157</v>
      </c>
      <c r="W4110" t="s">
        <v>157</v>
      </c>
      <c r="X4110" t="s">
        <v>156</v>
      </c>
      <c r="Z4110" t="s">
        <v>9977</v>
      </c>
      <c r="AZ4110">
        <v>4.4000000000000004</v>
      </c>
      <c r="BA4110">
        <v>1950</v>
      </c>
      <c r="BB4110">
        <v>129.07</v>
      </c>
      <c r="BC4110">
        <v>15.11</v>
      </c>
      <c r="BD4110">
        <v>13.91</v>
      </c>
      <c r="BE4110">
        <v>0.9</v>
      </c>
      <c r="BF4110">
        <v>3000</v>
      </c>
      <c r="BG4110">
        <v>83.5</v>
      </c>
      <c r="BK4110" t="s">
        <v>156</v>
      </c>
      <c r="BL4110" t="s">
        <v>156</v>
      </c>
      <c r="BM4110" t="s">
        <v>156</v>
      </c>
      <c r="BN4110" s="8">
        <v>43222</v>
      </c>
      <c r="BO4110">
        <v>4.3</v>
      </c>
      <c r="BQ4110" t="s">
        <v>155</v>
      </c>
      <c r="BV4110" s="8">
        <v>43406</v>
      </c>
      <c r="BW4110" t="s">
        <v>156</v>
      </c>
      <c r="BX4110" t="s">
        <v>156</v>
      </c>
      <c r="BY4110" t="s">
        <v>156</v>
      </c>
      <c r="CF4110" t="s">
        <v>159</v>
      </c>
      <c r="CN4110" t="s">
        <v>156</v>
      </c>
    </row>
    <row r="4111" spans="1:92" x14ac:dyDescent="0.3">
      <c r="A4111" t="s">
        <v>10049</v>
      </c>
      <c r="B4111" t="s">
        <v>2175</v>
      </c>
      <c r="C4111" t="s">
        <v>2176</v>
      </c>
      <c r="D4111" t="s">
        <v>10050</v>
      </c>
      <c r="E4111" t="s">
        <v>152</v>
      </c>
      <c r="F4111" t="s">
        <v>153</v>
      </c>
      <c r="G4111" t="s">
        <v>202</v>
      </c>
      <c r="I4111" t="s">
        <v>155</v>
      </c>
      <c r="J4111" t="s">
        <v>156</v>
      </c>
      <c r="U4111" s="8">
        <v>42600</v>
      </c>
      <c r="V4111" t="s">
        <v>157</v>
      </c>
      <c r="W4111" t="s">
        <v>157</v>
      </c>
      <c r="X4111" t="s">
        <v>156</v>
      </c>
      <c r="Z4111" t="s">
        <v>9977</v>
      </c>
      <c r="AZ4111">
        <v>4.4000000000000004</v>
      </c>
      <c r="BA4111">
        <v>2466</v>
      </c>
      <c r="BB4111">
        <v>136.38999999999999</v>
      </c>
      <c r="BC4111">
        <v>18.079999999999998</v>
      </c>
      <c r="BD4111">
        <v>13.19</v>
      </c>
      <c r="BE4111">
        <v>0.9</v>
      </c>
      <c r="BF4111">
        <v>3500</v>
      </c>
      <c r="BG4111">
        <v>82.9</v>
      </c>
      <c r="BK4111" t="s">
        <v>156</v>
      </c>
      <c r="BL4111" t="s">
        <v>156</v>
      </c>
      <c r="BM4111" t="s">
        <v>156</v>
      </c>
      <c r="BN4111" s="8">
        <v>43222</v>
      </c>
      <c r="BO4111">
        <v>4.3</v>
      </c>
      <c r="BQ4111" t="s">
        <v>155</v>
      </c>
      <c r="BV4111" s="8">
        <v>43406</v>
      </c>
      <c r="BW4111" t="s">
        <v>156</v>
      </c>
      <c r="BX4111" t="s">
        <v>156</v>
      </c>
      <c r="BY4111" t="s">
        <v>156</v>
      </c>
      <c r="CF4111" t="s">
        <v>159</v>
      </c>
      <c r="CN4111" t="s">
        <v>156</v>
      </c>
    </row>
    <row r="4112" spans="1:92" x14ac:dyDescent="0.3">
      <c r="A4112" t="s">
        <v>10051</v>
      </c>
      <c r="B4112" t="s">
        <v>2175</v>
      </c>
      <c r="C4112" t="s">
        <v>2176</v>
      </c>
      <c r="D4112" t="s">
        <v>10052</v>
      </c>
      <c r="E4112" t="s">
        <v>152</v>
      </c>
      <c r="F4112" t="s">
        <v>153</v>
      </c>
      <c r="G4112" t="s">
        <v>202</v>
      </c>
      <c r="I4112" t="s">
        <v>155</v>
      </c>
      <c r="J4112" t="s">
        <v>156</v>
      </c>
      <c r="U4112" s="8">
        <v>42600</v>
      </c>
      <c r="V4112" t="s">
        <v>157</v>
      </c>
      <c r="W4112" t="s">
        <v>157</v>
      </c>
      <c r="X4112" t="s">
        <v>156</v>
      </c>
      <c r="Z4112" t="s">
        <v>9977</v>
      </c>
      <c r="AZ4112">
        <v>4.4000000000000004</v>
      </c>
      <c r="BA4112">
        <v>1950</v>
      </c>
      <c r="BB4112">
        <v>129.07</v>
      </c>
      <c r="BC4112">
        <v>15.11</v>
      </c>
      <c r="BD4112">
        <v>13.91</v>
      </c>
      <c r="BE4112">
        <v>0.9</v>
      </c>
      <c r="BF4112">
        <v>3500</v>
      </c>
      <c r="BG4112">
        <v>83.5</v>
      </c>
      <c r="BK4112" t="s">
        <v>156</v>
      </c>
      <c r="BL4112" t="s">
        <v>156</v>
      </c>
      <c r="BM4112" t="s">
        <v>156</v>
      </c>
      <c r="BN4112" s="8">
        <v>43222</v>
      </c>
      <c r="BO4112">
        <v>4.3</v>
      </c>
      <c r="BQ4112" t="s">
        <v>155</v>
      </c>
      <c r="BV4112" s="8">
        <v>43406</v>
      </c>
      <c r="BW4112" t="s">
        <v>156</v>
      </c>
      <c r="BX4112" t="s">
        <v>156</v>
      </c>
      <c r="BY4112" t="s">
        <v>156</v>
      </c>
      <c r="CF4112" t="s">
        <v>159</v>
      </c>
      <c r="CN4112" t="s">
        <v>156</v>
      </c>
    </row>
    <row r="4113" spans="1:92" x14ac:dyDescent="0.3">
      <c r="A4113" t="s">
        <v>10053</v>
      </c>
      <c r="B4113" t="s">
        <v>2175</v>
      </c>
      <c r="C4113" t="s">
        <v>2176</v>
      </c>
      <c r="D4113" t="s">
        <v>10054</v>
      </c>
      <c r="E4113" t="s">
        <v>152</v>
      </c>
      <c r="F4113" t="s">
        <v>153</v>
      </c>
      <c r="G4113" t="s">
        <v>202</v>
      </c>
      <c r="I4113" t="s">
        <v>155</v>
      </c>
      <c r="J4113" t="s">
        <v>156</v>
      </c>
      <c r="U4113" s="8">
        <v>42600</v>
      </c>
      <c r="V4113" t="s">
        <v>157</v>
      </c>
      <c r="W4113" t="s">
        <v>157</v>
      </c>
      <c r="X4113" t="s">
        <v>156</v>
      </c>
      <c r="Z4113" t="s">
        <v>9977</v>
      </c>
      <c r="AZ4113">
        <v>4.4000000000000004</v>
      </c>
      <c r="BA4113">
        <v>2367</v>
      </c>
      <c r="BB4113">
        <v>138.66</v>
      </c>
      <c r="BC4113">
        <v>17.07</v>
      </c>
      <c r="BD4113">
        <v>14.07</v>
      </c>
      <c r="BE4113">
        <v>0.9</v>
      </c>
      <c r="BF4113">
        <v>3500</v>
      </c>
      <c r="BG4113">
        <v>83.2</v>
      </c>
      <c r="BK4113" t="s">
        <v>156</v>
      </c>
      <c r="BL4113" t="s">
        <v>156</v>
      </c>
      <c r="BM4113" t="s">
        <v>156</v>
      </c>
      <c r="BN4113" s="8">
        <v>43222</v>
      </c>
      <c r="BO4113">
        <v>4.3</v>
      </c>
      <c r="BQ4113" t="s">
        <v>155</v>
      </c>
      <c r="BV4113" s="8">
        <v>43406</v>
      </c>
      <c r="BW4113" t="s">
        <v>156</v>
      </c>
      <c r="BX4113" t="s">
        <v>156</v>
      </c>
      <c r="BY4113" t="s">
        <v>156</v>
      </c>
      <c r="CF4113" t="s">
        <v>159</v>
      </c>
      <c r="CN4113" t="s">
        <v>156</v>
      </c>
    </row>
    <row r="4114" spans="1:92" x14ac:dyDescent="0.3">
      <c r="A4114" t="s">
        <v>10055</v>
      </c>
      <c r="B4114" t="s">
        <v>2175</v>
      </c>
      <c r="C4114" t="s">
        <v>2176</v>
      </c>
      <c r="D4114" t="s">
        <v>10056</v>
      </c>
      <c r="E4114" t="s">
        <v>152</v>
      </c>
      <c r="F4114" t="s">
        <v>153</v>
      </c>
      <c r="G4114" t="s">
        <v>202</v>
      </c>
      <c r="I4114" t="s">
        <v>155</v>
      </c>
      <c r="J4114" t="s">
        <v>156</v>
      </c>
      <c r="U4114" s="8">
        <v>42600</v>
      </c>
      <c r="V4114" t="s">
        <v>157</v>
      </c>
      <c r="W4114" t="s">
        <v>157</v>
      </c>
      <c r="X4114" t="s">
        <v>156</v>
      </c>
      <c r="Z4114" t="s">
        <v>9977</v>
      </c>
      <c r="AZ4114">
        <v>4.4000000000000004</v>
      </c>
      <c r="BA4114">
        <v>2466</v>
      </c>
      <c r="BB4114">
        <v>136.38999999999999</v>
      </c>
      <c r="BC4114">
        <v>18.079999999999998</v>
      </c>
      <c r="BD4114">
        <v>13.19</v>
      </c>
      <c r="BE4114">
        <v>0.9</v>
      </c>
      <c r="BF4114">
        <v>4000</v>
      </c>
      <c r="BG4114">
        <v>82.9</v>
      </c>
      <c r="BK4114" t="s">
        <v>156</v>
      </c>
      <c r="BL4114" t="s">
        <v>156</v>
      </c>
      <c r="BM4114" t="s">
        <v>156</v>
      </c>
      <c r="BN4114" s="8">
        <v>43222</v>
      </c>
      <c r="BO4114">
        <v>4.3</v>
      </c>
      <c r="BQ4114" t="s">
        <v>155</v>
      </c>
      <c r="BV4114" s="8">
        <v>43406</v>
      </c>
      <c r="BW4114" t="s">
        <v>156</v>
      </c>
      <c r="BX4114" t="s">
        <v>156</v>
      </c>
      <c r="BY4114" t="s">
        <v>156</v>
      </c>
      <c r="CF4114" t="s">
        <v>159</v>
      </c>
      <c r="CN4114" t="s">
        <v>156</v>
      </c>
    </row>
    <row r="4115" spans="1:92" x14ac:dyDescent="0.3">
      <c r="A4115" t="s">
        <v>10057</v>
      </c>
      <c r="B4115" t="s">
        <v>2175</v>
      </c>
      <c r="C4115" t="s">
        <v>2176</v>
      </c>
      <c r="D4115" t="s">
        <v>10058</v>
      </c>
      <c r="E4115" t="s">
        <v>152</v>
      </c>
      <c r="F4115" t="s">
        <v>153</v>
      </c>
      <c r="G4115" t="s">
        <v>202</v>
      </c>
      <c r="I4115" t="s">
        <v>155</v>
      </c>
      <c r="J4115" t="s">
        <v>156</v>
      </c>
      <c r="U4115" s="8">
        <v>42600</v>
      </c>
      <c r="V4115" t="s">
        <v>157</v>
      </c>
      <c r="W4115" t="s">
        <v>157</v>
      </c>
      <c r="X4115" t="s">
        <v>156</v>
      </c>
      <c r="Z4115" t="s">
        <v>9977</v>
      </c>
      <c r="AZ4115">
        <v>4.4000000000000004</v>
      </c>
      <c r="BA4115">
        <v>1765</v>
      </c>
      <c r="BB4115">
        <v>137.54</v>
      </c>
      <c r="BC4115">
        <v>12.83</v>
      </c>
      <c r="BD4115">
        <v>10.98</v>
      </c>
      <c r="BE4115">
        <v>0.9</v>
      </c>
      <c r="BF4115">
        <v>4000</v>
      </c>
      <c r="BG4115">
        <v>83</v>
      </c>
      <c r="BK4115" t="s">
        <v>156</v>
      </c>
      <c r="BL4115" t="s">
        <v>156</v>
      </c>
      <c r="BM4115" t="s">
        <v>156</v>
      </c>
      <c r="BN4115" s="8">
        <v>43222</v>
      </c>
      <c r="BO4115">
        <v>4.3</v>
      </c>
      <c r="BQ4115" t="s">
        <v>155</v>
      </c>
      <c r="BV4115" s="8">
        <v>43406</v>
      </c>
      <c r="BW4115" t="s">
        <v>156</v>
      </c>
      <c r="BX4115" t="s">
        <v>156</v>
      </c>
      <c r="BY4115" t="s">
        <v>156</v>
      </c>
      <c r="CF4115" t="s">
        <v>159</v>
      </c>
      <c r="CN4115" t="s">
        <v>156</v>
      </c>
    </row>
    <row r="4116" spans="1:92" x14ac:dyDescent="0.3">
      <c r="A4116" t="s">
        <v>10059</v>
      </c>
      <c r="B4116" t="s">
        <v>2175</v>
      </c>
      <c r="C4116" t="s">
        <v>2176</v>
      </c>
      <c r="D4116" t="s">
        <v>10060</v>
      </c>
      <c r="E4116" t="s">
        <v>152</v>
      </c>
      <c r="F4116" t="s">
        <v>153</v>
      </c>
      <c r="G4116" t="s">
        <v>202</v>
      </c>
      <c r="I4116" t="s">
        <v>155</v>
      </c>
      <c r="J4116" t="s">
        <v>156</v>
      </c>
      <c r="U4116" s="8">
        <v>42600</v>
      </c>
      <c r="V4116" t="s">
        <v>157</v>
      </c>
      <c r="W4116" t="s">
        <v>157</v>
      </c>
      <c r="X4116" t="s">
        <v>156</v>
      </c>
      <c r="Z4116" t="s">
        <v>9977</v>
      </c>
      <c r="AZ4116">
        <v>4.4000000000000004</v>
      </c>
      <c r="BA4116">
        <v>2146</v>
      </c>
      <c r="BB4116">
        <v>141.82</v>
      </c>
      <c r="BC4116">
        <v>15.13</v>
      </c>
      <c r="BD4116">
        <v>12.34</v>
      </c>
      <c r="BE4116">
        <v>0.9</v>
      </c>
      <c r="BF4116">
        <v>4000</v>
      </c>
      <c r="BG4116">
        <v>83.2</v>
      </c>
      <c r="BK4116" t="s">
        <v>156</v>
      </c>
      <c r="BL4116" t="s">
        <v>156</v>
      </c>
      <c r="BM4116" t="s">
        <v>156</v>
      </c>
      <c r="BN4116" s="8">
        <v>43222</v>
      </c>
      <c r="BO4116">
        <v>4.3</v>
      </c>
      <c r="BQ4116" t="s">
        <v>155</v>
      </c>
      <c r="BV4116" s="8">
        <v>43406</v>
      </c>
      <c r="BW4116" t="s">
        <v>156</v>
      </c>
      <c r="BX4116" t="s">
        <v>156</v>
      </c>
      <c r="BY4116" t="s">
        <v>156</v>
      </c>
      <c r="CF4116" t="s">
        <v>159</v>
      </c>
      <c r="CN4116" t="s">
        <v>156</v>
      </c>
    </row>
    <row r="4117" spans="1:92" x14ac:dyDescent="0.3">
      <c r="A4117" t="s">
        <v>10061</v>
      </c>
      <c r="B4117" t="s">
        <v>1209</v>
      </c>
      <c r="C4117" t="s">
        <v>1210</v>
      </c>
      <c r="D4117" t="s">
        <v>10062</v>
      </c>
      <c r="E4117" t="s">
        <v>152</v>
      </c>
      <c r="F4117" t="s">
        <v>153</v>
      </c>
      <c r="G4117" t="s">
        <v>202</v>
      </c>
      <c r="I4117" t="s">
        <v>155</v>
      </c>
      <c r="J4117" t="s">
        <v>156</v>
      </c>
      <c r="U4117" s="8">
        <v>42600</v>
      </c>
      <c r="V4117" t="s">
        <v>189</v>
      </c>
      <c r="W4117" t="s">
        <v>478</v>
      </c>
      <c r="X4117" t="s">
        <v>156</v>
      </c>
      <c r="Z4117" t="s">
        <v>9971</v>
      </c>
      <c r="AZ4117">
        <v>4.4000000000000004</v>
      </c>
      <c r="BA4117">
        <v>2934.92</v>
      </c>
      <c r="BB4117">
        <v>121.78</v>
      </c>
      <c r="BC4117">
        <v>24.1</v>
      </c>
      <c r="BD4117">
        <v>14.3</v>
      </c>
      <c r="BE4117">
        <v>0.95</v>
      </c>
      <c r="BF4117">
        <v>4500</v>
      </c>
      <c r="BG4117">
        <v>82.2</v>
      </c>
      <c r="BK4117" t="s">
        <v>156</v>
      </c>
      <c r="BL4117" t="s">
        <v>156</v>
      </c>
      <c r="BM4117" t="s">
        <v>156</v>
      </c>
      <c r="BN4117" s="8">
        <v>43222</v>
      </c>
      <c r="BO4117">
        <v>4.3</v>
      </c>
      <c r="BQ4117" t="s">
        <v>155</v>
      </c>
      <c r="BV4117" s="8">
        <v>43406</v>
      </c>
      <c r="BW4117" t="s">
        <v>156</v>
      </c>
      <c r="BX4117" t="s">
        <v>156</v>
      </c>
      <c r="BY4117" t="s">
        <v>156</v>
      </c>
      <c r="CF4117" t="s">
        <v>159</v>
      </c>
      <c r="CN4117" t="s">
        <v>156</v>
      </c>
    </row>
    <row r="4118" spans="1:92" x14ac:dyDescent="0.3">
      <c r="A4118" t="s">
        <v>10063</v>
      </c>
      <c r="B4118" t="s">
        <v>2175</v>
      </c>
      <c r="C4118" t="s">
        <v>2176</v>
      </c>
      <c r="D4118" t="s">
        <v>10064</v>
      </c>
      <c r="E4118" t="s">
        <v>152</v>
      </c>
      <c r="F4118" t="s">
        <v>153</v>
      </c>
      <c r="G4118" t="s">
        <v>202</v>
      </c>
      <c r="I4118" t="s">
        <v>155</v>
      </c>
      <c r="J4118" t="s">
        <v>156</v>
      </c>
      <c r="U4118" s="8">
        <v>42600</v>
      </c>
      <c r="V4118" t="s">
        <v>157</v>
      </c>
      <c r="W4118" t="s">
        <v>157</v>
      </c>
      <c r="X4118" t="s">
        <v>156</v>
      </c>
      <c r="Z4118" t="s">
        <v>9977</v>
      </c>
      <c r="AZ4118">
        <v>4.4000000000000004</v>
      </c>
      <c r="BA4118">
        <v>2146</v>
      </c>
      <c r="BB4118">
        <v>141.82</v>
      </c>
      <c r="BC4118">
        <v>15.13</v>
      </c>
      <c r="BD4118">
        <v>12.34</v>
      </c>
      <c r="BE4118">
        <v>0.9</v>
      </c>
      <c r="BF4118">
        <v>4500</v>
      </c>
      <c r="BG4118">
        <v>83.2</v>
      </c>
      <c r="BK4118" t="s">
        <v>156</v>
      </c>
      <c r="BL4118" t="s">
        <v>156</v>
      </c>
      <c r="BM4118" t="s">
        <v>156</v>
      </c>
      <c r="BN4118" s="8">
        <v>43222</v>
      </c>
      <c r="BO4118">
        <v>4.3</v>
      </c>
      <c r="BQ4118" t="s">
        <v>155</v>
      </c>
      <c r="BV4118" s="8">
        <v>43406</v>
      </c>
      <c r="BW4118" t="s">
        <v>156</v>
      </c>
      <c r="BX4118" t="s">
        <v>156</v>
      </c>
      <c r="BY4118" t="s">
        <v>156</v>
      </c>
      <c r="CF4118" t="s">
        <v>159</v>
      </c>
      <c r="CN4118" t="s">
        <v>156</v>
      </c>
    </row>
    <row r="4119" spans="1:92" x14ac:dyDescent="0.3">
      <c r="A4119" t="s">
        <v>10065</v>
      </c>
      <c r="B4119" t="s">
        <v>2175</v>
      </c>
      <c r="C4119" t="s">
        <v>2176</v>
      </c>
      <c r="D4119" t="s">
        <v>10066</v>
      </c>
      <c r="E4119" t="s">
        <v>152</v>
      </c>
      <c r="F4119" t="s">
        <v>153</v>
      </c>
      <c r="G4119" t="s">
        <v>202</v>
      </c>
      <c r="I4119" t="s">
        <v>155</v>
      </c>
      <c r="J4119" t="s">
        <v>156</v>
      </c>
      <c r="U4119" s="8">
        <v>42600</v>
      </c>
      <c r="V4119" t="s">
        <v>157</v>
      </c>
      <c r="W4119" t="s">
        <v>157</v>
      </c>
      <c r="X4119" t="s">
        <v>156</v>
      </c>
      <c r="Z4119" t="s">
        <v>9977</v>
      </c>
      <c r="AZ4119">
        <v>4.4000000000000004</v>
      </c>
      <c r="BA4119">
        <v>2367</v>
      </c>
      <c r="BB4119">
        <v>138.66</v>
      </c>
      <c r="BC4119">
        <v>17.07</v>
      </c>
      <c r="BD4119">
        <v>14.07</v>
      </c>
      <c r="BE4119">
        <v>0.9</v>
      </c>
      <c r="BF4119">
        <v>4500</v>
      </c>
      <c r="BG4119">
        <v>83.2</v>
      </c>
      <c r="BK4119" t="s">
        <v>156</v>
      </c>
      <c r="BL4119" t="s">
        <v>156</v>
      </c>
      <c r="BM4119" t="s">
        <v>156</v>
      </c>
      <c r="BN4119" s="8">
        <v>43222</v>
      </c>
      <c r="BO4119">
        <v>4.3</v>
      </c>
      <c r="BQ4119" t="s">
        <v>155</v>
      </c>
      <c r="BV4119" s="8">
        <v>43406</v>
      </c>
      <c r="BW4119" t="s">
        <v>156</v>
      </c>
      <c r="BX4119" t="s">
        <v>156</v>
      </c>
      <c r="BY4119" t="s">
        <v>156</v>
      </c>
      <c r="CF4119" t="s">
        <v>159</v>
      </c>
      <c r="CN4119" t="s">
        <v>156</v>
      </c>
    </row>
    <row r="4120" spans="1:92" x14ac:dyDescent="0.3">
      <c r="A4120" t="s">
        <v>10067</v>
      </c>
      <c r="B4120" t="s">
        <v>2175</v>
      </c>
      <c r="C4120" t="s">
        <v>2176</v>
      </c>
      <c r="D4120" t="s">
        <v>10068</v>
      </c>
      <c r="E4120" t="s">
        <v>152</v>
      </c>
      <c r="F4120" t="s">
        <v>153</v>
      </c>
      <c r="G4120" t="s">
        <v>202</v>
      </c>
      <c r="I4120" t="s">
        <v>155</v>
      </c>
      <c r="J4120" t="s">
        <v>156</v>
      </c>
      <c r="U4120" s="8">
        <v>42600</v>
      </c>
      <c r="V4120" t="s">
        <v>157</v>
      </c>
      <c r="W4120" t="s">
        <v>157</v>
      </c>
      <c r="X4120" t="s">
        <v>156</v>
      </c>
      <c r="Z4120" t="s">
        <v>9977</v>
      </c>
      <c r="AZ4120">
        <v>4.4000000000000004</v>
      </c>
      <c r="BA4120">
        <v>2464</v>
      </c>
      <c r="BB4120">
        <v>142.91</v>
      </c>
      <c r="BC4120">
        <v>17.239999999999998</v>
      </c>
      <c r="BD4120">
        <v>14.12</v>
      </c>
      <c r="BE4120">
        <v>0.9</v>
      </c>
      <c r="BF4120">
        <v>5000</v>
      </c>
      <c r="BG4120">
        <v>84.2</v>
      </c>
      <c r="BK4120" t="s">
        <v>156</v>
      </c>
      <c r="BL4120" t="s">
        <v>156</v>
      </c>
      <c r="BM4120" t="s">
        <v>156</v>
      </c>
      <c r="BN4120" s="8">
        <v>43222</v>
      </c>
      <c r="BO4120">
        <v>4.3</v>
      </c>
      <c r="BQ4120" t="s">
        <v>155</v>
      </c>
      <c r="BV4120" s="8">
        <v>43406</v>
      </c>
      <c r="BW4120" t="s">
        <v>156</v>
      </c>
      <c r="BX4120" t="s">
        <v>156</v>
      </c>
      <c r="BY4120" t="s">
        <v>156</v>
      </c>
      <c r="CF4120" t="s">
        <v>159</v>
      </c>
      <c r="CN4120" t="s">
        <v>156</v>
      </c>
    </row>
    <row r="4121" spans="1:92" x14ac:dyDescent="0.3">
      <c r="A4121" t="s">
        <v>10069</v>
      </c>
      <c r="B4121" t="s">
        <v>2175</v>
      </c>
      <c r="C4121" t="s">
        <v>2176</v>
      </c>
      <c r="D4121" t="s">
        <v>10070</v>
      </c>
      <c r="E4121" t="s">
        <v>152</v>
      </c>
      <c r="F4121" t="s">
        <v>153</v>
      </c>
      <c r="G4121" t="s">
        <v>202</v>
      </c>
      <c r="I4121" t="s">
        <v>155</v>
      </c>
      <c r="J4121" t="s">
        <v>156</v>
      </c>
      <c r="U4121" s="8">
        <v>42600</v>
      </c>
      <c r="V4121" t="s">
        <v>157</v>
      </c>
      <c r="W4121" t="s">
        <v>157</v>
      </c>
      <c r="X4121" t="s">
        <v>156</v>
      </c>
      <c r="Z4121" t="s">
        <v>9977</v>
      </c>
      <c r="AZ4121">
        <v>4.4000000000000004</v>
      </c>
      <c r="BA4121">
        <v>2214</v>
      </c>
      <c r="BB4121">
        <v>128.72999999999999</v>
      </c>
      <c r="BC4121">
        <v>17.2</v>
      </c>
      <c r="BD4121">
        <v>14.05</v>
      </c>
      <c r="BE4121">
        <v>0.9</v>
      </c>
      <c r="BF4121">
        <v>5000</v>
      </c>
      <c r="BG4121">
        <v>84.3</v>
      </c>
      <c r="BK4121" t="s">
        <v>156</v>
      </c>
      <c r="BL4121" t="s">
        <v>156</v>
      </c>
      <c r="BM4121" t="s">
        <v>156</v>
      </c>
      <c r="BN4121" s="8">
        <v>43222</v>
      </c>
      <c r="BO4121">
        <v>4.3</v>
      </c>
      <c r="BQ4121" t="s">
        <v>155</v>
      </c>
      <c r="BV4121" s="8">
        <v>43406</v>
      </c>
      <c r="BW4121" t="s">
        <v>156</v>
      </c>
      <c r="BX4121" t="s">
        <v>156</v>
      </c>
      <c r="BY4121" t="s">
        <v>156</v>
      </c>
      <c r="CF4121" t="s">
        <v>159</v>
      </c>
      <c r="CN4121" t="s">
        <v>156</v>
      </c>
    </row>
    <row r="4122" spans="1:92" x14ac:dyDescent="0.3">
      <c r="A4122" t="s">
        <v>10071</v>
      </c>
      <c r="B4122" t="s">
        <v>2175</v>
      </c>
      <c r="C4122" t="s">
        <v>2176</v>
      </c>
      <c r="D4122" t="s">
        <v>10072</v>
      </c>
      <c r="E4122" t="s">
        <v>152</v>
      </c>
      <c r="F4122" t="s">
        <v>153</v>
      </c>
      <c r="G4122" t="s">
        <v>202</v>
      </c>
      <c r="I4122" t="s">
        <v>155</v>
      </c>
      <c r="J4122" t="s">
        <v>162</v>
      </c>
      <c r="L4122">
        <v>1586</v>
      </c>
      <c r="M4122">
        <v>120.06</v>
      </c>
      <c r="N4122">
        <v>13.21</v>
      </c>
      <c r="O4122">
        <v>13.14</v>
      </c>
      <c r="P4122">
        <v>0.90059999999999996</v>
      </c>
      <c r="Q4122">
        <v>2918</v>
      </c>
      <c r="R4122">
        <v>83.6</v>
      </c>
      <c r="S4122">
        <v>5</v>
      </c>
      <c r="T4122">
        <v>50000</v>
      </c>
      <c r="U4122" s="8">
        <v>42600</v>
      </c>
      <c r="V4122" t="s">
        <v>157</v>
      </c>
      <c r="W4122" t="s">
        <v>157</v>
      </c>
      <c r="X4122" t="s">
        <v>156</v>
      </c>
      <c r="Z4122" t="s">
        <v>9977</v>
      </c>
      <c r="AP4122">
        <v>89.5</v>
      </c>
      <c r="AR4122">
        <v>1.1599999999999999</v>
      </c>
      <c r="AS4122">
        <v>1.36</v>
      </c>
      <c r="AZ4122">
        <v>4.4000000000000004</v>
      </c>
      <c r="BA4122">
        <v>1579</v>
      </c>
      <c r="BB4122">
        <v>123.05</v>
      </c>
      <c r="BC4122">
        <v>12.81</v>
      </c>
      <c r="BD4122">
        <v>10.76</v>
      </c>
      <c r="BE4122">
        <v>0.9</v>
      </c>
      <c r="BF4122">
        <v>3000</v>
      </c>
      <c r="BG4122">
        <v>83.6</v>
      </c>
      <c r="BK4122" t="s">
        <v>156</v>
      </c>
      <c r="BL4122" t="s">
        <v>156</v>
      </c>
      <c r="BM4122" t="s">
        <v>156</v>
      </c>
      <c r="BN4122" s="8">
        <v>43222</v>
      </c>
      <c r="BO4122">
        <v>4.3</v>
      </c>
      <c r="BQ4122" t="s">
        <v>155</v>
      </c>
      <c r="BV4122" s="8">
        <v>43406</v>
      </c>
      <c r="BW4122" t="s">
        <v>156</v>
      </c>
      <c r="BX4122" t="s">
        <v>156</v>
      </c>
      <c r="BY4122" t="s">
        <v>156</v>
      </c>
      <c r="CF4122" t="s">
        <v>159</v>
      </c>
      <c r="CN4122" t="s">
        <v>156</v>
      </c>
    </row>
    <row r="4123" spans="1:92" x14ac:dyDescent="0.3">
      <c r="A4123" t="s">
        <v>10073</v>
      </c>
      <c r="B4123" t="s">
        <v>1209</v>
      </c>
      <c r="C4123" t="s">
        <v>1210</v>
      </c>
      <c r="D4123" t="s">
        <v>10074</v>
      </c>
      <c r="E4123" t="s">
        <v>152</v>
      </c>
      <c r="F4123" t="s">
        <v>153</v>
      </c>
      <c r="G4123" t="s">
        <v>202</v>
      </c>
      <c r="I4123" t="s">
        <v>155</v>
      </c>
      <c r="J4123" t="s">
        <v>162</v>
      </c>
      <c r="L4123">
        <v>2300.04</v>
      </c>
      <c r="M4123">
        <v>120.42100000000001</v>
      </c>
      <c r="N4123">
        <v>19.100000000000001</v>
      </c>
      <c r="O4123">
        <v>13.4</v>
      </c>
      <c r="P4123">
        <v>0.90600000000000003</v>
      </c>
      <c r="Q4123">
        <v>3008</v>
      </c>
      <c r="R4123">
        <v>82.3</v>
      </c>
      <c r="S4123">
        <v>5</v>
      </c>
      <c r="T4123">
        <v>50000</v>
      </c>
      <c r="U4123" s="8">
        <v>42600</v>
      </c>
      <c r="V4123" t="s">
        <v>189</v>
      </c>
      <c r="W4123" t="s">
        <v>478</v>
      </c>
      <c r="X4123" t="s">
        <v>156</v>
      </c>
      <c r="Z4123" t="s">
        <v>9996</v>
      </c>
      <c r="AP4123">
        <v>80.400000000000006</v>
      </c>
      <c r="AR4123">
        <v>1.1599999999999999</v>
      </c>
      <c r="AS4123">
        <v>1.2</v>
      </c>
      <c r="AZ4123">
        <v>4.4000000000000004</v>
      </c>
      <c r="BA4123">
        <v>2300.04</v>
      </c>
      <c r="BB4123">
        <v>120.42</v>
      </c>
      <c r="BC4123">
        <v>19.100000000000001</v>
      </c>
      <c r="BD4123">
        <v>13.4</v>
      </c>
      <c r="BE4123">
        <v>0.95</v>
      </c>
      <c r="BF4123">
        <v>3000</v>
      </c>
      <c r="BG4123">
        <v>82.3</v>
      </c>
      <c r="BK4123" t="s">
        <v>156</v>
      </c>
      <c r="BL4123" t="s">
        <v>156</v>
      </c>
      <c r="BM4123" t="s">
        <v>156</v>
      </c>
      <c r="BN4123" s="8">
        <v>43222</v>
      </c>
      <c r="BO4123">
        <v>4.3</v>
      </c>
      <c r="BQ4123" t="s">
        <v>155</v>
      </c>
      <c r="BV4123" s="8">
        <v>43406</v>
      </c>
      <c r="BW4123" t="s">
        <v>156</v>
      </c>
      <c r="BX4123" t="s">
        <v>156</v>
      </c>
      <c r="BY4123" t="s">
        <v>156</v>
      </c>
      <c r="CF4123" t="s">
        <v>159</v>
      </c>
      <c r="CN4123" t="s">
        <v>156</v>
      </c>
    </row>
    <row r="4124" spans="1:92" x14ac:dyDescent="0.3">
      <c r="A4124" t="s">
        <v>10075</v>
      </c>
      <c r="B4124" t="s">
        <v>2508</v>
      </c>
      <c r="C4124" t="s">
        <v>2509</v>
      </c>
      <c r="D4124" t="s">
        <v>10076</v>
      </c>
      <c r="E4124" t="s">
        <v>152</v>
      </c>
      <c r="F4124" t="s">
        <v>153</v>
      </c>
      <c r="G4124" t="s">
        <v>202</v>
      </c>
      <c r="I4124" t="s">
        <v>155</v>
      </c>
      <c r="J4124" t="s">
        <v>162</v>
      </c>
      <c r="L4124">
        <v>2589.3000000000002</v>
      </c>
      <c r="M4124">
        <v>124.41</v>
      </c>
      <c r="N4124">
        <v>20.81</v>
      </c>
      <c r="O4124">
        <v>5.83</v>
      </c>
      <c r="P4124">
        <v>0.97909999999999997</v>
      </c>
      <c r="Q4124">
        <v>2898</v>
      </c>
      <c r="R4124">
        <v>81.8</v>
      </c>
      <c r="S4124">
        <v>5</v>
      </c>
      <c r="T4124">
        <v>50000</v>
      </c>
      <c r="U4124" s="8">
        <v>42598</v>
      </c>
      <c r="V4124" t="s">
        <v>157</v>
      </c>
      <c r="W4124" t="s">
        <v>157</v>
      </c>
      <c r="X4124" t="s">
        <v>1343</v>
      </c>
      <c r="Y4124" t="s">
        <v>4027</v>
      </c>
      <c r="Z4124" t="s">
        <v>10077</v>
      </c>
      <c r="AP4124">
        <v>88.9</v>
      </c>
      <c r="AR4124">
        <v>1.26</v>
      </c>
      <c r="AS4124">
        <v>1.42</v>
      </c>
      <c r="AZ4124">
        <v>4.4000000000000004</v>
      </c>
      <c r="BA4124">
        <v>2600</v>
      </c>
      <c r="BB4124">
        <v>130</v>
      </c>
      <c r="BC4124">
        <v>20</v>
      </c>
      <c r="BD4124">
        <v>20</v>
      </c>
      <c r="BE4124">
        <v>0.9</v>
      </c>
      <c r="BF4124">
        <v>3000</v>
      </c>
      <c r="BG4124">
        <v>80</v>
      </c>
      <c r="BK4124" t="s">
        <v>156</v>
      </c>
      <c r="BL4124" t="s">
        <v>156</v>
      </c>
      <c r="BM4124" t="s">
        <v>156</v>
      </c>
      <c r="BN4124" s="8">
        <v>43222</v>
      </c>
      <c r="BO4124">
        <v>4.3</v>
      </c>
      <c r="BQ4124" t="s">
        <v>155</v>
      </c>
      <c r="BV4124" s="8">
        <v>43406</v>
      </c>
      <c r="BW4124" t="s">
        <v>156</v>
      </c>
      <c r="BX4124" t="s">
        <v>156</v>
      </c>
      <c r="BY4124" t="s">
        <v>156</v>
      </c>
      <c r="CF4124" t="s">
        <v>159</v>
      </c>
      <c r="CN4124" t="s">
        <v>156</v>
      </c>
    </row>
    <row r="4125" spans="1:92" x14ac:dyDescent="0.3">
      <c r="A4125" t="s">
        <v>10078</v>
      </c>
      <c r="B4125" t="s">
        <v>2508</v>
      </c>
      <c r="C4125" t="s">
        <v>2509</v>
      </c>
      <c r="D4125" t="s">
        <v>10079</v>
      </c>
      <c r="E4125" t="s">
        <v>152</v>
      </c>
      <c r="F4125" t="s">
        <v>153</v>
      </c>
      <c r="G4125" t="s">
        <v>202</v>
      </c>
      <c r="I4125" t="s">
        <v>155</v>
      </c>
      <c r="J4125" t="s">
        <v>156</v>
      </c>
      <c r="U4125" s="8">
        <v>42598</v>
      </c>
      <c r="V4125" t="s">
        <v>157</v>
      </c>
      <c r="W4125" t="s">
        <v>157</v>
      </c>
      <c r="X4125" t="s">
        <v>1343</v>
      </c>
      <c r="Y4125" t="s">
        <v>4027</v>
      </c>
      <c r="Z4125" t="s">
        <v>10077</v>
      </c>
      <c r="AZ4125">
        <v>4.4000000000000004</v>
      </c>
      <c r="BA4125">
        <v>2600</v>
      </c>
      <c r="BB4125">
        <v>130</v>
      </c>
      <c r="BC4125">
        <v>20</v>
      </c>
      <c r="BD4125">
        <v>20</v>
      </c>
      <c r="BE4125">
        <v>0.9</v>
      </c>
      <c r="BF4125">
        <v>3500</v>
      </c>
      <c r="BG4125">
        <v>80</v>
      </c>
      <c r="BK4125" t="s">
        <v>156</v>
      </c>
      <c r="BL4125" t="s">
        <v>156</v>
      </c>
      <c r="BM4125" t="s">
        <v>156</v>
      </c>
      <c r="BN4125" s="8">
        <v>43222</v>
      </c>
      <c r="BO4125">
        <v>4.3</v>
      </c>
      <c r="BQ4125" t="s">
        <v>155</v>
      </c>
      <c r="BV4125" s="8">
        <v>43406</v>
      </c>
      <c r="BW4125" t="s">
        <v>156</v>
      </c>
      <c r="BX4125" t="s">
        <v>156</v>
      </c>
      <c r="BY4125" t="s">
        <v>156</v>
      </c>
      <c r="CF4125" t="s">
        <v>159</v>
      </c>
      <c r="CN4125" t="s">
        <v>156</v>
      </c>
    </row>
    <row r="4126" spans="1:92" x14ac:dyDescent="0.3">
      <c r="A4126" t="s">
        <v>10080</v>
      </c>
      <c r="B4126" t="s">
        <v>2508</v>
      </c>
      <c r="C4126" t="s">
        <v>2509</v>
      </c>
      <c r="D4126" t="s">
        <v>10081</v>
      </c>
      <c r="E4126" t="s">
        <v>152</v>
      </c>
      <c r="F4126" t="s">
        <v>153</v>
      </c>
      <c r="G4126" t="s">
        <v>202</v>
      </c>
      <c r="I4126" t="s">
        <v>155</v>
      </c>
      <c r="J4126" t="s">
        <v>156</v>
      </c>
      <c r="U4126" s="8">
        <v>42598</v>
      </c>
      <c r="V4126" t="s">
        <v>157</v>
      </c>
      <c r="W4126" t="s">
        <v>157</v>
      </c>
      <c r="X4126" t="s">
        <v>1343</v>
      </c>
      <c r="Y4126" t="s">
        <v>4027</v>
      </c>
      <c r="Z4126" t="s">
        <v>10077</v>
      </c>
      <c r="AZ4126">
        <v>4.4000000000000004</v>
      </c>
      <c r="BA4126">
        <v>2600</v>
      </c>
      <c r="BB4126">
        <v>130</v>
      </c>
      <c r="BC4126">
        <v>20</v>
      </c>
      <c r="BD4126">
        <v>20</v>
      </c>
      <c r="BE4126">
        <v>0.9</v>
      </c>
      <c r="BF4126">
        <v>4500</v>
      </c>
      <c r="BG4126">
        <v>80</v>
      </c>
      <c r="BK4126" t="s">
        <v>156</v>
      </c>
      <c r="BL4126" t="s">
        <v>156</v>
      </c>
      <c r="BM4126" t="s">
        <v>156</v>
      </c>
      <c r="BN4126" s="8">
        <v>43222</v>
      </c>
      <c r="BO4126">
        <v>4.3</v>
      </c>
      <c r="BQ4126" t="s">
        <v>155</v>
      </c>
      <c r="BV4126" s="8">
        <v>43406</v>
      </c>
      <c r="BW4126" t="s">
        <v>156</v>
      </c>
      <c r="BX4126" t="s">
        <v>156</v>
      </c>
      <c r="BY4126" t="s">
        <v>156</v>
      </c>
      <c r="CF4126" t="s">
        <v>159</v>
      </c>
      <c r="CN4126" t="s">
        <v>156</v>
      </c>
    </row>
    <row r="4127" spans="1:92" x14ac:dyDescent="0.3">
      <c r="A4127" t="s">
        <v>10082</v>
      </c>
      <c r="B4127" t="s">
        <v>2508</v>
      </c>
      <c r="C4127" t="s">
        <v>2509</v>
      </c>
      <c r="D4127" t="s">
        <v>10083</v>
      </c>
      <c r="E4127" t="s">
        <v>152</v>
      </c>
      <c r="F4127" t="s">
        <v>153</v>
      </c>
      <c r="G4127" t="s">
        <v>202</v>
      </c>
      <c r="I4127" t="s">
        <v>155</v>
      </c>
      <c r="J4127" t="s">
        <v>156</v>
      </c>
      <c r="U4127" s="8">
        <v>42598</v>
      </c>
      <c r="V4127" t="s">
        <v>157</v>
      </c>
      <c r="W4127" t="s">
        <v>157</v>
      </c>
      <c r="X4127" t="s">
        <v>1343</v>
      </c>
      <c r="Y4127" t="s">
        <v>4027</v>
      </c>
      <c r="Z4127" t="s">
        <v>10077</v>
      </c>
      <c r="AZ4127">
        <v>4.4000000000000004</v>
      </c>
      <c r="BA4127">
        <v>2600</v>
      </c>
      <c r="BB4127">
        <v>130</v>
      </c>
      <c r="BC4127">
        <v>20</v>
      </c>
      <c r="BD4127">
        <v>20</v>
      </c>
      <c r="BE4127">
        <v>0.9</v>
      </c>
      <c r="BF4127">
        <v>5000</v>
      </c>
      <c r="BG4127">
        <v>80</v>
      </c>
      <c r="BK4127" t="s">
        <v>156</v>
      </c>
      <c r="BL4127" t="s">
        <v>156</v>
      </c>
      <c r="BM4127" t="s">
        <v>156</v>
      </c>
      <c r="BN4127" s="8">
        <v>43222</v>
      </c>
      <c r="BO4127">
        <v>4.3</v>
      </c>
      <c r="BQ4127" t="s">
        <v>155</v>
      </c>
      <c r="BV4127" s="8">
        <v>43406</v>
      </c>
      <c r="BW4127" t="s">
        <v>156</v>
      </c>
      <c r="BX4127" t="s">
        <v>156</v>
      </c>
      <c r="BY4127" t="s">
        <v>156</v>
      </c>
      <c r="CF4127" t="s">
        <v>159</v>
      </c>
      <c r="CN4127" t="s">
        <v>156</v>
      </c>
    </row>
    <row r="4128" spans="1:92" x14ac:dyDescent="0.3">
      <c r="A4128" t="s">
        <v>10084</v>
      </c>
      <c r="B4128" t="s">
        <v>2508</v>
      </c>
      <c r="C4128" t="s">
        <v>2509</v>
      </c>
      <c r="D4128" t="s">
        <v>10085</v>
      </c>
      <c r="E4128" t="s">
        <v>152</v>
      </c>
      <c r="F4128" t="s">
        <v>153</v>
      </c>
      <c r="G4128" t="s">
        <v>202</v>
      </c>
      <c r="I4128" t="s">
        <v>155</v>
      </c>
      <c r="J4128" t="s">
        <v>156</v>
      </c>
      <c r="U4128" s="8">
        <v>42598</v>
      </c>
      <c r="V4128" t="s">
        <v>157</v>
      </c>
      <c r="W4128" t="s">
        <v>157</v>
      </c>
      <c r="X4128" t="s">
        <v>1343</v>
      </c>
      <c r="Y4128" t="s">
        <v>4027</v>
      </c>
      <c r="Z4128" t="s">
        <v>10077</v>
      </c>
      <c r="AZ4128">
        <v>4.4000000000000004</v>
      </c>
      <c r="BA4128">
        <v>2600</v>
      </c>
      <c r="BB4128">
        <v>130</v>
      </c>
      <c r="BC4128">
        <v>20</v>
      </c>
      <c r="BD4128">
        <v>20</v>
      </c>
      <c r="BE4128">
        <v>0.9</v>
      </c>
      <c r="BF4128">
        <v>4000</v>
      </c>
      <c r="BG4128">
        <v>80</v>
      </c>
      <c r="BK4128" t="s">
        <v>156</v>
      </c>
      <c r="BL4128" t="s">
        <v>156</v>
      </c>
      <c r="BM4128" t="s">
        <v>156</v>
      </c>
      <c r="BN4128" s="8">
        <v>43222</v>
      </c>
      <c r="BO4128">
        <v>4.3</v>
      </c>
      <c r="BQ4128" t="s">
        <v>155</v>
      </c>
      <c r="BV4128" s="8">
        <v>43406</v>
      </c>
      <c r="BW4128" t="s">
        <v>156</v>
      </c>
      <c r="BX4128" t="s">
        <v>156</v>
      </c>
      <c r="BY4128" t="s">
        <v>156</v>
      </c>
      <c r="CF4128" t="s">
        <v>159</v>
      </c>
      <c r="CN4128" t="s">
        <v>156</v>
      </c>
    </row>
    <row r="4129" spans="1:92" hidden="1" x14ac:dyDescent="0.3">
      <c r="A4129" t="s">
        <v>10086</v>
      </c>
      <c r="B4129" t="s">
        <v>6426</v>
      </c>
      <c r="C4129" t="s">
        <v>6865</v>
      </c>
      <c r="D4129" t="s">
        <v>10087</v>
      </c>
      <c r="E4129" t="s">
        <v>152</v>
      </c>
      <c r="F4129" t="s">
        <v>153</v>
      </c>
      <c r="G4129" t="s">
        <v>154</v>
      </c>
      <c r="I4129" t="s">
        <v>155</v>
      </c>
      <c r="J4129" t="s">
        <v>162</v>
      </c>
      <c r="L4129">
        <v>2250</v>
      </c>
      <c r="M4129">
        <v>163.91</v>
      </c>
      <c r="N4129">
        <v>13.73</v>
      </c>
      <c r="O4129">
        <v>18.13</v>
      </c>
      <c r="P4129">
        <v>0.92079999999999995</v>
      </c>
      <c r="Q4129">
        <v>3892</v>
      </c>
      <c r="R4129">
        <v>80.2</v>
      </c>
      <c r="S4129">
        <v>5</v>
      </c>
      <c r="T4129">
        <v>50000</v>
      </c>
      <c r="U4129" s="8">
        <v>42597</v>
      </c>
      <c r="V4129" t="s">
        <v>157</v>
      </c>
      <c r="W4129" t="s">
        <v>157</v>
      </c>
      <c r="X4129" t="s">
        <v>156</v>
      </c>
      <c r="Y4129" t="s">
        <v>10088</v>
      </c>
      <c r="Z4129" t="s">
        <v>10089</v>
      </c>
      <c r="AP4129">
        <v>85</v>
      </c>
      <c r="AR4129">
        <v>1.2</v>
      </c>
      <c r="AS4129">
        <v>1.28</v>
      </c>
      <c r="AZ4129">
        <v>4.4000000000000004</v>
      </c>
      <c r="BA4129">
        <v>2262</v>
      </c>
      <c r="BB4129">
        <v>164.86</v>
      </c>
      <c r="BC4129">
        <v>13.72</v>
      </c>
      <c r="BD4129">
        <v>18.13</v>
      </c>
      <c r="BE4129">
        <v>0.92</v>
      </c>
      <c r="BF4129">
        <v>4000</v>
      </c>
      <c r="BG4129">
        <v>80.2</v>
      </c>
      <c r="BK4129" t="s">
        <v>156</v>
      </c>
      <c r="BL4129" t="s">
        <v>156</v>
      </c>
      <c r="BM4129" t="s">
        <v>156</v>
      </c>
      <c r="BN4129" s="8">
        <v>43222</v>
      </c>
      <c r="BO4129">
        <v>4.3</v>
      </c>
      <c r="BQ4129" t="s">
        <v>155</v>
      </c>
      <c r="BV4129" s="8">
        <v>43406</v>
      </c>
      <c r="BW4129" t="s">
        <v>156</v>
      </c>
      <c r="BX4129" t="s">
        <v>156</v>
      </c>
      <c r="BY4129" t="s">
        <v>156</v>
      </c>
      <c r="CF4129" t="s">
        <v>159</v>
      </c>
      <c r="CN4129" t="s">
        <v>156</v>
      </c>
    </row>
    <row r="4130" spans="1:92" hidden="1" x14ac:dyDescent="0.3">
      <c r="A4130" t="s">
        <v>10090</v>
      </c>
      <c r="B4130" t="s">
        <v>6426</v>
      </c>
      <c r="C4130" t="s">
        <v>6865</v>
      </c>
      <c r="D4130" t="s">
        <v>10091</v>
      </c>
      <c r="E4130" t="s">
        <v>152</v>
      </c>
      <c r="F4130" t="s">
        <v>153</v>
      </c>
      <c r="G4130" t="s">
        <v>154</v>
      </c>
      <c r="I4130" t="s">
        <v>155</v>
      </c>
      <c r="J4130" t="s">
        <v>156</v>
      </c>
      <c r="U4130" s="8">
        <v>42597</v>
      </c>
      <c r="V4130" t="s">
        <v>157</v>
      </c>
      <c r="W4130" t="s">
        <v>157</v>
      </c>
      <c r="X4130" t="s">
        <v>156</v>
      </c>
      <c r="Y4130" t="s">
        <v>10088</v>
      </c>
      <c r="Z4130" t="s">
        <v>10089</v>
      </c>
      <c r="AZ4130">
        <v>4.4000000000000004</v>
      </c>
      <c r="BA4130">
        <v>2327</v>
      </c>
      <c r="BB4130">
        <v>166.84</v>
      </c>
      <c r="BC4130">
        <v>13.95</v>
      </c>
      <c r="BD4130">
        <v>18.489999999999998</v>
      </c>
      <c r="BE4130">
        <v>0.91</v>
      </c>
      <c r="BF4130">
        <v>5000</v>
      </c>
      <c r="BG4130">
        <v>80.400000000000006</v>
      </c>
      <c r="BK4130" t="s">
        <v>156</v>
      </c>
      <c r="BL4130" t="s">
        <v>156</v>
      </c>
      <c r="BM4130" t="s">
        <v>156</v>
      </c>
      <c r="BN4130" s="8">
        <v>43222</v>
      </c>
      <c r="BO4130">
        <v>4.3</v>
      </c>
      <c r="BQ4130" t="s">
        <v>155</v>
      </c>
      <c r="BV4130" s="8">
        <v>43406</v>
      </c>
      <c r="BW4130" t="s">
        <v>156</v>
      </c>
      <c r="BX4130" t="s">
        <v>156</v>
      </c>
      <c r="BY4130" t="s">
        <v>156</v>
      </c>
      <c r="CF4130" t="s">
        <v>159</v>
      </c>
      <c r="CN4130" t="s">
        <v>156</v>
      </c>
    </row>
    <row r="4131" spans="1:92" hidden="1" x14ac:dyDescent="0.3">
      <c r="A4131" t="s">
        <v>10092</v>
      </c>
      <c r="B4131" t="s">
        <v>6426</v>
      </c>
      <c r="C4131" t="s">
        <v>6865</v>
      </c>
      <c r="D4131" t="s">
        <v>10093</v>
      </c>
      <c r="E4131" t="s">
        <v>152</v>
      </c>
      <c r="F4131" t="s">
        <v>153</v>
      </c>
      <c r="G4131" t="s">
        <v>154</v>
      </c>
      <c r="I4131" t="s">
        <v>155</v>
      </c>
      <c r="J4131" t="s">
        <v>156</v>
      </c>
      <c r="U4131" s="8">
        <v>42597</v>
      </c>
      <c r="V4131" t="s">
        <v>157</v>
      </c>
      <c r="W4131" t="s">
        <v>157</v>
      </c>
      <c r="X4131" t="s">
        <v>156</v>
      </c>
      <c r="Y4131" t="s">
        <v>10088</v>
      </c>
      <c r="Z4131" t="s">
        <v>10094</v>
      </c>
      <c r="AZ4131">
        <v>4.4000000000000004</v>
      </c>
      <c r="BA4131">
        <v>2220</v>
      </c>
      <c r="BB4131">
        <v>144.06</v>
      </c>
      <c r="BC4131">
        <v>15.41</v>
      </c>
      <c r="BD4131">
        <v>17.59</v>
      </c>
      <c r="BE4131">
        <v>0.96</v>
      </c>
      <c r="BF4131">
        <v>4500</v>
      </c>
      <c r="BG4131">
        <v>80.099999999999994</v>
      </c>
      <c r="BK4131" t="s">
        <v>156</v>
      </c>
      <c r="BL4131" t="s">
        <v>156</v>
      </c>
      <c r="BM4131" t="s">
        <v>156</v>
      </c>
      <c r="BN4131" s="8">
        <v>43222</v>
      </c>
      <c r="BO4131">
        <v>4.3</v>
      </c>
      <c r="BQ4131" t="s">
        <v>155</v>
      </c>
      <c r="BV4131" s="8">
        <v>43406</v>
      </c>
      <c r="BW4131" t="s">
        <v>156</v>
      </c>
      <c r="BX4131" t="s">
        <v>156</v>
      </c>
      <c r="BY4131" t="s">
        <v>156</v>
      </c>
      <c r="CF4131" t="s">
        <v>159</v>
      </c>
      <c r="CN4131" t="s">
        <v>156</v>
      </c>
    </row>
    <row r="4132" spans="1:92" hidden="1" x14ac:dyDescent="0.3">
      <c r="A4132" t="s">
        <v>10095</v>
      </c>
      <c r="B4132" t="s">
        <v>6426</v>
      </c>
      <c r="C4132" t="s">
        <v>6426</v>
      </c>
      <c r="D4132" t="s">
        <v>10096</v>
      </c>
      <c r="E4132" t="s">
        <v>152</v>
      </c>
      <c r="F4132" t="s">
        <v>153</v>
      </c>
      <c r="G4132" t="s">
        <v>154</v>
      </c>
      <c r="I4132" t="s">
        <v>155</v>
      </c>
      <c r="J4132" t="s">
        <v>162</v>
      </c>
      <c r="L4132">
        <v>1661</v>
      </c>
      <c r="M4132">
        <v>120.01</v>
      </c>
      <c r="N4132">
        <v>13.84</v>
      </c>
      <c r="O4132">
        <v>12.77</v>
      </c>
      <c r="P4132">
        <v>0.90649999999999997</v>
      </c>
      <c r="Q4132">
        <v>2765</v>
      </c>
      <c r="R4132">
        <v>82.5</v>
      </c>
      <c r="S4132">
        <v>5</v>
      </c>
      <c r="T4132">
        <v>50000</v>
      </c>
      <c r="U4132" s="8">
        <v>42597</v>
      </c>
      <c r="V4132" t="s">
        <v>157</v>
      </c>
      <c r="W4132" t="s">
        <v>157</v>
      </c>
      <c r="X4132" t="s">
        <v>156</v>
      </c>
      <c r="Z4132" t="s">
        <v>10089</v>
      </c>
      <c r="AP4132">
        <v>85.5</v>
      </c>
      <c r="AR4132">
        <v>1.2</v>
      </c>
      <c r="AS4132">
        <v>1.32</v>
      </c>
      <c r="AZ4132">
        <v>4.4000000000000004</v>
      </c>
      <c r="BA4132">
        <v>1663</v>
      </c>
      <c r="BB4132">
        <v>121.74</v>
      </c>
      <c r="BC4132">
        <v>13.66</v>
      </c>
      <c r="BD4132">
        <v>12.77</v>
      </c>
      <c r="BE4132">
        <v>0.91</v>
      </c>
      <c r="BF4132">
        <v>2700</v>
      </c>
      <c r="BG4132">
        <v>82.5</v>
      </c>
      <c r="BK4132" t="s">
        <v>156</v>
      </c>
      <c r="BL4132" t="s">
        <v>156</v>
      </c>
      <c r="BM4132" t="s">
        <v>156</v>
      </c>
      <c r="BN4132" s="8">
        <v>43222</v>
      </c>
      <c r="BO4132">
        <v>4.3</v>
      </c>
      <c r="BQ4132" t="s">
        <v>155</v>
      </c>
      <c r="BV4132" s="8">
        <v>43406</v>
      </c>
      <c r="BW4132" t="s">
        <v>156</v>
      </c>
      <c r="BX4132" t="s">
        <v>156</v>
      </c>
      <c r="BY4132" t="s">
        <v>156</v>
      </c>
      <c r="CF4132" t="s">
        <v>159</v>
      </c>
      <c r="CN4132" t="s">
        <v>156</v>
      </c>
    </row>
    <row r="4133" spans="1:92" hidden="1" x14ac:dyDescent="0.3">
      <c r="A4133" t="s">
        <v>10097</v>
      </c>
      <c r="B4133" t="s">
        <v>6426</v>
      </c>
      <c r="C4133" t="s">
        <v>6426</v>
      </c>
      <c r="D4133" t="s">
        <v>10098</v>
      </c>
      <c r="E4133" t="s">
        <v>152</v>
      </c>
      <c r="F4133" t="s">
        <v>153</v>
      </c>
      <c r="G4133" t="s">
        <v>154</v>
      </c>
      <c r="I4133" t="s">
        <v>155</v>
      </c>
      <c r="J4133" t="s">
        <v>156</v>
      </c>
      <c r="U4133" s="8">
        <v>42597</v>
      </c>
      <c r="V4133" t="s">
        <v>157</v>
      </c>
      <c r="W4133" t="s">
        <v>157</v>
      </c>
      <c r="X4133" t="s">
        <v>156</v>
      </c>
      <c r="Z4133" t="s">
        <v>10089</v>
      </c>
      <c r="AZ4133">
        <v>4.4000000000000004</v>
      </c>
      <c r="BA4133">
        <v>1663</v>
      </c>
      <c r="BB4133">
        <v>121.74</v>
      </c>
      <c r="BC4133">
        <v>13.66</v>
      </c>
      <c r="BD4133">
        <v>12.77</v>
      </c>
      <c r="BE4133">
        <v>0.91</v>
      </c>
      <c r="BF4133">
        <v>3000</v>
      </c>
      <c r="BG4133">
        <v>82.5</v>
      </c>
      <c r="BK4133" t="s">
        <v>156</v>
      </c>
      <c r="BL4133" t="s">
        <v>156</v>
      </c>
      <c r="BM4133" t="s">
        <v>156</v>
      </c>
      <c r="BN4133" s="8">
        <v>43222</v>
      </c>
      <c r="BO4133">
        <v>4.3</v>
      </c>
      <c r="BQ4133" t="s">
        <v>155</v>
      </c>
      <c r="BV4133" s="8">
        <v>43406</v>
      </c>
      <c r="BW4133" t="s">
        <v>156</v>
      </c>
      <c r="BX4133" t="s">
        <v>156</v>
      </c>
      <c r="BY4133" t="s">
        <v>156</v>
      </c>
      <c r="CF4133" t="s">
        <v>159</v>
      </c>
      <c r="CN4133" t="s">
        <v>156</v>
      </c>
    </row>
    <row r="4134" spans="1:92" hidden="1" x14ac:dyDescent="0.3">
      <c r="A4134" t="s">
        <v>10099</v>
      </c>
      <c r="B4134" t="s">
        <v>6426</v>
      </c>
      <c r="C4134" t="s">
        <v>6426</v>
      </c>
      <c r="D4134" t="s">
        <v>10100</v>
      </c>
      <c r="E4134" t="s">
        <v>152</v>
      </c>
      <c r="F4134" t="s">
        <v>153</v>
      </c>
      <c r="G4134" t="s">
        <v>154</v>
      </c>
      <c r="I4134" t="s">
        <v>155</v>
      </c>
      <c r="J4134" t="s">
        <v>156</v>
      </c>
      <c r="U4134" s="8">
        <v>42597</v>
      </c>
      <c r="V4134" t="s">
        <v>157</v>
      </c>
      <c r="W4134" t="s">
        <v>157</v>
      </c>
      <c r="X4134" t="s">
        <v>156</v>
      </c>
      <c r="Z4134" t="s">
        <v>10089</v>
      </c>
      <c r="AZ4134">
        <v>4.4000000000000004</v>
      </c>
      <c r="BA4134">
        <v>1663</v>
      </c>
      <c r="BB4134">
        <v>121.74</v>
      </c>
      <c r="BC4134">
        <v>13.66</v>
      </c>
      <c r="BD4134">
        <v>12.77</v>
      </c>
      <c r="BE4134">
        <v>0.91</v>
      </c>
      <c r="BF4134">
        <v>3500</v>
      </c>
      <c r="BG4134">
        <v>82.5</v>
      </c>
      <c r="BK4134" t="s">
        <v>156</v>
      </c>
      <c r="BL4134" t="s">
        <v>156</v>
      </c>
      <c r="BM4134" t="s">
        <v>156</v>
      </c>
      <c r="BN4134" s="8">
        <v>43222</v>
      </c>
      <c r="BO4134">
        <v>4.3</v>
      </c>
      <c r="BQ4134" t="s">
        <v>155</v>
      </c>
      <c r="BV4134" s="8">
        <v>43406</v>
      </c>
      <c r="BW4134" t="s">
        <v>156</v>
      </c>
      <c r="BX4134" t="s">
        <v>156</v>
      </c>
      <c r="BY4134" t="s">
        <v>156</v>
      </c>
      <c r="CF4134" t="s">
        <v>159</v>
      </c>
      <c r="CN4134" t="s">
        <v>156</v>
      </c>
    </row>
    <row r="4135" spans="1:92" hidden="1" x14ac:dyDescent="0.3">
      <c r="A4135" t="s">
        <v>10101</v>
      </c>
      <c r="B4135" t="s">
        <v>6426</v>
      </c>
      <c r="C4135" t="s">
        <v>6865</v>
      </c>
      <c r="D4135" t="s">
        <v>10102</v>
      </c>
      <c r="E4135" t="s">
        <v>152</v>
      </c>
      <c r="F4135" t="s">
        <v>153</v>
      </c>
      <c r="G4135" t="s">
        <v>154</v>
      </c>
      <c r="I4135" t="s">
        <v>155</v>
      </c>
      <c r="J4135" t="s">
        <v>162</v>
      </c>
      <c r="L4135">
        <v>2172</v>
      </c>
      <c r="M4135">
        <v>142.91</v>
      </c>
      <c r="N4135">
        <v>15.2</v>
      </c>
      <c r="O4135">
        <v>18.7</v>
      </c>
      <c r="P4135">
        <v>0.95299999999999996</v>
      </c>
      <c r="Q4135">
        <v>3913</v>
      </c>
      <c r="R4135">
        <v>80.099999999999994</v>
      </c>
      <c r="S4135">
        <v>5</v>
      </c>
      <c r="T4135">
        <v>50000</v>
      </c>
      <c r="U4135" s="8">
        <v>42597</v>
      </c>
      <c r="V4135" t="s">
        <v>157</v>
      </c>
      <c r="W4135" t="s">
        <v>157</v>
      </c>
      <c r="X4135" t="s">
        <v>156</v>
      </c>
      <c r="Y4135" t="s">
        <v>10088</v>
      </c>
      <c r="Z4135" t="s">
        <v>10094</v>
      </c>
      <c r="AP4135">
        <v>85</v>
      </c>
      <c r="AR4135">
        <v>1.2</v>
      </c>
      <c r="AS4135">
        <v>1.3</v>
      </c>
      <c r="AZ4135">
        <v>4.4000000000000004</v>
      </c>
      <c r="BA4135">
        <v>2172</v>
      </c>
      <c r="BB4135">
        <v>142.91</v>
      </c>
      <c r="BC4135">
        <v>15.2</v>
      </c>
      <c r="BD4135">
        <v>17.59</v>
      </c>
      <c r="BE4135">
        <v>0.96</v>
      </c>
      <c r="BF4135">
        <v>4000</v>
      </c>
      <c r="BG4135">
        <v>80.099999999999994</v>
      </c>
      <c r="BK4135" t="s">
        <v>156</v>
      </c>
      <c r="BL4135" t="s">
        <v>156</v>
      </c>
      <c r="BM4135" t="s">
        <v>156</v>
      </c>
      <c r="BN4135" s="8">
        <v>43222</v>
      </c>
      <c r="BO4135">
        <v>4.3</v>
      </c>
      <c r="BQ4135" t="s">
        <v>155</v>
      </c>
      <c r="BV4135" s="8">
        <v>43406</v>
      </c>
      <c r="BW4135" t="s">
        <v>156</v>
      </c>
      <c r="BX4135" t="s">
        <v>156</v>
      </c>
      <c r="BY4135" t="s">
        <v>156</v>
      </c>
      <c r="CF4135" t="s">
        <v>159</v>
      </c>
      <c r="CN4135" t="s">
        <v>156</v>
      </c>
    </row>
    <row r="4136" spans="1:92" hidden="1" x14ac:dyDescent="0.3">
      <c r="A4136" t="s">
        <v>10103</v>
      </c>
      <c r="B4136" t="s">
        <v>6426</v>
      </c>
      <c r="C4136" t="s">
        <v>6865</v>
      </c>
      <c r="D4136" t="s">
        <v>10104</v>
      </c>
      <c r="E4136" t="s">
        <v>152</v>
      </c>
      <c r="F4136" t="s">
        <v>153</v>
      </c>
      <c r="G4136" t="s">
        <v>154</v>
      </c>
      <c r="I4136" t="s">
        <v>155</v>
      </c>
      <c r="J4136" t="s">
        <v>156</v>
      </c>
      <c r="U4136" s="8">
        <v>42597</v>
      </c>
      <c r="V4136" t="s">
        <v>157</v>
      </c>
      <c r="W4136" t="s">
        <v>157</v>
      </c>
      <c r="X4136" t="s">
        <v>156</v>
      </c>
      <c r="Y4136" t="s">
        <v>10088</v>
      </c>
      <c r="Z4136" t="s">
        <v>10089</v>
      </c>
      <c r="AZ4136">
        <v>4.4000000000000004</v>
      </c>
      <c r="BA4136">
        <v>2295</v>
      </c>
      <c r="BB4136">
        <v>165.8</v>
      </c>
      <c r="BC4136">
        <v>13.84</v>
      </c>
      <c r="BD4136">
        <v>18.13</v>
      </c>
      <c r="BE4136">
        <v>0.92</v>
      </c>
      <c r="BF4136">
        <v>4500</v>
      </c>
      <c r="BG4136">
        <v>80.2</v>
      </c>
      <c r="BK4136" t="s">
        <v>156</v>
      </c>
      <c r="BL4136" t="s">
        <v>156</v>
      </c>
      <c r="BM4136" t="s">
        <v>156</v>
      </c>
      <c r="BN4136" s="8">
        <v>43222</v>
      </c>
      <c r="BO4136">
        <v>4.3</v>
      </c>
      <c r="BQ4136" t="s">
        <v>155</v>
      </c>
      <c r="BV4136" s="8">
        <v>43406</v>
      </c>
      <c r="BW4136" t="s">
        <v>156</v>
      </c>
      <c r="BX4136" t="s">
        <v>156</v>
      </c>
      <c r="BY4136" t="s">
        <v>156</v>
      </c>
      <c r="CF4136" t="s">
        <v>159</v>
      </c>
      <c r="CN4136" t="s">
        <v>156</v>
      </c>
    </row>
    <row r="4137" spans="1:92" hidden="1" x14ac:dyDescent="0.3">
      <c r="A4137" t="s">
        <v>10105</v>
      </c>
      <c r="B4137" t="s">
        <v>6426</v>
      </c>
      <c r="C4137" t="s">
        <v>6865</v>
      </c>
      <c r="D4137" t="s">
        <v>10106</v>
      </c>
      <c r="E4137" t="s">
        <v>152</v>
      </c>
      <c r="F4137" t="s">
        <v>153</v>
      </c>
      <c r="G4137" t="s">
        <v>154</v>
      </c>
      <c r="I4137" t="s">
        <v>155</v>
      </c>
      <c r="J4137" t="s">
        <v>156</v>
      </c>
      <c r="U4137" s="8">
        <v>42597</v>
      </c>
      <c r="V4137" t="s">
        <v>157</v>
      </c>
      <c r="W4137" t="s">
        <v>157</v>
      </c>
      <c r="X4137" t="s">
        <v>156</v>
      </c>
      <c r="Y4137" t="s">
        <v>10088</v>
      </c>
      <c r="Z4137" t="s">
        <v>10094</v>
      </c>
      <c r="AZ4137">
        <v>4.4000000000000004</v>
      </c>
      <c r="BA4137">
        <v>2268</v>
      </c>
      <c r="BB4137">
        <v>145.16999999999999</v>
      </c>
      <c r="BC4137">
        <v>15.62</v>
      </c>
      <c r="BD4137">
        <v>18.73</v>
      </c>
      <c r="BE4137">
        <v>0.95</v>
      </c>
      <c r="BF4137">
        <v>5000</v>
      </c>
      <c r="BG4137">
        <v>80.2</v>
      </c>
      <c r="BK4137" t="s">
        <v>156</v>
      </c>
      <c r="BL4137" t="s">
        <v>156</v>
      </c>
      <c r="BM4137" t="s">
        <v>156</v>
      </c>
      <c r="BN4137" s="8">
        <v>43222</v>
      </c>
      <c r="BO4137">
        <v>4.3</v>
      </c>
      <c r="BQ4137" t="s">
        <v>155</v>
      </c>
      <c r="BV4137" s="8">
        <v>43406</v>
      </c>
      <c r="BW4137" t="s">
        <v>156</v>
      </c>
      <c r="BX4137" t="s">
        <v>156</v>
      </c>
      <c r="BY4137" t="s">
        <v>156</v>
      </c>
      <c r="CF4137" t="s">
        <v>159</v>
      </c>
      <c r="CN4137" t="s">
        <v>156</v>
      </c>
    </row>
    <row r="4138" spans="1:92" hidden="1" x14ac:dyDescent="0.3">
      <c r="A4138" t="s">
        <v>10107</v>
      </c>
      <c r="B4138" t="s">
        <v>6426</v>
      </c>
      <c r="C4138" t="s">
        <v>6865</v>
      </c>
      <c r="D4138" t="s">
        <v>10108</v>
      </c>
      <c r="E4138" t="s">
        <v>152</v>
      </c>
      <c r="F4138" t="s">
        <v>153</v>
      </c>
      <c r="G4138" t="s">
        <v>154</v>
      </c>
      <c r="I4138" t="s">
        <v>155</v>
      </c>
      <c r="J4138" t="s">
        <v>156</v>
      </c>
      <c r="U4138" s="8">
        <v>42587</v>
      </c>
      <c r="V4138" t="s">
        <v>157</v>
      </c>
      <c r="W4138" t="s">
        <v>157</v>
      </c>
      <c r="X4138" t="s">
        <v>156</v>
      </c>
      <c r="Z4138" t="s">
        <v>10109</v>
      </c>
      <c r="AZ4138">
        <v>4.4000000000000004</v>
      </c>
      <c r="BA4138">
        <v>2204</v>
      </c>
      <c r="BB4138">
        <v>121.23</v>
      </c>
      <c r="BC4138">
        <v>18.18</v>
      </c>
      <c r="BD4138">
        <v>17.68</v>
      </c>
      <c r="BE4138">
        <v>0.91</v>
      </c>
      <c r="BF4138">
        <v>4500</v>
      </c>
      <c r="BG4138">
        <v>82.2</v>
      </c>
      <c r="BK4138" t="s">
        <v>156</v>
      </c>
      <c r="BL4138" t="s">
        <v>156</v>
      </c>
      <c r="BM4138" t="s">
        <v>156</v>
      </c>
      <c r="BN4138" s="8">
        <v>43222</v>
      </c>
      <c r="BO4138">
        <v>4.3</v>
      </c>
      <c r="BQ4138" t="s">
        <v>155</v>
      </c>
      <c r="BV4138" s="8">
        <v>43406</v>
      </c>
      <c r="BW4138" t="s">
        <v>156</v>
      </c>
      <c r="BX4138" t="s">
        <v>156</v>
      </c>
      <c r="BY4138" t="s">
        <v>156</v>
      </c>
      <c r="CF4138" t="s">
        <v>159</v>
      </c>
      <c r="CN4138" t="s">
        <v>156</v>
      </c>
    </row>
    <row r="4139" spans="1:92" hidden="1" x14ac:dyDescent="0.3">
      <c r="A4139" t="s">
        <v>10110</v>
      </c>
      <c r="B4139" t="s">
        <v>6426</v>
      </c>
      <c r="C4139" t="s">
        <v>6865</v>
      </c>
      <c r="D4139" t="s">
        <v>10111</v>
      </c>
      <c r="E4139" t="s">
        <v>152</v>
      </c>
      <c r="F4139" t="s">
        <v>153</v>
      </c>
      <c r="G4139" t="s">
        <v>154</v>
      </c>
      <c r="I4139" t="s">
        <v>155</v>
      </c>
      <c r="J4139" t="s">
        <v>156</v>
      </c>
      <c r="U4139" s="8">
        <v>42587</v>
      </c>
      <c r="V4139" t="s">
        <v>157</v>
      </c>
      <c r="W4139" t="s">
        <v>157</v>
      </c>
      <c r="X4139" t="s">
        <v>156</v>
      </c>
      <c r="Z4139" t="s">
        <v>10109</v>
      </c>
      <c r="AZ4139">
        <v>4.4000000000000004</v>
      </c>
      <c r="BA4139">
        <v>2204</v>
      </c>
      <c r="BB4139">
        <v>121.23</v>
      </c>
      <c r="BC4139">
        <v>18.18</v>
      </c>
      <c r="BD4139">
        <v>17.68</v>
      </c>
      <c r="BE4139">
        <v>0.91</v>
      </c>
      <c r="BF4139">
        <v>4000</v>
      </c>
      <c r="BG4139">
        <v>82.2</v>
      </c>
      <c r="BK4139" t="s">
        <v>156</v>
      </c>
      <c r="BL4139" t="s">
        <v>156</v>
      </c>
      <c r="BM4139" t="s">
        <v>156</v>
      </c>
      <c r="BN4139" s="8">
        <v>43222</v>
      </c>
      <c r="BO4139">
        <v>4.3</v>
      </c>
      <c r="BQ4139" t="s">
        <v>155</v>
      </c>
      <c r="BV4139" s="8">
        <v>43406</v>
      </c>
      <c r="BW4139" t="s">
        <v>156</v>
      </c>
      <c r="BX4139" t="s">
        <v>156</v>
      </c>
      <c r="BY4139" t="s">
        <v>156</v>
      </c>
      <c r="CF4139" t="s">
        <v>159</v>
      </c>
      <c r="CN4139" t="s">
        <v>156</v>
      </c>
    </row>
    <row r="4140" spans="1:92" hidden="1" x14ac:dyDescent="0.3">
      <c r="A4140" t="s">
        <v>10112</v>
      </c>
      <c r="B4140" t="s">
        <v>6426</v>
      </c>
      <c r="C4140" t="s">
        <v>6865</v>
      </c>
      <c r="D4140" t="s">
        <v>10113</v>
      </c>
      <c r="E4140" t="s">
        <v>152</v>
      </c>
      <c r="F4140" t="s">
        <v>153</v>
      </c>
      <c r="G4140" t="s">
        <v>154</v>
      </c>
      <c r="I4140" t="s">
        <v>155</v>
      </c>
      <c r="J4140" t="s">
        <v>156</v>
      </c>
      <c r="U4140" s="8">
        <v>42587</v>
      </c>
      <c r="V4140" t="s">
        <v>157</v>
      </c>
      <c r="W4140" t="s">
        <v>157</v>
      </c>
      <c r="X4140" t="s">
        <v>156</v>
      </c>
      <c r="Z4140" t="s">
        <v>10109</v>
      </c>
      <c r="AZ4140">
        <v>4.4000000000000004</v>
      </c>
      <c r="BA4140">
        <v>2241</v>
      </c>
      <c r="BB4140">
        <v>123.06</v>
      </c>
      <c r="BC4140">
        <v>18.21</v>
      </c>
      <c r="BD4140">
        <v>17.64</v>
      </c>
      <c r="BE4140">
        <v>0.91</v>
      </c>
      <c r="BF4140">
        <v>5000</v>
      </c>
      <c r="BG4140">
        <v>81.599999999999994</v>
      </c>
      <c r="BK4140" t="s">
        <v>156</v>
      </c>
      <c r="BL4140" t="s">
        <v>156</v>
      </c>
      <c r="BM4140" t="s">
        <v>156</v>
      </c>
      <c r="BN4140" s="8">
        <v>43222</v>
      </c>
      <c r="BO4140">
        <v>4.3</v>
      </c>
      <c r="BQ4140" t="s">
        <v>155</v>
      </c>
      <c r="BV4140" s="8">
        <v>43406</v>
      </c>
      <c r="BW4140" t="s">
        <v>156</v>
      </c>
      <c r="BX4140" t="s">
        <v>156</v>
      </c>
      <c r="BY4140" t="s">
        <v>156</v>
      </c>
      <c r="CF4140" t="s">
        <v>159</v>
      </c>
      <c r="CN4140" t="s">
        <v>156</v>
      </c>
    </row>
    <row r="4141" spans="1:92" hidden="1" x14ac:dyDescent="0.3">
      <c r="A4141" t="s">
        <v>10114</v>
      </c>
      <c r="B4141" t="s">
        <v>6426</v>
      </c>
      <c r="C4141" t="s">
        <v>6865</v>
      </c>
      <c r="D4141" t="s">
        <v>10115</v>
      </c>
      <c r="E4141" t="s">
        <v>152</v>
      </c>
      <c r="F4141" t="s">
        <v>153</v>
      </c>
      <c r="G4141" t="s">
        <v>154</v>
      </c>
      <c r="I4141" t="s">
        <v>155</v>
      </c>
      <c r="J4141" t="s">
        <v>162</v>
      </c>
      <c r="L4141">
        <v>2189</v>
      </c>
      <c r="M4141">
        <v>121.01</v>
      </c>
      <c r="N4141">
        <v>18.09</v>
      </c>
      <c r="O4141">
        <v>17.68</v>
      </c>
      <c r="P4141">
        <v>0.91069999999999995</v>
      </c>
      <c r="Q4141">
        <v>2805</v>
      </c>
      <c r="R4141">
        <v>82.2</v>
      </c>
      <c r="S4141">
        <v>5</v>
      </c>
      <c r="T4141">
        <v>50000</v>
      </c>
      <c r="U4141" s="8">
        <v>42587</v>
      </c>
      <c r="V4141" t="s">
        <v>157</v>
      </c>
      <c r="W4141" t="s">
        <v>157</v>
      </c>
      <c r="X4141" t="s">
        <v>156</v>
      </c>
      <c r="Z4141" t="s">
        <v>10109</v>
      </c>
      <c r="AP4141">
        <v>85.3</v>
      </c>
      <c r="AR4141">
        <v>1.2</v>
      </c>
      <c r="AS4141">
        <v>1.28</v>
      </c>
      <c r="AZ4141">
        <v>4.4000000000000004</v>
      </c>
      <c r="BA4141">
        <v>2204</v>
      </c>
      <c r="BB4141">
        <v>121.23</v>
      </c>
      <c r="BC4141">
        <v>18.18</v>
      </c>
      <c r="BD4141">
        <v>17.68</v>
      </c>
      <c r="BE4141">
        <v>0.91</v>
      </c>
      <c r="BF4141">
        <v>2700</v>
      </c>
      <c r="BG4141">
        <v>82.2</v>
      </c>
      <c r="BK4141" t="s">
        <v>156</v>
      </c>
      <c r="BL4141" t="s">
        <v>156</v>
      </c>
      <c r="BM4141" t="s">
        <v>156</v>
      </c>
      <c r="BN4141" s="8">
        <v>43222</v>
      </c>
      <c r="BO4141">
        <v>4.3</v>
      </c>
      <c r="BQ4141" t="s">
        <v>155</v>
      </c>
      <c r="BV4141" s="8">
        <v>43406</v>
      </c>
      <c r="BW4141" t="s">
        <v>156</v>
      </c>
      <c r="BX4141" t="s">
        <v>156</v>
      </c>
      <c r="BY4141" t="s">
        <v>156</v>
      </c>
      <c r="CF4141" t="s">
        <v>159</v>
      </c>
      <c r="CN4141" t="s">
        <v>156</v>
      </c>
    </row>
    <row r="4142" spans="1:92" x14ac:dyDescent="0.3">
      <c r="A4142" t="s">
        <v>10116</v>
      </c>
      <c r="B4142" t="s">
        <v>4648</v>
      </c>
      <c r="C4142" t="s">
        <v>4649</v>
      </c>
      <c r="D4142" t="s">
        <v>10117</v>
      </c>
      <c r="E4142" t="s">
        <v>152</v>
      </c>
      <c r="F4142" t="s">
        <v>153</v>
      </c>
      <c r="G4142" t="s">
        <v>202</v>
      </c>
      <c r="I4142" t="s">
        <v>155</v>
      </c>
      <c r="J4142" t="s">
        <v>156</v>
      </c>
      <c r="U4142" s="8">
        <v>42587</v>
      </c>
      <c r="V4142" t="s">
        <v>157</v>
      </c>
      <c r="W4142" t="s">
        <v>157</v>
      </c>
      <c r="X4142" t="s">
        <v>156</v>
      </c>
      <c r="Z4142" t="s">
        <v>10118</v>
      </c>
      <c r="AZ4142">
        <v>4.4000000000000004</v>
      </c>
      <c r="BA4142">
        <v>1800</v>
      </c>
      <c r="BB4142">
        <v>150</v>
      </c>
      <c r="BC4142">
        <v>12</v>
      </c>
      <c r="BD4142">
        <v>20</v>
      </c>
      <c r="BE4142">
        <v>0.9</v>
      </c>
      <c r="BF4142">
        <v>5000</v>
      </c>
      <c r="BG4142">
        <v>85</v>
      </c>
      <c r="BK4142" t="s">
        <v>156</v>
      </c>
      <c r="BL4142" t="s">
        <v>156</v>
      </c>
      <c r="BM4142" t="s">
        <v>156</v>
      </c>
      <c r="BN4142" s="8">
        <v>43222</v>
      </c>
      <c r="BO4142">
        <v>4.3</v>
      </c>
      <c r="BQ4142" t="s">
        <v>155</v>
      </c>
      <c r="BV4142" s="8">
        <v>43406</v>
      </c>
      <c r="BW4142" t="s">
        <v>156</v>
      </c>
      <c r="BX4142" t="s">
        <v>156</v>
      </c>
      <c r="BY4142" t="s">
        <v>156</v>
      </c>
      <c r="CF4142" t="s">
        <v>159</v>
      </c>
      <c r="CN4142" t="s">
        <v>156</v>
      </c>
    </row>
    <row r="4143" spans="1:92" hidden="1" x14ac:dyDescent="0.3">
      <c r="A4143" t="s">
        <v>10119</v>
      </c>
      <c r="B4143" t="s">
        <v>6426</v>
      </c>
      <c r="C4143" t="s">
        <v>6865</v>
      </c>
      <c r="D4143" t="s">
        <v>10120</v>
      </c>
      <c r="E4143" t="s">
        <v>152</v>
      </c>
      <c r="F4143" t="s">
        <v>153</v>
      </c>
      <c r="G4143" t="s">
        <v>154</v>
      </c>
      <c r="I4143" t="s">
        <v>155</v>
      </c>
      <c r="J4143" t="s">
        <v>156</v>
      </c>
      <c r="U4143" s="8">
        <v>42587</v>
      </c>
      <c r="V4143" t="s">
        <v>157</v>
      </c>
      <c r="W4143" t="s">
        <v>157</v>
      </c>
      <c r="X4143" t="s">
        <v>156</v>
      </c>
      <c r="Z4143" t="s">
        <v>10109</v>
      </c>
      <c r="AZ4143">
        <v>4.4000000000000004</v>
      </c>
      <c r="BA4143">
        <v>2204</v>
      </c>
      <c r="BB4143">
        <v>121.23</v>
      </c>
      <c r="BC4143">
        <v>18.18</v>
      </c>
      <c r="BD4143">
        <v>17.68</v>
      </c>
      <c r="BE4143">
        <v>0.91</v>
      </c>
      <c r="BF4143">
        <v>3000</v>
      </c>
      <c r="BG4143">
        <v>82.2</v>
      </c>
      <c r="BK4143" t="s">
        <v>156</v>
      </c>
      <c r="BL4143" t="s">
        <v>156</v>
      </c>
      <c r="BM4143" t="s">
        <v>156</v>
      </c>
      <c r="BN4143" s="8">
        <v>43222</v>
      </c>
      <c r="BO4143">
        <v>4.3</v>
      </c>
      <c r="BQ4143" t="s">
        <v>155</v>
      </c>
      <c r="BV4143" s="8">
        <v>43406</v>
      </c>
      <c r="BW4143" t="s">
        <v>156</v>
      </c>
      <c r="BX4143" t="s">
        <v>156</v>
      </c>
      <c r="BY4143" t="s">
        <v>156</v>
      </c>
      <c r="CF4143" t="s">
        <v>159</v>
      </c>
      <c r="CN4143" t="s">
        <v>156</v>
      </c>
    </row>
    <row r="4144" spans="1:92" hidden="1" x14ac:dyDescent="0.3">
      <c r="A4144" t="s">
        <v>10121</v>
      </c>
      <c r="B4144" t="s">
        <v>6426</v>
      </c>
      <c r="C4144" t="s">
        <v>6865</v>
      </c>
      <c r="D4144" t="s">
        <v>10122</v>
      </c>
      <c r="E4144" t="s">
        <v>152</v>
      </c>
      <c r="F4144" t="s">
        <v>153</v>
      </c>
      <c r="G4144" t="s">
        <v>154</v>
      </c>
      <c r="I4144" t="s">
        <v>155</v>
      </c>
      <c r="J4144" t="s">
        <v>156</v>
      </c>
      <c r="U4144" s="8">
        <v>42587</v>
      </c>
      <c r="V4144" t="s">
        <v>157</v>
      </c>
      <c r="W4144" t="s">
        <v>157</v>
      </c>
      <c r="X4144" t="s">
        <v>156</v>
      </c>
      <c r="Z4144" t="s">
        <v>10109</v>
      </c>
      <c r="AZ4144">
        <v>4.4000000000000004</v>
      </c>
      <c r="BA4144">
        <v>2204</v>
      </c>
      <c r="BB4144">
        <v>121.23</v>
      </c>
      <c r="BC4144">
        <v>18.18</v>
      </c>
      <c r="BD4144">
        <v>17.68</v>
      </c>
      <c r="BE4144">
        <v>0.91</v>
      </c>
      <c r="BF4144">
        <v>3500</v>
      </c>
      <c r="BG4144">
        <v>82.2</v>
      </c>
      <c r="BK4144" t="s">
        <v>156</v>
      </c>
      <c r="BL4144" t="s">
        <v>156</v>
      </c>
      <c r="BM4144" t="s">
        <v>156</v>
      </c>
      <c r="BN4144" s="8">
        <v>43222</v>
      </c>
      <c r="BO4144">
        <v>4.3</v>
      </c>
      <c r="BQ4144" t="s">
        <v>155</v>
      </c>
      <c r="BV4144" s="8">
        <v>43406</v>
      </c>
      <c r="BW4144" t="s">
        <v>156</v>
      </c>
      <c r="BX4144" t="s">
        <v>156</v>
      </c>
      <c r="BY4144" t="s">
        <v>156</v>
      </c>
      <c r="CF4144" t="s">
        <v>159</v>
      </c>
      <c r="CN4144" t="s">
        <v>156</v>
      </c>
    </row>
    <row r="4145" spans="1:92" x14ac:dyDescent="0.3">
      <c r="A4145" t="s">
        <v>10123</v>
      </c>
      <c r="B4145" t="s">
        <v>4648</v>
      </c>
      <c r="C4145" t="s">
        <v>4649</v>
      </c>
      <c r="D4145" t="s">
        <v>10124</v>
      </c>
      <c r="E4145" t="s">
        <v>152</v>
      </c>
      <c r="F4145" t="s">
        <v>153</v>
      </c>
      <c r="G4145" t="s">
        <v>202</v>
      </c>
      <c r="I4145" t="s">
        <v>155</v>
      </c>
      <c r="J4145" t="s">
        <v>156</v>
      </c>
      <c r="U4145" s="8">
        <v>42587</v>
      </c>
      <c r="V4145" t="s">
        <v>157</v>
      </c>
      <c r="W4145" t="s">
        <v>157</v>
      </c>
      <c r="X4145" t="s">
        <v>156</v>
      </c>
      <c r="Z4145" t="s">
        <v>10118</v>
      </c>
      <c r="AZ4145">
        <v>4.4000000000000004</v>
      </c>
      <c r="BA4145">
        <v>1700</v>
      </c>
      <c r="BB4145">
        <v>142</v>
      </c>
      <c r="BC4145">
        <v>12</v>
      </c>
      <c r="BD4145">
        <v>20</v>
      </c>
      <c r="BE4145">
        <v>0.9</v>
      </c>
      <c r="BF4145">
        <v>3500</v>
      </c>
      <c r="BG4145">
        <v>85</v>
      </c>
      <c r="BK4145" t="s">
        <v>156</v>
      </c>
      <c r="BL4145" t="s">
        <v>156</v>
      </c>
      <c r="BM4145" t="s">
        <v>156</v>
      </c>
      <c r="BN4145" s="8">
        <v>43222</v>
      </c>
      <c r="BO4145">
        <v>4.3</v>
      </c>
      <c r="BQ4145" t="s">
        <v>155</v>
      </c>
      <c r="BV4145" s="8">
        <v>43406</v>
      </c>
      <c r="BW4145" t="s">
        <v>156</v>
      </c>
      <c r="BX4145" t="s">
        <v>156</v>
      </c>
      <c r="BY4145" t="s">
        <v>156</v>
      </c>
      <c r="CF4145" t="s">
        <v>159</v>
      </c>
      <c r="CN4145" t="s">
        <v>156</v>
      </c>
    </row>
    <row r="4146" spans="1:92" x14ac:dyDescent="0.3">
      <c r="A4146" t="s">
        <v>10125</v>
      </c>
      <c r="B4146" t="s">
        <v>4648</v>
      </c>
      <c r="C4146" t="s">
        <v>4649</v>
      </c>
      <c r="D4146" t="s">
        <v>10126</v>
      </c>
      <c r="E4146" t="s">
        <v>152</v>
      </c>
      <c r="F4146" t="s">
        <v>153</v>
      </c>
      <c r="G4146" t="s">
        <v>202</v>
      </c>
      <c r="I4146" t="s">
        <v>155</v>
      </c>
      <c r="J4146" t="s">
        <v>156</v>
      </c>
      <c r="U4146" s="8">
        <v>42587</v>
      </c>
      <c r="V4146" t="s">
        <v>157</v>
      </c>
      <c r="W4146" t="s">
        <v>157</v>
      </c>
      <c r="X4146" t="s">
        <v>156</v>
      </c>
      <c r="Z4146" t="s">
        <v>10118</v>
      </c>
      <c r="AZ4146">
        <v>4.4000000000000004</v>
      </c>
      <c r="BA4146">
        <v>1800</v>
      </c>
      <c r="BB4146">
        <v>150</v>
      </c>
      <c r="BC4146">
        <v>12</v>
      </c>
      <c r="BD4146">
        <v>20</v>
      </c>
      <c r="BE4146">
        <v>0.9</v>
      </c>
      <c r="BF4146">
        <v>4000</v>
      </c>
      <c r="BG4146">
        <v>85</v>
      </c>
      <c r="BK4146" t="s">
        <v>156</v>
      </c>
      <c r="BL4146" t="s">
        <v>156</v>
      </c>
      <c r="BM4146" t="s">
        <v>156</v>
      </c>
      <c r="BN4146" s="8">
        <v>43222</v>
      </c>
      <c r="BO4146">
        <v>4.3</v>
      </c>
      <c r="BQ4146" t="s">
        <v>155</v>
      </c>
      <c r="BV4146" s="8">
        <v>43406</v>
      </c>
      <c r="BW4146" t="s">
        <v>156</v>
      </c>
      <c r="BX4146" t="s">
        <v>156</v>
      </c>
      <c r="BY4146" t="s">
        <v>156</v>
      </c>
      <c r="CF4146" t="s">
        <v>159</v>
      </c>
      <c r="CN4146" t="s">
        <v>156</v>
      </c>
    </row>
    <row r="4147" spans="1:92" x14ac:dyDescent="0.3">
      <c r="A4147" t="s">
        <v>10127</v>
      </c>
      <c r="B4147" t="s">
        <v>4648</v>
      </c>
      <c r="C4147" t="s">
        <v>4649</v>
      </c>
      <c r="D4147" t="s">
        <v>10128</v>
      </c>
      <c r="E4147" t="s">
        <v>152</v>
      </c>
      <c r="F4147" t="s">
        <v>153</v>
      </c>
      <c r="G4147" t="s">
        <v>202</v>
      </c>
      <c r="I4147" t="s">
        <v>155</v>
      </c>
      <c r="J4147" t="s">
        <v>156</v>
      </c>
      <c r="U4147" s="8">
        <v>42587</v>
      </c>
      <c r="V4147" t="s">
        <v>157</v>
      </c>
      <c r="W4147" t="s">
        <v>157</v>
      </c>
      <c r="X4147" t="s">
        <v>156</v>
      </c>
      <c r="Z4147" t="s">
        <v>10118</v>
      </c>
      <c r="AZ4147">
        <v>4.4000000000000004</v>
      </c>
      <c r="BA4147">
        <v>1800</v>
      </c>
      <c r="BB4147">
        <v>150</v>
      </c>
      <c r="BC4147">
        <v>12</v>
      </c>
      <c r="BD4147">
        <v>20</v>
      </c>
      <c r="BE4147">
        <v>0.9</v>
      </c>
      <c r="BF4147">
        <v>4500</v>
      </c>
      <c r="BG4147">
        <v>85</v>
      </c>
      <c r="BK4147" t="s">
        <v>156</v>
      </c>
      <c r="BL4147" t="s">
        <v>156</v>
      </c>
      <c r="BM4147" t="s">
        <v>156</v>
      </c>
      <c r="BN4147" s="8">
        <v>43222</v>
      </c>
      <c r="BO4147">
        <v>4.3</v>
      </c>
      <c r="BQ4147" t="s">
        <v>155</v>
      </c>
      <c r="BV4147" s="8">
        <v>43406</v>
      </c>
      <c r="BW4147" t="s">
        <v>156</v>
      </c>
      <c r="BX4147" t="s">
        <v>156</v>
      </c>
      <c r="BY4147" t="s">
        <v>156</v>
      </c>
      <c r="CF4147" t="s">
        <v>159</v>
      </c>
      <c r="CN4147" t="s">
        <v>156</v>
      </c>
    </row>
    <row r="4148" spans="1:92" x14ac:dyDescent="0.3">
      <c r="A4148" t="s">
        <v>10129</v>
      </c>
      <c r="B4148" t="s">
        <v>4648</v>
      </c>
      <c r="C4148" t="s">
        <v>4649</v>
      </c>
      <c r="D4148" t="s">
        <v>10130</v>
      </c>
      <c r="E4148" t="s">
        <v>152</v>
      </c>
      <c r="F4148" t="s">
        <v>153</v>
      </c>
      <c r="G4148" t="s">
        <v>202</v>
      </c>
      <c r="I4148" t="s">
        <v>155</v>
      </c>
      <c r="J4148" t="s">
        <v>162</v>
      </c>
      <c r="L4148">
        <v>1705</v>
      </c>
      <c r="M4148">
        <v>141.11000000000001</v>
      </c>
      <c r="N4148">
        <v>12.21</v>
      </c>
      <c r="O4148">
        <v>14.28</v>
      </c>
      <c r="P4148">
        <v>0.90190000000000003</v>
      </c>
      <c r="Q4148">
        <v>3002</v>
      </c>
      <c r="R4148">
        <v>83.1</v>
      </c>
      <c r="S4148">
        <v>5</v>
      </c>
      <c r="T4148">
        <v>50000</v>
      </c>
      <c r="U4148" s="8">
        <v>42587</v>
      </c>
      <c r="V4148" t="s">
        <v>157</v>
      </c>
      <c r="W4148" t="s">
        <v>157</v>
      </c>
      <c r="X4148" t="s">
        <v>156</v>
      </c>
      <c r="Z4148" t="s">
        <v>10118</v>
      </c>
      <c r="AP4148">
        <v>88.5</v>
      </c>
      <c r="AR4148">
        <v>1.37</v>
      </c>
      <c r="AS4148">
        <v>1.1599999999999999</v>
      </c>
      <c r="AZ4148">
        <v>4.4000000000000004</v>
      </c>
      <c r="BA4148">
        <v>1700</v>
      </c>
      <c r="BB4148">
        <v>142</v>
      </c>
      <c r="BC4148">
        <v>12</v>
      </c>
      <c r="BD4148">
        <v>20</v>
      </c>
      <c r="BE4148">
        <v>0.9</v>
      </c>
      <c r="BF4148">
        <v>3000</v>
      </c>
      <c r="BG4148">
        <v>85</v>
      </c>
      <c r="BK4148" t="s">
        <v>156</v>
      </c>
      <c r="BL4148" t="s">
        <v>156</v>
      </c>
      <c r="BM4148" t="s">
        <v>156</v>
      </c>
      <c r="BN4148" s="8">
        <v>43222</v>
      </c>
      <c r="BO4148">
        <v>4.3</v>
      </c>
      <c r="BQ4148" t="s">
        <v>155</v>
      </c>
      <c r="BV4148" s="8">
        <v>43406</v>
      </c>
      <c r="BW4148" t="s">
        <v>156</v>
      </c>
      <c r="BX4148" t="s">
        <v>156</v>
      </c>
      <c r="BY4148" t="s">
        <v>156</v>
      </c>
      <c r="CF4148" t="s">
        <v>159</v>
      </c>
      <c r="CN4148" t="s">
        <v>156</v>
      </c>
    </row>
    <row r="4149" spans="1:92" hidden="1" x14ac:dyDescent="0.3">
      <c r="A4149" t="s">
        <v>10131</v>
      </c>
      <c r="B4149" t="s">
        <v>9142</v>
      </c>
      <c r="C4149" t="s">
        <v>9143</v>
      </c>
      <c r="D4149" t="s">
        <v>10132</v>
      </c>
      <c r="E4149" t="s">
        <v>152</v>
      </c>
      <c r="F4149" t="s">
        <v>153</v>
      </c>
      <c r="G4149" t="s">
        <v>154</v>
      </c>
      <c r="I4149" t="s">
        <v>155</v>
      </c>
      <c r="J4149" t="s">
        <v>156</v>
      </c>
      <c r="U4149" s="8">
        <v>42586</v>
      </c>
      <c r="V4149" t="s">
        <v>2108</v>
      </c>
      <c r="W4149" t="s">
        <v>2108</v>
      </c>
      <c r="X4149" t="s">
        <v>156</v>
      </c>
      <c r="Y4149" t="s">
        <v>10133</v>
      </c>
      <c r="Z4149" t="s">
        <v>10134</v>
      </c>
      <c r="AZ4149">
        <v>4.4000000000000004</v>
      </c>
      <c r="BA4149">
        <v>1900</v>
      </c>
      <c r="BB4149">
        <v>126.66</v>
      </c>
      <c r="BC4149">
        <v>15</v>
      </c>
      <c r="BD4149">
        <v>15</v>
      </c>
      <c r="BE4149">
        <v>0.9</v>
      </c>
      <c r="BF4149">
        <v>4500</v>
      </c>
      <c r="BG4149">
        <v>81</v>
      </c>
      <c r="BK4149" t="s">
        <v>156</v>
      </c>
      <c r="BL4149" t="s">
        <v>156</v>
      </c>
      <c r="BM4149" t="s">
        <v>156</v>
      </c>
      <c r="BN4149" s="8">
        <v>43222</v>
      </c>
      <c r="BO4149">
        <v>4.3</v>
      </c>
      <c r="BQ4149" t="s">
        <v>155</v>
      </c>
      <c r="BV4149" s="8">
        <v>43406</v>
      </c>
      <c r="BW4149" t="s">
        <v>156</v>
      </c>
      <c r="BX4149" t="s">
        <v>156</v>
      </c>
      <c r="BY4149" t="s">
        <v>156</v>
      </c>
      <c r="CF4149" t="s">
        <v>159</v>
      </c>
      <c r="CN4149" t="s">
        <v>156</v>
      </c>
    </row>
    <row r="4150" spans="1:92" x14ac:dyDescent="0.3">
      <c r="A4150" t="s">
        <v>10135</v>
      </c>
      <c r="B4150" t="s">
        <v>263</v>
      </c>
      <c r="C4150" t="s">
        <v>264</v>
      </c>
      <c r="D4150" t="s">
        <v>10136</v>
      </c>
      <c r="E4150" t="s">
        <v>152</v>
      </c>
      <c r="F4150" t="s">
        <v>153</v>
      </c>
      <c r="G4150" t="s">
        <v>202</v>
      </c>
      <c r="I4150" t="s">
        <v>155</v>
      </c>
      <c r="J4150" t="s">
        <v>156</v>
      </c>
      <c r="U4150" s="8">
        <v>42585</v>
      </c>
      <c r="V4150" t="s">
        <v>157</v>
      </c>
      <c r="W4150" t="s">
        <v>157</v>
      </c>
      <c r="X4150" t="s">
        <v>156</v>
      </c>
      <c r="Z4150" t="s">
        <v>10137</v>
      </c>
      <c r="AZ4150">
        <v>4.4000000000000004</v>
      </c>
      <c r="BA4150">
        <v>2186</v>
      </c>
      <c r="BB4150">
        <v>125.85</v>
      </c>
      <c r="BC4150">
        <v>17.37</v>
      </c>
      <c r="BD4150">
        <v>22.59</v>
      </c>
      <c r="BE4150">
        <v>0.9</v>
      </c>
      <c r="BF4150">
        <v>5000</v>
      </c>
      <c r="BG4150">
        <v>80.599999999999994</v>
      </c>
      <c r="BK4150" t="s">
        <v>156</v>
      </c>
      <c r="BL4150" t="s">
        <v>156</v>
      </c>
      <c r="BM4150" t="s">
        <v>156</v>
      </c>
      <c r="BN4150" s="8">
        <v>43222</v>
      </c>
      <c r="BO4150">
        <v>4.3</v>
      </c>
      <c r="BQ4150" t="s">
        <v>155</v>
      </c>
      <c r="BV4150" s="8">
        <v>43406</v>
      </c>
      <c r="BW4150" t="s">
        <v>156</v>
      </c>
      <c r="BX4150" t="s">
        <v>156</v>
      </c>
      <c r="BY4150" t="s">
        <v>156</v>
      </c>
      <c r="CF4150" t="s">
        <v>159</v>
      </c>
      <c r="CN4150" t="s">
        <v>156</v>
      </c>
    </row>
    <row r="4151" spans="1:92" hidden="1" x14ac:dyDescent="0.3">
      <c r="A4151" t="s">
        <v>10138</v>
      </c>
      <c r="B4151" t="s">
        <v>1191</v>
      </c>
      <c r="C4151" t="s">
        <v>1192</v>
      </c>
      <c r="D4151" t="s">
        <v>10139</v>
      </c>
      <c r="E4151" t="s">
        <v>152</v>
      </c>
      <c r="F4151" t="s">
        <v>153</v>
      </c>
      <c r="G4151" t="s">
        <v>154</v>
      </c>
      <c r="I4151" t="s">
        <v>155</v>
      </c>
      <c r="J4151" t="s">
        <v>162</v>
      </c>
      <c r="L4151">
        <v>2283</v>
      </c>
      <c r="M4151">
        <v>122.68</v>
      </c>
      <c r="N4151">
        <v>18.61</v>
      </c>
      <c r="O4151">
        <v>14.57</v>
      </c>
      <c r="P4151">
        <v>0.9355</v>
      </c>
      <c r="Q4151">
        <v>2923</v>
      </c>
      <c r="R4151">
        <v>81</v>
      </c>
      <c r="S4151">
        <v>5</v>
      </c>
      <c r="T4151">
        <v>50000</v>
      </c>
      <c r="U4151" s="8">
        <v>42579</v>
      </c>
      <c r="V4151" t="s">
        <v>157</v>
      </c>
      <c r="W4151" t="s">
        <v>157</v>
      </c>
      <c r="X4151" t="s">
        <v>156</v>
      </c>
      <c r="Z4151" t="s">
        <v>10140</v>
      </c>
      <c r="AP4151">
        <v>84.3</v>
      </c>
      <c r="AR4151">
        <v>1.2</v>
      </c>
      <c r="AS4151">
        <v>1.28</v>
      </c>
      <c r="AZ4151">
        <v>4.4000000000000004</v>
      </c>
      <c r="BA4151">
        <v>2283</v>
      </c>
      <c r="BB4151">
        <v>122.68</v>
      </c>
      <c r="BC4151">
        <v>18.61</v>
      </c>
      <c r="BD4151">
        <v>14.57</v>
      </c>
      <c r="BE4151">
        <v>0.9355</v>
      </c>
      <c r="BF4151">
        <v>3000</v>
      </c>
      <c r="BG4151">
        <v>81</v>
      </c>
      <c r="BK4151" t="s">
        <v>156</v>
      </c>
      <c r="BL4151" t="s">
        <v>156</v>
      </c>
      <c r="BM4151" t="s">
        <v>156</v>
      </c>
      <c r="BN4151" s="8">
        <v>43222</v>
      </c>
      <c r="BO4151">
        <v>4.3</v>
      </c>
      <c r="BQ4151" t="s">
        <v>155</v>
      </c>
      <c r="BV4151" s="8">
        <v>43406</v>
      </c>
      <c r="BW4151" t="s">
        <v>156</v>
      </c>
      <c r="BX4151" t="s">
        <v>156</v>
      </c>
      <c r="BY4151" t="s">
        <v>156</v>
      </c>
      <c r="CF4151" t="s">
        <v>159</v>
      </c>
      <c r="CN4151" t="s">
        <v>156</v>
      </c>
    </row>
    <row r="4152" spans="1:92" hidden="1" x14ac:dyDescent="0.3">
      <c r="A4152" t="s">
        <v>10141</v>
      </c>
      <c r="B4152" t="s">
        <v>1191</v>
      </c>
      <c r="C4152" t="s">
        <v>1192</v>
      </c>
      <c r="D4152" t="s">
        <v>10142</v>
      </c>
      <c r="E4152" t="s">
        <v>152</v>
      </c>
      <c r="F4152" t="s">
        <v>153</v>
      </c>
      <c r="G4152" t="s">
        <v>154</v>
      </c>
      <c r="I4152" t="s">
        <v>155</v>
      </c>
      <c r="J4152" t="s">
        <v>156</v>
      </c>
      <c r="U4152" s="8">
        <v>42579</v>
      </c>
      <c r="V4152" t="s">
        <v>157</v>
      </c>
      <c r="W4152" t="s">
        <v>157</v>
      </c>
      <c r="X4152" t="s">
        <v>156</v>
      </c>
      <c r="Z4152" t="s">
        <v>10140</v>
      </c>
      <c r="AZ4152">
        <v>4.4000000000000004</v>
      </c>
      <c r="BA4152">
        <v>2302</v>
      </c>
      <c r="BB4152">
        <v>123.7</v>
      </c>
      <c r="BC4152">
        <v>18.61</v>
      </c>
      <c r="BD4152">
        <v>14.57</v>
      </c>
      <c r="BE4152">
        <v>0.9355</v>
      </c>
      <c r="BF4152">
        <v>3500</v>
      </c>
      <c r="BG4152">
        <v>81</v>
      </c>
      <c r="BK4152" t="s">
        <v>156</v>
      </c>
      <c r="BL4152" t="s">
        <v>156</v>
      </c>
      <c r="BM4152" t="s">
        <v>156</v>
      </c>
      <c r="BN4152" s="8">
        <v>43222</v>
      </c>
      <c r="BO4152">
        <v>4.3</v>
      </c>
      <c r="BQ4152" t="s">
        <v>155</v>
      </c>
      <c r="BV4152" s="8">
        <v>43406</v>
      </c>
      <c r="BW4152" t="s">
        <v>156</v>
      </c>
      <c r="BX4152" t="s">
        <v>156</v>
      </c>
      <c r="BY4152" t="s">
        <v>156</v>
      </c>
      <c r="CF4152" t="s">
        <v>159</v>
      </c>
      <c r="CN4152" t="s">
        <v>156</v>
      </c>
    </row>
    <row r="4153" spans="1:92" hidden="1" x14ac:dyDescent="0.3">
      <c r="A4153" t="s">
        <v>10143</v>
      </c>
      <c r="B4153" t="s">
        <v>1191</v>
      </c>
      <c r="C4153" t="s">
        <v>1192</v>
      </c>
      <c r="D4153" t="s">
        <v>10144</v>
      </c>
      <c r="E4153" t="s">
        <v>152</v>
      </c>
      <c r="F4153" t="s">
        <v>153</v>
      </c>
      <c r="G4153" t="s">
        <v>154</v>
      </c>
      <c r="I4153" t="s">
        <v>155</v>
      </c>
      <c r="J4153" t="s">
        <v>156</v>
      </c>
      <c r="U4153" s="8">
        <v>42579</v>
      </c>
      <c r="V4153" t="s">
        <v>157</v>
      </c>
      <c r="W4153" t="s">
        <v>157</v>
      </c>
      <c r="X4153" t="s">
        <v>156</v>
      </c>
      <c r="Z4153" t="s">
        <v>10140</v>
      </c>
      <c r="AZ4153">
        <v>4.4000000000000004</v>
      </c>
      <c r="BA4153">
        <v>2320</v>
      </c>
      <c r="BB4153">
        <v>124.7</v>
      </c>
      <c r="BC4153">
        <v>18.61</v>
      </c>
      <c r="BD4153">
        <v>14.57</v>
      </c>
      <c r="BE4153">
        <v>0.9355</v>
      </c>
      <c r="BF4153">
        <v>4000</v>
      </c>
      <c r="BG4153">
        <v>81</v>
      </c>
      <c r="BK4153" t="s">
        <v>156</v>
      </c>
      <c r="BL4153" t="s">
        <v>156</v>
      </c>
      <c r="BM4153" t="s">
        <v>156</v>
      </c>
      <c r="BN4153" s="8">
        <v>43222</v>
      </c>
      <c r="BO4153">
        <v>4.3</v>
      </c>
      <c r="BQ4153" t="s">
        <v>155</v>
      </c>
      <c r="BV4153" s="8">
        <v>43406</v>
      </c>
      <c r="BW4153" t="s">
        <v>156</v>
      </c>
      <c r="BX4153" t="s">
        <v>156</v>
      </c>
      <c r="BY4153" t="s">
        <v>156</v>
      </c>
      <c r="CF4153" t="s">
        <v>159</v>
      </c>
      <c r="CN4153" t="s">
        <v>156</v>
      </c>
    </row>
    <row r="4154" spans="1:92" hidden="1" x14ac:dyDescent="0.3">
      <c r="A4154" t="s">
        <v>10145</v>
      </c>
      <c r="B4154" t="s">
        <v>1191</v>
      </c>
      <c r="C4154" t="s">
        <v>1192</v>
      </c>
      <c r="D4154" t="s">
        <v>10146</v>
      </c>
      <c r="E4154" t="s">
        <v>152</v>
      </c>
      <c r="F4154" t="s">
        <v>153</v>
      </c>
      <c r="G4154" t="s">
        <v>154</v>
      </c>
      <c r="I4154" t="s">
        <v>155</v>
      </c>
      <c r="J4154" t="s">
        <v>156</v>
      </c>
      <c r="U4154" s="8">
        <v>42579</v>
      </c>
      <c r="V4154" t="s">
        <v>157</v>
      </c>
      <c r="W4154" t="s">
        <v>157</v>
      </c>
      <c r="X4154" t="s">
        <v>156</v>
      </c>
      <c r="Z4154" t="s">
        <v>10140</v>
      </c>
      <c r="AZ4154">
        <v>4.4000000000000004</v>
      </c>
      <c r="BA4154">
        <v>2339</v>
      </c>
      <c r="BB4154">
        <v>125.69</v>
      </c>
      <c r="BC4154">
        <v>18.61</v>
      </c>
      <c r="BD4154">
        <v>14.57</v>
      </c>
      <c r="BE4154">
        <v>0.9355</v>
      </c>
      <c r="BF4154">
        <v>4500</v>
      </c>
      <c r="BG4154">
        <v>81</v>
      </c>
      <c r="BK4154" t="s">
        <v>156</v>
      </c>
      <c r="BL4154" t="s">
        <v>156</v>
      </c>
      <c r="BM4154" t="s">
        <v>156</v>
      </c>
      <c r="BN4154" s="8">
        <v>43222</v>
      </c>
      <c r="BO4154">
        <v>4.3</v>
      </c>
      <c r="BQ4154" t="s">
        <v>155</v>
      </c>
      <c r="BV4154" s="8">
        <v>43406</v>
      </c>
      <c r="BW4154" t="s">
        <v>156</v>
      </c>
      <c r="BX4154" t="s">
        <v>156</v>
      </c>
      <c r="BY4154" t="s">
        <v>156</v>
      </c>
      <c r="CF4154" t="s">
        <v>159</v>
      </c>
      <c r="CN4154" t="s">
        <v>156</v>
      </c>
    </row>
    <row r="4155" spans="1:92" hidden="1" x14ac:dyDescent="0.3">
      <c r="A4155" t="s">
        <v>10147</v>
      </c>
      <c r="B4155" t="s">
        <v>1191</v>
      </c>
      <c r="C4155" t="s">
        <v>1192</v>
      </c>
      <c r="D4155" t="s">
        <v>10148</v>
      </c>
      <c r="E4155" t="s">
        <v>152</v>
      </c>
      <c r="F4155" t="s">
        <v>153</v>
      </c>
      <c r="G4155" t="s">
        <v>154</v>
      </c>
      <c r="I4155" t="s">
        <v>155</v>
      </c>
      <c r="J4155" t="s">
        <v>156</v>
      </c>
      <c r="U4155" s="8">
        <v>42579</v>
      </c>
      <c r="V4155" t="s">
        <v>157</v>
      </c>
      <c r="W4155" t="s">
        <v>157</v>
      </c>
      <c r="X4155" t="s">
        <v>156</v>
      </c>
      <c r="Z4155" t="s">
        <v>10140</v>
      </c>
      <c r="AZ4155">
        <v>4.4000000000000004</v>
      </c>
      <c r="BA4155">
        <v>2357</v>
      </c>
      <c r="BB4155">
        <v>126.72</v>
      </c>
      <c r="BC4155">
        <v>18.600000000000001</v>
      </c>
      <c r="BD4155">
        <v>14.65</v>
      </c>
      <c r="BE4155">
        <v>0.93189999999999995</v>
      </c>
      <c r="BF4155">
        <v>5000</v>
      </c>
      <c r="BG4155">
        <v>83</v>
      </c>
      <c r="BK4155" t="s">
        <v>156</v>
      </c>
      <c r="BL4155" t="s">
        <v>156</v>
      </c>
      <c r="BM4155" t="s">
        <v>156</v>
      </c>
      <c r="BN4155" s="8">
        <v>43222</v>
      </c>
      <c r="BO4155">
        <v>4.3</v>
      </c>
      <c r="BQ4155" t="s">
        <v>155</v>
      </c>
      <c r="BV4155" s="8">
        <v>43406</v>
      </c>
      <c r="BW4155" t="s">
        <v>156</v>
      </c>
      <c r="BX4155" t="s">
        <v>156</v>
      </c>
      <c r="BY4155" t="s">
        <v>156</v>
      </c>
      <c r="CF4155" t="s">
        <v>159</v>
      </c>
      <c r="CN4155" t="s">
        <v>156</v>
      </c>
    </row>
    <row r="4156" spans="1:92" hidden="1" x14ac:dyDescent="0.3">
      <c r="A4156" t="s">
        <v>10149</v>
      </c>
      <c r="B4156" t="s">
        <v>608</v>
      </c>
      <c r="C4156" t="s">
        <v>609</v>
      </c>
      <c r="D4156" t="s">
        <v>10150</v>
      </c>
      <c r="E4156" t="s">
        <v>152</v>
      </c>
      <c r="F4156" t="s">
        <v>153</v>
      </c>
      <c r="G4156" t="s">
        <v>154</v>
      </c>
      <c r="I4156" t="s">
        <v>155</v>
      </c>
      <c r="J4156" t="s">
        <v>156</v>
      </c>
      <c r="U4156" s="8">
        <v>42577</v>
      </c>
      <c r="V4156" t="s">
        <v>157</v>
      </c>
      <c r="W4156" t="s">
        <v>157</v>
      </c>
      <c r="X4156" t="s">
        <v>156</v>
      </c>
      <c r="Z4156" t="s">
        <v>10151</v>
      </c>
      <c r="AZ4156">
        <v>4.4000000000000004</v>
      </c>
      <c r="BA4156">
        <v>2200</v>
      </c>
      <c r="BB4156">
        <v>122</v>
      </c>
      <c r="BC4156">
        <v>18</v>
      </c>
      <c r="BD4156">
        <v>7</v>
      </c>
      <c r="BE4156">
        <v>0.9</v>
      </c>
      <c r="BF4156">
        <v>4500</v>
      </c>
      <c r="BG4156">
        <v>80</v>
      </c>
      <c r="BK4156" t="s">
        <v>156</v>
      </c>
      <c r="BL4156" t="s">
        <v>156</v>
      </c>
      <c r="BM4156" t="s">
        <v>156</v>
      </c>
      <c r="BN4156" s="8">
        <v>43222</v>
      </c>
      <c r="BO4156">
        <v>4.3</v>
      </c>
      <c r="BQ4156" t="s">
        <v>155</v>
      </c>
      <c r="BV4156" s="8">
        <v>43406</v>
      </c>
      <c r="BW4156" t="s">
        <v>156</v>
      </c>
      <c r="BX4156" t="s">
        <v>156</v>
      </c>
      <c r="BY4156" t="s">
        <v>156</v>
      </c>
      <c r="CF4156" t="s">
        <v>159</v>
      </c>
      <c r="CN4156" t="s">
        <v>156</v>
      </c>
    </row>
    <row r="4157" spans="1:92" hidden="1" x14ac:dyDescent="0.3">
      <c r="A4157" t="s">
        <v>10152</v>
      </c>
      <c r="B4157" t="s">
        <v>608</v>
      </c>
      <c r="C4157" t="s">
        <v>609</v>
      </c>
      <c r="D4157" t="s">
        <v>10153</v>
      </c>
      <c r="E4157" t="s">
        <v>152</v>
      </c>
      <c r="F4157" t="s">
        <v>153</v>
      </c>
      <c r="G4157" t="s">
        <v>154</v>
      </c>
      <c r="I4157" t="s">
        <v>155</v>
      </c>
      <c r="J4157" t="s">
        <v>162</v>
      </c>
      <c r="L4157">
        <v>2267.8000000000002</v>
      </c>
      <c r="M4157">
        <v>118.93</v>
      </c>
      <c r="N4157">
        <v>19.07</v>
      </c>
      <c r="O4157">
        <v>6.71</v>
      </c>
      <c r="P4157">
        <v>0.97729999999999995</v>
      </c>
      <c r="Q4157">
        <v>2931</v>
      </c>
      <c r="R4157">
        <v>82.3</v>
      </c>
      <c r="S4157">
        <v>5</v>
      </c>
      <c r="T4157">
        <v>50000</v>
      </c>
      <c r="U4157" s="8">
        <v>42577</v>
      </c>
      <c r="V4157" t="s">
        <v>157</v>
      </c>
      <c r="W4157" t="s">
        <v>157</v>
      </c>
      <c r="X4157" t="s">
        <v>156</v>
      </c>
      <c r="Z4157" t="s">
        <v>10151</v>
      </c>
      <c r="AP4157">
        <v>89.9</v>
      </c>
      <c r="AR4157">
        <v>1.3</v>
      </c>
      <c r="AS4157">
        <v>1.4</v>
      </c>
      <c r="AZ4157">
        <v>4.4000000000000004</v>
      </c>
      <c r="BA4157">
        <v>2200</v>
      </c>
      <c r="BB4157">
        <v>122</v>
      </c>
      <c r="BC4157">
        <v>18</v>
      </c>
      <c r="BD4157">
        <v>7</v>
      </c>
      <c r="BE4157">
        <v>0.9</v>
      </c>
      <c r="BF4157">
        <v>3000</v>
      </c>
      <c r="BG4157">
        <v>80</v>
      </c>
      <c r="BK4157" t="s">
        <v>156</v>
      </c>
      <c r="BL4157" t="s">
        <v>156</v>
      </c>
      <c r="BM4157" t="s">
        <v>156</v>
      </c>
      <c r="BN4157" s="8">
        <v>43222</v>
      </c>
      <c r="BO4157">
        <v>4.3</v>
      </c>
      <c r="BQ4157" t="s">
        <v>155</v>
      </c>
      <c r="BV4157" s="8">
        <v>43406</v>
      </c>
      <c r="BW4157" t="s">
        <v>156</v>
      </c>
      <c r="BX4157" t="s">
        <v>156</v>
      </c>
      <c r="BY4157" t="s">
        <v>156</v>
      </c>
      <c r="CF4157" t="s">
        <v>159</v>
      </c>
      <c r="CN4157" t="s">
        <v>156</v>
      </c>
    </row>
    <row r="4158" spans="1:92" hidden="1" x14ac:dyDescent="0.3">
      <c r="A4158" t="s">
        <v>10154</v>
      </c>
      <c r="B4158" t="s">
        <v>608</v>
      </c>
      <c r="C4158" t="s">
        <v>609</v>
      </c>
      <c r="D4158" t="s">
        <v>10155</v>
      </c>
      <c r="E4158" t="s">
        <v>152</v>
      </c>
      <c r="F4158" t="s">
        <v>153</v>
      </c>
      <c r="G4158" t="s">
        <v>154</v>
      </c>
      <c r="I4158" t="s">
        <v>155</v>
      </c>
      <c r="J4158" t="s">
        <v>156</v>
      </c>
      <c r="U4158" s="8">
        <v>42577</v>
      </c>
      <c r="V4158" t="s">
        <v>157</v>
      </c>
      <c r="W4158" t="s">
        <v>157</v>
      </c>
      <c r="X4158" t="s">
        <v>156</v>
      </c>
      <c r="Z4158" t="s">
        <v>10151</v>
      </c>
      <c r="AZ4158">
        <v>4.4000000000000004</v>
      </c>
      <c r="BA4158">
        <v>2200</v>
      </c>
      <c r="BB4158">
        <v>122</v>
      </c>
      <c r="BC4158">
        <v>18</v>
      </c>
      <c r="BD4158">
        <v>7</v>
      </c>
      <c r="BE4158">
        <v>0.9</v>
      </c>
      <c r="BF4158">
        <v>3500</v>
      </c>
      <c r="BG4158">
        <v>80</v>
      </c>
      <c r="BK4158" t="s">
        <v>156</v>
      </c>
      <c r="BL4158" t="s">
        <v>156</v>
      </c>
      <c r="BM4158" t="s">
        <v>156</v>
      </c>
      <c r="BN4158" s="8">
        <v>43222</v>
      </c>
      <c r="BO4158">
        <v>4.3</v>
      </c>
      <c r="BQ4158" t="s">
        <v>155</v>
      </c>
      <c r="BV4158" s="8">
        <v>43406</v>
      </c>
      <c r="BW4158" t="s">
        <v>156</v>
      </c>
      <c r="BX4158" t="s">
        <v>156</v>
      </c>
      <c r="BY4158" t="s">
        <v>156</v>
      </c>
      <c r="CF4158" t="s">
        <v>159</v>
      </c>
      <c r="CN4158" t="s">
        <v>156</v>
      </c>
    </row>
    <row r="4159" spans="1:92" hidden="1" x14ac:dyDescent="0.3">
      <c r="A4159" t="s">
        <v>10156</v>
      </c>
      <c r="B4159" t="s">
        <v>608</v>
      </c>
      <c r="C4159" t="s">
        <v>609</v>
      </c>
      <c r="D4159" t="s">
        <v>10157</v>
      </c>
      <c r="E4159" t="s">
        <v>152</v>
      </c>
      <c r="F4159" t="s">
        <v>153</v>
      </c>
      <c r="G4159" t="s">
        <v>154</v>
      </c>
      <c r="I4159" t="s">
        <v>155</v>
      </c>
      <c r="J4159" t="s">
        <v>156</v>
      </c>
      <c r="U4159" s="8">
        <v>42577</v>
      </c>
      <c r="V4159" t="s">
        <v>157</v>
      </c>
      <c r="W4159" t="s">
        <v>157</v>
      </c>
      <c r="X4159" t="s">
        <v>156</v>
      </c>
      <c r="Z4159" t="s">
        <v>10151</v>
      </c>
      <c r="AZ4159">
        <v>4.4000000000000004</v>
      </c>
      <c r="BA4159">
        <v>2200</v>
      </c>
      <c r="BB4159">
        <v>122</v>
      </c>
      <c r="BC4159">
        <v>18</v>
      </c>
      <c r="BD4159">
        <v>7</v>
      </c>
      <c r="BE4159">
        <v>0.9</v>
      </c>
      <c r="BF4159">
        <v>4000</v>
      </c>
      <c r="BG4159">
        <v>80</v>
      </c>
      <c r="BK4159" t="s">
        <v>156</v>
      </c>
      <c r="BL4159" t="s">
        <v>156</v>
      </c>
      <c r="BM4159" t="s">
        <v>156</v>
      </c>
      <c r="BN4159" s="8">
        <v>43222</v>
      </c>
      <c r="BO4159">
        <v>4.3</v>
      </c>
      <c r="BQ4159" t="s">
        <v>155</v>
      </c>
      <c r="BV4159" s="8">
        <v>43406</v>
      </c>
      <c r="BW4159" t="s">
        <v>156</v>
      </c>
      <c r="BX4159" t="s">
        <v>156</v>
      </c>
      <c r="BY4159" t="s">
        <v>156</v>
      </c>
      <c r="CF4159" t="s">
        <v>159</v>
      </c>
      <c r="CN4159" t="s">
        <v>156</v>
      </c>
    </row>
    <row r="4160" spans="1:92" hidden="1" x14ac:dyDescent="0.3">
      <c r="A4160" t="s">
        <v>10158</v>
      </c>
      <c r="B4160" t="s">
        <v>608</v>
      </c>
      <c r="C4160" t="s">
        <v>609</v>
      </c>
      <c r="D4160" t="s">
        <v>10159</v>
      </c>
      <c r="E4160" t="s">
        <v>152</v>
      </c>
      <c r="F4160" t="s">
        <v>153</v>
      </c>
      <c r="G4160" t="s">
        <v>154</v>
      </c>
      <c r="I4160" t="s">
        <v>155</v>
      </c>
      <c r="J4160" t="s">
        <v>156</v>
      </c>
      <c r="U4160" s="8">
        <v>42577</v>
      </c>
      <c r="V4160" t="s">
        <v>157</v>
      </c>
      <c r="W4160" t="s">
        <v>157</v>
      </c>
      <c r="X4160" t="s">
        <v>156</v>
      </c>
      <c r="Z4160" t="s">
        <v>10151</v>
      </c>
      <c r="AZ4160">
        <v>4.4000000000000004</v>
      </c>
      <c r="BA4160">
        <v>2300</v>
      </c>
      <c r="BB4160">
        <v>128</v>
      </c>
      <c r="BC4160">
        <v>18</v>
      </c>
      <c r="BD4160">
        <v>7</v>
      </c>
      <c r="BE4160">
        <v>0.9</v>
      </c>
      <c r="BF4160">
        <v>5000</v>
      </c>
      <c r="BG4160">
        <v>80</v>
      </c>
      <c r="BK4160" t="s">
        <v>156</v>
      </c>
      <c r="BL4160" t="s">
        <v>156</v>
      </c>
      <c r="BM4160" t="s">
        <v>156</v>
      </c>
      <c r="BN4160" s="8">
        <v>43222</v>
      </c>
      <c r="BO4160">
        <v>4.3</v>
      </c>
      <c r="BQ4160" t="s">
        <v>155</v>
      </c>
      <c r="BV4160" s="8">
        <v>43406</v>
      </c>
      <c r="BW4160" t="s">
        <v>156</v>
      </c>
      <c r="BX4160" t="s">
        <v>156</v>
      </c>
      <c r="BY4160" t="s">
        <v>156</v>
      </c>
      <c r="CF4160" t="s">
        <v>159</v>
      </c>
      <c r="CN4160" t="s">
        <v>156</v>
      </c>
    </row>
    <row r="4161" spans="1:92" hidden="1" x14ac:dyDescent="0.3">
      <c r="A4161" t="s">
        <v>10160</v>
      </c>
      <c r="B4161" t="s">
        <v>8708</v>
      </c>
      <c r="C4161" t="s">
        <v>8709</v>
      </c>
      <c r="D4161" t="s">
        <v>10161</v>
      </c>
      <c r="E4161" t="s">
        <v>152</v>
      </c>
      <c r="F4161" t="s">
        <v>153</v>
      </c>
      <c r="G4161" t="s">
        <v>154</v>
      </c>
      <c r="I4161" t="s">
        <v>155</v>
      </c>
      <c r="J4161" t="s">
        <v>156</v>
      </c>
      <c r="U4161" s="8">
        <v>42576</v>
      </c>
      <c r="V4161" t="s">
        <v>157</v>
      </c>
      <c r="W4161" t="s">
        <v>157</v>
      </c>
      <c r="X4161" t="s">
        <v>156</v>
      </c>
      <c r="Z4161" t="s">
        <v>10162</v>
      </c>
      <c r="AZ4161">
        <v>4.4000000000000004</v>
      </c>
      <c r="BA4161">
        <v>2911</v>
      </c>
      <c r="BB4161">
        <v>134.96</v>
      </c>
      <c r="BC4161">
        <v>21.57</v>
      </c>
      <c r="BD4161">
        <v>5.97</v>
      </c>
      <c r="BE4161">
        <v>0.9133</v>
      </c>
      <c r="BF4161">
        <v>4500</v>
      </c>
      <c r="BG4161">
        <v>84.5</v>
      </c>
      <c r="BK4161" t="s">
        <v>156</v>
      </c>
      <c r="BL4161" t="s">
        <v>156</v>
      </c>
      <c r="BM4161" t="s">
        <v>156</v>
      </c>
      <c r="BN4161" s="8">
        <v>43222</v>
      </c>
      <c r="BO4161">
        <v>4.3</v>
      </c>
      <c r="BQ4161" t="s">
        <v>155</v>
      </c>
      <c r="BV4161" s="8">
        <v>43406</v>
      </c>
      <c r="BW4161" t="s">
        <v>156</v>
      </c>
      <c r="BX4161" t="s">
        <v>156</v>
      </c>
      <c r="BY4161" t="s">
        <v>156</v>
      </c>
      <c r="CF4161" t="s">
        <v>159</v>
      </c>
      <c r="CN4161" t="s">
        <v>156</v>
      </c>
    </row>
    <row r="4162" spans="1:92" hidden="1" x14ac:dyDescent="0.3">
      <c r="A4162" t="s">
        <v>10163</v>
      </c>
      <c r="B4162" t="s">
        <v>8708</v>
      </c>
      <c r="C4162" t="s">
        <v>8709</v>
      </c>
      <c r="D4162" t="s">
        <v>10164</v>
      </c>
      <c r="E4162" t="s">
        <v>152</v>
      </c>
      <c r="F4162" t="s">
        <v>153</v>
      </c>
      <c r="G4162" t="s">
        <v>154</v>
      </c>
      <c r="I4162" t="s">
        <v>155</v>
      </c>
      <c r="J4162" t="s">
        <v>156</v>
      </c>
      <c r="U4162" s="8">
        <v>42576</v>
      </c>
      <c r="V4162" t="s">
        <v>157</v>
      </c>
      <c r="W4162" t="s">
        <v>157</v>
      </c>
      <c r="X4162" t="s">
        <v>156</v>
      </c>
      <c r="Z4162" t="s">
        <v>10165</v>
      </c>
      <c r="AZ4162">
        <v>4.4000000000000004</v>
      </c>
      <c r="BA4162">
        <v>2053</v>
      </c>
      <c r="BB4162">
        <v>137.41999999999999</v>
      </c>
      <c r="BC4162">
        <v>14.94</v>
      </c>
      <c r="BD4162">
        <v>9.08</v>
      </c>
      <c r="BE4162">
        <v>0.90680000000000005</v>
      </c>
      <c r="BF4162">
        <v>4500</v>
      </c>
      <c r="BG4162">
        <v>85.1</v>
      </c>
      <c r="BK4162" t="s">
        <v>156</v>
      </c>
      <c r="BL4162" t="s">
        <v>156</v>
      </c>
      <c r="BM4162" t="s">
        <v>156</v>
      </c>
      <c r="BN4162" s="8">
        <v>43222</v>
      </c>
      <c r="BO4162">
        <v>4.3</v>
      </c>
      <c r="BQ4162" t="s">
        <v>155</v>
      </c>
      <c r="BV4162" s="8">
        <v>43406</v>
      </c>
      <c r="BW4162" t="s">
        <v>156</v>
      </c>
      <c r="BX4162" t="s">
        <v>156</v>
      </c>
      <c r="BY4162" t="s">
        <v>156</v>
      </c>
      <c r="CF4162" t="s">
        <v>159</v>
      </c>
      <c r="CN4162" t="s">
        <v>156</v>
      </c>
    </row>
    <row r="4163" spans="1:92" hidden="1" x14ac:dyDescent="0.3">
      <c r="A4163" t="s">
        <v>10166</v>
      </c>
      <c r="B4163" t="s">
        <v>8708</v>
      </c>
      <c r="C4163" t="s">
        <v>8709</v>
      </c>
      <c r="D4163" t="s">
        <v>10167</v>
      </c>
      <c r="E4163" t="s">
        <v>152</v>
      </c>
      <c r="F4163" t="s">
        <v>153</v>
      </c>
      <c r="G4163" t="s">
        <v>154</v>
      </c>
      <c r="I4163" t="s">
        <v>155</v>
      </c>
      <c r="J4163" t="s">
        <v>156</v>
      </c>
      <c r="U4163" s="8">
        <v>42576</v>
      </c>
      <c r="V4163" t="s">
        <v>157</v>
      </c>
      <c r="W4163" t="s">
        <v>157</v>
      </c>
      <c r="X4163" t="s">
        <v>156</v>
      </c>
      <c r="Z4163" t="s">
        <v>10168</v>
      </c>
      <c r="AZ4163">
        <v>4.4000000000000004</v>
      </c>
      <c r="BA4163">
        <v>1912</v>
      </c>
      <c r="BB4163">
        <v>123.66</v>
      </c>
      <c r="BC4163">
        <v>14.86</v>
      </c>
      <c r="BD4163">
        <v>9.35</v>
      </c>
      <c r="BE4163">
        <v>0.9073</v>
      </c>
      <c r="BF4163">
        <v>4500</v>
      </c>
      <c r="BG4163">
        <v>85.2</v>
      </c>
      <c r="BK4163" t="s">
        <v>156</v>
      </c>
      <c r="BL4163" t="s">
        <v>156</v>
      </c>
      <c r="BM4163" t="s">
        <v>156</v>
      </c>
      <c r="BN4163" s="8">
        <v>43222</v>
      </c>
      <c r="BO4163">
        <v>4.3</v>
      </c>
      <c r="BQ4163" t="s">
        <v>155</v>
      </c>
      <c r="BV4163" s="8">
        <v>43406</v>
      </c>
      <c r="BW4163" t="s">
        <v>156</v>
      </c>
      <c r="BX4163" t="s">
        <v>156</v>
      </c>
      <c r="BY4163" t="s">
        <v>156</v>
      </c>
      <c r="CF4163" t="s">
        <v>159</v>
      </c>
      <c r="CN4163" t="s">
        <v>156</v>
      </c>
    </row>
    <row r="4164" spans="1:92" hidden="1" x14ac:dyDescent="0.3">
      <c r="A4164" t="s">
        <v>10169</v>
      </c>
      <c r="B4164" t="s">
        <v>8708</v>
      </c>
      <c r="C4164" t="s">
        <v>8709</v>
      </c>
      <c r="D4164" t="s">
        <v>10170</v>
      </c>
      <c r="E4164" t="s">
        <v>152</v>
      </c>
      <c r="F4164" t="s">
        <v>153</v>
      </c>
      <c r="G4164" t="s">
        <v>154</v>
      </c>
      <c r="I4164" t="s">
        <v>155</v>
      </c>
      <c r="J4164" t="s">
        <v>156</v>
      </c>
      <c r="U4164" s="8">
        <v>42576</v>
      </c>
      <c r="V4164" t="s">
        <v>157</v>
      </c>
      <c r="W4164" t="s">
        <v>157</v>
      </c>
      <c r="X4164" t="s">
        <v>156</v>
      </c>
      <c r="Z4164" t="s">
        <v>10168</v>
      </c>
      <c r="AZ4164">
        <v>4.4000000000000004</v>
      </c>
      <c r="BA4164">
        <v>1987</v>
      </c>
      <c r="BB4164">
        <v>133.62</v>
      </c>
      <c r="BC4164">
        <v>14.87</v>
      </c>
      <c r="BD4164">
        <v>9.31</v>
      </c>
      <c r="BE4164">
        <v>0.90549999999999997</v>
      </c>
      <c r="BF4164">
        <v>5000</v>
      </c>
      <c r="BG4164">
        <v>83.8</v>
      </c>
      <c r="BK4164" t="s">
        <v>156</v>
      </c>
      <c r="BL4164" t="s">
        <v>156</v>
      </c>
      <c r="BM4164" t="s">
        <v>156</v>
      </c>
      <c r="BN4164" s="8">
        <v>43222</v>
      </c>
      <c r="BO4164">
        <v>4.3</v>
      </c>
      <c r="BQ4164" t="s">
        <v>155</v>
      </c>
      <c r="BV4164" s="8">
        <v>43406</v>
      </c>
      <c r="BW4164" t="s">
        <v>156</v>
      </c>
      <c r="BX4164" t="s">
        <v>156</v>
      </c>
      <c r="BY4164" t="s">
        <v>156</v>
      </c>
      <c r="CF4164" t="s">
        <v>159</v>
      </c>
      <c r="CN4164" t="s">
        <v>156</v>
      </c>
    </row>
    <row r="4165" spans="1:92" hidden="1" x14ac:dyDescent="0.3">
      <c r="A4165" t="s">
        <v>10171</v>
      </c>
      <c r="B4165" t="s">
        <v>8708</v>
      </c>
      <c r="C4165" t="s">
        <v>8709</v>
      </c>
      <c r="D4165" t="s">
        <v>10172</v>
      </c>
      <c r="E4165" t="s">
        <v>152</v>
      </c>
      <c r="F4165" t="s">
        <v>153</v>
      </c>
      <c r="G4165" t="s">
        <v>154</v>
      </c>
      <c r="I4165" t="s">
        <v>155</v>
      </c>
      <c r="J4165" t="s">
        <v>156</v>
      </c>
      <c r="U4165" s="8">
        <v>42576</v>
      </c>
      <c r="V4165" t="s">
        <v>157</v>
      </c>
      <c r="W4165" t="s">
        <v>157</v>
      </c>
      <c r="X4165" t="s">
        <v>156</v>
      </c>
      <c r="Z4165" t="s">
        <v>10168</v>
      </c>
      <c r="AZ4165">
        <v>4.4000000000000004</v>
      </c>
      <c r="BA4165">
        <v>1836</v>
      </c>
      <c r="BB4165">
        <v>123.64</v>
      </c>
      <c r="BC4165">
        <v>14.85</v>
      </c>
      <c r="BD4165">
        <v>9.35</v>
      </c>
      <c r="BE4165">
        <v>0.9073</v>
      </c>
      <c r="BF4165">
        <v>4000</v>
      </c>
      <c r="BG4165">
        <v>85.2</v>
      </c>
      <c r="BK4165" t="s">
        <v>156</v>
      </c>
      <c r="BL4165" t="s">
        <v>156</v>
      </c>
      <c r="BM4165" t="s">
        <v>156</v>
      </c>
      <c r="BN4165" s="8">
        <v>43222</v>
      </c>
      <c r="BO4165">
        <v>4.3</v>
      </c>
      <c r="BQ4165" t="s">
        <v>155</v>
      </c>
      <c r="BV4165" s="8">
        <v>43406</v>
      </c>
      <c r="BW4165" t="s">
        <v>156</v>
      </c>
      <c r="BX4165" t="s">
        <v>156</v>
      </c>
      <c r="BY4165" t="s">
        <v>156</v>
      </c>
      <c r="CF4165" t="s">
        <v>159</v>
      </c>
      <c r="CN4165" t="s">
        <v>156</v>
      </c>
    </row>
    <row r="4166" spans="1:92" hidden="1" x14ac:dyDescent="0.3">
      <c r="A4166" t="s">
        <v>10173</v>
      </c>
      <c r="B4166" t="s">
        <v>8708</v>
      </c>
      <c r="C4166" t="s">
        <v>8709</v>
      </c>
      <c r="D4166" t="s">
        <v>10174</v>
      </c>
      <c r="E4166" t="s">
        <v>152</v>
      </c>
      <c r="F4166" t="s">
        <v>153</v>
      </c>
      <c r="G4166" t="s">
        <v>154</v>
      </c>
      <c r="I4166" t="s">
        <v>155</v>
      </c>
      <c r="J4166" t="s">
        <v>156</v>
      </c>
      <c r="U4166" s="8">
        <v>42576</v>
      </c>
      <c r="V4166" t="s">
        <v>157</v>
      </c>
      <c r="W4166" t="s">
        <v>157</v>
      </c>
      <c r="X4166" t="s">
        <v>156</v>
      </c>
      <c r="Z4166" t="s">
        <v>10162</v>
      </c>
      <c r="AZ4166">
        <v>4.4000000000000004</v>
      </c>
      <c r="BA4166">
        <v>2937</v>
      </c>
      <c r="BB4166">
        <v>135.85</v>
      </c>
      <c r="BC4166">
        <v>21.62</v>
      </c>
      <c r="BD4166">
        <v>6.12</v>
      </c>
      <c r="BE4166">
        <v>0.91169999999999995</v>
      </c>
      <c r="BF4166">
        <v>5000</v>
      </c>
      <c r="BG4166">
        <v>84</v>
      </c>
      <c r="BK4166" t="s">
        <v>156</v>
      </c>
      <c r="BL4166" t="s">
        <v>156</v>
      </c>
      <c r="BM4166" t="s">
        <v>156</v>
      </c>
      <c r="BN4166" s="8">
        <v>43222</v>
      </c>
      <c r="BO4166">
        <v>4.3</v>
      </c>
      <c r="BQ4166" t="s">
        <v>155</v>
      </c>
      <c r="BV4166" s="8">
        <v>43406</v>
      </c>
      <c r="BW4166" t="s">
        <v>156</v>
      </c>
      <c r="BX4166" t="s">
        <v>156</v>
      </c>
      <c r="BY4166" t="s">
        <v>156</v>
      </c>
      <c r="CF4166" t="s">
        <v>159</v>
      </c>
      <c r="CN4166" t="s">
        <v>156</v>
      </c>
    </row>
    <row r="4167" spans="1:92" hidden="1" x14ac:dyDescent="0.3">
      <c r="A4167" t="s">
        <v>10175</v>
      </c>
      <c r="B4167" t="s">
        <v>8708</v>
      </c>
      <c r="C4167" t="s">
        <v>8709</v>
      </c>
      <c r="D4167" t="s">
        <v>10176</v>
      </c>
      <c r="E4167" t="s">
        <v>152</v>
      </c>
      <c r="F4167" t="s">
        <v>153</v>
      </c>
      <c r="G4167" t="s">
        <v>154</v>
      </c>
      <c r="I4167" t="s">
        <v>155</v>
      </c>
      <c r="J4167" t="s">
        <v>156</v>
      </c>
      <c r="U4167" s="8">
        <v>42576</v>
      </c>
      <c r="V4167" t="s">
        <v>157</v>
      </c>
      <c r="W4167" t="s">
        <v>157</v>
      </c>
      <c r="X4167" t="s">
        <v>156</v>
      </c>
      <c r="Z4167" t="s">
        <v>10177</v>
      </c>
      <c r="AZ4167">
        <v>4.4000000000000004</v>
      </c>
      <c r="BA4167">
        <v>2481</v>
      </c>
      <c r="BB4167">
        <v>133.88999999999999</v>
      </c>
      <c r="BC4167">
        <v>18.53</v>
      </c>
      <c r="BD4167">
        <v>10.89</v>
      </c>
      <c r="BE4167">
        <v>0.97289999999999999</v>
      </c>
      <c r="BF4167">
        <v>5000</v>
      </c>
      <c r="BG4167">
        <v>84</v>
      </c>
      <c r="BK4167" t="s">
        <v>156</v>
      </c>
      <c r="BL4167" t="s">
        <v>156</v>
      </c>
      <c r="BM4167" t="s">
        <v>156</v>
      </c>
      <c r="BN4167" s="8">
        <v>43222</v>
      </c>
      <c r="BO4167">
        <v>4.3</v>
      </c>
      <c r="BQ4167" t="s">
        <v>155</v>
      </c>
      <c r="BV4167" s="8">
        <v>43406</v>
      </c>
      <c r="BW4167" t="s">
        <v>156</v>
      </c>
      <c r="BX4167" t="s">
        <v>156</v>
      </c>
      <c r="BY4167" t="s">
        <v>156</v>
      </c>
      <c r="CF4167" t="s">
        <v>159</v>
      </c>
      <c r="CN4167" t="s">
        <v>156</v>
      </c>
    </row>
    <row r="4168" spans="1:92" hidden="1" x14ac:dyDescent="0.3">
      <c r="A4168" t="s">
        <v>10178</v>
      </c>
      <c r="B4168" t="s">
        <v>8708</v>
      </c>
      <c r="C4168" t="s">
        <v>8709</v>
      </c>
      <c r="D4168" t="s">
        <v>10179</v>
      </c>
      <c r="E4168" t="s">
        <v>152</v>
      </c>
      <c r="F4168" t="s">
        <v>153</v>
      </c>
      <c r="G4168" t="s">
        <v>154</v>
      </c>
      <c r="I4168" t="s">
        <v>155</v>
      </c>
      <c r="J4168" t="s">
        <v>156</v>
      </c>
      <c r="U4168" s="8">
        <v>42576</v>
      </c>
      <c r="V4168" t="s">
        <v>157</v>
      </c>
      <c r="W4168" t="s">
        <v>157</v>
      </c>
      <c r="X4168" t="s">
        <v>156</v>
      </c>
      <c r="Z4168" t="s">
        <v>10165</v>
      </c>
      <c r="AZ4168">
        <v>4.4000000000000004</v>
      </c>
      <c r="BA4168">
        <v>2000</v>
      </c>
      <c r="BB4168">
        <v>134.59</v>
      </c>
      <c r="BC4168">
        <v>14.86</v>
      </c>
      <c r="BD4168">
        <v>9.11</v>
      </c>
      <c r="BE4168">
        <v>0.90720000000000001</v>
      </c>
      <c r="BF4168">
        <v>3500</v>
      </c>
      <c r="BG4168">
        <v>82.6</v>
      </c>
      <c r="BK4168" t="s">
        <v>156</v>
      </c>
      <c r="BL4168" t="s">
        <v>156</v>
      </c>
      <c r="BM4168" t="s">
        <v>156</v>
      </c>
      <c r="BN4168" s="8">
        <v>43222</v>
      </c>
      <c r="BO4168">
        <v>4.3</v>
      </c>
      <c r="BQ4168" t="s">
        <v>155</v>
      </c>
      <c r="BV4168" s="8">
        <v>43406</v>
      </c>
      <c r="BW4168" t="s">
        <v>156</v>
      </c>
      <c r="BX4168" t="s">
        <v>156</v>
      </c>
      <c r="BY4168" t="s">
        <v>156</v>
      </c>
      <c r="CF4168" t="s">
        <v>159</v>
      </c>
      <c r="CN4168" t="s">
        <v>156</v>
      </c>
    </row>
    <row r="4169" spans="1:92" hidden="1" x14ac:dyDescent="0.3">
      <c r="A4169" t="s">
        <v>10180</v>
      </c>
      <c r="B4169" t="s">
        <v>8708</v>
      </c>
      <c r="C4169" t="s">
        <v>8709</v>
      </c>
      <c r="D4169" t="s">
        <v>10181</v>
      </c>
      <c r="E4169" t="s">
        <v>152</v>
      </c>
      <c r="F4169" t="s">
        <v>153</v>
      </c>
      <c r="G4169" t="s">
        <v>154</v>
      </c>
      <c r="I4169" t="s">
        <v>155</v>
      </c>
      <c r="J4169" t="s">
        <v>156</v>
      </c>
      <c r="U4169" s="8">
        <v>42576</v>
      </c>
      <c r="V4169" t="s">
        <v>157</v>
      </c>
      <c r="W4169" t="s">
        <v>157</v>
      </c>
      <c r="X4169" t="s">
        <v>156</v>
      </c>
      <c r="Z4169" t="s">
        <v>10162</v>
      </c>
      <c r="AZ4169">
        <v>4.4000000000000004</v>
      </c>
      <c r="BA4169">
        <v>2885</v>
      </c>
      <c r="BB4169">
        <v>134.12</v>
      </c>
      <c r="BC4169">
        <v>21.51</v>
      </c>
      <c r="BD4169">
        <v>5.97</v>
      </c>
      <c r="BE4169">
        <v>0.9133</v>
      </c>
      <c r="BF4169">
        <v>4000</v>
      </c>
      <c r="BG4169">
        <v>84.5</v>
      </c>
      <c r="BK4169" t="s">
        <v>156</v>
      </c>
      <c r="BL4169" t="s">
        <v>156</v>
      </c>
      <c r="BM4169" t="s">
        <v>156</v>
      </c>
      <c r="BN4169" s="8">
        <v>43222</v>
      </c>
      <c r="BO4169">
        <v>4.3</v>
      </c>
      <c r="BQ4169" t="s">
        <v>155</v>
      </c>
      <c r="BV4169" s="8">
        <v>43406</v>
      </c>
      <c r="BW4169" t="s">
        <v>156</v>
      </c>
      <c r="BX4169" t="s">
        <v>156</v>
      </c>
      <c r="BY4169" t="s">
        <v>156</v>
      </c>
      <c r="CF4169" t="s">
        <v>159</v>
      </c>
      <c r="CN4169" t="s">
        <v>156</v>
      </c>
    </row>
    <row r="4170" spans="1:92" hidden="1" x14ac:dyDescent="0.3">
      <c r="A4170" t="s">
        <v>10182</v>
      </c>
      <c r="B4170" t="s">
        <v>8708</v>
      </c>
      <c r="C4170" t="s">
        <v>8709</v>
      </c>
      <c r="D4170" t="s">
        <v>10183</v>
      </c>
      <c r="E4170" t="s">
        <v>152</v>
      </c>
      <c r="F4170" t="s">
        <v>153</v>
      </c>
      <c r="G4170" t="s">
        <v>154</v>
      </c>
      <c r="I4170" t="s">
        <v>155</v>
      </c>
      <c r="J4170" t="s">
        <v>156</v>
      </c>
      <c r="U4170" s="8">
        <v>42576</v>
      </c>
      <c r="V4170" t="s">
        <v>157</v>
      </c>
      <c r="W4170" t="s">
        <v>157</v>
      </c>
      <c r="X4170" t="s">
        <v>156</v>
      </c>
      <c r="Z4170" t="s">
        <v>10177</v>
      </c>
      <c r="AZ4170">
        <v>4.4000000000000004</v>
      </c>
      <c r="BA4170">
        <v>2451</v>
      </c>
      <c r="BB4170">
        <v>132.13</v>
      </c>
      <c r="BC4170">
        <v>18.55</v>
      </c>
      <c r="BD4170">
        <v>11.06</v>
      </c>
      <c r="BE4170">
        <v>0.97150000000000003</v>
      </c>
      <c r="BF4170">
        <v>4500</v>
      </c>
      <c r="BG4170">
        <v>85.1</v>
      </c>
      <c r="BK4170" t="s">
        <v>156</v>
      </c>
      <c r="BL4170" t="s">
        <v>156</v>
      </c>
      <c r="BM4170" t="s">
        <v>156</v>
      </c>
      <c r="BN4170" s="8">
        <v>43222</v>
      </c>
      <c r="BO4170">
        <v>4.3</v>
      </c>
      <c r="BQ4170" t="s">
        <v>155</v>
      </c>
      <c r="BV4170" s="8">
        <v>43406</v>
      </c>
      <c r="BW4170" t="s">
        <v>156</v>
      </c>
      <c r="BX4170" t="s">
        <v>156</v>
      </c>
      <c r="BY4170" t="s">
        <v>156</v>
      </c>
      <c r="CF4170" t="s">
        <v>159</v>
      </c>
      <c r="CN4170" t="s">
        <v>156</v>
      </c>
    </row>
    <row r="4171" spans="1:92" hidden="1" x14ac:dyDescent="0.3">
      <c r="A4171" t="s">
        <v>10184</v>
      </c>
      <c r="B4171" t="s">
        <v>8708</v>
      </c>
      <c r="C4171" t="s">
        <v>8709</v>
      </c>
      <c r="D4171" t="s">
        <v>10185</v>
      </c>
      <c r="E4171" t="s">
        <v>152</v>
      </c>
      <c r="F4171" t="s">
        <v>153</v>
      </c>
      <c r="G4171" t="s">
        <v>154</v>
      </c>
      <c r="I4171" t="s">
        <v>155</v>
      </c>
      <c r="J4171" t="s">
        <v>156</v>
      </c>
      <c r="U4171" s="8">
        <v>42576</v>
      </c>
      <c r="V4171" t="s">
        <v>157</v>
      </c>
      <c r="W4171" t="s">
        <v>157</v>
      </c>
      <c r="X4171" t="s">
        <v>156</v>
      </c>
      <c r="Z4171" t="s">
        <v>10165</v>
      </c>
      <c r="AZ4171">
        <v>4.4000000000000004</v>
      </c>
      <c r="BA4171">
        <v>2077</v>
      </c>
      <c r="BB4171">
        <v>138.74</v>
      </c>
      <c r="BC4171">
        <v>14.97</v>
      </c>
      <c r="BD4171">
        <v>9.48</v>
      </c>
      <c r="BE4171">
        <v>0.90510000000000002</v>
      </c>
      <c r="BF4171">
        <v>5000</v>
      </c>
      <c r="BG4171">
        <v>83.6</v>
      </c>
      <c r="BK4171" t="s">
        <v>156</v>
      </c>
      <c r="BL4171" t="s">
        <v>156</v>
      </c>
      <c r="BM4171" t="s">
        <v>156</v>
      </c>
      <c r="BN4171" s="8">
        <v>43222</v>
      </c>
      <c r="BO4171">
        <v>4.3</v>
      </c>
      <c r="BQ4171" t="s">
        <v>155</v>
      </c>
      <c r="BV4171" s="8">
        <v>43406</v>
      </c>
      <c r="BW4171" t="s">
        <v>156</v>
      </c>
      <c r="BX4171" t="s">
        <v>156</v>
      </c>
      <c r="BY4171" t="s">
        <v>156</v>
      </c>
      <c r="CF4171" t="s">
        <v>159</v>
      </c>
      <c r="CN4171" t="s">
        <v>156</v>
      </c>
    </row>
    <row r="4172" spans="1:92" hidden="1" x14ac:dyDescent="0.3">
      <c r="A4172" t="s">
        <v>10186</v>
      </c>
      <c r="B4172" t="s">
        <v>8708</v>
      </c>
      <c r="C4172" t="s">
        <v>8709</v>
      </c>
      <c r="D4172" t="s">
        <v>10187</v>
      </c>
      <c r="E4172" t="s">
        <v>152</v>
      </c>
      <c r="F4172" t="s">
        <v>153</v>
      </c>
      <c r="G4172" t="s">
        <v>154</v>
      </c>
      <c r="I4172" t="s">
        <v>155</v>
      </c>
      <c r="J4172" t="s">
        <v>156</v>
      </c>
      <c r="U4172" s="8">
        <v>42576</v>
      </c>
      <c r="V4172" t="s">
        <v>157</v>
      </c>
      <c r="W4172" t="s">
        <v>157</v>
      </c>
      <c r="X4172" t="s">
        <v>156</v>
      </c>
      <c r="Z4172" t="s">
        <v>10162</v>
      </c>
      <c r="AZ4172">
        <v>4.4000000000000004</v>
      </c>
      <c r="BA4172">
        <v>2860</v>
      </c>
      <c r="BB4172">
        <v>132.71</v>
      </c>
      <c r="BC4172">
        <v>21.55</v>
      </c>
      <c r="BD4172">
        <v>6.08</v>
      </c>
      <c r="BE4172">
        <v>0.91259999999999997</v>
      </c>
      <c r="BF4172">
        <v>3500</v>
      </c>
      <c r="BG4172">
        <v>82.4</v>
      </c>
      <c r="BK4172" t="s">
        <v>156</v>
      </c>
      <c r="BL4172" t="s">
        <v>156</v>
      </c>
      <c r="BM4172" t="s">
        <v>156</v>
      </c>
      <c r="BN4172" s="8">
        <v>43222</v>
      </c>
      <c r="BO4172">
        <v>4.3</v>
      </c>
      <c r="BQ4172" t="s">
        <v>155</v>
      </c>
      <c r="BV4172" s="8">
        <v>43406</v>
      </c>
      <c r="BW4172" t="s">
        <v>156</v>
      </c>
      <c r="BX4172" t="s">
        <v>156</v>
      </c>
      <c r="BY4172" t="s">
        <v>156</v>
      </c>
      <c r="CF4172" t="s">
        <v>159</v>
      </c>
      <c r="CN4172" t="s">
        <v>156</v>
      </c>
    </row>
    <row r="4173" spans="1:92" hidden="1" x14ac:dyDescent="0.3">
      <c r="A4173" t="s">
        <v>10188</v>
      </c>
      <c r="B4173" t="s">
        <v>8708</v>
      </c>
      <c r="C4173" t="s">
        <v>8709</v>
      </c>
      <c r="D4173" t="s">
        <v>10189</v>
      </c>
      <c r="E4173" t="s">
        <v>152</v>
      </c>
      <c r="F4173" t="s">
        <v>153</v>
      </c>
      <c r="G4173" t="s">
        <v>154</v>
      </c>
      <c r="I4173" t="s">
        <v>155</v>
      </c>
      <c r="J4173" t="s">
        <v>156</v>
      </c>
      <c r="U4173" s="8">
        <v>42576</v>
      </c>
      <c r="V4173" t="s">
        <v>157</v>
      </c>
      <c r="W4173" t="s">
        <v>157</v>
      </c>
      <c r="X4173" t="s">
        <v>156</v>
      </c>
      <c r="Z4173" t="s">
        <v>10168</v>
      </c>
      <c r="AZ4173">
        <v>4.4000000000000004</v>
      </c>
      <c r="BA4173">
        <v>1807</v>
      </c>
      <c r="BB4173">
        <v>122.01</v>
      </c>
      <c r="BC4173">
        <v>14.81</v>
      </c>
      <c r="BD4173">
        <v>9.08</v>
      </c>
      <c r="BE4173">
        <v>0.90469999999999995</v>
      </c>
      <c r="BF4173">
        <v>3500</v>
      </c>
      <c r="BG4173">
        <v>82.6</v>
      </c>
      <c r="BK4173" t="s">
        <v>156</v>
      </c>
      <c r="BL4173" t="s">
        <v>156</v>
      </c>
      <c r="BM4173" t="s">
        <v>156</v>
      </c>
      <c r="BN4173" s="8">
        <v>43222</v>
      </c>
      <c r="BO4173">
        <v>4.3</v>
      </c>
      <c r="BQ4173" t="s">
        <v>155</v>
      </c>
      <c r="BV4173" s="8">
        <v>43406</v>
      </c>
      <c r="BW4173" t="s">
        <v>156</v>
      </c>
      <c r="BX4173" t="s">
        <v>156</v>
      </c>
      <c r="BY4173" t="s">
        <v>156</v>
      </c>
      <c r="CF4173" t="s">
        <v>159</v>
      </c>
      <c r="CN4173" t="s">
        <v>156</v>
      </c>
    </row>
    <row r="4174" spans="1:92" hidden="1" x14ac:dyDescent="0.3">
      <c r="A4174" t="s">
        <v>10190</v>
      </c>
      <c r="B4174" t="s">
        <v>8708</v>
      </c>
      <c r="C4174" t="s">
        <v>8709</v>
      </c>
      <c r="D4174" t="s">
        <v>10191</v>
      </c>
      <c r="E4174" t="s">
        <v>152</v>
      </c>
      <c r="F4174" t="s">
        <v>153</v>
      </c>
      <c r="G4174" t="s">
        <v>154</v>
      </c>
      <c r="I4174" t="s">
        <v>155</v>
      </c>
      <c r="J4174" t="s">
        <v>156</v>
      </c>
      <c r="U4174" s="8">
        <v>42576</v>
      </c>
      <c r="V4174" t="s">
        <v>157</v>
      </c>
      <c r="W4174" t="s">
        <v>157</v>
      </c>
      <c r="X4174" t="s">
        <v>156</v>
      </c>
      <c r="Z4174" t="s">
        <v>10177</v>
      </c>
      <c r="AZ4174">
        <v>4.4000000000000004</v>
      </c>
      <c r="BA4174">
        <v>2395</v>
      </c>
      <c r="BB4174">
        <v>128.83000000000001</v>
      </c>
      <c r="BC4174">
        <v>18.59</v>
      </c>
      <c r="BD4174">
        <v>10.69</v>
      </c>
      <c r="BE4174">
        <v>0.97389999999999999</v>
      </c>
      <c r="BF4174">
        <v>3500</v>
      </c>
      <c r="BG4174">
        <v>82.6</v>
      </c>
      <c r="BK4174" t="s">
        <v>156</v>
      </c>
      <c r="BL4174" t="s">
        <v>156</v>
      </c>
      <c r="BM4174" t="s">
        <v>156</v>
      </c>
      <c r="BN4174" s="8">
        <v>43222</v>
      </c>
      <c r="BO4174">
        <v>4.3</v>
      </c>
      <c r="BQ4174" t="s">
        <v>155</v>
      </c>
      <c r="BV4174" s="8">
        <v>43406</v>
      </c>
      <c r="BW4174" t="s">
        <v>156</v>
      </c>
      <c r="BX4174" t="s">
        <v>156</v>
      </c>
      <c r="BY4174" t="s">
        <v>156</v>
      </c>
      <c r="CF4174" t="s">
        <v>159</v>
      </c>
      <c r="CN4174" t="s">
        <v>156</v>
      </c>
    </row>
    <row r="4175" spans="1:92" hidden="1" x14ac:dyDescent="0.3">
      <c r="A4175" t="s">
        <v>10192</v>
      </c>
      <c r="B4175" t="s">
        <v>8708</v>
      </c>
      <c r="C4175" t="s">
        <v>8709</v>
      </c>
      <c r="D4175" t="s">
        <v>10193</v>
      </c>
      <c r="E4175" t="s">
        <v>152</v>
      </c>
      <c r="F4175" t="s">
        <v>153</v>
      </c>
      <c r="G4175" t="s">
        <v>154</v>
      </c>
      <c r="I4175" t="s">
        <v>155</v>
      </c>
      <c r="J4175" t="s">
        <v>156</v>
      </c>
      <c r="U4175" s="8">
        <v>42576</v>
      </c>
      <c r="V4175" t="s">
        <v>157</v>
      </c>
      <c r="W4175" t="s">
        <v>157</v>
      </c>
      <c r="X4175" t="s">
        <v>156</v>
      </c>
      <c r="Z4175" t="s">
        <v>10177</v>
      </c>
      <c r="AZ4175">
        <v>4.4000000000000004</v>
      </c>
      <c r="BA4175">
        <v>2421</v>
      </c>
      <c r="BB4175">
        <v>130.37</v>
      </c>
      <c r="BC4175">
        <v>18.57</v>
      </c>
      <c r="BD4175">
        <v>11.06</v>
      </c>
      <c r="BE4175">
        <v>0.97150000000000003</v>
      </c>
      <c r="BF4175">
        <v>4000</v>
      </c>
      <c r="BG4175">
        <v>85.1</v>
      </c>
      <c r="BK4175" t="s">
        <v>156</v>
      </c>
      <c r="BL4175" t="s">
        <v>156</v>
      </c>
      <c r="BM4175" t="s">
        <v>156</v>
      </c>
      <c r="BN4175" s="8">
        <v>43222</v>
      </c>
      <c r="BO4175">
        <v>4.3</v>
      </c>
      <c r="BQ4175" t="s">
        <v>155</v>
      </c>
      <c r="BV4175" s="8">
        <v>43406</v>
      </c>
      <c r="BW4175" t="s">
        <v>156</v>
      </c>
      <c r="BX4175" t="s">
        <v>156</v>
      </c>
      <c r="BY4175" t="s">
        <v>156</v>
      </c>
      <c r="CF4175" t="s">
        <v>159</v>
      </c>
      <c r="CN4175" t="s">
        <v>156</v>
      </c>
    </row>
    <row r="4176" spans="1:92" hidden="1" x14ac:dyDescent="0.3">
      <c r="A4176" t="s">
        <v>10194</v>
      </c>
      <c r="B4176" t="s">
        <v>8708</v>
      </c>
      <c r="C4176" t="s">
        <v>8709</v>
      </c>
      <c r="D4176" t="s">
        <v>10195</v>
      </c>
      <c r="E4176" t="s">
        <v>152</v>
      </c>
      <c r="F4176" t="s">
        <v>153</v>
      </c>
      <c r="G4176" t="s">
        <v>154</v>
      </c>
      <c r="I4176" t="s">
        <v>155</v>
      </c>
      <c r="J4176" t="s">
        <v>162</v>
      </c>
      <c r="L4176">
        <v>1771</v>
      </c>
      <c r="M4176">
        <v>119.74</v>
      </c>
      <c r="N4176">
        <v>14.76</v>
      </c>
      <c r="O4176">
        <v>9.08</v>
      </c>
      <c r="P4176">
        <v>0.90469999999999995</v>
      </c>
      <c r="Q4176">
        <v>2885</v>
      </c>
      <c r="R4176">
        <v>82.6</v>
      </c>
      <c r="S4176">
        <v>5</v>
      </c>
      <c r="U4176" s="8">
        <v>42576</v>
      </c>
      <c r="V4176" t="s">
        <v>157</v>
      </c>
      <c r="W4176" t="s">
        <v>157</v>
      </c>
      <c r="X4176" t="s">
        <v>156</v>
      </c>
      <c r="Z4176" t="s">
        <v>10168</v>
      </c>
      <c r="AP4176">
        <v>89.9</v>
      </c>
      <c r="AR4176">
        <v>1.1599999999999999</v>
      </c>
      <c r="AS4176">
        <v>1.36</v>
      </c>
      <c r="AZ4176">
        <v>4.4000000000000004</v>
      </c>
      <c r="BA4176">
        <v>1778</v>
      </c>
      <c r="BB4176">
        <v>120.46</v>
      </c>
      <c r="BC4176">
        <v>14.76</v>
      </c>
      <c r="BD4176">
        <v>9.08</v>
      </c>
      <c r="BE4176">
        <v>0.90469999999999995</v>
      </c>
      <c r="BF4176">
        <v>3000</v>
      </c>
      <c r="BG4176">
        <v>82.6</v>
      </c>
      <c r="BK4176" t="s">
        <v>156</v>
      </c>
      <c r="BL4176" t="s">
        <v>156</v>
      </c>
      <c r="BM4176" t="s">
        <v>156</v>
      </c>
      <c r="BN4176" s="8">
        <v>43222</v>
      </c>
      <c r="BO4176">
        <v>4.3</v>
      </c>
      <c r="BQ4176" t="s">
        <v>155</v>
      </c>
      <c r="BV4176" s="8">
        <v>43406</v>
      </c>
      <c r="BW4176" t="s">
        <v>156</v>
      </c>
      <c r="BX4176" t="s">
        <v>156</v>
      </c>
      <c r="BY4176" t="s">
        <v>156</v>
      </c>
      <c r="CF4176" t="s">
        <v>159</v>
      </c>
      <c r="CN4176" t="s">
        <v>156</v>
      </c>
    </row>
    <row r="4177" spans="1:92" hidden="1" x14ac:dyDescent="0.3">
      <c r="A4177" t="s">
        <v>10196</v>
      </c>
      <c r="B4177" t="s">
        <v>8708</v>
      </c>
      <c r="C4177" t="s">
        <v>8709</v>
      </c>
      <c r="D4177" t="s">
        <v>10197</v>
      </c>
      <c r="E4177" t="s">
        <v>152</v>
      </c>
      <c r="F4177" t="s">
        <v>153</v>
      </c>
      <c r="G4177" t="s">
        <v>154</v>
      </c>
      <c r="I4177" t="s">
        <v>155</v>
      </c>
      <c r="J4177" t="s">
        <v>162</v>
      </c>
      <c r="L4177">
        <v>1968</v>
      </c>
      <c r="M4177">
        <v>132.53</v>
      </c>
      <c r="N4177">
        <v>14.82</v>
      </c>
      <c r="O4177">
        <v>9.11</v>
      </c>
      <c r="P4177">
        <v>0.90720000000000001</v>
      </c>
      <c r="Q4177">
        <v>2871</v>
      </c>
      <c r="R4177">
        <v>82.6</v>
      </c>
      <c r="S4177">
        <v>5</v>
      </c>
      <c r="U4177" s="8">
        <v>42576</v>
      </c>
      <c r="V4177" t="s">
        <v>157</v>
      </c>
      <c r="W4177" t="s">
        <v>157</v>
      </c>
      <c r="X4177" t="s">
        <v>156</v>
      </c>
      <c r="Z4177" t="s">
        <v>10165</v>
      </c>
      <c r="AP4177">
        <v>92</v>
      </c>
      <c r="AR4177">
        <v>1.2</v>
      </c>
      <c r="AS4177">
        <v>1.44</v>
      </c>
      <c r="AZ4177">
        <v>4.4000000000000004</v>
      </c>
      <c r="BA4177">
        <v>1972</v>
      </c>
      <c r="BB4177">
        <v>133.06</v>
      </c>
      <c r="BC4177">
        <v>14.82</v>
      </c>
      <c r="BD4177">
        <v>9.11</v>
      </c>
      <c r="BE4177">
        <v>0.90720000000000001</v>
      </c>
      <c r="BF4177">
        <v>3000</v>
      </c>
      <c r="BG4177">
        <v>82.6</v>
      </c>
      <c r="BK4177" t="s">
        <v>156</v>
      </c>
      <c r="BL4177" t="s">
        <v>156</v>
      </c>
      <c r="BM4177" t="s">
        <v>156</v>
      </c>
      <c r="BN4177" s="8">
        <v>43222</v>
      </c>
      <c r="BO4177">
        <v>4.3</v>
      </c>
      <c r="BQ4177" t="s">
        <v>155</v>
      </c>
      <c r="BV4177" s="8">
        <v>43406</v>
      </c>
      <c r="BW4177" t="s">
        <v>156</v>
      </c>
      <c r="BX4177" t="s">
        <v>156</v>
      </c>
      <c r="BY4177" t="s">
        <v>156</v>
      </c>
      <c r="CF4177" t="s">
        <v>159</v>
      </c>
      <c r="CN4177" t="s">
        <v>156</v>
      </c>
    </row>
    <row r="4178" spans="1:92" hidden="1" x14ac:dyDescent="0.3">
      <c r="A4178" t="s">
        <v>10198</v>
      </c>
      <c r="B4178" t="s">
        <v>8708</v>
      </c>
      <c r="C4178" t="s">
        <v>8709</v>
      </c>
      <c r="D4178" t="s">
        <v>10199</v>
      </c>
      <c r="E4178" t="s">
        <v>152</v>
      </c>
      <c r="F4178" t="s">
        <v>153</v>
      </c>
      <c r="G4178" t="s">
        <v>154</v>
      </c>
      <c r="I4178" t="s">
        <v>155</v>
      </c>
      <c r="J4178" t="s">
        <v>156</v>
      </c>
      <c r="U4178" s="8">
        <v>42576</v>
      </c>
      <c r="V4178" t="s">
        <v>157</v>
      </c>
      <c r="W4178" t="s">
        <v>157</v>
      </c>
      <c r="X4178" t="s">
        <v>156</v>
      </c>
      <c r="Z4178" t="s">
        <v>10165</v>
      </c>
      <c r="AZ4178">
        <v>4.4000000000000004</v>
      </c>
      <c r="BA4178">
        <v>2028</v>
      </c>
      <c r="BB4178">
        <v>136.02000000000001</v>
      </c>
      <c r="BC4178">
        <v>14.91</v>
      </c>
      <c r="BD4178">
        <v>9.08</v>
      </c>
      <c r="BE4178">
        <v>0.90680000000000005</v>
      </c>
      <c r="BF4178">
        <v>4000</v>
      </c>
      <c r="BG4178">
        <v>85.1</v>
      </c>
      <c r="BK4178" t="s">
        <v>156</v>
      </c>
      <c r="BL4178" t="s">
        <v>156</v>
      </c>
      <c r="BM4178" t="s">
        <v>156</v>
      </c>
      <c r="BN4178" s="8">
        <v>43222</v>
      </c>
      <c r="BO4178">
        <v>4.3</v>
      </c>
      <c r="BQ4178" t="s">
        <v>155</v>
      </c>
      <c r="BV4178" s="8">
        <v>43406</v>
      </c>
      <c r="BW4178" t="s">
        <v>156</v>
      </c>
      <c r="BX4178" t="s">
        <v>156</v>
      </c>
      <c r="BY4178" t="s">
        <v>156</v>
      </c>
      <c r="CF4178" t="s">
        <v>159</v>
      </c>
      <c r="CN4178" t="s">
        <v>156</v>
      </c>
    </row>
    <row r="4179" spans="1:92" hidden="1" x14ac:dyDescent="0.3">
      <c r="A4179" t="s">
        <v>10200</v>
      </c>
      <c r="B4179" t="s">
        <v>8708</v>
      </c>
      <c r="C4179" t="s">
        <v>8709</v>
      </c>
      <c r="D4179" t="s">
        <v>10201</v>
      </c>
      <c r="E4179" t="s">
        <v>152</v>
      </c>
      <c r="F4179" t="s">
        <v>153</v>
      </c>
      <c r="G4179" t="s">
        <v>154</v>
      </c>
      <c r="I4179" t="s">
        <v>155</v>
      </c>
      <c r="J4179" t="s">
        <v>156</v>
      </c>
      <c r="U4179" s="8">
        <v>42576</v>
      </c>
      <c r="V4179" t="s">
        <v>157</v>
      </c>
      <c r="W4179" t="s">
        <v>157</v>
      </c>
      <c r="X4179" t="s">
        <v>156</v>
      </c>
      <c r="Z4179" t="s">
        <v>10202</v>
      </c>
      <c r="AZ4179">
        <v>4.4000000000000004</v>
      </c>
      <c r="BA4179">
        <v>2631</v>
      </c>
      <c r="BB4179">
        <v>120.63</v>
      </c>
      <c r="BC4179">
        <v>21.81</v>
      </c>
      <c r="BD4179">
        <v>6.39</v>
      </c>
      <c r="BE4179">
        <v>0.9093</v>
      </c>
      <c r="BF4179">
        <v>5000</v>
      </c>
      <c r="BG4179">
        <v>84</v>
      </c>
      <c r="BK4179" t="s">
        <v>156</v>
      </c>
      <c r="BL4179" t="s">
        <v>156</v>
      </c>
      <c r="BM4179" t="s">
        <v>156</v>
      </c>
      <c r="BN4179" s="8">
        <v>43222</v>
      </c>
      <c r="BO4179">
        <v>4.3</v>
      </c>
      <c r="BQ4179" t="s">
        <v>155</v>
      </c>
      <c r="BV4179" s="8">
        <v>43406</v>
      </c>
      <c r="BW4179" t="s">
        <v>156</v>
      </c>
      <c r="BX4179" t="s">
        <v>156</v>
      </c>
      <c r="BY4179" t="s">
        <v>156</v>
      </c>
      <c r="CF4179" t="s">
        <v>159</v>
      </c>
      <c r="CN4179" t="s">
        <v>156</v>
      </c>
    </row>
    <row r="4180" spans="1:92" hidden="1" x14ac:dyDescent="0.3">
      <c r="A4180" t="s">
        <v>10203</v>
      </c>
      <c r="B4180" t="s">
        <v>8708</v>
      </c>
      <c r="C4180" t="s">
        <v>8709</v>
      </c>
      <c r="D4180" t="s">
        <v>10204</v>
      </c>
      <c r="E4180" t="s">
        <v>152</v>
      </c>
      <c r="F4180" t="s">
        <v>153</v>
      </c>
      <c r="G4180" t="s">
        <v>154</v>
      </c>
      <c r="I4180" t="s">
        <v>155</v>
      </c>
      <c r="J4180" t="s">
        <v>162</v>
      </c>
      <c r="L4180">
        <v>2834</v>
      </c>
      <c r="M4180">
        <v>131.33000000000001</v>
      </c>
      <c r="N4180">
        <v>21.58</v>
      </c>
      <c r="O4180">
        <v>6.08</v>
      </c>
      <c r="P4180">
        <v>0.91259999999999997</v>
      </c>
      <c r="Q4180">
        <v>2893</v>
      </c>
      <c r="R4180">
        <v>82.4</v>
      </c>
      <c r="S4180">
        <v>5</v>
      </c>
      <c r="T4180">
        <v>50000</v>
      </c>
      <c r="U4180" s="8">
        <v>42576</v>
      </c>
      <c r="V4180" t="s">
        <v>157</v>
      </c>
      <c r="W4180" t="s">
        <v>157</v>
      </c>
      <c r="X4180" t="s">
        <v>156</v>
      </c>
      <c r="Z4180" t="s">
        <v>10162</v>
      </c>
      <c r="AP4180">
        <v>91.3</v>
      </c>
      <c r="AR4180">
        <v>1.22</v>
      </c>
      <c r="AS4180">
        <v>1.4</v>
      </c>
      <c r="AZ4180">
        <v>4.4000000000000004</v>
      </c>
      <c r="BA4180">
        <v>2834</v>
      </c>
      <c r="BB4180">
        <v>131.33000000000001</v>
      </c>
      <c r="BC4180">
        <v>21.58</v>
      </c>
      <c r="BD4180">
        <v>6.08</v>
      </c>
      <c r="BE4180">
        <v>0.91259999999999997</v>
      </c>
      <c r="BF4180">
        <v>3000</v>
      </c>
      <c r="BG4180">
        <v>82.4</v>
      </c>
      <c r="BK4180" t="s">
        <v>156</v>
      </c>
      <c r="BL4180" t="s">
        <v>156</v>
      </c>
      <c r="BM4180" t="s">
        <v>156</v>
      </c>
      <c r="BN4180" s="8">
        <v>43222</v>
      </c>
      <c r="BO4180">
        <v>4.3</v>
      </c>
      <c r="BQ4180" t="s">
        <v>155</v>
      </c>
      <c r="BV4180" s="8">
        <v>43406</v>
      </c>
      <c r="BW4180" t="s">
        <v>156</v>
      </c>
      <c r="BX4180" t="s">
        <v>156</v>
      </c>
      <c r="BY4180" t="s">
        <v>156</v>
      </c>
      <c r="CF4180" t="s">
        <v>159</v>
      </c>
      <c r="CN4180" t="s">
        <v>156</v>
      </c>
    </row>
    <row r="4181" spans="1:92" hidden="1" x14ac:dyDescent="0.3">
      <c r="A4181" t="s">
        <v>10205</v>
      </c>
      <c r="B4181" t="s">
        <v>8708</v>
      </c>
      <c r="C4181" t="s">
        <v>8709</v>
      </c>
      <c r="D4181" t="s">
        <v>10206</v>
      </c>
      <c r="E4181" t="s">
        <v>152</v>
      </c>
      <c r="F4181" t="s">
        <v>153</v>
      </c>
      <c r="G4181" t="s">
        <v>154</v>
      </c>
      <c r="I4181" t="s">
        <v>155</v>
      </c>
      <c r="J4181" t="s">
        <v>162</v>
      </c>
      <c r="L4181">
        <v>2368</v>
      </c>
      <c r="M4181">
        <v>127.24</v>
      </c>
      <c r="N4181">
        <v>18.61</v>
      </c>
      <c r="O4181">
        <v>10.69</v>
      </c>
      <c r="P4181">
        <v>0.97389999999999999</v>
      </c>
      <c r="Q4181">
        <v>2886</v>
      </c>
      <c r="R4181">
        <v>82.6</v>
      </c>
      <c r="S4181">
        <v>5</v>
      </c>
      <c r="T4181">
        <v>50000</v>
      </c>
      <c r="U4181" s="8">
        <v>42576</v>
      </c>
      <c r="V4181" t="s">
        <v>157</v>
      </c>
      <c r="W4181" t="s">
        <v>157</v>
      </c>
      <c r="X4181" t="s">
        <v>156</v>
      </c>
      <c r="Z4181" t="s">
        <v>10177</v>
      </c>
      <c r="AP4181">
        <v>91.7</v>
      </c>
      <c r="AR4181">
        <v>1.22</v>
      </c>
      <c r="AS4181">
        <v>1.4</v>
      </c>
      <c r="AZ4181">
        <v>4.4000000000000004</v>
      </c>
      <c r="BA4181">
        <v>2368</v>
      </c>
      <c r="BB4181">
        <v>127.24</v>
      </c>
      <c r="BC4181">
        <v>18.61</v>
      </c>
      <c r="BD4181">
        <v>10.69</v>
      </c>
      <c r="BE4181">
        <v>0.97389999999999999</v>
      </c>
      <c r="BF4181">
        <v>3000</v>
      </c>
      <c r="BG4181">
        <v>82.6</v>
      </c>
      <c r="BK4181" t="s">
        <v>156</v>
      </c>
      <c r="BL4181" t="s">
        <v>156</v>
      </c>
      <c r="BM4181" t="s">
        <v>156</v>
      </c>
      <c r="BN4181" s="8">
        <v>43222</v>
      </c>
      <c r="BO4181">
        <v>4.3</v>
      </c>
      <c r="BQ4181" t="s">
        <v>155</v>
      </c>
      <c r="BV4181" s="8">
        <v>43406</v>
      </c>
      <c r="BW4181" t="s">
        <v>156</v>
      </c>
      <c r="BX4181" t="s">
        <v>156</v>
      </c>
      <c r="BY4181" t="s">
        <v>156</v>
      </c>
      <c r="CF4181" t="s">
        <v>159</v>
      </c>
      <c r="CN4181" t="s">
        <v>156</v>
      </c>
    </row>
    <row r="4182" spans="1:92" x14ac:dyDescent="0.3">
      <c r="A4182" t="s">
        <v>10207</v>
      </c>
      <c r="B4182" t="s">
        <v>263</v>
      </c>
      <c r="C4182" t="s">
        <v>264</v>
      </c>
      <c r="D4182" t="s">
        <v>10208</v>
      </c>
      <c r="E4182" t="s">
        <v>152</v>
      </c>
      <c r="F4182" t="s">
        <v>153</v>
      </c>
      <c r="G4182" t="s">
        <v>202</v>
      </c>
      <c r="I4182" t="s">
        <v>155</v>
      </c>
      <c r="J4182" t="s">
        <v>156</v>
      </c>
      <c r="U4182" s="8">
        <v>42571</v>
      </c>
      <c r="V4182" t="s">
        <v>157</v>
      </c>
      <c r="W4182" t="s">
        <v>157</v>
      </c>
      <c r="X4182" t="s">
        <v>1343</v>
      </c>
      <c r="Z4182" t="s">
        <v>10209</v>
      </c>
      <c r="AZ4182">
        <v>4.4000000000000004</v>
      </c>
      <c r="BA4182">
        <v>2287</v>
      </c>
      <c r="BB4182">
        <v>127.34</v>
      </c>
      <c r="BC4182">
        <v>17.96</v>
      </c>
      <c r="BD4182">
        <v>14.95</v>
      </c>
      <c r="BE4182">
        <v>0.91</v>
      </c>
      <c r="BF4182">
        <v>5000</v>
      </c>
      <c r="BG4182">
        <v>86</v>
      </c>
      <c r="BK4182" t="s">
        <v>156</v>
      </c>
      <c r="BL4182" t="s">
        <v>156</v>
      </c>
      <c r="BM4182" t="s">
        <v>156</v>
      </c>
      <c r="BN4182" s="8">
        <v>43222</v>
      </c>
      <c r="BO4182">
        <v>4.3</v>
      </c>
      <c r="BQ4182" t="s">
        <v>155</v>
      </c>
      <c r="BV4182" s="8">
        <v>43406</v>
      </c>
      <c r="BW4182" t="s">
        <v>156</v>
      </c>
      <c r="BX4182" t="s">
        <v>156</v>
      </c>
      <c r="BY4182" t="s">
        <v>156</v>
      </c>
      <c r="CF4182" t="s">
        <v>159</v>
      </c>
      <c r="CN4182" t="s">
        <v>156</v>
      </c>
    </row>
    <row r="4183" spans="1:92" hidden="1" x14ac:dyDescent="0.3">
      <c r="A4183" t="s">
        <v>10210</v>
      </c>
      <c r="B4183" t="s">
        <v>459</v>
      </c>
      <c r="C4183" t="s">
        <v>460</v>
      </c>
      <c r="D4183" t="s">
        <v>10211</v>
      </c>
      <c r="E4183" t="s">
        <v>152</v>
      </c>
      <c r="F4183" t="s">
        <v>153</v>
      </c>
      <c r="G4183" t="s">
        <v>154</v>
      </c>
      <c r="I4183" t="s">
        <v>155</v>
      </c>
      <c r="J4183" t="s">
        <v>162</v>
      </c>
      <c r="L4183">
        <v>1720</v>
      </c>
      <c r="M4183">
        <v>122.02</v>
      </c>
      <c r="N4183">
        <v>14.1</v>
      </c>
      <c r="O4183">
        <v>9.2899999999999991</v>
      </c>
      <c r="P4183">
        <v>0.96120000000000005</v>
      </c>
      <c r="Q4183">
        <v>3093</v>
      </c>
      <c r="R4183">
        <v>82.2</v>
      </c>
      <c r="S4183">
        <v>5</v>
      </c>
      <c r="T4183">
        <v>50000</v>
      </c>
      <c r="U4183" s="8">
        <v>42569</v>
      </c>
      <c r="V4183" t="s">
        <v>157</v>
      </c>
      <c r="W4183" t="s">
        <v>157</v>
      </c>
      <c r="X4183" t="s">
        <v>156</v>
      </c>
      <c r="Z4183" t="s">
        <v>10212</v>
      </c>
      <c r="AP4183">
        <v>81</v>
      </c>
      <c r="AR4183">
        <v>1.36</v>
      </c>
      <c r="AS4183">
        <v>1.34</v>
      </c>
      <c r="AZ4183">
        <v>4.4000000000000004</v>
      </c>
      <c r="BA4183">
        <v>1700</v>
      </c>
      <c r="BB4183">
        <v>120</v>
      </c>
      <c r="BC4183">
        <v>14</v>
      </c>
      <c r="BD4183">
        <v>20</v>
      </c>
      <c r="BE4183">
        <v>0.99</v>
      </c>
      <c r="BF4183">
        <v>3000</v>
      </c>
      <c r="BG4183">
        <v>80</v>
      </c>
      <c r="BK4183" t="s">
        <v>156</v>
      </c>
      <c r="BL4183" t="s">
        <v>156</v>
      </c>
      <c r="BM4183" t="s">
        <v>156</v>
      </c>
      <c r="BN4183" s="8">
        <v>43222</v>
      </c>
      <c r="BO4183">
        <v>4.3</v>
      </c>
      <c r="BQ4183" t="s">
        <v>155</v>
      </c>
      <c r="BV4183" s="8">
        <v>43406</v>
      </c>
      <c r="BW4183" t="s">
        <v>156</v>
      </c>
      <c r="BX4183" t="s">
        <v>156</v>
      </c>
      <c r="BY4183" t="s">
        <v>156</v>
      </c>
      <c r="CF4183" t="s">
        <v>159</v>
      </c>
      <c r="CN4183" t="s">
        <v>156</v>
      </c>
    </row>
    <row r="4184" spans="1:92" hidden="1" x14ac:dyDescent="0.3">
      <c r="A4184" t="s">
        <v>10213</v>
      </c>
      <c r="B4184" t="s">
        <v>9411</v>
      </c>
      <c r="C4184" t="s">
        <v>9412</v>
      </c>
      <c r="D4184" t="s">
        <v>10214</v>
      </c>
      <c r="E4184" t="s">
        <v>152</v>
      </c>
      <c r="F4184" t="s">
        <v>153</v>
      </c>
      <c r="G4184" t="s">
        <v>154</v>
      </c>
      <c r="I4184" t="s">
        <v>155</v>
      </c>
      <c r="J4184" t="s">
        <v>156</v>
      </c>
      <c r="U4184" s="8">
        <v>43389</v>
      </c>
      <c r="V4184" t="s">
        <v>157</v>
      </c>
      <c r="W4184" t="s">
        <v>157</v>
      </c>
      <c r="X4184" t="s">
        <v>156</v>
      </c>
      <c r="Z4184" t="s">
        <v>10215</v>
      </c>
      <c r="AZ4184">
        <v>4.4000000000000004</v>
      </c>
      <c r="BA4184">
        <v>1650</v>
      </c>
      <c r="BB4184">
        <v>137.5</v>
      </c>
      <c r="BC4184">
        <v>12</v>
      </c>
      <c r="BD4184">
        <v>14.4</v>
      </c>
      <c r="BE4184">
        <v>0.92859999999999998</v>
      </c>
      <c r="BF4184">
        <v>3500</v>
      </c>
      <c r="BG4184">
        <v>80</v>
      </c>
      <c r="BK4184" t="s">
        <v>156</v>
      </c>
      <c r="BL4184" t="s">
        <v>156</v>
      </c>
      <c r="BM4184" t="s">
        <v>156</v>
      </c>
      <c r="BV4184" s="8">
        <v>43406</v>
      </c>
      <c r="BW4184" t="s">
        <v>156</v>
      </c>
      <c r="BX4184" t="s">
        <v>156</v>
      </c>
      <c r="BY4184" t="s">
        <v>156</v>
      </c>
      <c r="CF4184" t="s">
        <v>159</v>
      </c>
      <c r="CN4184" t="s">
        <v>156</v>
      </c>
    </row>
    <row r="4185" spans="1:92" hidden="1" x14ac:dyDescent="0.3">
      <c r="A4185" t="s">
        <v>10216</v>
      </c>
      <c r="B4185" t="s">
        <v>459</v>
      </c>
      <c r="C4185" t="s">
        <v>460</v>
      </c>
      <c r="D4185" t="s">
        <v>10217</v>
      </c>
      <c r="E4185" t="s">
        <v>152</v>
      </c>
      <c r="F4185" t="s">
        <v>153</v>
      </c>
      <c r="G4185" t="s">
        <v>154</v>
      </c>
      <c r="I4185" t="s">
        <v>155</v>
      </c>
      <c r="J4185" t="s">
        <v>156</v>
      </c>
      <c r="U4185" s="8">
        <v>42569</v>
      </c>
      <c r="V4185" t="s">
        <v>157</v>
      </c>
      <c r="W4185" t="s">
        <v>157</v>
      </c>
      <c r="X4185" t="s">
        <v>156</v>
      </c>
      <c r="Z4185" t="s">
        <v>10212</v>
      </c>
      <c r="AZ4185">
        <v>4.4000000000000004</v>
      </c>
      <c r="BA4185">
        <v>1700</v>
      </c>
      <c r="BB4185">
        <v>120</v>
      </c>
      <c r="BC4185">
        <v>14</v>
      </c>
      <c r="BD4185">
        <v>20</v>
      </c>
      <c r="BE4185">
        <v>0.99</v>
      </c>
      <c r="BF4185">
        <v>4000</v>
      </c>
      <c r="BG4185">
        <v>80</v>
      </c>
      <c r="BK4185" t="s">
        <v>156</v>
      </c>
      <c r="BL4185" t="s">
        <v>156</v>
      </c>
      <c r="BM4185" t="s">
        <v>156</v>
      </c>
      <c r="BN4185" s="8">
        <v>43222</v>
      </c>
      <c r="BO4185">
        <v>4.3</v>
      </c>
      <c r="BQ4185" t="s">
        <v>155</v>
      </c>
      <c r="BV4185" s="8">
        <v>43406</v>
      </c>
      <c r="BW4185" t="s">
        <v>156</v>
      </c>
      <c r="BX4185" t="s">
        <v>156</v>
      </c>
      <c r="BY4185" t="s">
        <v>156</v>
      </c>
      <c r="CF4185" t="s">
        <v>159</v>
      </c>
      <c r="CN4185" t="s">
        <v>156</v>
      </c>
    </row>
    <row r="4186" spans="1:92" hidden="1" x14ac:dyDescent="0.3">
      <c r="A4186" t="s">
        <v>10218</v>
      </c>
      <c r="B4186" t="s">
        <v>9411</v>
      </c>
      <c r="C4186" t="s">
        <v>9412</v>
      </c>
      <c r="D4186" t="s">
        <v>10219</v>
      </c>
      <c r="E4186" t="s">
        <v>152</v>
      </c>
      <c r="F4186" t="s">
        <v>153</v>
      </c>
      <c r="G4186" t="s">
        <v>154</v>
      </c>
      <c r="I4186" t="s">
        <v>155</v>
      </c>
      <c r="J4186" t="s">
        <v>156</v>
      </c>
      <c r="U4186" s="8">
        <v>43389</v>
      </c>
      <c r="V4186" t="s">
        <v>157</v>
      </c>
      <c r="W4186" t="s">
        <v>157</v>
      </c>
      <c r="X4186" t="s">
        <v>156</v>
      </c>
      <c r="Z4186" t="s">
        <v>9414</v>
      </c>
      <c r="AZ4186">
        <v>4.4000000000000004</v>
      </c>
      <c r="BA4186">
        <v>2200</v>
      </c>
      <c r="BB4186">
        <v>146.667</v>
      </c>
      <c r="BC4186">
        <v>15</v>
      </c>
      <c r="BD4186">
        <v>6</v>
      </c>
      <c r="BE4186">
        <v>0.97450000000000003</v>
      </c>
      <c r="BF4186">
        <v>5000</v>
      </c>
      <c r="BG4186">
        <v>80</v>
      </c>
      <c r="BK4186" t="s">
        <v>156</v>
      </c>
      <c r="BL4186" t="s">
        <v>156</v>
      </c>
      <c r="BM4186" t="s">
        <v>156</v>
      </c>
      <c r="BV4186" s="8">
        <v>43406</v>
      </c>
      <c r="BW4186" t="s">
        <v>156</v>
      </c>
      <c r="BX4186" t="s">
        <v>156</v>
      </c>
      <c r="BY4186" t="s">
        <v>156</v>
      </c>
      <c r="CF4186" t="s">
        <v>159</v>
      </c>
      <c r="CN4186" t="s">
        <v>156</v>
      </c>
    </row>
    <row r="4187" spans="1:92" hidden="1" x14ac:dyDescent="0.3">
      <c r="A4187" t="s">
        <v>10220</v>
      </c>
      <c r="B4187" t="s">
        <v>9411</v>
      </c>
      <c r="C4187" t="s">
        <v>9412</v>
      </c>
      <c r="D4187" t="s">
        <v>10221</v>
      </c>
      <c r="E4187" t="s">
        <v>152</v>
      </c>
      <c r="F4187" t="s">
        <v>153</v>
      </c>
      <c r="G4187" t="s">
        <v>154</v>
      </c>
      <c r="I4187" t="s">
        <v>155</v>
      </c>
      <c r="J4187" t="s">
        <v>156</v>
      </c>
      <c r="U4187" s="8">
        <v>43389</v>
      </c>
      <c r="V4187" t="s">
        <v>157</v>
      </c>
      <c r="W4187" t="s">
        <v>157</v>
      </c>
      <c r="X4187" t="s">
        <v>156</v>
      </c>
      <c r="Z4187" t="s">
        <v>10215</v>
      </c>
      <c r="AZ4187">
        <v>4.4000000000000004</v>
      </c>
      <c r="BA4187">
        <v>1800</v>
      </c>
      <c r="BB4187">
        <v>150</v>
      </c>
      <c r="BC4187">
        <v>12</v>
      </c>
      <c r="BD4187">
        <v>14.4</v>
      </c>
      <c r="BE4187">
        <v>0.92859999999999998</v>
      </c>
      <c r="BF4187">
        <v>5000</v>
      </c>
      <c r="BG4187">
        <v>80</v>
      </c>
      <c r="BK4187" t="s">
        <v>156</v>
      </c>
      <c r="BL4187" t="s">
        <v>156</v>
      </c>
      <c r="BM4187" t="s">
        <v>156</v>
      </c>
      <c r="BV4187" s="8">
        <v>43406</v>
      </c>
      <c r="BW4187" t="s">
        <v>156</v>
      </c>
      <c r="BX4187" t="s">
        <v>156</v>
      </c>
      <c r="BY4187" t="s">
        <v>156</v>
      </c>
      <c r="CF4187" t="s">
        <v>159</v>
      </c>
      <c r="CN4187" t="s">
        <v>156</v>
      </c>
    </row>
    <row r="4188" spans="1:92" hidden="1" x14ac:dyDescent="0.3">
      <c r="A4188" t="s">
        <v>10222</v>
      </c>
      <c r="B4188" t="s">
        <v>9411</v>
      </c>
      <c r="C4188" t="s">
        <v>9412</v>
      </c>
      <c r="D4188" t="s">
        <v>10223</v>
      </c>
      <c r="E4188" t="s">
        <v>152</v>
      </c>
      <c r="F4188" t="s">
        <v>153</v>
      </c>
      <c r="G4188" t="s">
        <v>154</v>
      </c>
      <c r="I4188" t="s">
        <v>155</v>
      </c>
      <c r="J4188" t="s">
        <v>156</v>
      </c>
      <c r="U4188" s="8">
        <v>43389</v>
      </c>
      <c r="V4188" t="s">
        <v>157</v>
      </c>
      <c r="W4188" t="s">
        <v>157</v>
      </c>
      <c r="X4188" t="s">
        <v>156</v>
      </c>
      <c r="Z4188" t="s">
        <v>10215</v>
      </c>
      <c r="AZ4188">
        <v>4.4000000000000004</v>
      </c>
      <c r="BA4188">
        <v>1800</v>
      </c>
      <c r="BB4188">
        <v>150</v>
      </c>
      <c r="BC4188">
        <v>12</v>
      </c>
      <c r="BD4188">
        <v>14.4</v>
      </c>
      <c r="BE4188">
        <v>0.92859999999999998</v>
      </c>
      <c r="BF4188">
        <v>4000</v>
      </c>
      <c r="BG4188">
        <v>80</v>
      </c>
      <c r="BK4188" t="s">
        <v>156</v>
      </c>
      <c r="BL4188" t="s">
        <v>156</v>
      </c>
      <c r="BM4188" t="s">
        <v>156</v>
      </c>
      <c r="BV4188" s="8">
        <v>43406</v>
      </c>
      <c r="BW4188" t="s">
        <v>156</v>
      </c>
      <c r="BX4188" t="s">
        <v>156</v>
      </c>
      <c r="BY4188" t="s">
        <v>156</v>
      </c>
      <c r="CF4188" t="s">
        <v>159</v>
      </c>
      <c r="CN4188" t="s">
        <v>156</v>
      </c>
    </row>
    <row r="4189" spans="1:92" hidden="1" x14ac:dyDescent="0.3">
      <c r="A4189" t="s">
        <v>10224</v>
      </c>
      <c r="B4189" t="s">
        <v>459</v>
      </c>
      <c r="C4189" t="s">
        <v>460</v>
      </c>
      <c r="D4189" t="s">
        <v>10225</v>
      </c>
      <c r="E4189" t="s">
        <v>152</v>
      </c>
      <c r="F4189" t="s">
        <v>153</v>
      </c>
      <c r="G4189" t="s">
        <v>154</v>
      </c>
      <c r="I4189" t="s">
        <v>155</v>
      </c>
      <c r="J4189" t="s">
        <v>156</v>
      </c>
      <c r="U4189" s="8">
        <v>42569</v>
      </c>
      <c r="V4189" t="s">
        <v>157</v>
      </c>
      <c r="W4189" t="s">
        <v>157</v>
      </c>
      <c r="X4189" t="s">
        <v>156</v>
      </c>
      <c r="Z4189" t="s">
        <v>10212</v>
      </c>
      <c r="AZ4189">
        <v>4.4000000000000004</v>
      </c>
      <c r="BA4189">
        <v>1700</v>
      </c>
      <c r="BB4189">
        <v>120</v>
      </c>
      <c r="BC4189">
        <v>14</v>
      </c>
      <c r="BD4189">
        <v>20</v>
      </c>
      <c r="BE4189">
        <v>0.99</v>
      </c>
      <c r="BF4189">
        <v>3500</v>
      </c>
      <c r="BG4189">
        <v>80</v>
      </c>
      <c r="BK4189" t="s">
        <v>156</v>
      </c>
      <c r="BL4189" t="s">
        <v>156</v>
      </c>
      <c r="BM4189" t="s">
        <v>156</v>
      </c>
      <c r="BN4189" s="8">
        <v>43222</v>
      </c>
      <c r="BO4189">
        <v>4.3</v>
      </c>
      <c r="BQ4189" t="s">
        <v>155</v>
      </c>
      <c r="BV4189" s="8">
        <v>43406</v>
      </c>
      <c r="BW4189" t="s">
        <v>156</v>
      </c>
      <c r="BX4189" t="s">
        <v>156</v>
      </c>
      <c r="BY4189" t="s">
        <v>156</v>
      </c>
      <c r="CF4189" t="s">
        <v>159</v>
      </c>
      <c r="CN4189" t="s">
        <v>156</v>
      </c>
    </row>
    <row r="4190" spans="1:92" hidden="1" x14ac:dyDescent="0.3">
      <c r="A4190" t="s">
        <v>10226</v>
      </c>
      <c r="B4190" t="s">
        <v>459</v>
      </c>
      <c r="C4190" t="s">
        <v>460</v>
      </c>
      <c r="D4190" t="s">
        <v>10227</v>
      </c>
      <c r="E4190" t="s">
        <v>152</v>
      </c>
      <c r="F4190" t="s">
        <v>153</v>
      </c>
      <c r="G4190" t="s">
        <v>154</v>
      </c>
      <c r="I4190" t="s">
        <v>155</v>
      </c>
      <c r="J4190" t="s">
        <v>156</v>
      </c>
      <c r="U4190" s="8">
        <v>42569</v>
      </c>
      <c r="V4190" t="s">
        <v>157</v>
      </c>
      <c r="W4190" t="s">
        <v>157</v>
      </c>
      <c r="X4190" t="s">
        <v>156</v>
      </c>
      <c r="Z4190" t="s">
        <v>10212</v>
      </c>
      <c r="AZ4190">
        <v>4.4000000000000004</v>
      </c>
      <c r="BA4190">
        <v>1700</v>
      </c>
      <c r="BB4190">
        <v>120</v>
      </c>
      <c r="BC4190">
        <v>14</v>
      </c>
      <c r="BD4190">
        <v>20</v>
      </c>
      <c r="BE4190">
        <v>0.99</v>
      </c>
      <c r="BF4190">
        <v>5000</v>
      </c>
      <c r="BG4190">
        <v>80</v>
      </c>
      <c r="BK4190" t="s">
        <v>156</v>
      </c>
      <c r="BL4190" t="s">
        <v>156</v>
      </c>
      <c r="BM4190" t="s">
        <v>156</v>
      </c>
      <c r="BN4190" s="8">
        <v>43222</v>
      </c>
      <c r="BO4190">
        <v>4.3</v>
      </c>
      <c r="BQ4190" t="s">
        <v>155</v>
      </c>
      <c r="BV4190" s="8">
        <v>43406</v>
      </c>
      <c r="BW4190" t="s">
        <v>156</v>
      </c>
      <c r="BX4190" t="s">
        <v>156</v>
      </c>
      <c r="BY4190" t="s">
        <v>156</v>
      </c>
      <c r="CF4190" t="s">
        <v>159</v>
      </c>
      <c r="CN4190" t="s">
        <v>156</v>
      </c>
    </row>
    <row r="4191" spans="1:92" hidden="1" x14ac:dyDescent="0.3">
      <c r="A4191" t="s">
        <v>10228</v>
      </c>
      <c r="B4191" t="s">
        <v>10229</v>
      </c>
      <c r="C4191" t="s">
        <v>10230</v>
      </c>
      <c r="D4191" t="s">
        <v>10231</v>
      </c>
      <c r="E4191" t="s">
        <v>152</v>
      </c>
      <c r="F4191" t="s">
        <v>153</v>
      </c>
      <c r="G4191" t="s">
        <v>154</v>
      </c>
      <c r="I4191" t="s">
        <v>155</v>
      </c>
      <c r="J4191" t="s">
        <v>156</v>
      </c>
      <c r="U4191" s="8">
        <v>42565</v>
      </c>
      <c r="V4191" t="s">
        <v>157</v>
      </c>
      <c r="W4191" t="s">
        <v>157</v>
      </c>
      <c r="X4191" t="s">
        <v>156</v>
      </c>
      <c r="Z4191" t="s">
        <v>10232</v>
      </c>
      <c r="AZ4191">
        <v>4.4000000000000004</v>
      </c>
      <c r="BA4191">
        <v>1897.77</v>
      </c>
      <c r="BB4191">
        <v>130.25200000000001</v>
      </c>
      <c r="BC4191">
        <v>14.57</v>
      </c>
      <c r="BD4191">
        <v>18.89</v>
      </c>
      <c r="BE4191">
        <v>0.97399999999999998</v>
      </c>
      <c r="BF4191">
        <v>4500</v>
      </c>
      <c r="BG4191">
        <v>82.6</v>
      </c>
      <c r="BK4191" t="s">
        <v>156</v>
      </c>
      <c r="BL4191" t="s">
        <v>156</v>
      </c>
      <c r="BM4191" t="s">
        <v>156</v>
      </c>
      <c r="BN4191" s="8">
        <v>43222</v>
      </c>
      <c r="BO4191">
        <v>4.3</v>
      </c>
      <c r="BQ4191" t="s">
        <v>155</v>
      </c>
      <c r="BV4191" s="8">
        <v>43406</v>
      </c>
      <c r="BW4191" t="s">
        <v>156</v>
      </c>
      <c r="BX4191" t="s">
        <v>156</v>
      </c>
      <c r="BY4191" t="s">
        <v>156</v>
      </c>
      <c r="CF4191" t="s">
        <v>159</v>
      </c>
      <c r="CN4191" t="s">
        <v>156</v>
      </c>
    </row>
    <row r="4192" spans="1:92" hidden="1" x14ac:dyDescent="0.3">
      <c r="A4192" t="s">
        <v>10233</v>
      </c>
      <c r="B4192" t="s">
        <v>10229</v>
      </c>
      <c r="C4192" t="s">
        <v>10230</v>
      </c>
      <c r="D4192" t="s">
        <v>10234</v>
      </c>
      <c r="E4192" t="s">
        <v>152</v>
      </c>
      <c r="F4192" t="s">
        <v>153</v>
      </c>
      <c r="G4192" t="s">
        <v>154</v>
      </c>
      <c r="I4192" t="s">
        <v>155</v>
      </c>
      <c r="J4192" t="s">
        <v>156</v>
      </c>
      <c r="U4192" s="8">
        <v>42565</v>
      </c>
      <c r="V4192" t="s">
        <v>157</v>
      </c>
      <c r="W4192" t="s">
        <v>157</v>
      </c>
      <c r="X4192" t="s">
        <v>156</v>
      </c>
      <c r="Z4192" t="s">
        <v>10235</v>
      </c>
      <c r="AZ4192">
        <v>4.4000000000000004</v>
      </c>
      <c r="BA4192">
        <v>2633.85</v>
      </c>
      <c r="BB4192">
        <v>127.36199999999999</v>
      </c>
      <c r="BC4192">
        <v>20.68</v>
      </c>
      <c r="BD4192">
        <v>18.12</v>
      </c>
      <c r="BE4192">
        <v>0.93600000000000005</v>
      </c>
      <c r="BF4192">
        <v>3500</v>
      </c>
      <c r="BG4192">
        <v>81.400000000000006</v>
      </c>
      <c r="BK4192" t="s">
        <v>156</v>
      </c>
      <c r="BL4192" t="s">
        <v>156</v>
      </c>
      <c r="BM4192" t="s">
        <v>156</v>
      </c>
      <c r="BN4192" s="8">
        <v>43222</v>
      </c>
      <c r="BO4192">
        <v>4.3</v>
      </c>
      <c r="BQ4192" t="s">
        <v>155</v>
      </c>
      <c r="BV4192" s="8">
        <v>43406</v>
      </c>
      <c r="BW4192" t="s">
        <v>156</v>
      </c>
      <c r="BX4192" t="s">
        <v>156</v>
      </c>
      <c r="BY4192" t="s">
        <v>156</v>
      </c>
      <c r="CF4192" t="s">
        <v>159</v>
      </c>
      <c r="CN4192" t="s">
        <v>156</v>
      </c>
    </row>
    <row r="4193" spans="1:92" hidden="1" x14ac:dyDescent="0.3">
      <c r="A4193" t="s">
        <v>10236</v>
      </c>
      <c r="B4193" t="s">
        <v>10229</v>
      </c>
      <c r="C4193" t="s">
        <v>10230</v>
      </c>
      <c r="D4193" t="s">
        <v>10237</v>
      </c>
      <c r="E4193" t="s">
        <v>152</v>
      </c>
      <c r="F4193" t="s">
        <v>153</v>
      </c>
      <c r="G4193" t="s">
        <v>154</v>
      </c>
      <c r="I4193" t="s">
        <v>155</v>
      </c>
      <c r="J4193" t="s">
        <v>156</v>
      </c>
      <c r="U4193" s="8">
        <v>42565</v>
      </c>
      <c r="V4193" t="s">
        <v>157</v>
      </c>
      <c r="W4193" t="s">
        <v>157</v>
      </c>
      <c r="X4193" t="s">
        <v>156</v>
      </c>
      <c r="Z4193" t="s">
        <v>10238</v>
      </c>
      <c r="AZ4193">
        <v>4.4000000000000004</v>
      </c>
      <c r="BA4193">
        <v>2375.83</v>
      </c>
      <c r="BB4193">
        <v>142.26499999999999</v>
      </c>
      <c r="BC4193">
        <v>16.7</v>
      </c>
      <c r="BD4193">
        <v>17.190000000000001</v>
      </c>
      <c r="BE4193">
        <v>0.97399999999999998</v>
      </c>
      <c r="BF4193">
        <v>3500</v>
      </c>
      <c r="BG4193">
        <v>81.599999999999994</v>
      </c>
      <c r="BK4193" t="s">
        <v>156</v>
      </c>
      <c r="BL4193" t="s">
        <v>156</v>
      </c>
      <c r="BM4193" t="s">
        <v>156</v>
      </c>
      <c r="BN4193" s="8">
        <v>43222</v>
      </c>
      <c r="BO4193">
        <v>4.3</v>
      </c>
      <c r="BQ4193" t="s">
        <v>155</v>
      </c>
      <c r="BV4193" s="8">
        <v>43406</v>
      </c>
      <c r="BW4193" t="s">
        <v>156</v>
      </c>
      <c r="BX4193" t="s">
        <v>156</v>
      </c>
      <c r="BY4193" t="s">
        <v>156</v>
      </c>
      <c r="CF4193" t="s">
        <v>159</v>
      </c>
      <c r="CN4193" t="s">
        <v>156</v>
      </c>
    </row>
    <row r="4194" spans="1:92" hidden="1" x14ac:dyDescent="0.3">
      <c r="A4194" t="s">
        <v>10239</v>
      </c>
      <c r="B4194" t="s">
        <v>10229</v>
      </c>
      <c r="C4194" t="s">
        <v>10230</v>
      </c>
      <c r="D4194" t="s">
        <v>10240</v>
      </c>
      <c r="E4194" t="s">
        <v>152</v>
      </c>
      <c r="F4194" t="s">
        <v>153</v>
      </c>
      <c r="G4194" t="s">
        <v>154</v>
      </c>
      <c r="I4194" t="s">
        <v>155</v>
      </c>
      <c r="J4194" t="s">
        <v>156</v>
      </c>
      <c r="U4194" s="8">
        <v>42565</v>
      </c>
      <c r="V4194" t="s">
        <v>157</v>
      </c>
      <c r="W4194" t="s">
        <v>157</v>
      </c>
      <c r="X4194" t="s">
        <v>156</v>
      </c>
      <c r="Z4194" t="s">
        <v>10241</v>
      </c>
      <c r="AZ4194">
        <v>4.4000000000000004</v>
      </c>
      <c r="BA4194">
        <v>1612.89</v>
      </c>
      <c r="BB4194">
        <v>129.86199999999999</v>
      </c>
      <c r="BC4194">
        <v>12.42</v>
      </c>
      <c r="BD4194">
        <v>18.149999999999999</v>
      </c>
      <c r="BE4194">
        <v>0.97299999999999998</v>
      </c>
      <c r="BF4194">
        <v>4500</v>
      </c>
      <c r="BG4194">
        <v>82.6</v>
      </c>
      <c r="BK4194" t="s">
        <v>156</v>
      </c>
      <c r="BL4194" t="s">
        <v>156</v>
      </c>
      <c r="BM4194" t="s">
        <v>156</v>
      </c>
      <c r="BN4194" s="8">
        <v>43222</v>
      </c>
      <c r="BO4194">
        <v>4.3</v>
      </c>
      <c r="BQ4194" t="s">
        <v>155</v>
      </c>
      <c r="BV4194" s="8">
        <v>43406</v>
      </c>
      <c r="BW4194" t="s">
        <v>156</v>
      </c>
      <c r="BX4194" t="s">
        <v>156</v>
      </c>
      <c r="BY4194" t="s">
        <v>156</v>
      </c>
      <c r="CF4194" t="s">
        <v>159</v>
      </c>
      <c r="CN4194" t="s">
        <v>156</v>
      </c>
    </row>
    <row r="4195" spans="1:92" hidden="1" x14ac:dyDescent="0.3">
      <c r="A4195" t="s">
        <v>10242</v>
      </c>
      <c r="B4195" t="s">
        <v>10229</v>
      </c>
      <c r="C4195" t="s">
        <v>10230</v>
      </c>
      <c r="D4195" t="s">
        <v>10243</v>
      </c>
      <c r="E4195" t="s">
        <v>152</v>
      </c>
      <c r="F4195" t="s">
        <v>153</v>
      </c>
      <c r="G4195" t="s">
        <v>154</v>
      </c>
      <c r="I4195" t="s">
        <v>155</v>
      </c>
      <c r="J4195" t="s">
        <v>156</v>
      </c>
      <c r="U4195" s="8">
        <v>42565</v>
      </c>
      <c r="V4195" t="s">
        <v>157</v>
      </c>
      <c r="W4195" t="s">
        <v>157</v>
      </c>
      <c r="X4195" t="s">
        <v>156</v>
      </c>
      <c r="Z4195" t="s">
        <v>10241</v>
      </c>
      <c r="AZ4195">
        <v>4.4000000000000004</v>
      </c>
      <c r="BA4195">
        <v>1549.7</v>
      </c>
      <c r="BB4195">
        <v>125.279</v>
      </c>
      <c r="BC4195">
        <v>12.37</v>
      </c>
      <c r="BD4195">
        <v>18.309999999999999</v>
      </c>
      <c r="BE4195">
        <v>0.97299999999999998</v>
      </c>
      <c r="BF4195">
        <v>3500</v>
      </c>
      <c r="BG4195">
        <v>81.3</v>
      </c>
      <c r="BK4195" t="s">
        <v>156</v>
      </c>
      <c r="BL4195" t="s">
        <v>156</v>
      </c>
      <c r="BM4195" t="s">
        <v>156</v>
      </c>
      <c r="BN4195" s="8">
        <v>43222</v>
      </c>
      <c r="BO4195">
        <v>4.3</v>
      </c>
      <c r="BQ4195" t="s">
        <v>155</v>
      </c>
      <c r="BV4195" s="8">
        <v>43406</v>
      </c>
      <c r="BW4195" t="s">
        <v>156</v>
      </c>
      <c r="BX4195" t="s">
        <v>156</v>
      </c>
      <c r="BY4195" t="s">
        <v>156</v>
      </c>
      <c r="CF4195" t="s">
        <v>159</v>
      </c>
      <c r="CN4195" t="s">
        <v>156</v>
      </c>
    </row>
    <row r="4196" spans="1:92" hidden="1" x14ac:dyDescent="0.3">
      <c r="A4196" t="s">
        <v>10244</v>
      </c>
      <c r="B4196" t="s">
        <v>10229</v>
      </c>
      <c r="C4196" t="s">
        <v>10230</v>
      </c>
      <c r="D4196" t="s">
        <v>10245</v>
      </c>
      <c r="E4196" t="s">
        <v>152</v>
      </c>
      <c r="F4196" t="s">
        <v>153</v>
      </c>
      <c r="G4196" t="s">
        <v>154</v>
      </c>
      <c r="I4196" t="s">
        <v>155</v>
      </c>
      <c r="J4196" t="s">
        <v>156</v>
      </c>
      <c r="U4196" s="8">
        <v>42565</v>
      </c>
      <c r="V4196" t="s">
        <v>157</v>
      </c>
      <c r="W4196" t="s">
        <v>157</v>
      </c>
      <c r="X4196" t="s">
        <v>156</v>
      </c>
      <c r="Z4196" t="s">
        <v>10232</v>
      </c>
      <c r="AZ4196">
        <v>4.4000000000000004</v>
      </c>
      <c r="BA4196">
        <v>1853.6</v>
      </c>
      <c r="BB4196">
        <v>126.181</v>
      </c>
      <c r="BC4196">
        <v>14.69</v>
      </c>
      <c r="BD4196">
        <v>19.14</v>
      </c>
      <c r="BE4196">
        <v>0.97099999999999997</v>
      </c>
      <c r="BF4196">
        <v>3500</v>
      </c>
      <c r="BG4196">
        <v>81.3</v>
      </c>
      <c r="BK4196" t="s">
        <v>156</v>
      </c>
      <c r="BL4196" t="s">
        <v>156</v>
      </c>
      <c r="BM4196" t="s">
        <v>156</v>
      </c>
      <c r="BN4196" s="8">
        <v>43222</v>
      </c>
      <c r="BO4196">
        <v>4.3</v>
      </c>
      <c r="BQ4196" t="s">
        <v>155</v>
      </c>
      <c r="BV4196" s="8">
        <v>43406</v>
      </c>
      <c r="BW4196" t="s">
        <v>156</v>
      </c>
      <c r="BX4196" t="s">
        <v>156</v>
      </c>
      <c r="BY4196" t="s">
        <v>156</v>
      </c>
      <c r="CF4196" t="s">
        <v>159</v>
      </c>
      <c r="CN4196" t="s">
        <v>156</v>
      </c>
    </row>
    <row r="4197" spans="1:92" hidden="1" x14ac:dyDescent="0.3">
      <c r="A4197" t="s">
        <v>10246</v>
      </c>
      <c r="B4197" t="s">
        <v>10229</v>
      </c>
      <c r="C4197" t="s">
        <v>10230</v>
      </c>
      <c r="D4197" t="s">
        <v>10247</v>
      </c>
      <c r="E4197" t="s">
        <v>152</v>
      </c>
      <c r="F4197" t="s">
        <v>153</v>
      </c>
      <c r="G4197" t="s">
        <v>154</v>
      </c>
      <c r="I4197" t="s">
        <v>155</v>
      </c>
      <c r="J4197" t="s">
        <v>156</v>
      </c>
      <c r="U4197" s="8">
        <v>42565</v>
      </c>
      <c r="V4197" t="s">
        <v>157</v>
      </c>
      <c r="W4197" t="s">
        <v>157</v>
      </c>
      <c r="X4197" t="s">
        <v>156</v>
      </c>
      <c r="Z4197" t="s">
        <v>10238</v>
      </c>
      <c r="AZ4197">
        <v>4.4000000000000004</v>
      </c>
      <c r="BA4197">
        <v>2457.2600000000002</v>
      </c>
      <c r="BB4197">
        <v>146.52699999999999</v>
      </c>
      <c r="BC4197">
        <v>16.77</v>
      </c>
      <c r="BD4197">
        <v>16.84</v>
      </c>
      <c r="BE4197">
        <v>0.97299999999999998</v>
      </c>
      <c r="BF4197">
        <v>4500</v>
      </c>
      <c r="BG4197">
        <v>83</v>
      </c>
      <c r="BK4197" t="s">
        <v>156</v>
      </c>
      <c r="BL4197" t="s">
        <v>156</v>
      </c>
      <c r="BM4197" t="s">
        <v>156</v>
      </c>
      <c r="BN4197" s="8">
        <v>43222</v>
      </c>
      <c r="BO4197">
        <v>4.3</v>
      </c>
      <c r="BQ4197" t="s">
        <v>155</v>
      </c>
      <c r="BV4197" s="8">
        <v>43406</v>
      </c>
      <c r="BW4197" t="s">
        <v>156</v>
      </c>
      <c r="BX4197" t="s">
        <v>156</v>
      </c>
      <c r="BY4197" t="s">
        <v>156</v>
      </c>
      <c r="CF4197" t="s">
        <v>159</v>
      </c>
      <c r="CN4197" t="s">
        <v>156</v>
      </c>
    </row>
    <row r="4198" spans="1:92" hidden="1" x14ac:dyDescent="0.3">
      <c r="A4198" t="s">
        <v>10248</v>
      </c>
      <c r="B4198" t="s">
        <v>10229</v>
      </c>
      <c r="C4198" t="s">
        <v>10230</v>
      </c>
      <c r="D4198" t="s">
        <v>10249</v>
      </c>
      <c r="E4198" t="s">
        <v>152</v>
      </c>
      <c r="F4198" t="s">
        <v>153</v>
      </c>
      <c r="G4198" t="s">
        <v>154</v>
      </c>
      <c r="I4198" t="s">
        <v>155</v>
      </c>
      <c r="J4198" t="s">
        <v>156</v>
      </c>
      <c r="U4198" s="8">
        <v>42565</v>
      </c>
      <c r="V4198" t="s">
        <v>157</v>
      </c>
      <c r="W4198" t="s">
        <v>157</v>
      </c>
      <c r="X4198" t="s">
        <v>156</v>
      </c>
      <c r="Z4198" t="s">
        <v>10235</v>
      </c>
      <c r="AZ4198">
        <v>4.4000000000000004</v>
      </c>
      <c r="BA4198">
        <v>2729.37</v>
      </c>
      <c r="BB4198">
        <v>131.66300000000001</v>
      </c>
      <c r="BC4198">
        <v>20.73</v>
      </c>
      <c r="BD4198">
        <v>17.98</v>
      </c>
      <c r="BE4198">
        <v>0.93500000000000005</v>
      </c>
      <c r="BF4198">
        <v>4500</v>
      </c>
      <c r="BG4198">
        <v>83.2</v>
      </c>
      <c r="BK4198" t="s">
        <v>156</v>
      </c>
      <c r="BL4198" t="s">
        <v>156</v>
      </c>
      <c r="BM4198" t="s">
        <v>156</v>
      </c>
      <c r="BN4198" s="8">
        <v>43222</v>
      </c>
      <c r="BO4198">
        <v>4.3</v>
      </c>
      <c r="BQ4198" t="s">
        <v>155</v>
      </c>
      <c r="BV4198" s="8">
        <v>43406</v>
      </c>
      <c r="BW4198" t="s">
        <v>156</v>
      </c>
      <c r="BX4198" t="s">
        <v>156</v>
      </c>
      <c r="BY4198" t="s">
        <v>156</v>
      </c>
      <c r="CF4198" t="s">
        <v>159</v>
      </c>
      <c r="CN4198" t="s">
        <v>156</v>
      </c>
    </row>
    <row r="4199" spans="1:92" hidden="1" x14ac:dyDescent="0.3">
      <c r="A4199" t="s">
        <v>10250</v>
      </c>
      <c r="B4199" t="s">
        <v>10251</v>
      </c>
      <c r="C4199" t="s">
        <v>10252</v>
      </c>
      <c r="D4199" t="s">
        <v>10253</v>
      </c>
      <c r="E4199" t="s">
        <v>152</v>
      </c>
      <c r="F4199" t="s">
        <v>153</v>
      </c>
      <c r="G4199" t="s">
        <v>154</v>
      </c>
      <c r="I4199" t="s">
        <v>155</v>
      </c>
      <c r="J4199" t="s">
        <v>156</v>
      </c>
      <c r="U4199" s="8">
        <v>42563</v>
      </c>
      <c r="V4199" t="s">
        <v>157</v>
      </c>
      <c r="W4199" t="s">
        <v>157</v>
      </c>
      <c r="X4199" t="s">
        <v>156</v>
      </c>
      <c r="Z4199" t="s">
        <v>10254</v>
      </c>
      <c r="AZ4199">
        <v>4.4000000000000004</v>
      </c>
      <c r="BA4199">
        <v>2200</v>
      </c>
      <c r="BB4199">
        <v>122</v>
      </c>
      <c r="BC4199">
        <v>18</v>
      </c>
      <c r="BD4199">
        <v>20</v>
      </c>
      <c r="BE4199">
        <v>0.99</v>
      </c>
      <c r="BF4199">
        <v>5000</v>
      </c>
      <c r="BG4199">
        <v>80</v>
      </c>
      <c r="BK4199" t="s">
        <v>156</v>
      </c>
      <c r="BL4199" t="s">
        <v>156</v>
      </c>
      <c r="BM4199" t="s">
        <v>156</v>
      </c>
      <c r="BN4199" s="8">
        <v>43222</v>
      </c>
      <c r="BO4199">
        <v>4.3</v>
      </c>
      <c r="BQ4199" t="s">
        <v>155</v>
      </c>
      <c r="BV4199" s="8">
        <v>43406</v>
      </c>
      <c r="BW4199" t="s">
        <v>156</v>
      </c>
      <c r="BX4199" t="s">
        <v>156</v>
      </c>
      <c r="BY4199" t="s">
        <v>156</v>
      </c>
      <c r="CF4199" t="s">
        <v>159</v>
      </c>
      <c r="CN4199" t="s">
        <v>156</v>
      </c>
    </row>
    <row r="4200" spans="1:92" hidden="1" x14ac:dyDescent="0.3">
      <c r="A4200" t="s">
        <v>10255</v>
      </c>
      <c r="B4200" t="s">
        <v>10251</v>
      </c>
      <c r="C4200" t="s">
        <v>10252</v>
      </c>
      <c r="D4200" t="s">
        <v>10256</v>
      </c>
      <c r="E4200" t="s">
        <v>152</v>
      </c>
      <c r="F4200" t="s">
        <v>153</v>
      </c>
      <c r="G4200" t="s">
        <v>154</v>
      </c>
      <c r="I4200" t="s">
        <v>155</v>
      </c>
      <c r="J4200" t="s">
        <v>156</v>
      </c>
      <c r="U4200" s="8">
        <v>42563</v>
      </c>
      <c r="V4200" t="s">
        <v>157</v>
      </c>
      <c r="W4200" t="s">
        <v>157</v>
      </c>
      <c r="X4200" t="s">
        <v>156</v>
      </c>
      <c r="Z4200" t="s">
        <v>10257</v>
      </c>
      <c r="AZ4200">
        <v>4.4000000000000004</v>
      </c>
      <c r="BA4200">
        <v>2400</v>
      </c>
      <c r="BB4200">
        <v>120</v>
      </c>
      <c r="BC4200">
        <v>20</v>
      </c>
      <c r="BD4200">
        <v>20</v>
      </c>
      <c r="BE4200">
        <v>0.99</v>
      </c>
      <c r="BF4200">
        <v>5000</v>
      </c>
      <c r="BG4200">
        <v>80</v>
      </c>
      <c r="BK4200" t="s">
        <v>156</v>
      </c>
      <c r="BL4200" t="s">
        <v>156</v>
      </c>
      <c r="BM4200" t="s">
        <v>156</v>
      </c>
      <c r="BN4200" s="8">
        <v>43222</v>
      </c>
      <c r="BO4200">
        <v>4.3</v>
      </c>
      <c r="BQ4200" t="s">
        <v>155</v>
      </c>
      <c r="BV4200" s="8">
        <v>43406</v>
      </c>
      <c r="BW4200" t="s">
        <v>156</v>
      </c>
      <c r="BX4200" t="s">
        <v>156</v>
      </c>
      <c r="BY4200" t="s">
        <v>156</v>
      </c>
      <c r="CF4200" t="s">
        <v>159</v>
      </c>
      <c r="CN4200" t="s">
        <v>156</v>
      </c>
    </row>
    <row r="4201" spans="1:92" hidden="1" x14ac:dyDescent="0.3">
      <c r="A4201" t="s">
        <v>10258</v>
      </c>
      <c r="B4201" t="s">
        <v>10251</v>
      </c>
      <c r="C4201" t="s">
        <v>10252</v>
      </c>
      <c r="D4201" t="s">
        <v>10259</v>
      </c>
      <c r="E4201" t="s">
        <v>152</v>
      </c>
      <c r="F4201" t="s">
        <v>153</v>
      </c>
      <c r="G4201" t="s">
        <v>154</v>
      </c>
      <c r="I4201" t="s">
        <v>155</v>
      </c>
      <c r="J4201" t="s">
        <v>162</v>
      </c>
      <c r="L4201">
        <v>2503.1</v>
      </c>
      <c r="M4201">
        <v>126.2</v>
      </c>
      <c r="N4201">
        <v>19.84</v>
      </c>
      <c r="O4201">
        <v>11.6</v>
      </c>
      <c r="P4201">
        <v>0.97099999999999997</v>
      </c>
      <c r="Q4201">
        <v>4031</v>
      </c>
      <c r="R4201">
        <v>80.7</v>
      </c>
      <c r="S4201">
        <v>5</v>
      </c>
      <c r="T4201">
        <v>50000</v>
      </c>
      <c r="U4201" s="8">
        <v>42563</v>
      </c>
      <c r="V4201" t="s">
        <v>157</v>
      </c>
      <c r="W4201" t="s">
        <v>157</v>
      </c>
      <c r="X4201" t="s">
        <v>156</v>
      </c>
      <c r="Z4201" t="s">
        <v>10254</v>
      </c>
      <c r="AP4201">
        <v>82.2</v>
      </c>
      <c r="AR4201">
        <v>1.26</v>
      </c>
      <c r="AS4201">
        <v>1.3</v>
      </c>
      <c r="AZ4201">
        <v>4.4000000000000004</v>
      </c>
      <c r="BA4201">
        <v>2200</v>
      </c>
      <c r="BB4201">
        <v>122</v>
      </c>
      <c r="BC4201">
        <v>18</v>
      </c>
      <c r="BD4201">
        <v>20</v>
      </c>
      <c r="BE4201">
        <v>0.99</v>
      </c>
      <c r="BF4201">
        <v>4100</v>
      </c>
      <c r="BG4201">
        <v>80</v>
      </c>
      <c r="BK4201" t="s">
        <v>156</v>
      </c>
      <c r="BL4201" t="s">
        <v>156</v>
      </c>
      <c r="BM4201" t="s">
        <v>156</v>
      </c>
      <c r="BN4201" s="8">
        <v>43222</v>
      </c>
      <c r="BO4201">
        <v>4.3</v>
      </c>
      <c r="BQ4201" t="s">
        <v>155</v>
      </c>
      <c r="BV4201" s="8">
        <v>43406</v>
      </c>
      <c r="BW4201" t="s">
        <v>156</v>
      </c>
      <c r="BX4201" t="s">
        <v>156</v>
      </c>
      <c r="BY4201" t="s">
        <v>156</v>
      </c>
      <c r="CF4201" t="s">
        <v>159</v>
      </c>
      <c r="CN4201" t="s">
        <v>156</v>
      </c>
    </row>
    <row r="4202" spans="1:92" hidden="1" x14ac:dyDescent="0.3">
      <c r="A4202" t="s">
        <v>10260</v>
      </c>
      <c r="B4202" t="s">
        <v>10251</v>
      </c>
      <c r="C4202" t="s">
        <v>10252</v>
      </c>
      <c r="D4202" t="s">
        <v>10261</v>
      </c>
      <c r="E4202" t="s">
        <v>152</v>
      </c>
      <c r="F4202" t="s">
        <v>153</v>
      </c>
      <c r="G4202" t="s">
        <v>154</v>
      </c>
      <c r="I4202" t="s">
        <v>155</v>
      </c>
      <c r="J4202" t="s">
        <v>162</v>
      </c>
      <c r="L4202">
        <v>2528.1999999999998</v>
      </c>
      <c r="M4202">
        <v>117.92</v>
      </c>
      <c r="N4202">
        <v>22.23</v>
      </c>
      <c r="O4202">
        <v>13.2</v>
      </c>
      <c r="P4202">
        <v>0.97099999999999997</v>
      </c>
      <c r="Q4202">
        <v>3974</v>
      </c>
      <c r="R4202">
        <v>84.1</v>
      </c>
      <c r="S4202">
        <v>5</v>
      </c>
      <c r="T4202">
        <v>50000</v>
      </c>
      <c r="U4202" s="8">
        <v>42563</v>
      </c>
      <c r="V4202" t="s">
        <v>157</v>
      </c>
      <c r="W4202" t="s">
        <v>157</v>
      </c>
      <c r="X4202" t="s">
        <v>156</v>
      </c>
      <c r="Z4202" t="s">
        <v>10257</v>
      </c>
      <c r="AP4202">
        <v>82.2</v>
      </c>
      <c r="AR4202">
        <v>1.28</v>
      </c>
      <c r="AS4202">
        <v>1.3</v>
      </c>
      <c r="AZ4202">
        <v>4.4000000000000004</v>
      </c>
      <c r="BA4202">
        <v>2400</v>
      </c>
      <c r="BB4202">
        <v>120</v>
      </c>
      <c r="BC4202">
        <v>20</v>
      </c>
      <c r="BD4202">
        <v>20</v>
      </c>
      <c r="BE4202">
        <v>0.99</v>
      </c>
      <c r="BF4202">
        <v>4100</v>
      </c>
      <c r="BG4202">
        <v>80</v>
      </c>
      <c r="BK4202" t="s">
        <v>156</v>
      </c>
      <c r="BL4202" t="s">
        <v>156</v>
      </c>
      <c r="BM4202" t="s">
        <v>156</v>
      </c>
      <c r="BN4202" s="8">
        <v>43222</v>
      </c>
      <c r="BO4202">
        <v>4.3</v>
      </c>
      <c r="BQ4202" t="s">
        <v>155</v>
      </c>
      <c r="BV4202" s="8">
        <v>43406</v>
      </c>
      <c r="BW4202" t="s">
        <v>156</v>
      </c>
      <c r="BX4202" t="s">
        <v>156</v>
      </c>
      <c r="BY4202" t="s">
        <v>156</v>
      </c>
      <c r="CF4202" t="s">
        <v>159</v>
      </c>
      <c r="CN4202" t="s">
        <v>156</v>
      </c>
    </row>
    <row r="4203" spans="1:92" hidden="1" x14ac:dyDescent="0.3">
      <c r="A4203" t="s">
        <v>10262</v>
      </c>
      <c r="B4203" t="s">
        <v>5723</v>
      </c>
      <c r="C4203" t="s">
        <v>5723</v>
      </c>
      <c r="D4203" t="s">
        <v>10263</v>
      </c>
      <c r="E4203" t="s">
        <v>152</v>
      </c>
      <c r="F4203" t="s">
        <v>153</v>
      </c>
      <c r="G4203" t="s">
        <v>154</v>
      </c>
      <c r="I4203" t="s">
        <v>155</v>
      </c>
      <c r="J4203" t="s">
        <v>162</v>
      </c>
      <c r="L4203">
        <v>2350.86</v>
      </c>
      <c r="M4203">
        <v>124.45</v>
      </c>
      <c r="N4203">
        <v>18.89</v>
      </c>
      <c r="O4203">
        <v>17.7</v>
      </c>
      <c r="P4203">
        <v>0.91100000000000003</v>
      </c>
      <c r="Q4203">
        <v>2934</v>
      </c>
      <c r="R4203">
        <v>83.6</v>
      </c>
      <c r="S4203">
        <v>5</v>
      </c>
      <c r="T4203">
        <v>50000</v>
      </c>
      <c r="U4203" s="8">
        <v>42559</v>
      </c>
      <c r="V4203" t="s">
        <v>157</v>
      </c>
      <c r="W4203" t="s">
        <v>157</v>
      </c>
      <c r="X4203" t="s">
        <v>156</v>
      </c>
      <c r="Y4203" t="s">
        <v>10264</v>
      </c>
      <c r="Z4203" t="s">
        <v>10265</v>
      </c>
      <c r="AP4203">
        <v>84</v>
      </c>
      <c r="AR4203">
        <v>1.22</v>
      </c>
      <c r="AS4203">
        <v>1.28</v>
      </c>
      <c r="AZ4203">
        <v>4.4000000000000004</v>
      </c>
      <c r="BA4203">
        <v>2350.8000000000002</v>
      </c>
      <c r="BB4203">
        <v>124.4</v>
      </c>
      <c r="BC4203">
        <v>18.8</v>
      </c>
      <c r="BD4203">
        <v>17.7</v>
      </c>
      <c r="BE4203">
        <v>0.91</v>
      </c>
      <c r="BF4203">
        <v>2934</v>
      </c>
      <c r="BG4203">
        <v>83.6</v>
      </c>
      <c r="BK4203" t="s">
        <v>156</v>
      </c>
      <c r="BL4203" t="s">
        <v>156</v>
      </c>
      <c r="BM4203" t="s">
        <v>156</v>
      </c>
      <c r="BN4203" s="8">
        <v>43222</v>
      </c>
      <c r="BO4203">
        <v>4.3</v>
      </c>
      <c r="BQ4203" t="s">
        <v>155</v>
      </c>
      <c r="BV4203" s="8">
        <v>43406</v>
      </c>
      <c r="BW4203" t="s">
        <v>156</v>
      </c>
      <c r="BX4203" t="s">
        <v>156</v>
      </c>
      <c r="BY4203" t="s">
        <v>156</v>
      </c>
      <c r="CF4203" t="s">
        <v>159</v>
      </c>
      <c r="CN4203" t="s">
        <v>156</v>
      </c>
    </row>
    <row r="4204" spans="1:92" hidden="1" x14ac:dyDescent="0.3">
      <c r="A4204" t="s">
        <v>10266</v>
      </c>
      <c r="B4204" t="s">
        <v>5723</v>
      </c>
      <c r="C4204" t="s">
        <v>5723</v>
      </c>
      <c r="D4204" t="s">
        <v>10267</v>
      </c>
      <c r="E4204" t="s">
        <v>152</v>
      </c>
      <c r="F4204" t="s">
        <v>153</v>
      </c>
      <c r="G4204" t="s">
        <v>154</v>
      </c>
      <c r="I4204" t="s">
        <v>155</v>
      </c>
      <c r="J4204" t="s">
        <v>156</v>
      </c>
      <c r="U4204" s="8">
        <v>42559</v>
      </c>
      <c r="V4204" t="s">
        <v>157</v>
      </c>
      <c r="W4204" t="s">
        <v>157</v>
      </c>
      <c r="X4204" t="s">
        <v>156</v>
      </c>
      <c r="Z4204" t="s">
        <v>10268</v>
      </c>
      <c r="AZ4204">
        <v>4.4000000000000004</v>
      </c>
      <c r="BA4204">
        <v>1600</v>
      </c>
      <c r="BB4204">
        <v>133.33000000000001</v>
      </c>
      <c r="BC4204">
        <v>12</v>
      </c>
      <c r="BD4204">
        <v>4.9000000000000004</v>
      </c>
      <c r="BE4204">
        <v>0.999</v>
      </c>
      <c r="BF4204">
        <v>4500</v>
      </c>
      <c r="BG4204">
        <v>81</v>
      </c>
      <c r="BK4204" t="s">
        <v>156</v>
      </c>
      <c r="BL4204" t="s">
        <v>156</v>
      </c>
      <c r="BM4204" t="s">
        <v>156</v>
      </c>
      <c r="BN4204" s="8">
        <v>43222</v>
      </c>
      <c r="BO4204">
        <v>4.3</v>
      </c>
      <c r="BQ4204" t="s">
        <v>155</v>
      </c>
      <c r="BV4204" s="8">
        <v>43406</v>
      </c>
      <c r="BW4204" t="s">
        <v>156</v>
      </c>
      <c r="BX4204" t="s">
        <v>156</v>
      </c>
      <c r="BY4204" t="s">
        <v>156</v>
      </c>
      <c r="CF4204" t="s">
        <v>159</v>
      </c>
      <c r="CN4204" t="s">
        <v>156</v>
      </c>
    </row>
    <row r="4205" spans="1:92" hidden="1" x14ac:dyDescent="0.3">
      <c r="A4205" t="s">
        <v>10269</v>
      </c>
      <c r="B4205" t="s">
        <v>1894</v>
      </c>
      <c r="C4205" t="s">
        <v>3765</v>
      </c>
      <c r="D4205" t="s">
        <v>10270</v>
      </c>
      <c r="E4205" t="s">
        <v>152</v>
      </c>
      <c r="F4205" t="s">
        <v>153</v>
      </c>
      <c r="G4205" t="s">
        <v>154</v>
      </c>
      <c r="I4205" t="s">
        <v>155</v>
      </c>
      <c r="J4205" t="s">
        <v>156</v>
      </c>
      <c r="U4205" s="8">
        <v>42559</v>
      </c>
      <c r="V4205" t="s">
        <v>157</v>
      </c>
      <c r="W4205" t="s">
        <v>157</v>
      </c>
      <c r="X4205" t="s">
        <v>156</v>
      </c>
      <c r="Z4205" t="s">
        <v>10271</v>
      </c>
      <c r="AZ4205">
        <v>4.4000000000000004</v>
      </c>
      <c r="BA4205">
        <v>2505</v>
      </c>
      <c r="BB4205">
        <v>134.22</v>
      </c>
      <c r="BC4205">
        <v>18.66</v>
      </c>
      <c r="BD4205">
        <v>13.64</v>
      </c>
      <c r="BE4205">
        <v>0.91120000000000001</v>
      </c>
      <c r="BF4205">
        <v>5000</v>
      </c>
      <c r="BG4205">
        <v>82.8</v>
      </c>
      <c r="BK4205" t="s">
        <v>156</v>
      </c>
      <c r="BL4205" t="s">
        <v>156</v>
      </c>
      <c r="BM4205" t="s">
        <v>156</v>
      </c>
      <c r="BN4205" s="8">
        <v>43222</v>
      </c>
      <c r="BO4205">
        <v>4.3</v>
      </c>
      <c r="BQ4205" t="s">
        <v>155</v>
      </c>
      <c r="BV4205" s="8">
        <v>43406</v>
      </c>
      <c r="BW4205" t="s">
        <v>156</v>
      </c>
      <c r="BX4205" t="s">
        <v>156</v>
      </c>
      <c r="BY4205" t="s">
        <v>156</v>
      </c>
      <c r="CF4205" t="s">
        <v>159</v>
      </c>
      <c r="CN4205" t="s">
        <v>156</v>
      </c>
    </row>
    <row r="4206" spans="1:92" hidden="1" x14ac:dyDescent="0.3">
      <c r="A4206" t="s">
        <v>10272</v>
      </c>
      <c r="B4206" t="s">
        <v>1894</v>
      </c>
      <c r="C4206" t="s">
        <v>3765</v>
      </c>
      <c r="D4206" t="s">
        <v>10273</v>
      </c>
      <c r="E4206" t="s">
        <v>152</v>
      </c>
      <c r="F4206" t="s">
        <v>153</v>
      </c>
      <c r="G4206" t="s">
        <v>154</v>
      </c>
      <c r="I4206" t="s">
        <v>155</v>
      </c>
      <c r="J4206" t="s">
        <v>156</v>
      </c>
      <c r="U4206" s="8">
        <v>42559</v>
      </c>
      <c r="V4206" t="s">
        <v>157</v>
      </c>
      <c r="W4206" t="s">
        <v>157</v>
      </c>
      <c r="X4206" t="s">
        <v>156</v>
      </c>
      <c r="Z4206" t="s">
        <v>10274</v>
      </c>
      <c r="AZ4206">
        <v>4.4000000000000004</v>
      </c>
      <c r="BA4206">
        <v>3444</v>
      </c>
      <c r="BB4206">
        <v>138.41999999999999</v>
      </c>
      <c r="BC4206">
        <v>24.88</v>
      </c>
      <c r="BD4206">
        <v>14.82</v>
      </c>
      <c r="BE4206">
        <v>0.90100000000000002</v>
      </c>
      <c r="BF4206">
        <v>5000</v>
      </c>
      <c r="BG4206">
        <v>83</v>
      </c>
      <c r="BK4206" t="s">
        <v>156</v>
      </c>
      <c r="BL4206" t="s">
        <v>156</v>
      </c>
      <c r="BM4206" t="s">
        <v>156</v>
      </c>
      <c r="BN4206" s="8">
        <v>43222</v>
      </c>
      <c r="BO4206">
        <v>4.3</v>
      </c>
      <c r="BQ4206" t="s">
        <v>155</v>
      </c>
      <c r="BV4206" s="8">
        <v>43406</v>
      </c>
      <c r="BW4206" t="s">
        <v>156</v>
      </c>
      <c r="BX4206" t="s">
        <v>156</v>
      </c>
      <c r="BY4206" t="s">
        <v>156</v>
      </c>
      <c r="CF4206" t="s">
        <v>159</v>
      </c>
      <c r="CN4206" t="s">
        <v>156</v>
      </c>
    </row>
    <row r="4207" spans="1:92" hidden="1" x14ac:dyDescent="0.3">
      <c r="A4207" t="s">
        <v>10275</v>
      </c>
      <c r="B4207" t="s">
        <v>1894</v>
      </c>
      <c r="C4207" t="s">
        <v>3765</v>
      </c>
      <c r="D4207" t="s">
        <v>10276</v>
      </c>
      <c r="E4207" t="s">
        <v>152</v>
      </c>
      <c r="F4207" t="s">
        <v>153</v>
      </c>
      <c r="G4207" t="s">
        <v>154</v>
      </c>
      <c r="I4207" t="s">
        <v>155</v>
      </c>
      <c r="J4207" t="s">
        <v>162</v>
      </c>
      <c r="L4207">
        <v>3234</v>
      </c>
      <c r="M4207">
        <v>132.49</v>
      </c>
      <c r="N4207">
        <v>24.41</v>
      </c>
      <c r="O4207">
        <v>14.77</v>
      </c>
      <c r="P4207">
        <v>0.90139999999999998</v>
      </c>
      <c r="Q4207">
        <v>3022</v>
      </c>
      <c r="R4207">
        <v>82.8</v>
      </c>
      <c r="S4207">
        <v>5</v>
      </c>
      <c r="T4207">
        <v>50000</v>
      </c>
      <c r="U4207" s="8">
        <v>42559</v>
      </c>
      <c r="V4207" t="s">
        <v>157</v>
      </c>
      <c r="W4207" t="s">
        <v>157</v>
      </c>
      <c r="X4207" t="s">
        <v>156</v>
      </c>
      <c r="Z4207" t="s">
        <v>10274</v>
      </c>
      <c r="AP4207">
        <v>91.4</v>
      </c>
      <c r="AR4207">
        <v>1.2</v>
      </c>
      <c r="AS4207">
        <v>1.32</v>
      </c>
      <c r="AZ4207">
        <v>4.4000000000000004</v>
      </c>
      <c r="BA4207">
        <v>3243</v>
      </c>
      <c r="BB4207">
        <v>132.49</v>
      </c>
      <c r="BC4207">
        <v>24.41</v>
      </c>
      <c r="BD4207">
        <v>14.77</v>
      </c>
      <c r="BE4207">
        <v>0.90100000000000002</v>
      </c>
      <c r="BF4207">
        <v>3000</v>
      </c>
      <c r="BG4207">
        <v>82.8</v>
      </c>
      <c r="BK4207" t="s">
        <v>156</v>
      </c>
      <c r="BL4207" t="s">
        <v>156</v>
      </c>
      <c r="BM4207" t="s">
        <v>156</v>
      </c>
      <c r="BN4207" s="8">
        <v>43222</v>
      </c>
      <c r="BO4207">
        <v>4.3</v>
      </c>
      <c r="BQ4207" t="s">
        <v>155</v>
      </c>
      <c r="BV4207" s="8">
        <v>43406</v>
      </c>
      <c r="BW4207" t="s">
        <v>156</v>
      </c>
      <c r="BX4207" t="s">
        <v>156</v>
      </c>
      <c r="BY4207" t="s">
        <v>156</v>
      </c>
      <c r="CF4207" t="s">
        <v>159</v>
      </c>
      <c r="CN4207" t="s">
        <v>156</v>
      </c>
    </row>
    <row r="4208" spans="1:92" hidden="1" x14ac:dyDescent="0.3">
      <c r="A4208" t="s">
        <v>10277</v>
      </c>
      <c r="B4208" t="s">
        <v>1894</v>
      </c>
      <c r="C4208" t="s">
        <v>3765</v>
      </c>
      <c r="D4208" t="s">
        <v>10278</v>
      </c>
      <c r="E4208" t="s">
        <v>152</v>
      </c>
      <c r="F4208" t="s">
        <v>153</v>
      </c>
      <c r="G4208" t="s">
        <v>154</v>
      </c>
      <c r="I4208" t="s">
        <v>155</v>
      </c>
      <c r="J4208" t="s">
        <v>162</v>
      </c>
      <c r="L4208">
        <v>2465</v>
      </c>
      <c r="M4208">
        <v>131.53</v>
      </c>
      <c r="N4208">
        <v>18.739999999999998</v>
      </c>
      <c r="O4208">
        <v>13.64</v>
      </c>
      <c r="P4208">
        <v>0.90580000000000005</v>
      </c>
      <c r="Q4208">
        <v>2960</v>
      </c>
      <c r="R4208">
        <v>81.5</v>
      </c>
      <c r="S4208">
        <v>5</v>
      </c>
      <c r="T4208">
        <v>50000</v>
      </c>
      <c r="U4208" s="8">
        <v>42559</v>
      </c>
      <c r="V4208" t="s">
        <v>157</v>
      </c>
      <c r="W4208" t="s">
        <v>157</v>
      </c>
      <c r="X4208" t="s">
        <v>156</v>
      </c>
      <c r="Z4208" t="s">
        <v>10271</v>
      </c>
      <c r="AP4208">
        <v>91.5</v>
      </c>
      <c r="AR4208">
        <v>1.37</v>
      </c>
      <c r="AS4208">
        <v>1.18</v>
      </c>
      <c r="AZ4208">
        <v>4.4000000000000004</v>
      </c>
      <c r="BA4208">
        <v>2465</v>
      </c>
      <c r="BB4208">
        <v>131.53</v>
      </c>
      <c r="BC4208">
        <v>18.739999999999998</v>
      </c>
      <c r="BD4208">
        <v>13.64</v>
      </c>
      <c r="BE4208">
        <v>0.90580000000000005</v>
      </c>
      <c r="BF4208">
        <v>3000</v>
      </c>
      <c r="BG4208">
        <v>81.5</v>
      </c>
      <c r="BK4208" t="s">
        <v>156</v>
      </c>
      <c r="BL4208" t="s">
        <v>156</v>
      </c>
      <c r="BM4208" t="s">
        <v>156</v>
      </c>
      <c r="BN4208" s="8">
        <v>43222</v>
      </c>
      <c r="BO4208">
        <v>4.3</v>
      </c>
      <c r="BQ4208" t="s">
        <v>155</v>
      </c>
      <c r="BV4208" s="8">
        <v>43406</v>
      </c>
      <c r="BW4208" t="s">
        <v>156</v>
      </c>
      <c r="BX4208" t="s">
        <v>156</v>
      </c>
      <c r="BY4208" t="s">
        <v>156</v>
      </c>
      <c r="CF4208" t="s">
        <v>159</v>
      </c>
      <c r="CN4208" t="s">
        <v>156</v>
      </c>
    </row>
    <row r="4209" spans="1:92" hidden="1" x14ac:dyDescent="0.3">
      <c r="A4209" t="s">
        <v>10279</v>
      </c>
      <c r="B4209" t="s">
        <v>5723</v>
      </c>
      <c r="C4209" t="s">
        <v>5723</v>
      </c>
      <c r="D4209" t="s">
        <v>10280</v>
      </c>
      <c r="E4209" t="s">
        <v>152</v>
      </c>
      <c r="F4209" t="s">
        <v>153</v>
      </c>
      <c r="G4209" t="s">
        <v>154</v>
      </c>
      <c r="I4209" t="s">
        <v>155</v>
      </c>
      <c r="J4209" t="s">
        <v>156</v>
      </c>
      <c r="U4209" s="8">
        <v>42559</v>
      </c>
      <c r="V4209" t="s">
        <v>157</v>
      </c>
      <c r="W4209" t="s">
        <v>157</v>
      </c>
      <c r="X4209" t="s">
        <v>156</v>
      </c>
      <c r="Z4209" t="s">
        <v>10268</v>
      </c>
      <c r="AZ4209">
        <v>4.4000000000000004</v>
      </c>
      <c r="BA4209">
        <v>1600</v>
      </c>
      <c r="BB4209">
        <v>133.33000000000001</v>
      </c>
      <c r="BC4209">
        <v>12</v>
      </c>
      <c r="BD4209">
        <v>4.9000000000000004</v>
      </c>
      <c r="BE4209">
        <v>0.999</v>
      </c>
      <c r="BF4209">
        <v>5000</v>
      </c>
      <c r="BG4209">
        <v>81</v>
      </c>
      <c r="BK4209" t="s">
        <v>156</v>
      </c>
      <c r="BL4209" t="s">
        <v>156</v>
      </c>
      <c r="BM4209" t="s">
        <v>156</v>
      </c>
      <c r="BN4209" s="8">
        <v>43222</v>
      </c>
      <c r="BO4209">
        <v>4.3</v>
      </c>
      <c r="BQ4209" t="s">
        <v>155</v>
      </c>
      <c r="BV4209" s="8">
        <v>43406</v>
      </c>
      <c r="BW4209" t="s">
        <v>156</v>
      </c>
      <c r="BX4209" t="s">
        <v>156</v>
      </c>
      <c r="BY4209" t="s">
        <v>156</v>
      </c>
      <c r="CF4209" t="s">
        <v>159</v>
      </c>
      <c r="CN4209" t="s">
        <v>156</v>
      </c>
    </row>
    <row r="4210" spans="1:92" hidden="1" x14ac:dyDescent="0.3">
      <c r="A4210" t="s">
        <v>10281</v>
      </c>
      <c r="B4210" t="s">
        <v>5723</v>
      </c>
      <c r="C4210" t="s">
        <v>5723</v>
      </c>
      <c r="D4210" t="s">
        <v>10282</v>
      </c>
      <c r="E4210" t="s">
        <v>152</v>
      </c>
      <c r="F4210" t="s">
        <v>153</v>
      </c>
      <c r="G4210" t="s">
        <v>154</v>
      </c>
      <c r="I4210" t="s">
        <v>155</v>
      </c>
      <c r="J4210" t="s">
        <v>156</v>
      </c>
      <c r="U4210" s="8">
        <v>42559</v>
      </c>
      <c r="V4210" t="s">
        <v>157</v>
      </c>
      <c r="W4210" t="s">
        <v>157</v>
      </c>
      <c r="X4210" t="s">
        <v>156</v>
      </c>
      <c r="Z4210" t="s">
        <v>10268</v>
      </c>
      <c r="AZ4210">
        <v>4.4000000000000004</v>
      </c>
      <c r="BA4210">
        <v>1600</v>
      </c>
      <c r="BB4210">
        <v>133.33000000000001</v>
      </c>
      <c r="BC4210">
        <v>12</v>
      </c>
      <c r="BD4210">
        <v>4.9000000000000004</v>
      </c>
      <c r="BE4210">
        <v>0.999</v>
      </c>
      <c r="BF4210">
        <v>3500</v>
      </c>
      <c r="BG4210">
        <v>81</v>
      </c>
      <c r="BK4210" t="s">
        <v>156</v>
      </c>
      <c r="BL4210" t="s">
        <v>156</v>
      </c>
      <c r="BM4210" t="s">
        <v>156</v>
      </c>
      <c r="BN4210" s="8">
        <v>43222</v>
      </c>
      <c r="BO4210">
        <v>4.3</v>
      </c>
      <c r="BQ4210" t="s">
        <v>155</v>
      </c>
      <c r="BV4210" s="8">
        <v>43406</v>
      </c>
      <c r="BW4210" t="s">
        <v>156</v>
      </c>
      <c r="BX4210" t="s">
        <v>156</v>
      </c>
      <c r="BY4210" t="s">
        <v>156</v>
      </c>
      <c r="CF4210" t="s">
        <v>159</v>
      </c>
      <c r="CN4210" t="s">
        <v>156</v>
      </c>
    </row>
    <row r="4211" spans="1:92" hidden="1" x14ac:dyDescent="0.3">
      <c r="A4211" t="s">
        <v>10283</v>
      </c>
      <c r="B4211" t="s">
        <v>1894</v>
      </c>
      <c r="C4211" t="s">
        <v>3765</v>
      </c>
      <c r="D4211" t="s">
        <v>10284</v>
      </c>
      <c r="E4211" t="s">
        <v>152</v>
      </c>
      <c r="F4211" t="s">
        <v>153</v>
      </c>
      <c r="G4211" t="s">
        <v>154</v>
      </c>
      <c r="I4211" t="s">
        <v>155</v>
      </c>
      <c r="J4211" t="s">
        <v>156</v>
      </c>
      <c r="U4211" s="8">
        <v>42559</v>
      </c>
      <c r="V4211" t="s">
        <v>157</v>
      </c>
      <c r="W4211" t="s">
        <v>157</v>
      </c>
      <c r="X4211" t="s">
        <v>156</v>
      </c>
      <c r="Z4211" t="s">
        <v>10271</v>
      </c>
      <c r="AZ4211">
        <v>4.4000000000000004</v>
      </c>
      <c r="BA4211">
        <v>2485</v>
      </c>
      <c r="BB4211">
        <v>132.88</v>
      </c>
      <c r="BC4211">
        <v>18.7</v>
      </c>
      <c r="BD4211">
        <v>13.64</v>
      </c>
      <c r="BE4211">
        <v>0.90580000000000005</v>
      </c>
      <c r="BF4211">
        <v>4000</v>
      </c>
      <c r="BG4211">
        <v>81.5</v>
      </c>
      <c r="BK4211" t="s">
        <v>156</v>
      </c>
      <c r="BL4211" t="s">
        <v>156</v>
      </c>
      <c r="BM4211" t="s">
        <v>156</v>
      </c>
      <c r="BN4211" s="8">
        <v>43222</v>
      </c>
      <c r="BO4211">
        <v>4.3</v>
      </c>
      <c r="BQ4211" t="s">
        <v>155</v>
      </c>
      <c r="BV4211" s="8">
        <v>43406</v>
      </c>
      <c r="BW4211" t="s">
        <v>156</v>
      </c>
      <c r="BX4211" t="s">
        <v>156</v>
      </c>
      <c r="BY4211" t="s">
        <v>156</v>
      </c>
      <c r="CF4211" t="s">
        <v>159</v>
      </c>
      <c r="CN4211" t="s">
        <v>156</v>
      </c>
    </row>
    <row r="4212" spans="1:92" hidden="1" x14ac:dyDescent="0.3">
      <c r="A4212" t="s">
        <v>10285</v>
      </c>
      <c r="B4212" t="s">
        <v>1894</v>
      </c>
      <c r="C4212" t="s">
        <v>3765</v>
      </c>
      <c r="D4212" t="s">
        <v>10286</v>
      </c>
      <c r="E4212" t="s">
        <v>152</v>
      </c>
      <c r="F4212" t="s">
        <v>153</v>
      </c>
      <c r="G4212" t="s">
        <v>154</v>
      </c>
      <c r="I4212" t="s">
        <v>155</v>
      </c>
      <c r="J4212" t="s">
        <v>156</v>
      </c>
      <c r="U4212" s="8">
        <v>42559</v>
      </c>
      <c r="V4212" t="s">
        <v>157</v>
      </c>
      <c r="W4212" t="s">
        <v>157</v>
      </c>
      <c r="X4212" t="s">
        <v>156</v>
      </c>
      <c r="Z4212" t="s">
        <v>10287</v>
      </c>
      <c r="AZ4212">
        <v>4.4000000000000004</v>
      </c>
      <c r="BA4212">
        <v>2252</v>
      </c>
      <c r="BB4212">
        <v>123.57</v>
      </c>
      <c r="BC4212">
        <v>18.22</v>
      </c>
      <c r="BD4212">
        <v>14.05</v>
      </c>
      <c r="BE4212">
        <v>0.90300000000000002</v>
      </c>
      <c r="BF4212">
        <v>4000</v>
      </c>
      <c r="BG4212">
        <v>82.6</v>
      </c>
      <c r="BK4212" t="s">
        <v>156</v>
      </c>
      <c r="BL4212" t="s">
        <v>156</v>
      </c>
      <c r="BM4212" t="s">
        <v>156</v>
      </c>
      <c r="BN4212" s="8">
        <v>43222</v>
      </c>
      <c r="BO4212">
        <v>4.3</v>
      </c>
      <c r="BQ4212" t="s">
        <v>155</v>
      </c>
      <c r="BV4212" s="8">
        <v>43406</v>
      </c>
      <c r="BW4212" t="s">
        <v>156</v>
      </c>
      <c r="BX4212" t="s">
        <v>156</v>
      </c>
      <c r="BY4212" t="s">
        <v>156</v>
      </c>
      <c r="CF4212" t="s">
        <v>159</v>
      </c>
      <c r="CN4212" t="s">
        <v>156</v>
      </c>
    </row>
    <row r="4213" spans="1:92" hidden="1" x14ac:dyDescent="0.3">
      <c r="A4213" t="s">
        <v>10288</v>
      </c>
      <c r="B4213" t="s">
        <v>10289</v>
      </c>
      <c r="C4213" t="s">
        <v>10290</v>
      </c>
      <c r="D4213" t="s">
        <v>10291</v>
      </c>
      <c r="E4213" t="s">
        <v>152</v>
      </c>
      <c r="F4213" t="s">
        <v>153</v>
      </c>
      <c r="G4213" t="s">
        <v>154</v>
      </c>
      <c r="I4213" t="s">
        <v>155</v>
      </c>
      <c r="J4213" t="s">
        <v>162</v>
      </c>
      <c r="L4213">
        <v>3362</v>
      </c>
      <c r="M4213">
        <v>107.4</v>
      </c>
      <c r="N4213">
        <v>31.3</v>
      </c>
      <c r="O4213">
        <v>13.2</v>
      </c>
      <c r="P4213">
        <v>0.95399999999999996</v>
      </c>
      <c r="Q4213">
        <v>4040</v>
      </c>
      <c r="R4213">
        <v>83.4</v>
      </c>
      <c r="S4213">
        <v>5</v>
      </c>
      <c r="T4213">
        <v>50000</v>
      </c>
      <c r="U4213" s="8">
        <v>42559</v>
      </c>
      <c r="V4213" t="s">
        <v>189</v>
      </c>
      <c r="W4213" t="s">
        <v>478</v>
      </c>
      <c r="X4213" t="s">
        <v>1343</v>
      </c>
      <c r="Y4213" t="s">
        <v>10292</v>
      </c>
      <c r="Z4213" t="s">
        <v>10293</v>
      </c>
      <c r="AP4213">
        <v>86.4</v>
      </c>
      <c r="AR4213">
        <v>1.22</v>
      </c>
      <c r="AS4213">
        <v>1.5</v>
      </c>
      <c r="AZ4213">
        <v>4.4000000000000004</v>
      </c>
      <c r="BA4213">
        <v>1898</v>
      </c>
      <c r="BB4213">
        <v>127.6</v>
      </c>
      <c r="BC4213">
        <v>14.9</v>
      </c>
      <c r="BD4213">
        <v>13.2</v>
      </c>
      <c r="BE4213">
        <v>0.9</v>
      </c>
      <c r="BF4213">
        <v>4040</v>
      </c>
      <c r="BG4213">
        <v>83</v>
      </c>
      <c r="BK4213" t="s">
        <v>156</v>
      </c>
      <c r="BL4213" t="s">
        <v>156</v>
      </c>
      <c r="BM4213" t="s">
        <v>156</v>
      </c>
      <c r="BN4213" s="8">
        <v>43222</v>
      </c>
      <c r="BO4213">
        <v>4.3</v>
      </c>
      <c r="BQ4213" t="s">
        <v>155</v>
      </c>
      <c r="BV4213" s="8">
        <v>43406</v>
      </c>
      <c r="BW4213" t="s">
        <v>156</v>
      </c>
      <c r="BX4213" t="s">
        <v>156</v>
      </c>
      <c r="BY4213" t="s">
        <v>156</v>
      </c>
      <c r="CF4213" t="s">
        <v>159</v>
      </c>
      <c r="CN4213" t="s">
        <v>156</v>
      </c>
    </row>
    <row r="4214" spans="1:92" hidden="1" x14ac:dyDescent="0.3">
      <c r="A4214" t="s">
        <v>10294</v>
      </c>
      <c r="B4214" t="s">
        <v>10289</v>
      </c>
      <c r="C4214" t="s">
        <v>10290</v>
      </c>
      <c r="D4214" t="s">
        <v>10295</v>
      </c>
      <c r="E4214" t="s">
        <v>152</v>
      </c>
      <c r="F4214" t="s">
        <v>153</v>
      </c>
      <c r="G4214" t="s">
        <v>154</v>
      </c>
      <c r="I4214" t="s">
        <v>155</v>
      </c>
      <c r="J4214" t="s">
        <v>156</v>
      </c>
      <c r="U4214" s="8">
        <v>42559</v>
      </c>
      <c r="V4214" t="s">
        <v>189</v>
      </c>
      <c r="W4214" t="s">
        <v>478</v>
      </c>
      <c r="X4214" t="s">
        <v>1343</v>
      </c>
      <c r="Y4214" t="s">
        <v>10292</v>
      </c>
      <c r="Z4214" t="s">
        <v>10293</v>
      </c>
      <c r="AZ4214">
        <v>4.4000000000000004</v>
      </c>
      <c r="BA4214">
        <v>1905</v>
      </c>
      <c r="BB4214">
        <v>128.19999999999999</v>
      </c>
      <c r="BC4214">
        <v>14.9</v>
      </c>
      <c r="BD4214">
        <v>13.3</v>
      </c>
      <c r="BE4214">
        <v>0.9</v>
      </c>
      <c r="BF4214">
        <v>5201</v>
      </c>
      <c r="BG4214">
        <v>84</v>
      </c>
      <c r="BK4214" t="s">
        <v>156</v>
      </c>
      <c r="BL4214" t="s">
        <v>156</v>
      </c>
      <c r="BM4214" t="s">
        <v>156</v>
      </c>
      <c r="BN4214" s="8">
        <v>43222</v>
      </c>
      <c r="BO4214">
        <v>4.3</v>
      </c>
      <c r="BQ4214" t="s">
        <v>155</v>
      </c>
      <c r="BV4214" s="8">
        <v>43406</v>
      </c>
      <c r="BW4214" t="s">
        <v>156</v>
      </c>
      <c r="BX4214" t="s">
        <v>156</v>
      </c>
      <c r="BY4214" t="s">
        <v>156</v>
      </c>
      <c r="CF4214" t="s">
        <v>159</v>
      </c>
      <c r="CN4214" t="s">
        <v>156</v>
      </c>
    </row>
    <row r="4215" spans="1:92" hidden="1" x14ac:dyDescent="0.3">
      <c r="A4215" t="s">
        <v>10296</v>
      </c>
      <c r="B4215" t="s">
        <v>5723</v>
      </c>
      <c r="C4215" t="s">
        <v>5723</v>
      </c>
      <c r="D4215" t="s">
        <v>10297</v>
      </c>
      <c r="E4215" t="s">
        <v>152</v>
      </c>
      <c r="F4215" t="s">
        <v>153</v>
      </c>
      <c r="G4215" t="s">
        <v>154</v>
      </c>
      <c r="I4215" t="s">
        <v>155</v>
      </c>
      <c r="J4215" t="s">
        <v>156</v>
      </c>
      <c r="U4215" s="8">
        <v>42559</v>
      </c>
      <c r="V4215" t="s">
        <v>157</v>
      </c>
      <c r="W4215" t="s">
        <v>157</v>
      </c>
      <c r="X4215" t="s">
        <v>156</v>
      </c>
      <c r="Y4215" t="s">
        <v>10264</v>
      </c>
      <c r="Z4215" t="s">
        <v>10265</v>
      </c>
      <c r="AZ4215">
        <v>4.4000000000000004</v>
      </c>
      <c r="BA4215">
        <v>2350.8000000000002</v>
      </c>
      <c r="BB4215">
        <v>124.4</v>
      </c>
      <c r="BC4215">
        <v>18.8</v>
      </c>
      <c r="BD4215">
        <v>17.7</v>
      </c>
      <c r="BE4215">
        <v>0.91</v>
      </c>
      <c r="BF4215">
        <v>4500</v>
      </c>
      <c r="BG4215">
        <v>83.6</v>
      </c>
      <c r="BK4215" t="s">
        <v>156</v>
      </c>
      <c r="BL4215" t="s">
        <v>156</v>
      </c>
      <c r="BM4215" t="s">
        <v>156</v>
      </c>
      <c r="BN4215" s="8">
        <v>43222</v>
      </c>
      <c r="BO4215">
        <v>4.3</v>
      </c>
      <c r="BQ4215" t="s">
        <v>155</v>
      </c>
      <c r="BV4215" s="8">
        <v>43406</v>
      </c>
      <c r="BW4215" t="s">
        <v>156</v>
      </c>
      <c r="BX4215" t="s">
        <v>156</v>
      </c>
      <c r="BY4215" t="s">
        <v>156</v>
      </c>
      <c r="CF4215" t="s">
        <v>159</v>
      </c>
      <c r="CN4215" t="s">
        <v>156</v>
      </c>
    </row>
    <row r="4216" spans="1:92" hidden="1" x14ac:dyDescent="0.3">
      <c r="A4216" t="s">
        <v>10298</v>
      </c>
      <c r="B4216" t="s">
        <v>5723</v>
      </c>
      <c r="C4216" t="s">
        <v>5723</v>
      </c>
      <c r="D4216" t="s">
        <v>10299</v>
      </c>
      <c r="E4216" t="s">
        <v>152</v>
      </c>
      <c r="F4216" t="s">
        <v>153</v>
      </c>
      <c r="G4216" t="s">
        <v>154</v>
      </c>
      <c r="I4216" t="s">
        <v>155</v>
      </c>
      <c r="J4216" t="s">
        <v>156</v>
      </c>
      <c r="U4216" s="8">
        <v>42559</v>
      </c>
      <c r="V4216" t="s">
        <v>157</v>
      </c>
      <c r="W4216" t="s">
        <v>157</v>
      </c>
      <c r="X4216" t="s">
        <v>156</v>
      </c>
      <c r="Y4216" t="s">
        <v>10264</v>
      </c>
      <c r="Z4216" t="s">
        <v>10265</v>
      </c>
      <c r="AZ4216">
        <v>4.4000000000000004</v>
      </c>
      <c r="BA4216">
        <v>2499</v>
      </c>
      <c r="BB4216">
        <v>130.69999999999999</v>
      </c>
      <c r="BC4216">
        <v>19.100000000000001</v>
      </c>
      <c r="BD4216">
        <v>18.100000000000001</v>
      </c>
      <c r="BE4216">
        <v>0.92</v>
      </c>
      <c r="BF4216">
        <v>4964</v>
      </c>
      <c r="BG4216">
        <v>85</v>
      </c>
      <c r="BK4216" t="s">
        <v>156</v>
      </c>
      <c r="BL4216" t="s">
        <v>156</v>
      </c>
      <c r="BM4216" t="s">
        <v>156</v>
      </c>
      <c r="BN4216" s="8">
        <v>43222</v>
      </c>
      <c r="BO4216">
        <v>4.3</v>
      </c>
      <c r="BQ4216" t="s">
        <v>155</v>
      </c>
      <c r="BV4216" s="8">
        <v>43406</v>
      </c>
      <c r="BW4216" t="s">
        <v>156</v>
      </c>
      <c r="BX4216" t="s">
        <v>156</v>
      </c>
      <c r="BY4216" t="s">
        <v>156</v>
      </c>
      <c r="CF4216" t="s">
        <v>159</v>
      </c>
      <c r="CN4216" t="s">
        <v>156</v>
      </c>
    </row>
    <row r="4217" spans="1:92" hidden="1" x14ac:dyDescent="0.3">
      <c r="A4217" t="s">
        <v>10300</v>
      </c>
      <c r="B4217" t="s">
        <v>1894</v>
      </c>
      <c r="C4217" t="s">
        <v>3765</v>
      </c>
      <c r="D4217" t="s">
        <v>10301</v>
      </c>
      <c r="E4217" t="s">
        <v>152</v>
      </c>
      <c r="F4217" t="s">
        <v>153</v>
      </c>
      <c r="G4217" t="s">
        <v>154</v>
      </c>
      <c r="I4217" t="s">
        <v>155</v>
      </c>
      <c r="J4217" t="s">
        <v>156</v>
      </c>
      <c r="U4217" s="8">
        <v>42559</v>
      </c>
      <c r="V4217" t="s">
        <v>157</v>
      </c>
      <c r="W4217" t="s">
        <v>157</v>
      </c>
      <c r="X4217" t="s">
        <v>156</v>
      </c>
      <c r="Z4217" t="s">
        <v>10274</v>
      </c>
      <c r="AZ4217">
        <v>4.4000000000000004</v>
      </c>
      <c r="BA4217">
        <v>3344</v>
      </c>
      <c r="BB4217">
        <v>135.66999999999999</v>
      </c>
      <c r="BC4217">
        <v>24.65</v>
      </c>
      <c r="BD4217">
        <v>14.77</v>
      </c>
      <c r="BE4217">
        <v>0.90100000000000002</v>
      </c>
      <c r="BF4217">
        <v>4000</v>
      </c>
      <c r="BG4217">
        <v>82.8</v>
      </c>
      <c r="BK4217" t="s">
        <v>156</v>
      </c>
      <c r="BL4217" t="s">
        <v>156</v>
      </c>
      <c r="BM4217" t="s">
        <v>156</v>
      </c>
      <c r="BN4217" s="8">
        <v>43222</v>
      </c>
      <c r="BO4217">
        <v>4.3</v>
      </c>
      <c r="BQ4217" t="s">
        <v>155</v>
      </c>
      <c r="BV4217" s="8">
        <v>43406</v>
      </c>
      <c r="BW4217" t="s">
        <v>156</v>
      </c>
      <c r="BX4217" t="s">
        <v>156</v>
      </c>
      <c r="BY4217" t="s">
        <v>156</v>
      </c>
      <c r="CF4217" t="s">
        <v>159</v>
      </c>
      <c r="CN4217" t="s">
        <v>156</v>
      </c>
    </row>
    <row r="4218" spans="1:92" hidden="1" x14ac:dyDescent="0.3">
      <c r="A4218" t="s">
        <v>10302</v>
      </c>
      <c r="B4218" t="s">
        <v>1894</v>
      </c>
      <c r="C4218" t="s">
        <v>3765</v>
      </c>
      <c r="D4218" t="s">
        <v>10303</v>
      </c>
      <c r="E4218" t="s">
        <v>152</v>
      </c>
      <c r="F4218" t="s">
        <v>153</v>
      </c>
      <c r="G4218" t="s">
        <v>154</v>
      </c>
      <c r="I4218" t="s">
        <v>155</v>
      </c>
      <c r="J4218" t="s">
        <v>156</v>
      </c>
      <c r="U4218" s="8">
        <v>42559</v>
      </c>
      <c r="V4218" t="s">
        <v>157</v>
      </c>
      <c r="W4218" t="s">
        <v>157</v>
      </c>
      <c r="X4218" t="s">
        <v>156</v>
      </c>
      <c r="Z4218" t="s">
        <v>10287</v>
      </c>
      <c r="AZ4218">
        <v>4.4000000000000004</v>
      </c>
      <c r="BA4218">
        <v>2281</v>
      </c>
      <c r="BB4218">
        <v>125.33</v>
      </c>
      <c r="BC4218">
        <v>18.2</v>
      </c>
      <c r="BD4218">
        <v>14.56</v>
      </c>
      <c r="BE4218">
        <v>0.90200000000000002</v>
      </c>
      <c r="BF4218">
        <v>5000</v>
      </c>
      <c r="BG4218">
        <v>82.3</v>
      </c>
      <c r="BK4218" t="s">
        <v>156</v>
      </c>
      <c r="BL4218" t="s">
        <v>156</v>
      </c>
      <c r="BM4218" t="s">
        <v>156</v>
      </c>
      <c r="BN4218" s="8">
        <v>43222</v>
      </c>
      <c r="BO4218">
        <v>4.3</v>
      </c>
      <c r="BQ4218" t="s">
        <v>155</v>
      </c>
      <c r="BV4218" s="8">
        <v>43406</v>
      </c>
      <c r="BW4218" t="s">
        <v>156</v>
      </c>
      <c r="BX4218" t="s">
        <v>156</v>
      </c>
      <c r="BY4218" t="s">
        <v>156</v>
      </c>
      <c r="CF4218" t="s">
        <v>159</v>
      </c>
      <c r="CN4218" t="s">
        <v>156</v>
      </c>
    </row>
    <row r="4219" spans="1:92" hidden="1" x14ac:dyDescent="0.3">
      <c r="A4219" t="s">
        <v>10304</v>
      </c>
      <c r="B4219" t="s">
        <v>1894</v>
      </c>
      <c r="C4219" t="s">
        <v>3765</v>
      </c>
      <c r="D4219" t="s">
        <v>10305</v>
      </c>
      <c r="E4219" t="s">
        <v>152</v>
      </c>
      <c r="F4219" t="s">
        <v>153</v>
      </c>
      <c r="G4219" t="s">
        <v>154</v>
      </c>
      <c r="I4219" t="s">
        <v>155</v>
      </c>
      <c r="J4219" t="s">
        <v>162</v>
      </c>
      <c r="L4219">
        <v>2222</v>
      </c>
      <c r="M4219">
        <v>121.82</v>
      </c>
      <c r="N4219">
        <v>18.239999999999998</v>
      </c>
      <c r="O4219">
        <v>14.05</v>
      </c>
      <c r="P4219">
        <v>0.90259999999999996</v>
      </c>
      <c r="Q4219">
        <v>3011</v>
      </c>
      <c r="R4219">
        <v>82.6</v>
      </c>
      <c r="S4219">
        <v>5</v>
      </c>
      <c r="T4219">
        <v>50000</v>
      </c>
      <c r="U4219" s="8">
        <v>42559</v>
      </c>
      <c r="V4219" t="s">
        <v>157</v>
      </c>
      <c r="W4219" t="s">
        <v>157</v>
      </c>
      <c r="X4219" t="s">
        <v>156</v>
      </c>
      <c r="Z4219" t="s">
        <v>10287</v>
      </c>
      <c r="AP4219">
        <v>84.5</v>
      </c>
      <c r="AR4219">
        <v>1.22</v>
      </c>
      <c r="AS4219">
        <v>1.36</v>
      </c>
      <c r="AZ4219">
        <v>4.4000000000000004</v>
      </c>
      <c r="BA4219">
        <v>2222</v>
      </c>
      <c r="BB4219">
        <v>121.81</v>
      </c>
      <c r="BC4219">
        <v>18.239999999999998</v>
      </c>
      <c r="BD4219">
        <v>14.05</v>
      </c>
      <c r="BE4219">
        <v>0.90300000000000002</v>
      </c>
      <c r="BF4219">
        <v>3000</v>
      </c>
      <c r="BG4219">
        <v>82.6</v>
      </c>
      <c r="BK4219" t="s">
        <v>156</v>
      </c>
      <c r="BL4219" t="s">
        <v>156</v>
      </c>
      <c r="BM4219" t="s">
        <v>156</v>
      </c>
      <c r="BN4219" s="8">
        <v>43222</v>
      </c>
      <c r="BO4219">
        <v>4.3</v>
      </c>
      <c r="BQ4219" t="s">
        <v>155</v>
      </c>
      <c r="BV4219" s="8">
        <v>43406</v>
      </c>
      <c r="BW4219" t="s">
        <v>156</v>
      </c>
      <c r="BX4219" t="s">
        <v>156</v>
      </c>
      <c r="BY4219" t="s">
        <v>156</v>
      </c>
      <c r="CF4219" t="s">
        <v>159</v>
      </c>
      <c r="CN4219" t="s">
        <v>156</v>
      </c>
    </row>
    <row r="4220" spans="1:92" hidden="1" x14ac:dyDescent="0.3">
      <c r="A4220" t="s">
        <v>10306</v>
      </c>
      <c r="B4220" t="s">
        <v>10307</v>
      </c>
      <c r="C4220" t="s">
        <v>10308</v>
      </c>
      <c r="D4220" t="s">
        <v>10309</v>
      </c>
      <c r="E4220" t="s">
        <v>152</v>
      </c>
      <c r="F4220" t="s">
        <v>153</v>
      </c>
      <c r="G4220" t="s">
        <v>154</v>
      </c>
      <c r="I4220" t="s">
        <v>155</v>
      </c>
      <c r="J4220" t="s">
        <v>156</v>
      </c>
      <c r="U4220" s="8">
        <v>42552</v>
      </c>
      <c r="V4220" t="s">
        <v>157</v>
      </c>
      <c r="W4220" t="s">
        <v>157</v>
      </c>
      <c r="X4220" t="s">
        <v>156</v>
      </c>
      <c r="Z4220" t="s">
        <v>10310</v>
      </c>
      <c r="AZ4220">
        <v>4.4000000000000004</v>
      </c>
      <c r="BA4220">
        <v>2000</v>
      </c>
      <c r="BB4220">
        <v>120</v>
      </c>
      <c r="BC4220">
        <v>16.5</v>
      </c>
      <c r="BD4220">
        <v>15</v>
      </c>
      <c r="BE4220">
        <v>0.98</v>
      </c>
      <c r="BF4220">
        <v>5000</v>
      </c>
      <c r="BG4220">
        <v>80</v>
      </c>
      <c r="BK4220" t="s">
        <v>156</v>
      </c>
      <c r="BL4220" t="s">
        <v>156</v>
      </c>
      <c r="BM4220" t="s">
        <v>156</v>
      </c>
      <c r="BN4220" s="8">
        <v>43222</v>
      </c>
      <c r="BO4220">
        <v>4.3</v>
      </c>
      <c r="BQ4220" t="s">
        <v>155</v>
      </c>
      <c r="BV4220" s="8">
        <v>43406</v>
      </c>
      <c r="BW4220" t="s">
        <v>156</v>
      </c>
      <c r="BX4220" t="s">
        <v>156</v>
      </c>
      <c r="BY4220" t="s">
        <v>156</v>
      </c>
      <c r="CF4220" t="s">
        <v>159</v>
      </c>
      <c r="CN4220" t="s">
        <v>156</v>
      </c>
    </row>
    <row r="4221" spans="1:92" hidden="1" x14ac:dyDescent="0.3">
      <c r="A4221" t="s">
        <v>10311</v>
      </c>
      <c r="B4221" t="s">
        <v>10307</v>
      </c>
      <c r="C4221" t="s">
        <v>10308</v>
      </c>
      <c r="D4221" t="s">
        <v>10312</v>
      </c>
      <c r="E4221" t="s">
        <v>152</v>
      </c>
      <c r="F4221" t="s">
        <v>153</v>
      </c>
      <c r="G4221" t="s">
        <v>154</v>
      </c>
      <c r="I4221" t="s">
        <v>155</v>
      </c>
      <c r="J4221" t="s">
        <v>156</v>
      </c>
      <c r="U4221" s="8">
        <v>42552</v>
      </c>
      <c r="V4221" t="s">
        <v>157</v>
      </c>
      <c r="W4221" t="s">
        <v>157</v>
      </c>
      <c r="X4221" t="s">
        <v>156</v>
      </c>
      <c r="Z4221" t="s">
        <v>10310</v>
      </c>
      <c r="AZ4221">
        <v>4.4000000000000004</v>
      </c>
      <c r="BA4221">
        <v>2000</v>
      </c>
      <c r="BB4221">
        <v>120</v>
      </c>
      <c r="BC4221">
        <v>16.5</v>
      </c>
      <c r="BD4221">
        <v>15</v>
      </c>
      <c r="BE4221">
        <v>0.98</v>
      </c>
      <c r="BF4221">
        <v>4000</v>
      </c>
      <c r="BG4221">
        <v>80</v>
      </c>
      <c r="BK4221" t="s">
        <v>156</v>
      </c>
      <c r="BL4221" t="s">
        <v>156</v>
      </c>
      <c r="BM4221" t="s">
        <v>156</v>
      </c>
      <c r="BN4221" s="8">
        <v>43222</v>
      </c>
      <c r="BO4221">
        <v>4.3</v>
      </c>
      <c r="BQ4221" t="s">
        <v>155</v>
      </c>
      <c r="BV4221" s="8">
        <v>43406</v>
      </c>
      <c r="BW4221" t="s">
        <v>156</v>
      </c>
      <c r="BX4221" t="s">
        <v>156</v>
      </c>
      <c r="BY4221" t="s">
        <v>156</v>
      </c>
      <c r="CF4221" t="s">
        <v>159</v>
      </c>
      <c r="CN4221" t="s">
        <v>156</v>
      </c>
    </row>
    <row r="4222" spans="1:92" hidden="1" x14ac:dyDescent="0.3">
      <c r="A4222" t="s">
        <v>10313</v>
      </c>
      <c r="B4222" t="s">
        <v>10314</v>
      </c>
      <c r="C4222" t="s">
        <v>10315</v>
      </c>
      <c r="D4222" t="s">
        <v>10316</v>
      </c>
      <c r="E4222" t="s">
        <v>152</v>
      </c>
      <c r="F4222" t="s">
        <v>153</v>
      </c>
      <c r="G4222" t="s">
        <v>154</v>
      </c>
      <c r="I4222" t="s">
        <v>155</v>
      </c>
      <c r="J4222" t="s">
        <v>156</v>
      </c>
      <c r="U4222" s="8">
        <v>42551</v>
      </c>
      <c r="V4222" t="s">
        <v>157</v>
      </c>
      <c r="W4222" t="s">
        <v>157</v>
      </c>
      <c r="X4222" t="s">
        <v>156</v>
      </c>
      <c r="Z4222" t="s">
        <v>10317</v>
      </c>
      <c r="AZ4222">
        <v>4.4000000000000004</v>
      </c>
      <c r="BA4222">
        <v>2320</v>
      </c>
      <c r="BB4222">
        <v>124.7</v>
      </c>
      <c r="BC4222">
        <v>18.61</v>
      </c>
      <c r="BD4222">
        <v>14.57</v>
      </c>
      <c r="BE4222">
        <v>0.9355</v>
      </c>
      <c r="BF4222">
        <v>4000</v>
      </c>
      <c r="BG4222">
        <v>81</v>
      </c>
      <c r="BK4222" t="s">
        <v>156</v>
      </c>
      <c r="BL4222" t="s">
        <v>156</v>
      </c>
      <c r="BM4222" t="s">
        <v>156</v>
      </c>
      <c r="BN4222" s="8">
        <v>43222</v>
      </c>
      <c r="BO4222">
        <v>4.3</v>
      </c>
      <c r="BQ4222" t="s">
        <v>155</v>
      </c>
      <c r="BV4222" s="8">
        <v>43406</v>
      </c>
      <c r="BW4222" t="s">
        <v>156</v>
      </c>
      <c r="BX4222" t="s">
        <v>156</v>
      </c>
      <c r="BY4222" t="s">
        <v>156</v>
      </c>
      <c r="CF4222" t="s">
        <v>159</v>
      </c>
      <c r="CN4222" t="s">
        <v>156</v>
      </c>
    </row>
    <row r="4223" spans="1:92" hidden="1" x14ac:dyDescent="0.3">
      <c r="A4223" t="s">
        <v>10318</v>
      </c>
      <c r="B4223" t="s">
        <v>10314</v>
      </c>
      <c r="C4223" t="s">
        <v>10315</v>
      </c>
      <c r="D4223" t="s">
        <v>10319</v>
      </c>
      <c r="E4223" t="s">
        <v>152</v>
      </c>
      <c r="F4223" t="s">
        <v>153</v>
      </c>
      <c r="G4223" t="s">
        <v>154</v>
      </c>
      <c r="I4223" t="s">
        <v>155</v>
      </c>
      <c r="J4223" t="s">
        <v>156</v>
      </c>
      <c r="U4223" s="8">
        <v>42551</v>
      </c>
      <c r="V4223" t="s">
        <v>157</v>
      </c>
      <c r="W4223" t="s">
        <v>157</v>
      </c>
      <c r="X4223" t="s">
        <v>156</v>
      </c>
      <c r="Z4223" t="s">
        <v>10317</v>
      </c>
      <c r="AZ4223">
        <v>4.4000000000000004</v>
      </c>
      <c r="BA4223">
        <v>2339</v>
      </c>
      <c r="BB4223">
        <v>125.69</v>
      </c>
      <c r="BC4223">
        <v>18.61</v>
      </c>
      <c r="BD4223">
        <v>14.57</v>
      </c>
      <c r="BE4223">
        <v>0.9355</v>
      </c>
      <c r="BF4223">
        <v>4500</v>
      </c>
      <c r="BG4223">
        <v>81</v>
      </c>
      <c r="BK4223" t="s">
        <v>156</v>
      </c>
      <c r="BL4223" t="s">
        <v>156</v>
      </c>
      <c r="BM4223" t="s">
        <v>156</v>
      </c>
      <c r="BN4223" s="8">
        <v>43222</v>
      </c>
      <c r="BO4223">
        <v>4.3</v>
      </c>
      <c r="BQ4223" t="s">
        <v>155</v>
      </c>
      <c r="BV4223" s="8">
        <v>43406</v>
      </c>
      <c r="BW4223" t="s">
        <v>156</v>
      </c>
      <c r="BX4223" t="s">
        <v>156</v>
      </c>
      <c r="BY4223" t="s">
        <v>156</v>
      </c>
      <c r="CF4223" t="s">
        <v>159</v>
      </c>
      <c r="CN4223" t="s">
        <v>156</v>
      </c>
    </row>
    <row r="4224" spans="1:92" hidden="1" x14ac:dyDescent="0.3">
      <c r="A4224" t="s">
        <v>10320</v>
      </c>
      <c r="B4224" t="s">
        <v>10314</v>
      </c>
      <c r="C4224" t="s">
        <v>10315</v>
      </c>
      <c r="D4224" t="s">
        <v>10321</v>
      </c>
      <c r="E4224" t="s">
        <v>152</v>
      </c>
      <c r="F4224" t="s">
        <v>153</v>
      </c>
      <c r="G4224" t="s">
        <v>154</v>
      </c>
      <c r="I4224" t="s">
        <v>155</v>
      </c>
      <c r="J4224" t="s">
        <v>156</v>
      </c>
      <c r="U4224" s="8">
        <v>42551</v>
      </c>
      <c r="V4224" t="s">
        <v>157</v>
      </c>
      <c r="W4224" t="s">
        <v>157</v>
      </c>
      <c r="X4224" t="s">
        <v>156</v>
      </c>
      <c r="Z4224" t="s">
        <v>10317</v>
      </c>
      <c r="AZ4224">
        <v>4.4000000000000004</v>
      </c>
      <c r="BA4224">
        <v>2302</v>
      </c>
      <c r="BB4224">
        <v>123.7</v>
      </c>
      <c r="BC4224">
        <v>18.61</v>
      </c>
      <c r="BD4224">
        <v>14.57</v>
      </c>
      <c r="BE4224">
        <v>0.9355</v>
      </c>
      <c r="BF4224">
        <v>3500</v>
      </c>
      <c r="BG4224">
        <v>81</v>
      </c>
      <c r="BK4224" t="s">
        <v>156</v>
      </c>
      <c r="BL4224" t="s">
        <v>156</v>
      </c>
      <c r="BM4224" t="s">
        <v>156</v>
      </c>
      <c r="BN4224" s="8">
        <v>43222</v>
      </c>
      <c r="BO4224">
        <v>4.3</v>
      </c>
      <c r="BQ4224" t="s">
        <v>155</v>
      </c>
      <c r="BV4224" s="8">
        <v>43406</v>
      </c>
      <c r="BW4224" t="s">
        <v>156</v>
      </c>
      <c r="BX4224" t="s">
        <v>156</v>
      </c>
      <c r="BY4224" t="s">
        <v>156</v>
      </c>
      <c r="CF4224" t="s">
        <v>159</v>
      </c>
      <c r="CN4224" t="s">
        <v>156</v>
      </c>
    </row>
    <row r="4225" spans="1:92" hidden="1" x14ac:dyDescent="0.3">
      <c r="A4225" t="s">
        <v>10322</v>
      </c>
      <c r="B4225" t="s">
        <v>10314</v>
      </c>
      <c r="C4225" t="s">
        <v>10315</v>
      </c>
      <c r="D4225" t="s">
        <v>10323</v>
      </c>
      <c r="E4225" t="s">
        <v>152</v>
      </c>
      <c r="F4225" t="s">
        <v>153</v>
      </c>
      <c r="G4225" t="s">
        <v>154</v>
      </c>
      <c r="I4225" t="s">
        <v>155</v>
      </c>
      <c r="J4225" t="s">
        <v>162</v>
      </c>
      <c r="L4225">
        <v>2283</v>
      </c>
      <c r="M4225">
        <v>122.68</v>
      </c>
      <c r="N4225">
        <v>18.61</v>
      </c>
      <c r="O4225">
        <v>14.57</v>
      </c>
      <c r="P4225">
        <v>0.9355</v>
      </c>
      <c r="Q4225">
        <v>2923</v>
      </c>
      <c r="R4225">
        <v>81</v>
      </c>
      <c r="S4225">
        <v>5</v>
      </c>
      <c r="T4225">
        <v>50000</v>
      </c>
      <c r="U4225" s="8">
        <v>42551</v>
      </c>
      <c r="V4225" t="s">
        <v>157</v>
      </c>
      <c r="W4225" t="s">
        <v>157</v>
      </c>
      <c r="X4225" t="s">
        <v>156</v>
      </c>
      <c r="Z4225" t="s">
        <v>10317</v>
      </c>
      <c r="AP4225">
        <v>84.3</v>
      </c>
      <c r="AR4225">
        <v>1.2</v>
      </c>
      <c r="AS4225">
        <v>1.28</v>
      </c>
      <c r="AZ4225">
        <v>4.4000000000000004</v>
      </c>
      <c r="BA4225">
        <v>2283</v>
      </c>
      <c r="BB4225">
        <v>122.68</v>
      </c>
      <c r="BC4225">
        <v>18.61</v>
      </c>
      <c r="BD4225">
        <v>14.57</v>
      </c>
      <c r="BE4225">
        <v>0.9355</v>
      </c>
      <c r="BF4225">
        <v>3000</v>
      </c>
      <c r="BG4225">
        <v>81</v>
      </c>
      <c r="BK4225" t="s">
        <v>156</v>
      </c>
      <c r="BL4225" t="s">
        <v>156</v>
      </c>
      <c r="BM4225" t="s">
        <v>156</v>
      </c>
      <c r="BN4225" s="8">
        <v>43222</v>
      </c>
      <c r="BO4225">
        <v>4.3</v>
      </c>
      <c r="BQ4225" t="s">
        <v>155</v>
      </c>
      <c r="BV4225" s="8">
        <v>43406</v>
      </c>
      <c r="BW4225" t="s">
        <v>156</v>
      </c>
      <c r="BX4225" t="s">
        <v>156</v>
      </c>
      <c r="BY4225" t="s">
        <v>156</v>
      </c>
      <c r="CF4225" t="s">
        <v>159</v>
      </c>
      <c r="CN4225" t="s">
        <v>156</v>
      </c>
    </row>
    <row r="4226" spans="1:92" hidden="1" x14ac:dyDescent="0.3">
      <c r="A4226" t="s">
        <v>10324</v>
      </c>
      <c r="B4226" t="s">
        <v>10314</v>
      </c>
      <c r="C4226" t="s">
        <v>10315</v>
      </c>
      <c r="D4226" t="s">
        <v>10325</v>
      </c>
      <c r="E4226" t="s">
        <v>152</v>
      </c>
      <c r="F4226" t="s">
        <v>153</v>
      </c>
      <c r="G4226" t="s">
        <v>154</v>
      </c>
      <c r="I4226" t="s">
        <v>155</v>
      </c>
      <c r="J4226" t="s">
        <v>156</v>
      </c>
      <c r="U4226" s="8">
        <v>42551</v>
      </c>
      <c r="V4226" t="s">
        <v>157</v>
      </c>
      <c r="W4226" t="s">
        <v>157</v>
      </c>
      <c r="X4226" t="s">
        <v>156</v>
      </c>
      <c r="Z4226" t="s">
        <v>10317</v>
      </c>
      <c r="AZ4226">
        <v>4.4000000000000004</v>
      </c>
      <c r="BA4226">
        <v>2357</v>
      </c>
      <c r="BB4226">
        <v>126.72</v>
      </c>
      <c r="BC4226">
        <v>18.600000000000001</v>
      </c>
      <c r="BD4226">
        <v>14.65</v>
      </c>
      <c r="BE4226">
        <v>0.93189999999999995</v>
      </c>
      <c r="BF4226">
        <v>5000</v>
      </c>
      <c r="BG4226">
        <v>83</v>
      </c>
      <c r="BK4226" t="s">
        <v>156</v>
      </c>
      <c r="BL4226" t="s">
        <v>156</v>
      </c>
      <c r="BM4226" t="s">
        <v>156</v>
      </c>
      <c r="BN4226" s="8">
        <v>43222</v>
      </c>
      <c r="BO4226">
        <v>4.3</v>
      </c>
      <c r="BQ4226" t="s">
        <v>155</v>
      </c>
      <c r="BV4226" s="8">
        <v>43406</v>
      </c>
      <c r="BW4226" t="s">
        <v>156</v>
      </c>
      <c r="BX4226" t="s">
        <v>156</v>
      </c>
      <c r="BY4226" t="s">
        <v>156</v>
      </c>
      <c r="CF4226" t="s">
        <v>159</v>
      </c>
      <c r="CN4226" t="s">
        <v>156</v>
      </c>
    </row>
    <row r="4227" spans="1:92" hidden="1" x14ac:dyDescent="0.3">
      <c r="A4227" t="s">
        <v>10326</v>
      </c>
      <c r="B4227" t="s">
        <v>241</v>
      </c>
      <c r="C4227" t="s">
        <v>242</v>
      </c>
      <c r="D4227" t="s">
        <v>10327</v>
      </c>
      <c r="E4227" t="s">
        <v>152</v>
      </c>
      <c r="F4227" t="s">
        <v>153</v>
      </c>
      <c r="G4227" t="s">
        <v>154</v>
      </c>
      <c r="I4227" t="s">
        <v>155</v>
      </c>
      <c r="J4227" t="s">
        <v>162</v>
      </c>
      <c r="L4227">
        <v>2235</v>
      </c>
      <c r="M4227">
        <v>125.5</v>
      </c>
      <c r="N4227">
        <v>17.82</v>
      </c>
      <c r="O4227">
        <v>8.68</v>
      </c>
      <c r="P4227">
        <v>0.97199999999999998</v>
      </c>
      <c r="Q4227">
        <v>3096</v>
      </c>
      <c r="R4227">
        <v>82.8</v>
      </c>
      <c r="S4227">
        <v>5</v>
      </c>
      <c r="T4227">
        <v>50000</v>
      </c>
      <c r="U4227" s="8">
        <v>42550</v>
      </c>
      <c r="V4227" t="s">
        <v>189</v>
      </c>
      <c r="W4227" t="s">
        <v>478</v>
      </c>
      <c r="X4227" t="s">
        <v>156</v>
      </c>
      <c r="Y4227" t="s">
        <v>10328</v>
      </c>
      <c r="Z4227" t="s">
        <v>10329</v>
      </c>
      <c r="AP4227">
        <v>82.5</v>
      </c>
      <c r="AR4227">
        <v>1.3</v>
      </c>
      <c r="AS4227">
        <v>1.34</v>
      </c>
      <c r="AZ4227">
        <v>4.4000000000000004</v>
      </c>
      <c r="BA4227">
        <v>2200</v>
      </c>
      <c r="BB4227">
        <v>122</v>
      </c>
      <c r="BC4227">
        <v>18</v>
      </c>
      <c r="BD4227">
        <v>8.68</v>
      </c>
      <c r="BE4227">
        <v>1</v>
      </c>
      <c r="BF4227">
        <v>3000</v>
      </c>
      <c r="BG4227">
        <v>82</v>
      </c>
      <c r="BK4227" t="s">
        <v>156</v>
      </c>
      <c r="BL4227" t="s">
        <v>156</v>
      </c>
      <c r="BM4227" t="s">
        <v>156</v>
      </c>
      <c r="BN4227" s="8">
        <v>43222</v>
      </c>
      <c r="BO4227">
        <v>4.3</v>
      </c>
      <c r="BQ4227" t="s">
        <v>155</v>
      </c>
      <c r="BV4227" s="8">
        <v>43406</v>
      </c>
      <c r="BW4227" t="s">
        <v>156</v>
      </c>
      <c r="BX4227" t="s">
        <v>156</v>
      </c>
      <c r="BY4227" t="s">
        <v>156</v>
      </c>
      <c r="CF4227" t="s">
        <v>159</v>
      </c>
      <c r="CN4227" t="s">
        <v>156</v>
      </c>
    </row>
    <row r="4228" spans="1:92" hidden="1" x14ac:dyDescent="0.3">
      <c r="A4228" t="s">
        <v>10330</v>
      </c>
      <c r="B4228" t="s">
        <v>241</v>
      </c>
      <c r="C4228" t="s">
        <v>242</v>
      </c>
      <c r="D4228" t="s">
        <v>10331</v>
      </c>
      <c r="E4228" t="s">
        <v>152</v>
      </c>
      <c r="F4228" t="s">
        <v>153</v>
      </c>
      <c r="G4228" t="s">
        <v>154</v>
      </c>
      <c r="I4228" t="s">
        <v>155</v>
      </c>
      <c r="J4228" t="s">
        <v>156</v>
      </c>
      <c r="U4228" s="8">
        <v>42550</v>
      </c>
      <c r="V4228" t="s">
        <v>189</v>
      </c>
      <c r="W4228" t="s">
        <v>478</v>
      </c>
      <c r="X4228" t="s">
        <v>156</v>
      </c>
      <c r="Y4228" t="s">
        <v>10328</v>
      </c>
      <c r="Z4228" t="s">
        <v>10329</v>
      </c>
      <c r="AZ4228">
        <v>4.4000000000000004</v>
      </c>
      <c r="BA4228">
        <v>2200</v>
      </c>
      <c r="BB4228">
        <v>122</v>
      </c>
      <c r="BC4228">
        <v>18</v>
      </c>
      <c r="BD4228">
        <v>8.68</v>
      </c>
      <c r="BE4228">
        <v>1</v>
      </c>
      <c r="BF4228">
        <v>5000</v>
      </c>
      <c r="BG4228">
        <v>82</v>
      </c>
      <c r="BK4228" t="s">
        <v>156</v>
      </c>
      <c r="BL4228" t="s">
        <v>156</v>
      </c>
      <c r="BM4228" t="s">
        <v>156</v>
      </c>
      <c r="BN4228" s="8">
        <v>43222</v>
      </c>
      <c r="BO4228">
        <v>4.3</v>
      </c>
      <c r="BQ4228" t="s">
        <v>155</v>
      </c>
      <c r="BV4228" s="8">
        <v>43406</v>
      </c>
      <c r="BW4228" t="s">
        <v>156</v>
      </c>
      <c r="BX4228" t="s">
        <v>156</v>
      </c>
      <c r="BY4228" t="s">
        <v>156</v>
      </c>
      <c r="CF4228" t="s">
        <v>159</v>
      </c>
      <c r="CN4228" t="s">
        <v>156</v>
      </c>
    </row>
    <row r="4229" spans="1:92" hidden="1" x14ac:dyDescent="0.3">
      <c r="A4229" t="s">
        <v>10332</v>
      </c>
      <c r="B4229" t="s">
        <v>241</v>
      </c>
      <c r="C4229" t="s">
        <v>242</v>
      </c>
      <c r="D4229" t="s">
        <v>10333</v>
      </c>
      <c r="E4229" t="s">
        <v>152</v>
      </c>
      <c r="F4229" t="s">
        <v>153</v>
      </c>
      <c r="G4229" t="s">
        <v>154</v>
      </c>
      <c r="I4229" t="s">
        <v>155</v>
      </c>
      <c r="J4229" t="s">
        <v>156</v>
      </c>
      <c r="U4229" s="8">
        <v>42550</v>
      </c>
      <c r="V4229" t="s">
        <v>189</v>
      </c>
      <c r="W4229" t="s">
        <v>478</v>
      </c>
      <c r="X4229" t="s">
        <v>156</v>
      </c>
      <c r="Y4229" t="s">
        <v>10328</v>
      </c>
      <c r="Z4229" t="s">
        <v>10329</v>
      </c>
      <c r="AZ4229">
        <v>4.4000000000000004</v>
      </c>
      <c r="BA4229">
        <v>2200</v>
      </c>
      <c r="BB4229">
        <v>122</v>
      </c>
      <c r="BC4229">
        <v>18</v>
      </c>
      <c r="BD4229">
        <v>8.68</v>
      </c>
      <c r="BE4229">
        <v>1</v>
      </c>
      <c r="BF4229">
        <v>4000</v>
      </c>
      <c r="BG4229">
        <v>82</v>
      </c>
      <c r="BK4229" t="s">
        <v>156</v>
      </c>
      <c r="BL4229" t="s">
        <v>156</v>
      </c>
      <c r="BM4229" t="s">
        <v>156</v>
      </c>
      <c r="BN4229" s="8">
        <v>43222</v>
      </c>
      <c r="BO4229">
        <v>4.3</v>
      </c>
      <c r="BQ4229" t="s">
        <v>155</v>
      </c>
      <c r="BV4229" s="8">
        <v>43406</v>
      </c>
      <c r="BW4229" t="s">
        <v>156</v>
      </c>
      <c r="BX4229" t="s">
        <v>156</v>
      </c>
      <c r="BY4229" t="s">
        <v>156</v>
      </c>
      <c r="CF4229" t="s">
        <v>159</v>
      </c>
      <c r="CN4229" t="s">
        <v>156</v>
      </c>
    </row>
    <row r="4230" spans="1:92" hidden="1" x14ac:dyDescent="0.3">
      <c r="A4230" t="s">
        <v>10334</v>
      </c>
      <c r="B4230" t="s">
        <v>241</v>
      </c>
      <c r="C4230" t="s">
        <v>242</v>
      </c>
      <c r="D4230" t="s">
        <v>10335</v>
      </c>
      <c r="E4230" t="s">
        <v>152</v>
      </c>
      <c r="F4230" t="s">
        <v>153</v>
      </c>
      <c r="G4230" t="s">
        <v>154</v>
      </c>
      <c r="I4230" t="s">
        <v>155</v>
      </c>
      <c r="J4230" t="s">
        <v>156</v>
      </c>
      <c r="U4230" s="8">
        <v>42550</v>
      </c>
      <c r="V4230" t="s">
        <v>189</v>
      </c>
      <c r="W4230" t="s">
        <v>478</v>
      </c>
      <c r="X4230" t="s">
        <v>156</v>
      </c>
      <c r="Y4230" t="s">
        <v>10328</v>
      </c>
      <c r="Z4230" t="s">
        <v>10329</v>
      </c>
      <c r="AZ4230">
        <v>4.4000000000000004</v>
      </c>
      <c r="BA4230">
        <v>2200</v>
      </c>
      <c r="BB4230">
        <v>122</v>
      </c>
      <c r="BC4230">
        <v>18</v>
      </c>
      <c r="BD4230">
        <v>8.68</v>
      </c>
      <c r="BE4230">
        <v>1</v>
      </c>
      <c r="BF4230">
        <v>3500</v>
      </c>
      <c r="BG4230">
        <v>82</v>
      </c>
      <c r="BK4230" t="s">
        <v>156</v>
      </c>
      <c r="BL4230" t="s">
        <v>156</v>
      </c>
      <c r="BM4230" t="s">
        <v>156</v>
      </c>
      <c r="BN4230" s="8">
        <v>43222</v>
      </c>
      <c r="BO4230">
        <v>4.3</v>
      </c>
      <c r="BQ4230" t="s">
        <v>155</v>
      </c>
      <c r="BV4230" s="8">
        <v>43406</v>
      </c>
      <c r="BW4230" t="s">
        <v>156</v>
      </c>
      <c r="BX4230" t="s">
        <v>156</v>
      </c>
      <c r="BY4230" t="s">
        <v>156</v>
      </c>
      <c r="CF4230" t="s">
        <v>159</v>
      </c>
      <c r="CN4230" t="s">
        <v>156</v>
      </c>
    </row>
    <row r="4231" spans="1:92" hidden="1" x14ac:dyDescent="0.3">
      <c r="A4231" t="s">
        <v>10336</v>
      </c>
      <c r="B4231" t="s">
        <v>241</v>
      </c>
      <c r="C4231" t="s">
        <v>242</v>
      </c>
      <c r="D4231" t="s">
        <v>10337</v>
      </c>
      <c r="E4231" t="s">
        <v>152</v>
      </c>
      <c r="F4231" t="s">
        <v>153</v>
      </c>
      <c r="G4231" t="s">
        <v>154</v>
      </c>
      <c r="I4231" t="s">
        <v>155</v>
      </c>
      <c r="J4231" t="s">
        <v>156</v>
      </c>
      <c r="U4231" s="8">
        <v>42550</v>
      </c>
      <c r="V4231" t="s">
        <v>189</v>
      </c>
      <c r="W4231" t="s">
        <v>478</v>
      </c>
      <c r="X4231" t="s">
        <v>156</v>
      </c>
      <c r="Y4231" t="s">
        <v>10328</v>
      </c>
      <c r="Z4231" t="s">
        <v>10329</v>
      </c>
      <c r="AZ4231">
        <v>4.4000000000000004</v>
      </c>
      <c r="BA4231">
        <v>2200</v>
      </c>
      <c r="BB4231">
        <v>122</v>
      </c>
      <c r="BC4231">
        <v>18</v>
      </c>
      <c r="BD4231">
        <v>8.68</v>
      </c>
      <c r="BE4231">
        <v>1</v>
      </c>
      <c r="BF4231">
        <v>4500</v>
      </c>
      <c r="BG4231">
        <v>82</v>
      </c>
      <c r="BK4231" t="s">
        <v>156</v>
      </c>
      <c r="BL4231" t="s">
        <v>156</v>
      </c>
      <c r="BM4231" t="s">
        <v>156</v>
      </c>
      <c r="BN4231" s="8">
        <v>43222</v>
      </c>
      <c r="BO4231">
        <v>4.3</v>
      </c>
      <c r="BQ4231" t="s">
        <v>155</v>
      </c>
      <c r="BV4231" s="8">
        <v>43406</v>
      </c>
      <c r="BW4231" t="s">
        <v>156</v>
      </c>
      <c r="BX4231" t="s">
        <v>156</v>
      </c>
      <c r="BY4231" t="s">
        <v>156</v>
      </c>
      <c r="CF4231" t="s">
        <v>159</v>
      </c>
      <c r="CN4231" t="s">
        <v>156</v>
      </c>
    </row>
    <row r="4232" spans="1:92" x14ac:dyDescent="0.3">
      <c r="A4232" t="s">
        <v>10338</v>
      </c>
      <c r="B4232" t="s">
        <v>1899</v>
      </c>
      <c r="C4232" t="s">
        <v>1900</v>
      </c>
      <c r="D4232" t="s">
        <v>10339</v>
      </c>
      <c r="E4232" t="s">
        <v>152</v>
      </c>
      <c r="F4232" t="s">
        <v>153</v>
      </c>
      <c r="G4232" t="s">
        <v>202</v>
      </c>
      <c r="I4232" t="s">
        <v>155</v>
      </c>
      <c r="J4232" t="s">
        <v>162</v>
      </c>
      <c r="L4232">
        <v>2296</v>
      </c>
      <c r="M4232">
        <v>132.11000000000001</v>
      </c>
      <c r="N4232">
        <v>17.38</v>
      </c>
      <c r="O4232">
        <v>14.95</v>
      </c>
      <c r="P4232">
        <v>0.93410000000000004</v>
      </c>
      <c r="Q4232">
        <v>2934</v>
      </c>
      <c r="R4232">
        <v>82.4</v>
      </c>
      <c r="S4232">
        <v>5</v>
      </c>
      <c r="T4232">
        <v>50000</v>
      </c>
      <c r="U4232" s="8">
        <v>42549</v>
      </c>
      <c r="V4232" t="s">
        <v>157</v>
      </c>
      <c r="W4232" t="s">
        <v>157</v>
      </c>
      <c r="X4232" t="s">
        <v>156</v>
      </c>
      <c r="Z4232" t="s">
        <v>10340</v>
      </c>
      <c r="AP4232">
        <v>85.5</v>
      </c>
      <c r="AR4232">
        <v>1.2</v>
      </c>
      <c r="AS4232">
        <v>1.26</v>
      </c>
      <c r="AZ4232">
        <v>4.4000000000000004</v>
      </c>
      <c r="BA4232">
        <v>2296</v>
      </c>
      <c r="BB4232">
        <v>132.11000000000001</v>
      </c>
      <c r="BC4232">
        <v>16</v>
      </c>
      <c r="BD4232">
        <v>14.95</v>
      </c>
      <c r="BE4232">
        <v>0.93410000000000004</v>
      </c>
      <c r="BF4232">
        <v>3000</v>
      </c>
      <c r="BG4232">
        <v>82.4</v>
      </c>
      <c r="BK4232" t="s">
        <v>156</v>
      </c>
      <c r="BL4232" t="s">
        <v>156</v>
      </c>
      <c r="BM4232" t="s">
        <v>156</v>
      </c>
      <c r="BN4232" s="8">
        <v>43222</v>
      </c>
      <c r="BO4232">
        <v>4.3</v>
      </c>
      <c r="BQ4232" t="s">
        <v>155</v>
      </c>
      <c r="BV4232" s="8">
        <v>43406</v>
      </c>
      <c r="BW4232" t="s">
        <v>156</v>
      </c>
      <c r="BX4232" t="s">
        <v>156</v>
      </c>
      <c r="BY4232" t="s">
        <v>156</v>
      </c>
      <c r="CF4232" t="s">
        <v>159</v>
      </c>
      <c r="CN4232" t="s">
        <v>156</v>
      </c>
    </row>
    <row r="4233" spans="1:92" x14ac:dyDescent="0.3">
      <c r="A4233" t="s">
        <v>10341</v>
      </c>
      <c r="B4233" t="s">
        <v>1899</v>
      </c>
      <c r="C4233" t="s">
        <v>1900</v>
      </c>
      <c r="D4233" t="s">
        <v>10342</v>
      </c>
      <c r="E4233" t="s">
        <v>152</v>
      </c>
      <c r="F4233" t="s">
        <v>153</v>
      </c>
      <c r="G4233" t="s">
        <v>202</v>
      </c>
      <c r="I4233" t="s">
        <v>155</v>
      </c>
      <c r="J4233" t="s">
        <v>156</v>
      </c>
      <c r="U4233" s="8">
        <v>42549</v>
      </c>
      <c r="V4233" t="s">
        <v>157</v>
      </c>
      <c r="W4233" t="s">
        <v>157</v>
      </c>
      <c r="X4233" t="s">
        <v>156</v>
      </c>
      <c r="Z4233" t="s">
        <v>10340</v>
      </c>
      <c r="AZ4233">
        <v>4.4000000000000004</v>
      </c>
      <c r="BA4233">
        <v>2334</v>
      </c>
      <c r="BB4233">
        <v>133.6</v>
      </c>
      <c r="BC4233">
        <v>16</v>
      </c>
      <c r="BD4233">
        <v>14.95</v>
      </c>
      <c r="BE4233">
        <v>0.93410000000000004</v>
      </c>
      <c r="BF4233">
        <v>4000</v>
      </c>
      <c r="BG4233">
        <v>82.4</v>
      </c>
      <c r="BK4233" t="s">
        <v>156</v>
      </c>
      <c r="BL4233" t="s">
        <v>156</v>
      </c>
      <c r="BM4233" t="s">
        <v>156</v>
      </c>
      <c r="BN4233" s="8">
        <v>43222</v>
      </c>
      <c r="BO4233">
        <v>4.3</v>
      </c>
      <c r="BQ4233" t="s">
        <v>155</v>
      </c>
      <c r="BV4233" s="8">
        <v>43406</v>
      </c>
      <c r="BW4233" t="s">
        <v>156</v>
      </c>
      <c r="BX4233" t="s">
        <v>156</v>
      </c>
      <c r="BY4233" t="s">
        <v>156</v>
      </c>
      <c r="CF4233" t="s">
        <v>159</v>
      </c>
      <c r="CN4233" t="s">
        <v>156</v>
      </c>
    </row>
    <row r="4234" spans="1:92" x14ac:dyDescent="0.3">
      <c r="A4234" t="s">
        <v>10343</v>
      </c>
      <c r="B4234" t="s">
        <v>1899</v>
      </c>
      <c r="C4234" t="s">
        <v>1900</v>
      </c>
      <c r="D4234" t="s">
        <v>10344</v>
      </c>
      <c r="E4234" t="s">
        <v>152</v>
      </c>
      <c r="F4234" t="s">
        <v>153</v>
      </c>
      <c r="G4234" t="s">
        <v>202</v>
      </c>
      <c r="I4234" t="s">
        <v>155</v>
      </c>
      <c r="J4234" t="s">
        <v>156</v>
      </c>
      <c r="U4234" s="8">
        <v>42549</v>
      </c>
      <c r="V4234" t="s">
        <v>157</v>
      </c>
      <c r="W4234" t="s">
        <v>157</v>
      </c>
      <c r="X4234" t="s">
        <v>156</v>
      </c>
      <c r="Z4234" t="s">
        <v>10340</v>
      </c>
      <c r="AZ4234">
        <v>4.4000000000000004</v>
      </c>
      <c r="BA4234">
        <v>2354</v>
      </c>
      <c r="BB4234">
        <v>134.05000000000001</v>
      </c>
      <c r="BC4234">
        <v>16</v>
      </c>
      <c r="BD4234">
        <v>14.49</v>
      </c>
      <c r="BE4234">
        <v>0.93259999999999998</v>
      </c>
      <c r="BF4234">
        <v>5000</v>
      </c>
      <c r="BG4234">
        <v>83</v>
      </c>
      <c r="BK4234" t="s">
        <v>156</v>
      </c>
      <c r="BL4234" t="s">
        <v>156</v>
      </c>
      <c r="BM4234" t="s">
        <v>156</v>
      </c>
      <c r="BN4234" s="8">
        <v>43222</v>
      </c>
      <c r="BO4234">
        <v>4.3</v>
      </c>
      <c r="BQ4234" t="s">
        <v>155</v>
      </c>
      <c r="BV4234" s="8">
        <v>43406</v>
      </c>
      <c r="BW4234" t="s">
        <v>156</v>
      </c>
      <c r="BX4234" t="s">
        <v>156</v>
      </c>
      <c r="BY4234" t="s">
        <v>156</v>
      </c>
      <c r="CF4234" t="s">
        <v>159</v>
      </c>
      <c r="CN4234" t="s">
        <v>156</v>
      </c>
    </row>
    <row r="4235" spans="1:92" x14ac:dyDescent="0.3">
      <c r="A4235" t="s">
        <v>10345</v>
      </c>
      <c r="B4235" t="s">
        <v>1899</v>
      </c>
      <c r="C4235" t="s">
        <v>1900</v>
      </c>
      <c r="D4235" t="s">
        <v>10346</v>
      </c>
      <c r="E4235" t="s">
        <v>152</v>
      </c>
      <c r="F4235" t="s">
        <v>153</v>
      </c>
      <c r="G4235" t="s">
        <v>202</v>
      </c>
      <c r="I4235" t="s">
        <v>155</v>
      </c>
      <c r="J4235" t="s">
        <v>162</v>
      </c>
      <c r="L4235">
        <v>2082</v>
      </c>
      <c r="M4235">
        <v>131.36000000000001</v>
      </c>
      <c r="N4235">
        <v>15.85</v>
      </c>
      <c r="O4235">
        <v>14.96</v>
      </c>
      <c r="P4235">
        <v>0.92259999999999998</v>
      </c>
      <c r="Q4235">
        <v>2930</v>
      </c>
      <c r="R4235">
        <v>82.3</v>
      </c>
      <c r="S4235">
        <v>5</v>
      </c>
      <c r="T4235">
        <v>50000</v>
      </c>
      <c r="U4235" s="8">
        <v>42549</v>
      </c>
      <c r="V4235" t="s">
        <v>157</v>
      </c>
      <c r="W4235" t="s">
        <v>157</v>
      </c>
      <c r="X4235" t="s">
        <v>156</v>
      </c>
      <c r="Y4235" t="s">
        <v>10347</v>
      </c>
      <c r="Z4235" t="s">
        <v>10348</v>
      </c>
      <c r="AP4235">
        <v>85.4</v>
      </c>
      <c r="AR4235">
        <v>1.2</v>
      </c>
      <c r="AS4235">
        <v>1.24</v>
      </c>
      <c r="AZ4235">
        <v>4.4000000000000004</v>
      </c>
      <c r="BA4235">
        <v>2082</v>
      </c>
      <c r="BB4235">
        <v>131.36000000000001</v>
      </c>
      <c r="BC4235">
        <v>14</v>
      </c>
      <c r="BD4235">
        <v>15.02</v>
      </c>
      <c r="BE4235">
        <v>0.93300000000000005</v>
      </c>
      <c r="BF4235">
        <v>3000</v>
      </c>
      <c r="BG4235">
        <v>82.3</v>
      </c>
      <c r="BK4235" t="s">
        <v>162</v>
      </c>
      <c r="BL4235" t="s">
        <v>156</v>
      </c>
      <c r="BM4235" t="s">
        <v>156</v>
      </c>
      <c r="BN4235" s="8">
        <v>43222</v>
      </c>
      <c r="BO4235">
        <v>4.3</v>
      </c>
      <c r="BQ4235" t="s">
        <v>155</v>
      </c>
      <c r="BV4235" s="8">
        <v>43406</v>
      </c>
      <c r="BW4235" t="s">
        <v>156</v>
      </c>
      <c r="BX4235" t="s">
        <v>156</v>
      </c>
      <c r="BY4235" t="s">
        <v>156</v>
      </c>
      <c r="CF4235" t="s">
        <v>159</v>
      </c>
      <c r="CN4235" t="s">
        <v>156</v>
      </c>
    </row>
    <row r="4236" spans="1:92" hidden="1" x14ac:dyDescent="0.3">
      <c r="A4236" t="s">
        <v>10349</v>
      </c>
      <c r="B4236" t="s">
        <v>7291</v>
      </c>
      <c r="C4236" t="s">
        <v>7292</v>
      </c>
      <c r="D4236" t="s">
        <v>10350</v>
      </c>
      <c r="E4236" t="s">
        <v>152</v>
      </c>
      <c r="F4236" t="s">
        <v>153</v>
      </c>
      <c r="G4236" t="s">
        <v>154</v>
      </c>
      <c r="I4236" t="s">
        <v>155</v>
      </c>
      <c r="J4236" t="s">
        <v>156</v>
      </c>
      <c r="U4236" s="8">
        <v>42548</v>
      </c>
      <c r="V4236" t="s">
        <v>189</v>
      </c>
      <c r="W4236" t="s">
        <v>478</v>
      </c>
      <c r="X4236" t="s">
        <v>156</v>
      </c>
      <c r="Z4236" t="s">
        <v>10351</v>
      </c>
      <c r="AZ4236">
        <v>4.4000000000000004</v>
      </c>
      <c r="BA4236">
        <v>2760</v>
      </c>
      <c r="BB4236">
        <v>136.22999999999999</v>
      </c>
      <c r="BC4236">
        <v>20.260000000000002</v>
      </c>
      <c r="BD4236">
        <v>10.92</v>
      </c>
      <c r="BE4236">
        <v>0.94350000000000001</v>
      </c>
      <c r="BF4236">
        <v>3500</v>
      </c>
      <c r="BG4236">
        <v>81.900000000000006</v>
      </c>
      <c r="BK4236" t="s">
        <v>156</v>
      </c>
      <c r="BL4236" t="s">
        <v>156</v>
      </c>
      <c r="BM4236" t="s">
        <v>156</v>
      </c>
      <c r="BN4236" s="8">
        <v>43222</v>
      </c>
      <c r="BO4236">
        <v>4.3</v>
      </c>
      <c r="BQ4236" t="s">
        <v>155</v>
      </c>
      <c r="BV4236" s="8">
        <v>43406</v>
      </c>
      <c r="BW4236" t="s">
        <v>156</v>
      </c>
      <c r="BX4236" t="s">
        <v>156</v>
      </c>
      <c r="BY4236" t="s">
        <v>156</v>
      </c>
      <c r="CF4236" t="s">
        <v>159</v>
      </c>
      <c r="CN4236" t="s">
        <v>156</v>
      </c>
    </row>
    <row r="4237" spans="1:92" hidden="1" x14ac:dyDescent="0.3">
      <c r="A4237" t="s">
        <v>10352</v>
      </c>
      <c r="B4237" t="s">
        <v>475</v>
      </c>
      <c r="C4237" t="s">
        <v>10353</v>
      </c>
      <c r="D4237" t="s">
        <v>10354</v>
      </c>
      <c r="E4237" t="s">
        <v>152</v>
      </c>
      <c r="F4237" t="s">
        <v>153</v>
      </c>
      <c r="G4237" t="s">
        <v>154</v>
      </c>
      <c r="I4237" t="s">
        <v>155</v>
      </c>
      <c r="J4237" t="s">
        <v>162</v>
      </c>
      <c r="L4237">
        <v>1773.09</v>
      </c>
      <c r="M4237">
        <v>153</v>
      </c>
      <c r="N4237">
        <v>11.63</v>
      </c>
      <c r="O4237">
        <v>11</v>
      </c>
      <c r="P4237">
        <v>0.94</v>
      </c>
      <c r="Q4237">
        <v>4077</v>
      </c>
      <c r="R4237">
        <v>85</v>
      </c>
      <c r="S4237">
        <v>5</v>
      </c>
      <c r="T4237">
        <v>50000</v>
      </c>
      <c r="U4237" s="8">
        <v>42548</v>
      </c>
      <c r="V4237" t="s">
        <v>157</v>
      </c>
      <c r="W4237" t="s">
        <v>157</v>
      </c>
      <c r="X4237" t="s">
        <v>156</v>
      </c>
      <c r="Z4237" t="s">
        <v>10355</v>
      </c>
      <c r="AP4237">
        <v>89.6</v>
      </c>
      <c r="AR4237">
        <v>1.18</v>
      </c>
      <c r="AS4237">
        <v>1.38</v>
      </c>
      <c r="AZ4237">
        <v>4.4000000000000004</v>
      </c>
      <c r="BA4237">
        <v>1773.09</v>
      </c>
      <c r="BB4237">
        <v>153</v>
      </c>
      <c r="BC4237">
        <v>11.63</v>
      </c>
      <c r="BD4237">
        <v>11</v>
      </c>
      <c r="BE4237">
        <v>0.94</v>
      </c>
      <c r="BF4237">
        <v>4077</v>
      </c>
      <c r="BG4237">
        <v>85</v>
      </c>
      <c r="BK4237" t="s">
        <v>156</v>
      </c>
      <c r="BL4237" t="s">
        <v>156</v>
      </c>
      <c r="BM4237" t="s">
        <v>156</v>
      </c>
      <c r="BN4237" s="8">
        <v>43222</v>
      </c>
      <c r="BO4237">
        <v>4.3</v>
      </c>
      <c r="BQ4237" t="s">
        <v>155</v>
      </c>
      <c r="BV4237" s="8">
        <v>43406</v>
      </c>
      <c r="BW4237" t="s">
        <v>156</v>
      </c>
      <c r="BX4237" t="s">
        <v>156</v>
      </c>
      <c r="BY4237" t="s">
        <v>156</v>
      </c>
      <c r="CF4237" t="s">
        <v>159</v>
      </c>
      <c r="CN4237" t="s">
        <v>156</v>
      </c>
    </row>
    <row r="4238" spans="1:92" hidden="1" x14ac:dyDescent="0.3">
      <c r="A4238" t="s">
        <v>10356</v>
      </c>
      <c r="B4238" t="s">
        <v>7291</v>
      </c>
      <c r="C4238" t="s">
        <v>7292</v>
      </c>
      <c r="D4238" t="s">
        <v>10357</v>
      </c>
      <c r="E4238" t="s">
        <v>152</v>
      </c>
      <c r="F4238" t="s">
        <v>153</v>
      </c>
      <c r="G4238" t="s">
        <v>154</v>
      </c>
      <c r="I4238" t="s">
        <v>155</v>
      </c>
      <c r="J4238" t="s">
        <v>162</v>
      </c>
      <c r="L4238">
        <v>2428</v>
      </c>
      <c r="M4238">
        <v>119.55</v>
      </c>
      <c r="N4238">
        <v>20.309999999999999</v>
      </c>
      <c r="O4238">
        <v>10.87</v>
      </c>
      <c r="P4238">
        <v>0.94389999999999996</v>
      </c>
      <c r="Q4238">
        <v>2975</v>
      </c>
      <c r="R4238">
        <v>82.4</v>
      </c>
      <c r="S4238">
        <v>5</v>
      </c>
      <c r="T4238">
        <v>50000</v>
      </c>
      <c r="U4238" s="8">
        <v>42548</v>
      </c>
      <c r="V4238" t="s">
        <v>189</v>
      </c>
      <c r="W4238" t="s">
        <v>478</v>
      </c>
      <c r="X4238" t="s">
        <v>156</v>
      </c>
      <c r="Z4238" t="s">
        <v>10358</v>
      </c>
      <c r="AP4238">
        <v>89.7</v>
      </c>
      <c r="AR4238">
        <v>1.1599999999999999</v>
      </c>
      <c r="AS4238">
        <v>1.34</v>
      </c>
      <c r="AZ4238">
        <v>4.4000000000000004</v>
      </c>
      <c r="BA4238">
        <v>2432</v>
      </c>
      <c r="BB4238">
        <v>120.04</v>
      </c>
      <c r="BC4238">
        <v>20.260000000000002</v>
      </c>
      <c r="BD4238">
        <v>10.87</v>
      </c>
      <c r="BE4238">
        <v>0.94389999999999996</v>
      </c>
      <c r="BF4238">
        <v>3000</v>
      </c>
      <c r="BG4238">
        <v>82.4</v>
      </c>
      <c r="BK4238" t="s">
        <v>156</v>
      </c>
      <c r="BL4238" t="s">
        <v>156</v>
      </c>
      <c r="BM4238" t="s">
        <v>156</v>
      </c>
      <c r="BN4238" s="8">
        <v>43222</v>
      </c>
      <c r="BO4238">
        <v>4.3</v>
      </c>
      <c r="BQ4238" t="s">
        <v>155</v>
      </c>
      <c r="BV4238" s="8">
        <v>43406</v>
      </c>
      <c r="BW4238" t="s">
        <v>156</v>
      </c>
      <c r="BX4238" t="s">
        <v>156</v>
      </c>
      <c r="BY4238" t="s">
        <v>156</v>
      </c>
      <c r="CF4238" t="s">
        <v>159</v>
      </c>
      <c r="CN4238" t="s">
        <v>156</v>
      </c>
    </row>
    <row r="4239" spans="1:92" hidden="1" x14ac:dyDescent="0.3">
      <c r="A4239" t="s">
        <v>10359</v>
      </c>
      <c r="B4239" t="s">
        <v>475</v>
      </c>
      <c r="C4239" t="s">
        <v>10353</v>
      </c>
      <c r="D4239" t="s">
        <v>10360</v>
      </c>
      <c r="E4239" t="s">
        <v>152</v>
      </c>
      <c r="F4239" t="s">
        <v>153</v>
      </c>
      <c r="G4239" t="s">
        <v>154</v>
      </c>
      <c r="I4239" t="s">
        <v>155</v>
      </c>
      <c r="J4239" t="s">
        <v>156</v>
      </c>
      <c r="U4239" s="8">
        <v>42548</v>
      </c>
      <c r="V4239" t="s">
        <v>157</v>
      </c>
      <c r="W4239" t="s">
        <v>157</v>
      </c>
      <c r="X4239" t="s">
        <v>156</v>
      </c>
      <c r="Z4239" t="s">
        <v>10355</v>
      </c>
      <c r="AZ4239">
        <v>4.4000000000000004</v>
      </c>
      <c r="BA4239">
        <v>1784.79</v>
      </c>
      <c r="BB4239">
        <v>154</v>
      </c>
      <c r="BC4239">
        <v>11.56</v>
      </c>
      <c r="BD4239">
        <v>11</v>
      </c>
      <c r="BE4239">
        <v>0.94</v>
      </c>
      <c r="BF4239">
        <v>5070</v>
      </c>
      <c r="BG4239">
        <v>84</v>
      </c>
      <c r="BK4239" t="s">
        <v>156</v>
      </c>
      <c r="BL4239" t="s">
        <v>156</v>
      </c>
      <c r="BM4239" t="s">
        <v>156</v>
      </c>
      <c r="BN4239" s="8">
        <v>43222</v>
      </c>
      <c r="BO4239">
        <v>4.3</v>
      </c>
      <c r="BQ4239" t="s">
        <v>155</v>
      </c>
      <c r="BV4239" s="8">
        <v>43406</v>
      </c>
      <c r="BW4239" t="s">
        <v>156</v>
      </c>
      <c r="BX4239" t="s">
        <v>156</v>
      </c>
      <c r="BY4239" t="s">
        <v>156</v>
      </c>
      <c r="CF4239" t="s">
        <v>159</v>
      </c>
      <c r="CN4239" t="s">
        <v>156</v>
      </c>
    </row>
    <row r="4240" spans="1:92" hidden="1" x14ac:dyDescent="0.3">
      <c r="A4240" t="s">
        <v>10361</v>
      </c>
      <c r="B4240" t="s">
        <v>7291</v>
      </c>
      <c r="C4240" t="s">
        <v>7292</v>
      </c>
      <c r="D4240" t="s">
        <v>10362</v>
      </c>
      <c r="E4240" t="s">
        <v>152</v>
      </c>
      <c r="F4240" t="s">
        <v>153</v>
      </c>
      <c r="G4240" t="s">
        <v>154</v>
      </c>
      <c r="I4240" t="s">
        <v>155</v>
      </c>
      <c r="J4240" t="s">
        <v>156</v>
      </c>
      <c r="U4240" s="8">
        <v>42548</v>
      </c>
      <c r="V4240" t="s">
        <v>189</v>
      </c>
      <c r="W4240" t="s">
        <v>478</v>
      </c>
      <c r="X4240" t="s">
        <v>156</v>
      </c>
      <c r="Z4240" t="s">
        <v>10358</v>
      </c>
      <c r="AZ4240">
        <v>4.4000000000000004</v>
      </c>
      <c r="BA4240">
        <v>2603</v>
      </c>
      <c r="BB4240">
        <v>128.35</v>
      </c>
      <c r="BC4240">
        <v>20.260000000000002</v>
      </c>
      <c r="BD4240">
        <v>10.87</v>
      </c>
      <c r="BE4240">
        <v>0.94389999999999996</v>
      </c>
      <c r="BF4240">
        <v>4500</v>
      </c>
      <c r="BG4240">
        <v>82.4</v>
      </c>
      <c r="BK4240" t="s">
        <v>156</v>
      </c>
      <c r="BL4240" t="s">
        <v>156</v>
      </c>
      <c r="BM4240" t="s">
        <v>156</v>
      </c>
      <c r="BN4240" s="8">
        <v>43222</v>
      </c>
      <c r="BO4240">
        <v>4.3</v>
      </c>
      <c r="BQ4240" t="s">
        <v>155</v>
      </c>
      <c r="BV4240" s="8">
        <v>43406</v>
      </c>
      <c r="BW4240" t="s">
        <v>156</v>
      </c>
      <c r="BX4240" t="s">
        <v>156</v>
      </c>
      <c r="BY4240" t="s">
        <v>156</v>
      </c>
      <c r="CF4240" t="s">
        <v>159</v>
      </c>
      <c r="CN4240" t="s">
        <v>156</v>
      </c>
    </row>
    <row r="4241" spans="1:92" hidden="1" x14ac:dyDescent="0.3">
      <c r="A4241" t="s">
        <v>10363</v>
      </c>
      <c r="B4241" t="s">
        <v>10364</v>
      </c>
      <c r="C4241" t="s">
        <v>10365</v>
      </c>
      <c r="D4241" t="s">
        <v>10366</v>
      </c>
      <c r="E4241" t="s">
        <v>152</v>
      </c>
      <c r="F4241" t="s">
        <v>153</v>
      </c>
      <c r="G4241" t="s">
        <v>154</v>
      </c>
      <c r="I4241" t="s">
        <v>155</v>
      </c>
      <c r="J4241" t="s">
        <v>156</v>
      </c>
      <c r="U4241" s="8">
        <v>42548</v>
      </c>
      <c r="V4241" t="s">
        <v>157</v>
      </c>
      <c r="W4241" t="s">
        <v>157</v>
      </c>
      <c r="X4241" t="s">
        <v>156</v>
      </c>
      <c r="Z4241" t="s">
        <v>10367</v>
      </c>
      <c r="AZ4241">
        <v>4.4000000000000004</v>
      </c>
      <c r="BA4241">
        <v>1647</v>
      </c>
      <c r="BB4241">
        <v>125.25</v>
      </c>
      <c r="BC4241">
        <v>13.15</v>
      </c>
      <c r="BD4241">
        <v>9.75</v>
      </c>
      <c r="BE4241">
        <v>0.94</v>
      </c>
      <c r="BF4241">
        <v>5000</v>
      </c>
      <c r="BG4241">
        <v>81.400000000000006</v>
      </c>
      <c r="BK4241" t="s">
        <v>156</v>
      </c>
      <c r="BL4241" t="s">
        <v>156</v>
      </c>
      <c r="BM4241" t="s">
        <v>156</v>
      </c>
      <c r="BN4241" s="8">
        <v>43222</v>
      </c>
      <c r="BO4241">
        <v>4.3</v>
      </c>
      <c r="BQ4241" t="s">
        <v>155</v>
      </c>
      <c r="BV4241" s="8">
        <v>43406</v>
      </c>
      <c r="BW4241" t="s">
        <v>156</v>
      </c>
      <c r="BX4241" t="s">
        <v>156</v>
      </c>
      <c r="BY4241" t="s">
        <v>156</v>
      </c>
      <c r="CF4241" t="s">
        <v>159</v>
      </c>
      <c r="CN4241" t="s">
        <v>156</v>
      </c>
    </row>
    <row r="4242" spans="1:92" hidden="1" x14ac:dyDescent="0.3">
      <c r="A4242" t="s">
        <v>10368</v>
      </c>
      <c r="B4242" t="s">
        <v>7291</v>
      </c>
      <c r="C4242" t="s">
        <v>7292</v>
      </c>
      <c r="D4242" t="s">
        <v>10369</v>
      </c>
      <c r="E4242" t="s">
        <v>152</v>
      </c>
      <c r="F4242" t="s">
        <v>153</v>
      </c>
      <c r="G4242" t="s">
        <v>154</v>
      </c>
      <c r="I4242" t="s">
        <v>155</v>
      </c>
      <c r="J4242" t="s">
        <v>156</v>
      </c>
      <c r="U4242" s="8">
        <v>42548</v>
      </c>
      <c r="V4242" t="s">
        <v>189</v>
      </c>
      <c r="W4242" t="s">
        <v>478</v>
      </c>
      <c r="X4242" t="s">
        <v>156</v>
      </c>
      <c r="Z4242" t="s">
        <v>10358</v>
      </c>
      <c r="AZ4242">
        <v>4.4000000000000004</v>
      </c>
      <c r="BA4242">
        <v>2489</v>
      </c>
      <c r="BB4242">
        <v>122.73</v>
      </c>
      <c r="BC4242">
        <v>20.260000000000002</v>
      </c>
      <c r="BD4242">
        <v>10.87</v>
      </c>
      <c r="BE4242">
        <v>0.94389999999999996</v>
      </c>
      <c r="BF4242">
        <v>3500</v>
      </c>
      <c r="BG4242">
        <v>82.4</v>
      </c>
      <c r="BK4242" t="s">
        <v>156</v>
      </c>
      <c r="BL4242" t="s">
        <v>156</v>
      </c>
      <c r="BM4242" t="s">
        <v>156</v>
      </c>
      <c r="BN4242" s="8">
        <v>43222</v>
      </c>
      <c r="BO4242">
        <v>4.3</v>
      </c>
      <c r="BQ4242" t="s">
        <v>155</v>
      </c>
      <c r="BV4242" s="8">
        <v>43406</v>
      </c>
      <c r="BW4242" t="s">
        <v>156</v>
      </c>
      <c r="BX4242" t="s">
        <v>156</v>
      </c>
      <c r="BY4242" t="s">
        <v>156</v>
      </c>
      <c r="CF4242" t="s">
        <v>159</v>
      </c>
      <c r="CN4242" t="s">
        <v>156</v>
      </c>
    </row>
    <row r="4243" spans="1:92" hidden="1" x14ac:dyDescent="0.3">
      <c r="A4243" t="s">
        <v>10370</v>
      </c>
      <c r="B4243" t="s">
        <v>7291</v>
      </c>
      <c r="C4243" t="s">
        <v>7292</v>
      </c>
      <c r="D4243" t="s">
        <v>10371</v>
      </c>
      <c r="E4243" t="s">
        <v>152</v>
      </c>
      <c r="F4243" t="s">
        <v>153</v>
      </c>
      <c r="G4243" t="s">
        <v>154</v>
      </c>
      <c r="I4243" t="s">
        <v>155</v>
      </c>
      <c r="J4243" t="s">
        <v>156</v>
      </c>
      <c r="U4243" s="8">
        <v>42548</v>
      </c>
      <c r="V4243" t="s">
        <v>189</v>
      </c>
      <c r="W4243" t="s">
        <v>478</v>
      </c>
      <c r="X4243" t="s">
        <v>156</v>
      </c>
      <c r="Z4243" t="s">
        <v>10358</v>
      </c>
      <c r="AZ4243">
        <v>4.4000000000000004</v>
      </c>
      <c r="BA4243">
        <v>2546</v>
      </c>
      <c r="BB4243">
        <v>125.54</v>
      </c>
      <c r="BC4243">
        <v>20.260000000000002</v>
      </c>
      <c r="BD4243">
        <v>10.87</v>
      </c>
      <c r="BE4243">
        <v>0.94389999999999996</v>
      </c>
      <c r="BF4243">
        <v>4000</v>
      </c>
      <c r="BG4243">
        <v>82.4</v>
      </c>
      <c r="BK4243" t="s">
        <v>156</v>
      </c>
      <c r="BL4243" t="s">
        <v>156</v>
      </c>
      <c r="BM4243" t="s">
        <v>156</v>
      </c>
      <c r="BN4243" s="8">
        <v>43222</v>
      </c>
      <c r="BO4243">
        <v>4.3</v>
      </c>
      <c r="BQ4243" t="s">
        <v>155</v>
      </c>
      <c r="BV4243" s="8">
        <v>43406</v>
      </c>
      <c r="BW4243" t="s">
        <v>156</v>
      </c>
      <c r="BX4243" t="s">
        <v>156</v>
      </c>
      <c r="BY4243" t="s">
        <v>156</v>
      </c>
      <c r="CF4243" t="s">
        <v>159</v>
      </c>
      <c r="CN4243" t="s">
        <v>156</v>
      </c>
    </row>
    <row r="4244" spans="1:92" hidden="1" x14ac:dyDescent="0.3">
      <c r="A4244" t="s">
        <v>10372</v>
      </c>
      <c r="B4244" t="s">
        <v>10364</v>
      </c>
      <c r="C4244" t="s">
        <v>10365</v>
      </c>
      <c r="D4244" t="s">
        <v>10373</v>
      </c>
      <c r="E4244" t="s">
        <v>152</v>
      </c>
      <c r="F4244" t="s">
        <v>153</v>
      </c>
      <c r="G4244" t="s">
        <v>154</v>
      </c>
      <c r="I4244" t="s">
        <v>155</v>
      </c>
      <c r="J4244" t="s">
        <v>162</v>
      </c>
      <c r="L4244">
        <v>1617</v>
      </c>
      <c r="M4244">
        <v>123.34</v>
      </c>
      <c r="N4244">
        <v>13.11</v>
      </c>
      <c r="O4244">
        <v>9.89</v>
      </c>
      <c r="P4244">
        <v>0.93789999999999996</v>
      </c>
      <c r="Q4244">
        <v>3105</v>
      </c>
      <c r="R4244">
        <v>81.8</v>
      </c>
      <c r="S4244">
        <v>5</v>
      </c>
      <c r="T4244">
        <v>50000</v>
      </c>
      <c r="U4244" s="8">
        <v>42548</v>
      </c>
      <c r="V4244" t="s">
        <v>157</v>
      </c>
      <c r="W4244" t="s">
        <v>157</v>
      </c>
      <c r="X4244" t="s">
        <v>156</v>
      </c>
      <c r="Z4244" t="s">
        <v>10367</v>
      </c>
      <c r="AP4244">
        <v>88.9</v>
      </c>
      <c r="AR4244">
        <v>1.1599999999999999</v>
      </c>
      <c r="AS4244">
        <v>1.42</v>
      </c>
      <c r="AZ4244">
        <v>4.4000000000000004</v>
      </c>
      <c r="BA4244">
        <v>1617</v>
      </c>
      <c r="BB4244">
        <v>123.34</v>
      </c>
      <c r="BC4244">
        <v>13.11</v>
      </c>
      <c r="BD4244">
        <v>9.89</v>
      </c>
      <c r="BE4244">
        <v>0.94</v>
      </c>
      <c r="BF4244">
        <v>3000</v>
      </c>
      <c r="BG4244">
        <v>81.8</v>
      </c>
      <c r="BK4244" t="s">
        <v>156</v>
      </c>
      <c r="BL4244" t="s">
        <v>156</v>
      </c>
      <c r="BM4244" t="s">
        <v>156</v>
      </c>
      <c r="BN4244" s="8">
        <v>43222</v>
      </c>
      <c r="BO4244">
        <v>4.3</v>
      </c>
      <c r="BQ4244" t="s">
        <v>155</v>
      </c>
      <c r="BV4244" s="8">
        <v>43406</v>
      </c>
      <c r="BW4244" t="s">
        <v>156</v>
      </c>
      <c r="BX4244" t="s">
        <v>156</v>
      </c>
      <c r="BY4244" t="s">
        <v>156</v>
      </c>
      <c r="CF4244" t="s">
        <v>159</v>
      </c>
      <c r="CN4244" t="s">
        <v>156</v>
      </c>
    </row>
    <row r="4245" spans="1:92" hidden="1" x14ac:dyDescent="0.3">
      <c r="A4245" t="s">
        <v>10374</v>
      </c>
      <c r="B4245" t="s">
        <v>7291</v>
      </c>
      <c r="C4245" t="s">
        <v>7292</v>
      </c>
      <c r="D4245" t="s">
        <v>10375</v>
      </c>
      <c r="E4245" t="s">
        <v>152</v>
      </c>
      <c r="F4245" t="s">
        <v>153</v>
      </c>
      <c r="G4245" t="s">
        <v>154</v>
      </c>
      <c r="I4245" t="s">
        <v>155</v>
      </c>
      <c r="J4245" t="s">
        <v>162</v>
      </c>
      <c r="L4245">
        <v>2695</v>
      </c>
      <c r="M4245">
        <v>132.76</v>
      </c>
      <c r="N4245">
        <v>20.3</v>
      </c>
      <c r="O4245">
        <v>10.92</v>
      </c>
      <c r="P4245">
        <v>0.94350000000000001</v>
      </c>
      <c r="Q4245">
        <v>2972</v>
      </c>
      <c r="R4245">
        <v>81.900000000000006</v>
      </c>
      <c r="S4245">
        <v>5</v>
      </c>
      <c r="T4245">
        <v>500000</v>
      </c>
      <c r="U4245" s="8">
        <v>42548</v>
      </c>
      <c r="V4245" t="s">
        <v>189</v>
      </c>
      <c r="W4245" t="s">
        <v>478</v>
      </c>
      <c r="X4245" t="s">
        <v>156</v>
      </c>
      <c r="Z4245" t="s">
        <v>10351</v>
      </c>
      <c r="AP4245">
        <v>91.4</v>
      </c>
      <c r="AR4245">
        <v>1.2</v>
      </c>
      <c r="AS4245">
        <v>1.34</v>
      </c>
      <c r="AZ4245">
        <v>4.4000000000000004</v>
      </c>
      <c r="BA4245">
        <v>2698</v>
      </c>
      <c r="BB4245">
        <v>133.30000000000001</v>
      </c>
      <c r="BC4245">
        <v>20.239999999999998</v>
      </c>
      <c r="BD4245">
        <v>10.92</v>
      </c>
      <c r="BE4245">
        <v>0.94350000000000001</v>
      </c>
      <c r="BF4245">
        <v>3000</v>
      </c>
      <c r="BG4245">
        <v>81.900000000000006</v>
      </c>
      <c r="BK4245" t="s">
        <v>156</v>
      </c>
      <c r="BL4245" t="s">
        <v>156</v>
      </c>
      <c r="BM4245" t="s">
        <v>156</v>
      </c>
      <c r="BN4245" s="8">
        <v>43222</v>
      </c>
      <c r="BO4245">
        <v>4.3</v>
      </c>
      <c r="BQ4245" t="s">
        <v>155</v>
      </c>
      <c r="BV4245" s="8">
        <v>43406</v>
      </c>
      <c r="BW4245" t="s">
        <v>156</v>
      </c>
      <c r="BX4245" t="s">
        <v>156</v>
      </c>
      <c r="BY4245" t="s">
        <v>156</v>
      </c>
      <c r="CF4245" t="s">
        <v>159</v>
      </c>
      <c r="CN4245" t="s">
        <v>156</v>
      </c>
    </row>
    <row r="4246" spans="1:92" hidden="1" x14ac:dyDescent="0.3">
      <c r="A4246" t="s">
        <v>10376</v>
      </c>
      <c r="B4246" t="s">
        <v>10364</v>
      </c>
      <c r="C4246" t="s">
        <v>10365</v>
      </c>
      <c r="D4246" t="s">
        <v>10377</v>
      </c>
      <c r="E4246" t="s">
        <v>152</v>
      </c>
      <c r="F4246" t="s">
        <v>153</v>
      </c>
      <c r="G4246" t="s">
        <v>154</v>
      </c>
      <c r="I4246" t="s">
        <v>155</v>
      </c>
      <c r="J4246" t="s">
        <v>156</v>
      </c>
      <c r="U4246" s="8">
        <v>42548</v>
      </c>
      <c r="V4246" t="s">
        <v>157</v>
      </c>
      <c r="W4246" t="s">
        <v>157</v>
      </c>
      <c r="X4246" t="s">
        <v>156</v>
      </c>
      <c r="Z4246" t="s">
        <v>10367</v>
      </c>
      <c r="AZ4246">
        <v>4.4000000000000004</v>
      </c>
      <c r="BA4246">
        <v>1625</v>
      </c>
      <c r="BB4246">
        <v>123.72</v>
      </c>
      <c r="BC4246">
        <v>13.13</v>
      </c>
      <c r="BD4246">
        <v>9.89</v>
      </c>
      <c r="BE4246">
        <v>0.94</v>
      </c>
      <c r="BF4246">
        <v>3500</v>
      </c>
      <c r="BG4246">
        <v>81.8</v>
      </c>
      <c r="BK4246" t="s">
        <v>156</v>
      </c>
      <c r="BL4246" t="s">
        <v>156</v>
      </c>
      <c r="BM4246" t="s">
        <v>156</v>
      </c>
      <c r="BN4246" s="8">
        <v>43222</v>
      </c>
      <c r="BO4246">
        <v>4.3</v>
      </c>
      <c r="BQ4246" t="s">
        <v>155</v>
      </c>
      <c r="BV4246" s="8">
        <v>43406</v>
      </c>
      <c r="BW4246" t="s">
        <v>156</v>
      </c>
      <c r="BX4246" t="s">
        <v>156</v>
      </c>
      <c r="BY4246" t="s">
        <v>156</v>
      </c>
      <c r="CF4246" t="s">
        <v>159</v>
      </c>
      <c r="CN4246" t="s">
        <v>156</v>
      </c>
    </row>
    <row r="4247" spans="1:92" hidden="1" x14ac:dyDescent="0.3">
      <c r="A4247" t="s">
        <v>10378</v>
      </c>
      <c r="B4247" t="s">
        <v>10364</v>
      </c>
      <c r="C4247" t="s">
        <v>10365</v>
      </c>
      <c r="D4247" t="s">
        <v>10379</v>
      </c>
      <c r="E4247" t="s">
        <v>152</v>
      </c>
      <c r="F4247" t="s">
        <v>153</v>
      </c>
      <c r="G4247" t="s">
        <v>154</v>
      </c>
      <c r="I4247" t="s">
        <v>155</v>
      </c>
      <c r="J4247" t="s">
        <v>156</v>
      </c>
      <c r="U4247" s="8">
        <v>42548</v>
      </c>
      <c r="V4247" t="s">
        <v>157</v>
      </c>
      <c r="W4247" t="s">
        <v>157</v>
      </c>
      <c r="X4247" t="s">
        <v>156</v>
      </c>
      <c r="Z4247" t="s">
        <v>10367</v>
      </c>
      <c r="AZ4247">
        <v>4.4000000000000004</v>
      </c>
      <c r="BA4247">
        <v>1632</v>
      </c>
      <c r="BB4247">
        <v>124.3</v>
      </c>
      <c r="BC4247">
        <v>13.13</v>
      </c>
      <c r="BD4247">
        <v>9.89</v>
      </c>
      <c r="BE4247">
        <v>0.94</v>
      </c>
      <c r="BF4247">
        <v>4000</v>
      </c>
      <c r="BG4247">
        <v>81.8</v>
      </c>
      <c r="BK4247" t="s">
        <v>156</v>
      </c>
      <c r="BL4247" t="s">
        <v>156</v>
      </c>
      <c r="BM4247" t="s">
        <v>156</v>
      </c>
      <c r="BN4247" s="8">
        <v>43222</v>
      </c>
      <c r="BO4247">
        <v>4.3</v>
      </c>
      <c r="BQ4247" t="s">
        <v>155</v>
      </c>
      <c r="BV4247" s="8">
        <v>43406</v>
      </c>
      <c r="BW4247" t="s">
        <v>156</v>
      </c>
      <c r="BX4247" t="s">
        <v>156</v>
      </c>
      <c r="BY4247" t="s">
        <v>156</v>
      </c>
      <c r="CF4247" t="s">
        <v>159</v>
      </c>
      <c r="CN4247" t="s">
        <v>156</v>
      </c>
    </row>
    <row r="4248" spans="1:92" hidden="1" x14ac:dyDescent="0.3">
      <c r="A4248" t="s">
        <v>10380</v>
      </c>
      <c r="B4248" t="s">
        <v>10364</v>
      </c>
      <c r="C4248" t="s">
        <v>10365</v>
      </c>
      <c r="D4248" t="s">
        <v>10381</v>
      </c>
      <c r="E4248" t="s">
        <v>152</v>
      </c>
      <c r="F4248" t="s">
        <v>153</v>
      </c>
      <c r="G4248" t="s">
        <v>154</v>
      </c>
      <c r="I4248" t="s">
        <v>155</v>
      </c>
      <c r="J4248" t="s">
        <v>156</v>
      </c>
      <c r="U4248" s="8">
        <v>42548</v>
      </c>
      <c r="V4248" t="s">
        <v>157</v>
      </c>
      <c r="W4248" t="s">
        <v>157</v>
      </c>
      <c r="X4248" t="s">
        <v>156</v>
      </c>
      <c r="Z4248" t="s">
        <v>10367</v>
      </c>
      <c r="AZ4248">
        <v>4.4000000000000004</v>
      </c>
      <c r="BA4248">
        <v>1640</v>
      </c>
      <c r="BB4248">
        <v>124.87</v>
      </c>
      <c r="BC4248">
        <v>13.13</v>
      </c>
      <c r="BD4248">
        <v>9.89</v>
      </c>
      <c r="BE4248">
        <v>0.94</v>
      </c>
      <c r="BF4248">
        <v>4500</v>
      </c>
      <c r="BG4248">
        <v>81.8</v>
      </c>
      <c r="BK4248" t="s">
        <v>156</v>
      </c>
      <c r="BL4248" t="s">
        <v>156</v>
      </c>
      <c r="BM4248" t="s">
        <v>156</v>
      </c>
      <c r="BN4248" s="8">
        <v>43222</v>
      </c>
      <c r="BO4248">
        <v>4.3</v>
      </c>
      <c r="BQ4248" t="s">
        <v>155</v>
      </c>
      <c r="BV4248" s="8">
        <v>43406</v>
      </c>
      <c r="BW4248" t="s">
        <v>156</v>
      </c>
      <c r="BX4248" t="s">
        <v>156</v>
      </c>
      <c r="BY4248" t="s">
        <v>156</v>
      </c>
      <c r="CF4248" t="s">
        <v>159</v>
      </c>
      <c r="CN4248" t="s">
        <v>156</v>
      </c>
    </row>
    <row r="4249" spans="1:92" hidden="1" x14ac:dyDescent="0.3">
      <c r="A4249" t="s">
        <v>10382</v>
      </c>
      <c r="B4249" t="s">
        <v>7291</v>
      </c>
      <c r="C4249" t="s">
        <v>7292</v>
      </c>
      <c r="D4249" t="s">
        <v>10383</v>
      </c>
      <c r="E4249" t="s">
        <v>152</v>
      </c>
      <c r="F4249" t="s">
        <v>153</v>
      </c>
      <c r="G4249" t="s">
        <v>154</v>
      </c>
      <c r="I4249" t="s">
        <v>155</v>
      </c>
      <c r="J4249" t="s">
        <v>156</v>
      </c>
      <c r="U4249" s="8">
        <v>42548</v>
      </c>
      <c r="V4249" t="s">
        <v>189</v>
      </c>
      <c r="W4249" t="s">
        <v>478</v>
      </c>
      <c r="X4249" t="s">
        <v>156</v>
      </c>
      <c r="Z4249" t="s">
        <v>10351</v>
      </c>
      <c r="AZ4249">
        <v>4.4000000000000004</v>
      </c>
      <c r="BA4249">
        <v>2822</v>
      </c>
      <c r="BB4249">
        <v>139.29</v>
      </c>
      <c r="BC4249">
        <v>20.260000000000002</v>
      </c>
      <c r="BD4249">
        <v>10.92</v>
      </c>
      <c r="BE4249">
        <v>0.94350000000000001</v>
      </c>
      <c r="BF4249">
        <v>4000</v>
      </c>
      <c r="BG4249">
        <v>81.900000000000006</v>
      </c>
      <c r="BK4249" t="s">
        <v>156</v>
      </c>
      <c r="BL4249" t="s">
        <v>156</v>
      </c>
      <c r="BM4249" t="s">
        <v>156</v>
      </c>
      <c r="BN4249" s="8">
        <v>43222</v>
      </c>
      <c r="BO4249">
        <v>4.3</v>
      </c>
      <c r="BQ4249" t="s">
        <v>155</v>
      </c>
      <c r="BV4249" s="8">
        <v>43406</v>
      </c>
      <c r="BW4249" t="s">
        <v>156</v>
      </c>
      <c r="BX4249" t="s">
        <v>156</v>
      </c>
      <c r="BY4249" t="s">
        <v>156</v>
      </c>
      <c r="CF4249" t="s">
        <v>159</v>
      </c>
      <c r="CN4249" t="s">
        <v>156</v>
      </c>
    </row>
    <row r="4250" spans="1:92" hidden="1" x14ac:dyDescent="0.3">
      <c r="A4250" t="s">
        <v>10384</v>
      </c>
      <c r="B4250" t="s">
        <v>7291</v>
      </c>
      <c r="C4250" t="s">
        <v>7292</v>
      </c>
      <c r="D4250" t="s">
        <v>10385</v>
      </c>
      <c r="E4250" t="s">
        <v>152</v>
      </c>
      <c r="F4250" t="s">
        <v>153</v>
      </c>
      <c r="G4250" t="s">
        <v>154</v>
      </c>
      <c r="I4250" t="s">
        <v>155</v>
      </c>
      <c r="J4250" t="s">
        <v>156</v>
      </c>
      <c r="U4250" s="8">
        <v>42548</v>
      </c>
      <c r="V4250" t="s">
        <v>189</v>
      </c>
      <c r="W4250" t="s">
        <v>478</v>
      </c>
      <c r="X4250" t="s">
        <v>156</v>
      </c>
      <c r="Z4250" t="s">
        <v>10351</v>
      </c>
      <c r="AZ4250">
        <v>4.4000000000000004</v>
      </c>
      <c r="BA4250">
        <v>2884</v>
      </c>
      <c r="BB4250">
        <v>142.35</v>
      </c>
      <c r="BC4250">
        <v>20.260000000000002</v>
      </c>
      <c r="BD4250">
        <v>10.92</v>
      </c>
      <c r="BE4250">
        <v>0.94350000000000001</v>
      </c>
      <c r="BF4250">
        <v>4500</v>
      </c>
      <c r="BG4250">
        <v>81.900000000000006</v>
      </c>
      <c r="BK4250" t="s">
        <v>156</v>
      </c>
      <c r="BL4250" t="s">
        <v>156</v>
      </c>
      <c r="BM4250" t="s">
        <v>156</v>
      </c>
      <c r="BN4250" s="8">
        <v>43222</v>
      </c>
      <c r="BO4250">
        <v>4.3</v>
      </c>
      <c r="BQ4250" t="s">
        <v>155</v>
      </c>
      <c r="BV4250" s="8">
        <v>43406</v>
      </c>
      <c r="BW4250" t="s">
        <v>156</v>
      </c>
      <c r="BX4250" t="s">
        <v>156</v>
      </c>
      <c r="BY4250" t="s">
        <v>156</v>
      </c>
      <c r="CF4250" t="s">
        <v>159</v>
      </c>
      <c r="CN4250" t="s">
        <v>156</v>
      </c>
    </row>
    <row r="4251" spans="1:92" hidden="1" x14ac:dyDescent="0.3">
      <c r="A4251" t="s">
        <v>10386</v>
      </c>
      <c r="B4251" t="s">
        <v>7291</v>
      </c>
      <c r="C4251" t="s">
        <v>7292</v>
      </c>
      <c r="D4251" t="s">
        <v>10387</v>
      </c>
      <c r="E4251" t="s">
        <v>152</v>
      </c>
      <c r="F4251" t="s">
        <v>153</v>
      </c>
      <c r="G4251" t="s">
        <v>154</v>
      </c>
      <c r="I4251" t="s">
        <v>155</v>
      </c>
      <c r="J4251" t="s">
        <v>156</v>
      </c>
      <c r="U4251" s="8">
        <v>42548</v>
      </c>
      <c r="V4251" t="s">
        <v>189</v>
      </c>
      <c r="W4251" t="s">
        <v>478</v>
      </c>
      <c r="X4251" t="s">
        <v>156</v>
      </c>
      <c r="Z4251" t="s">
        <v>10351</v>
      </c>
      <c r="AZ4251">
        <v>4.4000000000000004</v>
      </c>
      <c r="BA4251">
        <v>2947</v>
      </c>
      <c r="BB4251">
        <v>145.32</v>
      </c>
      <c r="BC4251">
        <v>20.28</v>
      </c>
      <c r="BD4251">
        <v>10.83</v>
      </c>
      <c r="BE4251">
        <v>0.94379999999999997</v>
      </c>
      <c r="BF4251">
        <v>5000</v>
      </c>
      <c r="BG4251">
        <v>81.5</v>
      </c>
      <c r="BK4251" t="s">
        <v>156</v>
      </c>
      <c r="BL4251" t="s">
        <v>156</v>
      </c>
      <c r="BM4251" t="s">
        <v>156</v>
      </c>
      <c r="BN4251" s="8">
        <v>43222</v>
      </c>
      <c r="BO4251">
        <v>4.3</v>
      </c>
      <c r="BQ4251" t="s">
        <v>155</v>
      </c>
      <c r="BV4251" s="8">
        <v>43406</v>
      </c>
      <c r="BW4251" t="s">
        <v>156</v>
      </c>
      <c r="BX4251" t="s">
        <v>156</v>
      </c>
      <c r="BY4251" t="s">
        <v>156</v>
      </c>
      <c r="CF4251" t="s">
        <v>159</v>
      </c>
      <c r="CN4251" t="s">
        <v>156</v>
      </c>
    </row>
    <row r="4252" spans="1:92" hidden="1" x14ac:dyDescent="0.3">
      <c r="A4252" t="s">
        <v>10388</v>
      </c>
      <c r="B4252" t="s">
        <v>7291</v>
      </c>
      <c r="C4252" t="s">
        <v>7292</v>
      </c>
      <c r="D4252" t="s">
        <v>10389</v>
      </c>
      <c r="E4252" t="s">
        <v>152</v>
      </c>
      <c r="F4252" t="s">
        <v>153</v>
      </c>
      <c r="G4252" t="s">
        <v>154</v>
      </c>
      <c r="I4252" t="s">
        <v>155</v>
      </c>
      <c r="J4252" t="s">
        <v>156</v>
      </c>
      <c r="U4252" s="8">
        <v>42548</v>
      </c>
      <c r="V4252" t="s">
        <v>189</v>
      </c>
      <c r="W4252" t="s">
        <v>478</v>
      </c>
      <c r="X4252" t="s">
        <v>156</v>
      </c>
      <c r="Z4252" t="s">
        <v>10358</v>
      </c>
      <c r="AZ4252">
        <v>4.4000000000000004</v>
      </c>
      <c r="BA4252">
        <v>2658</v>
      </c>
      <c r="BB4252">
        <v>130.94</v>
      </c>
      <c r="BC4252">
        <v>20.3</v>
      </c>
      <c r="BD4252">
        <v>10.78</v>
      </c>
      <c r="BE4252">
        <v>0.94350000000000001</v>
      </c>
      <c r="BF4252">
        <v>5000</v>
      </c>
      <c r="BG4252">
        <v>82.2</v>
      </c>
      <c r="BK4252" t="s">
        <v>156</v>
      </c>
      <c r="BL4252" t="s">
        <v>156</v>
      </c>
      <c r="BM4252" t="s">
        <v>156</v>
      </c>
      <c r="BN4252" s="8">
        <v>43222</v>
      </c>
      <c r="BO4252">
        <v>4.3</v>
      </c>
      <c r="BQ4252" t="s">
        <v>155</v>
      </c>
      <c r="BV4252" s="8">
        <v>43406</v>
      </c>
      <c r="BW4252" t="s">
        <v>156</v>
      </c>
      <c r="BX4252" t="s">
        <v>156</v>
      </c>
      <c r="BY4252" t="s">
        <v>156</v>
      </c>
      <c r="CF4252" t="s">
        <v>159</v>
      </c>
      <c r="CN4252" t="s">
        <v>156</v>
      </c>
    </row>
    <row r="4253" spans="1:92" hidden="1" x14ac:dyDescent="0.3">
      <c r="A4253" t="s">
        <v>10390</v>
      </c>
      <c r="B4253" t="s">
        <v>9420</v>
      </c>
      <c r="C4253" t="s">
        <v>9421</v>
      </c>
      <c r="D4253" t="s">
        <v>10391</v>
      </c>
      <c r="E4253" t="s">
        <v>152</v>
      </c>
      <c r="F4253" t="s">
        <v>153</v>
      </c>
      <c r="G4253" t="s">
        <v>154</v>
      </c>
      <c r="I4253" t="s">
        <v>155</v>
      </c>
      <c r="J4253" t="s">
        <v>156</v>
      </c>
      <c r="U4253" s="8">
        <v>42545</v>
      </c>
      <c r="V4253" t="s">
        <v>157</v>
      </c>
      <c r="W4253" t="s">
        <v>157</v>
      </c>
      <c r="X4253" t="s">
        <v>156</v>
      </c>
      <c r="Y4253" t="s">
        <v>10392</v>
      </c>
      <c r="Z4253" t="s">
        <v>10393</v>
      </c>
      <c r="AZ4253">
        <v>4.4000000000000004</v>
      </c>
      <c r="BA4253">
        <v>2200</v>
      </c>
      <c r="BB4253">
        <v>122</v>
      </c>
      <c r="BC4253">
        <v>18</v>
      </c>
      <c r="BD4253">
        <v>11.48</v>
      </c>
      <c r="BE4253">
        <v>0.97</v>
      </c>
      <c r="BF4253">
        <v>5000</v>
      </c>
      <c r="BG4253">
        <v>82.7</v>
      </c>
      <c r="BK4253" t="s">
        <v>156</v>
      </c>
      <c r="BL4253" t="s">
        <v>156</v>
      </c>
      <c r="BM4253" t="s">
        <v>156</v>
      </c>
      <c r="BN4253" s="8">
        <v>43222</v>
      </c>
      <c r="BO4253">
        <v>4.3</v>
      </c>
      <c r="BQ4253" t="s">
        <v>155</v>
      </c>
      <c r="BV4253" s="8">
        <v>43406</v>
      </c>
      <c r="BW4253" t="s">
        <v>156</v>
      </c>
      <c r="BX4253" t="s">
        <v>156</v>
      </c>
      <c r="BY4253" t="s">
        <v>156</v>
      </c>
      <c r="CF4253" t="s">
        <v>159</v>
      </c>
      <c r="CN4253" t="s">
        <v>156</v>
      </c>
    </row>
    <row r="4254" spans="1:92" x14ac:dyDescent="0.3">
      <c r="A4254" t="s">
        <v>10394</v>
      </c>
      <c r="B4254" t="s">
        <v>9396</v>
      </c>
      <c r="C4254" t="s">
        <v>10395</v>
      </c>
      <c r="D4254" t="s">
        <v>10396</v>
      </c>
      <c r="E4254" t="s">
        <v>152</v>
      </c>
      <c r="F4254" t="s">
        <v>153</v>
      </c>
      <c r="G4254" t="s">
        <v>202</v>
      </c>
      <c r="I4254" t="s">
        <v>155</v>
      </c>
      <c r="J4254" t="s">
        <v>156</v>
      </c>
      <c r="U4254" s="8">
        <v>42545</v>
      </c>
      <c r="V4254" t="s">
        <v>157</v>
      </c>
      <c r="W4254" t="s">
        <v>157</v>
      </c>
      <c r="X4254" t="s">
        <v>1343</v>
      </c>
      <c r="Y4254" t="s">
        <v>10397</v>
      </c>
      <c r="Z4254" t="s">
        <v>10398</v>
      </c>
      <c r="AZ4254">
        <v>4.4000000000000004</v>
      </c>
      <c r="BA4254">
        <v>1892</v>
      </c>
      <c r="BB4254">
        <v>148.63</v>
      </c>
      <c r="BC4254">
        <v>12.73</v>
      </c>
      <c r="BD4254">
        <v>16.09</v>
      </c>
      <c r="BE4254">
        <v>0.91369999999999996</v>
      </c>
      <c r="BF4254">
        <v>5000</v>
      </c>
      <c r="BG4254">
        <v>82.1</v>
      </c>
      <c r="BK4254" t="s">
        <v>156</v>
      </c>
      <c r="BL4254" t="s">
        <v>156</v>
      </c>
      <c r="BM4254" t="s">
        <v>156</v>
      </c>
      <c r="BN4254" s="8">
        <v>43222</v>
      </c>
      <c r="BO4254">
        <v>4.3</v>
      </c>
      <c r="BQ4254" t="s">
        <v>155</v>
      </c>
      <c r="BV4254" s="8">
        <v>43406</v>
      </c>
      <c r="BW4254" t="s">
        <v>156</v>
      </c>
      <c r="BX4254" t="s">
        <v>156</v>
      </c>
      <c r="BY4254" t="s">
        <v>156</v>
      </c>
      <c r="CF4254" t="s">
        <v>159</v>
      </c>
      <c r="CN4254" t="s">
        <v>156</v>
      </c>
    </row>
    <row r="4255" spans="1:92" x14ac:dyDescent="0.3">
      <c r="A4255" t="s">
        <v>10399</v>
      </c>
      <c r="B4255" t="s">
        <v>3431</v>
      </c>
      <c r="C4255" t="s">
        <v>3432</v>
      </c>
      <c r="D4255" t="s">
        <v>10400</v>
      </c>
      <c r="E4255" t="s">
        <v>152</v>
      </c>
      <c r="F4255" t="s">
        <v>153</v>
      </c>
      <c r="G4255" t="s">
        <v>202</v>
      </c>
      <c r="I4255" t="s">
        <v>155</v>
      </c>
      <c r="J4255" t="s">
        <v>162</v>
      </c>
      <c r="L4255">
        <v>2502</v>
      </c>
      <c r="M4255">
        <v>136.59</v>
      </c>
      <c r="N4255">
        <v>18.32</v>
      </c>
      <c r="O4255">
        <v>20.67</v>
      </c>
      <c r="P4255">
        <v>0.90390000000000004</v>
      </c>
      <c r="Q4255">
        <v>2985</v>
      </c>
      <c r="R4255">
        <v>81.8</v>
      </c>
      <c r="S4255">
        <v>5</v>
      </c>
      <c r="T4255">
        <v>50000</v>
      </c>
      <c r="U4255" s="8">
        <v>42545</v>
      </c>
      <c r="V4255" t="s">
        <v>157</v>
      </c>
      <c r="W4255" t="s">
        <v>157</v>
      </c>
      <c r="X4255" t="s">
        <v>156</v>
      </c>
      <c r="Y4255" t="s">
        <v>10401</v>
      </c>
      <c r="Z4255" t="s">
        <v>3434</v>
      </c>
      <c r="AP4255">
        <v>89.1</v>
      </c>
      <c r="AR4255">
        <v>1.1399999999999999</v>
      </c>
      <c r="AS4255">
        <v>1.4</v>
      </c>
      <c r="AZ4255">
        <v>4.4000000000000004</v>
      </c>
      <c r="BA4255">
        <v>2502</v>
      </c>
      <c r="BB4255">
        <v>136.59</v>
      </c>
      <c r="BC4255">
        <v>18.32</v>
      </c>
      <c r="BD4255">
        <v>20.48</v>
      </c>
      <c r="BE4255">
        <v>0.90449999999999997</v>
      </c>
      <c r="BF4255">
        <v>3000</v>
      </c>
      <c r="BG4255">
        <v>81.8</v>
      </c>
      <c r="BK4255" t="s">
        <v>156</v>
      </c>
      <c r="BL4255" t="s">
        <v>156</v>
      </c>
      <c r="BM4255" t="s">
        <v>156</v>
      </c>
      <c r="BN4255" s="8">
        <v>43222</v>
      </c>
      <c r="BO4255">
        <v>4.3</v>
      </c>
      <c r="BQ4255" t="s">
        <v>155</v>
      </c>
      <c r="BV4255" s="8">
        <v>43406</v>
      </c>
      <c r="BW4255" t="s">
        <v>156</v>
      </c>
      <c r="BX4255" t="s">
        <v>156</v>
      </c>
      <c r="BY4255" t="s">
        <v>156</v>
      </c>
      <c r="CF4255" t="s">
        <v>159</v>
      </c>
      <c r="CN4255" t="s">
        <v>156</v>
      </c>
    </row>
    <row r="4256" spans="1:92" x14ac:dyDescent="0.3">
      <c r="A4256" t="s">
        <v>10402</v>
      </c>
      <c r="B4256" t="s">
        <v>9396</v>
      </c>
      <c r="C4256" t="s">
        <v>10395</v>
      </c>
      <c r="D4256" t="s">
        <v>10403</v>
      </c>
      <c r="E4256" t="s">
        <v>152</v>
      </c>
      <c r="F4256" t="s">
        <v>153</v>
      </c>
      <c r="G4256" t="s">
        <v>202</v>
      </c>
      <c r="I4256" t="s">
        <v>155</v>
      </c>
      <c r="J4256" t="s">
        <v>162</v>
      </c>
      <c r="L4256">
        <v>1782</v>
      </c>
      <c r="M4256">
        <v>141.09</v>
      </c>
      <c r="N4256">
        <v>12.63</v>
      </c>
      <c r="O4256">
        <v>16.59</v>
      </c>
      <c r="P4256">
        <v>0.91320000000000001</v>
      </c>
      <c r="Q4256">
        <v>3098</v>
      </c>
      <c r="R4256">
        <v>84</v>
      </c>
      <c r="S4256">
        <v>5</v>
      </c>
      <c r="T4256">
        <v>50000</v>
      </c>
      <c r="U4256" s="8">
        <v>42545</v>
      </c>
      <c r="V4256" t="s">
        <v>157</v>
      </c>
      <c r="W4256" t="s">
        <v>157</v>
      </c>
      <c r="X4256" t="s">
        <v>1343</v>
      </c>
      <c r="Y4256" t="s">
        <v>10397</v>
      </c>
      <c r="Z4256" t="s">
        <v>10398</v>
      </c>
      <c r="AP4256">
        <v>85.5</v>
      </c>
      <c r="AR4256">
        <v>1.36</v>
      </c>
      <c r="AS4256">
        <v>1.26</v>
      </c>
      <c r="AZ4256">
        <v>4.4000000000000004</v>
      </c>
      <c r="BA4256">
        <v>1782</v>
      </c>
      <c r="BB4256">
        <v>141.09</v>
      </c>
      <c r="BC4256">
        <v>12.63</v>
      </c>
      <c r="BD4256">
        <v>16.59</v>
      </c>
      <c r="BE4256">
        <v>0.91320000000000001</v>
      </c>
      <c r="BF4256">
        <v>3000</v>
      </c>
      <c r="BG4256">
        <v>83.6</v>
      </c>
      <c r="BK4256" t="s">
        <v>156</v>
      </c>
      <c r="BL4256" t="s">
        <v>156</v>
      </c>
      <c r="BM4256" t="s">
        <v>156</v>
      </c>
      <c r="BN4256" s="8">
        <v>43222</v>
      </c>
      <c r="BO4256">
        <v>4.3</v>
      </c>
      <c r="BQ4256" t="s">
        <v>155</v>
      </c>
      <c r="BV4256" s="8">
        <v>43406</v>
      </c>
      <c r="BW4256" t="s">
        <v>156</v>
      </c>
      <c r="BX4256" t="s">
        <v>156</v>
      </c>
      <c r="BY4256" t="s">
        <v>156</v>
      </c>
      <c r="CF4256" t="s">
        <v>159</v>
      </c>
      <c r="CN4256" t="s">
        <v>156</v>
      </c>
    </row>
    <row r="4257" spans="1:92" x14ac:dyDescent="0.3">
      <c r="A4257" t="s">
        <v>10404</v>
      </c>
      <c r="B4257" t="s">
        <v>9396</v>
      </c>
      <c r="C4257" t="s">
        <v>10395</v>
      </c>
      <c r="D4257" t="s">
        <v>10405</v>
      </c>
      <c r="E4257" t="s">
        <v>152</v>
      </c>
      <c r="F4257" t="s">
        <v>153</v>
      </c>
      <c r="G4257" t="s">
        <v>202</v>
      </c>
      <c r="I4257" t="s">
        <v>155</v>
      </c>
      <c r="J4257" t="s">
        <v>156</v>
      </c>
      <c r="U4257" s="8">
        <v>42545</v>
      </c>
      <c r="V4257" t="s">
        <v>157</v>
      </c>
      <c r="W4257" t="s">
        <v>157</v>
      </c>
      <c r="X4257" t="s">
        <v>1343</v>
      </c>
      <c r="Y4257" t="s">
        <v>10397</v>
      </c>
      <c r="Z4257" t="s">
        <v>10398</v>
      </c>
      <c r="AZ4257">
        <v>4.4000000000000004</v>
      </c>
      <c r="BA4257">
        <v>1782</v>
      </c>
      <c r="BB4257">
        <v>141.09</v>
      </c>
      <c r="BC4257">
        <v>12.63</v>
      </c>
      <c r="BD4257">
        <v>16.59</v>
      </c>
      <c r="BE4257">
        <v>0.91320000000000001</v>
      </c>
      <c r="BF4257">
        <v>4500</v>
      </c>
      <c r="BG4257">
        <v>83.6</v>
      </c>
      <c r="BK4257" t="s">
        <v>156</v>
      </c>
      <c r="BL4257" t="s">
        <v>156</v>
      </c>
      <c r="BM4257" t="s">
        <v>156</v>
      </c>
      <c r="BN4257" s="8">
        <v>43222</v>
      </c>
      <c r="BO4257">
        <v>4.3</v>
      </c>
      <c r="BQ4257" t="s">
        <v>155</v>
      </c>
      <c r="BV4257" s="8">
        <v>43406</v>
      </c>
      <c r="BW4257" t="s">
        <v>156</v>
      </c>
      <c r="BX4257" t="s">
        <v>156</v>
      </c>
      <c r="BY4257" t="s">
        <v>156</v>
      </c>
      <c r="CF4257" t="s">
        <v>159</v>
      </c>
      <c r="CN4257" t="s">
        <v>156</v>
      </c>
    </row>
    <row r="4258" spans="1:92" x14ac:dyDescent="0.3">
      <c r="A4258" t="s">
        <v>10406</v>
      </c>
      <c r="B4258" t="s">
        <v>3431</v>
      </c>
      <c r="C4258" t="s">
        <v>3432</v>
      </c>
      <c r="D4258" t="s">
        <v>10407</v>
      </c>
      <c r="E4258" t="s">
        <v>152</v>
      </c>
      <c r="F4258" t="s">
        <v>153</v>
      </c>
      <c r="G4258" t="s">
        <v>202</v>
      </c>
      <c r="I4258" t="s">
        <v>155</v>
      </c>
      <c r="J4258" t="s">
        <v>156</v>
      </c>
      <c r="U4258" s="8">
        <v>42545</v>
      </c>
      <c r="V4258" t="s">
        <v>157</v>
      </c>
      <c r="W4258" t="s">
        <v>157</v>
      </c>
      <c r="X4258" t="s">
        <v>156</v>
      </c>
      <c r="Y4258" t="s">
        <v>10401</v>
      </c>
      <c r="Z4258" t="s">
        <v>3434</v>
      </c>
      <c r="AZ4258">
        <v>4.4000000000000004</v>
      </c>
      <c r="BA4258">
        <v>2541</v>
      </c>
      <c r="BB4258">
        <v>137.94999999999999</v>
      </c>
      <c r="BC4258">
        <v>18.420000000000002</v>
      </c>
      <c r="BD4258">
        <v>20.48</v>
      </c>
      <c r="BE4258">
        <v>0.90449999999999997</v>
      </c>
      <c r="BF4258">
        <v>4000</v>
      </c>
      <c r="BG4258">
        <v>81.8</v>
      </c>
      <c r="BK4258" t="s">
        <v>156</v>
      </c>
      <c r="BL4258" t="s">
        <v>156</v>
      </c>
      <c r="BM4258" t="s">
        <v>156</v>
      </c>
      <c r="BN4258" s="8">
        <v>43222</v>
      </c>
      <c r="BO4258">
        <v>4.3</v>
      </c>
      <c r="BQ4258" t="s">
        <v>155</v>
      </c>
      <c r="BV4258" s="8">
        <v>43406</v>
      </c>
      <c r="BW4258" t="s">
        <v>156</v>
      </c>
      <c r="BX4258" t="s">
        <v>156</v>
      </c>
      <c r="BY4258" t="s">
        <v>156</v>
      </c>
      <c r="CF4258" t="s">
        <v>159</v>
      </c>
      <c r="CN4258" t="s">
        <v>156</v>
      </c>
    </row>
    <row r="4259" spans="1:92" x14ac:dyDescent="0.3">
      <c r="A4259" t="s">
        <v>10408</v>
      </c>
      <c r="B4259" t="s">
        <v>3431</v>
      </c>
      <c r="C4259" t="s">
        <v>3432</v>
      </c>
      <c r="D4259" t="s">
        <v>10409</v>
      </c>
      <c r="E4259" t="s">
        <v>152</v>
      </c>
      <c r="F4259" t="s">
        <v>153</v>
      </c>
      <c r="G4259" t="s">
        <v>202</v>
      </c>
      <c r="I4259" t="s">
        <v>155</v>
      </c>
      <c r="J4259" t="s">
        <v>156</v>
      </c>
      <c r="U4259" s="8">
        <v>42545</v>
      </c>
      <c r="V4259" t="s">
        <v>157</v>
      </c>
      <c r="W4259" t="s">
        <v>157</v>
      </c>
      <c r="X4259" t="s">
        <v>156</v>
      </c>
      <c r="Y4259" t="s">
        <v>10401</v>
      </c>
      <c r="Z4259" t="s">
        <v>3434</v>
      </c>
      <c r="AZ4259">
        <v>4.4000000000000004</v>
      </c>
      <c r="BA4259">
        <v>2580</v>
      </c>
      <c r="BB4259">
        <v>139.37</v>
      </c>
      <c r="BC4259">
        <v>18.510000000000002</v>
      </c>
      <c r="BD4259">
        <v>21.98</v>
      </c>
      <c r="BE4259">
        <v>0.89510000000000001</v>
      </c>
      <c r="BF4259">
        <v>5000</v>
      </c>
      <c r="BG4259">
        <v>82.3</v>
      </c>
      <c r="BK4259" t="s">
        <v>156</v>
      </c>
      <c r="BL4259" t="s">
        <v>156</v>
      </c>
      <c r="BM4259" t="s">
        <v>156</v>
      </c>
      <c r="BN4259" s="8">
        <v>43222</v>
      </c>
      <c r="BO4259">
        <v>4.3</v>
      </c>
      <c r="BQ4259" t="s">
        <v>155</v>
      </c>
      <c r="BV4259" s="8">
        <v>43406</v>
      </c>
      <c r="BW4259" t="s">
        <v>156</v>
      </c>
      <c r="BX4259" t="s">
        <v>156</v>
      </c>
      <c r="BY4259" t="s">
        <v>156</v>
      </c>
      <c r="CF4259" t="s">
        <v>159</v>
      </c>
      <c r="CN4259" t="s">
        <v>156</v>
      </c>
    </row>
    <row r="4260" spans="1:92" x14ac:dyDescent="0.3">
      <c r="A4260" t="s">
        <v>10410</v>
      </c>
      <c r="B4260" t="s">
        <v>9396</v>
      </c>
      <c r="C4260" t="s">
        <v>10395</v>
      </c>
      <c r="D4260" t="s">
        <v>10411</v>
      </c>
      <c r="E4260" t="s">
        <v>152</v>
      </c>
      <c r="F4260" t="s">
        <v>153</v>
      </c>
      <c r="G4260" t="s">
        <v>202</v>
      </c>
      <c r="I4260" t="s">
        <v>155</v>
      </c>
      <c r="J4260" t="s">
        <v>156</v>
      </c>
      <c r="U4260" s="8">
        <v>42545</v>
      </c>
      <c r="V4260" t="s">
        <v>157</v>
      </c>
      <c r="W4260" t="s">
        <v>157</v>
      </c>
      <c r="X4260" t="s">
        <v>1343</v>
      </c>
      <c r="Y4260" t="s">
        <v>10397</v>
      </c>
      <c r="Z4260" t="s">
        <v>10398</v>
      </c>
      <c r="AZ4260">
        <v>4.4000000000000004</v>
      </c>
      <c r="BA4260">
        <v>1782</v>
      </c>
      <c r="BB4260">
        <v>141.09</v>
      </c>
      <c r="BC4260">
        <v>12.63</v>
      </c>
      <c r="BD4260">
        <v>16.59</v>
      </c>
      <c r="BE4260">
        <v>0.91320000000000001</v>
      </c>
      <c r="BF4260">
        <v>4000</v>
      </c>
      <c r="BG4260">
        <v>83.6</v>
      </c>
      <c r="BK4260" t="s">
        <v>156</v>
      </c>
      <c r="BL4260" t="s">
        <v>156</v>
      </c>
      <c r="BM4260" t="s">
        <v>156</v>
      </c>
      <c r="BN4260" s="8">
        <v>43222</v>
      </c>
      <c r="BO4260">
        <v>4.3</v>
      </c>
      <c r="BQ4260" t="s">
        <v>155</v>
      </c>
      <c r="BV4260" s="8">
        <v>43406</v>
      </c>
      <c r="BW4260" t="s">
        <v>156</v>
      </c>
      <c r="BX4260" t="s">
        <v>156</v>
      </c>
      <c r="BY4260" t="s">
        <v>156</v>
      </c>
      <c r="CF4260" t="s">
        <v>159</v>
      </c>
      <c r="CN4260" t="s">
        <v>156</v>
      </c>
    </row>
    <row r="4261" spans="1:92" x14ac:dyDescent="0.3">
      <c r="A4261" t="s">
        <v>10412</v>
      </c>
      <c r="B4261" t="s">
        <v>9396</v>
      </c>
      <c r="C4261" t="s">
        <v>10395</v>
      </c>
      <c r="D4261" t="s">
        <v>10413</v>
      </c>
      <c r="E4261" t="s">
        <v>152</v>
      </c>
      <c r="F4261" t="s">
        <v>153</v>
      </c>
      <c r="G4261" t="s">
        <v>202</v>
      </c>
      <c r="I4261" t="s">
        <v>155</v>
      </c>
      <c r="J4261" t="s">
        <v>156</v>
      </c>
      <c r="U4261" s="8">
        <v>42545</v>
      </c>
      <c r="V4261" t="s">
        <v>157</v>
      </c>
      <c r="W4261" t="s">
        <v>157</v>
      </c>
      <c r="X4261" t="s">
        <v>1343</v>
      </c>
      <c r="Y4261" t="s">
        <v>10397</v>
      </c>
      <c r="Z4261" t="s">
        <v>10398</v>
      </c>
      <c r="AZ4261">
        <v>4.4000000000000004</v>
      </c>
      <c r="BA4261">
        <v>1782</v>
      </c>
      <c r="BB4261">
        <v>141.09</v>
      </c>
      <c r="BC4261">
        <v>12.63</v>
      </c>
      <c r="BD4261">
        <v>16.59</v>
      </c>
      <c r="BE4261">
        <v>0.91320000000000001</v>
      </c>
      <c r="BF4261">
        <v>3500</v>
      </c>
      <c r="BG4261">
        <v>83.6</v>
      </c>
      <c r="BK4261" t="s">
        <v>156</v>
      </c>
      <c r="BL4261" t="s">
        <v>156</v>
      </c>
      <c r="BM4261" t="s">
        <v>156</v>
      </c>
      <c r="BN4261" s="8">
        <v>43222</v>
      </c>
      <c r="BO4261">
        <v>4.3</v>
      </c>
      <c r="BQ4261" t="s">
        <v>155</v>
      </c>
      <c r="BV4261" s="8">
        <v>43406</v>
      </c>
      <c r="BW4261" t="s">
        <v>156</v>
      </c>
      <c r="BX4261" t="s">
        <v>156</v>
      </c>
      <c r="BY4261" t="s">
        <v>156</v>
      </c>
      <c r="CF4261" t="s">
        <v>159</v>
      </c>
      <c r="CN4261" t="s">
        <v>156</v>
      </c>
    </row>
    <row r="4262" spans="1:92" x14ac:dyDescent="0.3">
      <c r="A4262" t="s">
        <v>10414</v>
      </c>
      <c r="B4262" t="s">
        <v>1269</v>
      </c>
      <c r="C4262" t="s">
        <v>1270</v>
      </c>
      <c r="D4262" t="s">
        <v>10415</v>
      </c>
      <c r="E4262" t="s">
        <v>152</v>
      </c>
      <c r="F4262" t="s">
        <v>153</v>
      </c>
      <c r="G4262" t="s">
        <v>202</v>
      </c>
      <c r="I4262" t="s">
        <v>155</v>
      </c>
      <c r="J4262" t="s">
        <v>156</v>
      </c>
      <c r="U4262" s="8">
        <v>42543</v>
      </c>
      <c r="V4262" t="s">
        <v>157</v>
      </c>
      <c r="W4262" t="s">
        <v>157</v>
      </c>
      <c r="X4262" t="s">
        <v>156</v>
      </c>
      <c r="Y4262" t="s">
        <v>10416</v>
      </c>
      <c r="Z4262" t="s">
        <v>10417</v>
      </c>
      <c r="AZ4262">
        <v>4.4000000000000004</v>
      </c>
      <c r="BA4262">
        <v>1802</v>
      </c>
      <c r="BB4262">
        <v>121.51</v>
      </c>
      <c r="BC4262">
        <v>14.83</v>
      </c>
      <c r="BD4262">
        <v>15.88</v>
      </c>
      <c r="BE4262">
        <v>0.9</v>
      </c>
      <c r="BF4262">
        <v>5000</v>
      </c>
      <c r="BG4262">
        <v>84.3</v>
      </c>
      <c r="BK4262" t="s">
        <v>156</v>
      </c>
      <c r="BL4262" t="s">
        <v>156</v>
      </c>
      <c r="BM4262" t="s">
        <v>156</v>
      </c>
      <c r="BN4262" s="8">
        <v>43222</v>
      </c>
      <c r="BO4262">
        <v>4.3</v>
      </c>
      <c r="BQ4262" t="s">
        <v>155</v>
      </c>
      <c r="BV4262" s="8">
        <v>43406</v>
      </c>
      <c r="BW4262" t="s">
        <v>156</v>
      </c>
      <c r="BX4262" t="s">
        <v>156</v>
      </c>
      <c r="BY4262" t="s">
        <v>156</v>
      </c>
      <c r="CF4262" t="s">
        <v>159</v>
      </c>
      <c r="CN4262" t="s">
        <v>156</v>
      </c>
    </row>
    <row r="4263" spans="1:92" hidden="1" x14ac:dyDescent="0.3">
      <c r="A4263" t="s">
        <v>10418</v>
      </c>
      <c r="B4263" t="s">
        <v>10419</v>
      </c>
      <c r="C4263" t="s">
        <v>10420</v>
      </c>
      <c r="D4263" t="s">
        <v>10421</v>
      </c>
      <c r="E4263" t="s">
        <v>152</v>
      </c>
      <c r="F4263" t="s">
        <v>153</v>
      </c>
      <c r="G4263" t="s">
        <v>154</v>
      </c>
      <c r="I4263" t="s">
        <v>155</v>
      </c>
      <c r="J4263" t="s">
        <v>156</v>
      </c>
      <c r="U4263" s="8">
        <v>42543</v>
      </c>
      <c r="V4263" t="s">
        <v>157</v>
      </c>
      <c r="W4263" t="s">
        <v>157</v>
      </c>
      <c r="X4263" t="s">
        <v>1343</v>
      </c>
      <c r="Y4263" t="s">
        <v>10422</v>
      </c>
      <c r="Z4263" t="s">
        <v>10423</v>
      </c>
      <c r="AZ4263">
        <v>4.4000000000000004</v>
      </c>
      <c r="BA4263">
        <v>2094</v>
      </c>
      <c r="BB4263">
        <v>121.67</v>
      </c>
      <c r="BC4263">
        <v>17.21</v>
      </c>
      <c r="BD4263">
        <v>9.36</v>
      </c>
      <c r="BE4263">
        <v>0.94220000000000004</v>
      </c>
      <c r="BF4263">
        <v>5000</v>
      </c>
      <c r="BG4263">
        <v>81.5</v>
      </c>
      <c r="BK4263" t="s">
        <v>156</v>
      </c>
      <c r="BL4263" t="s">
        <v>156</v>
      </c>
      <c r="BM4263" t="s">
        <v>156</v>
      </c>
      <c r="BN4263" s="8">
        <v>43222</v>
      </c>
      <c r="BO4263">
        <v>4.3</v>
      </c>
      <c r="BQ4263" t="s">
        <v>155</v>
      </c>
      <c r="BV4263" s="8">
        <v>43406</v>
      </c>
      <c r="BW4263" t="s">
        <v>156</v>
      </c>
      <c r="BX4263" t="s">
        <v>156</v>
      </c>
      <c r="BY4263" t="s">
        <v>156</v>
      </c>
      <c r="CF4263" t="s">
        <v>159</v>
      </c>
      <c r="CN4263" t="s">
        <v>156</v>
      </c>
    </row>
    <row r="4264" spans="1:92" hidden="1" x14ac:dyDescent="0.3">
      <c r="A4264" t="s">
        <v>10424</v>
      </c>
      <c r="B4264" t="s">
        <v>10229</v>
      </c>
      <c r="C4264" t="s">
        <v>10230</v>
      </c>
      <c r="D4264" t="s">
        <v>10425</v>
      </c>
      <c r="E4264" t="s">
        <v>152</v>
      </c>
      <c r="F4264" t="s">
        <v>153</v>
      </c>
      <c r="G4264" t="s">
        <v>154</v>
      </c>
      <c r="I4264" t="s">
        <v>155</v>
      </c>
      <c r="J4264" t="s">
        <v>156</v>
      </c>
      <c r="U4264" s="8">
        <v>42542</v>
      </c>
      <c r="V4264" t="s">
        <v>157</v>
      </c>
      <c r="W4264" t="s">
        <v>157</v>
      </c>
      <c r="X4264" t="s">
        <v>156</v>
      </c>
      <c r="Z4264" t="s">
        <v>10241</v>
      </c>
      <c r="AZ4264">
        <v>4.4000000000000004</v>
      </c>
      <c r="BA4264">
        <v>1612.89</v>
      </c>
      <c r="BB4264">
        <v>129.86000000000001</v>
      </c>
      <c r="BC4264">
        <v>12.42</v>
      </c>
      <c r="BD4264">
        <v>18.149999999999999</v>
      </c>
      <c r="BE4264">
        <v>0.97299999999999998</v>
      </c>
      <c r="BF4264">
        <v>4000</v>
      </c>
      <c r="BG4264">
        <v>82.6</v>
      </c>
      <c r="BK4264" t="s">
        <v>156</v>
      </c>
      <c r="BL4264" t="s">
        <v>156</v>
      </c>
      <c r="BM4264" t="s">
        <v>156</v>
      </c>
      <c r="BN4264" s="8">
        <v>43222</v>
      </c>
      <c r="BO4264">
        <v>4.3</v>
      </c>
      <c r="BQ4264" t="s">
        <v>155</v>
      </c>
      <c r="BV4264" s="8">
        <v>43406</v>
      </c>
      <c r="BW4264" t="s">
        <v>156</v>
      </c>
      <c r="BX4264" t="s">
        <v>156</v>
      </c>
      <c r="BY4264" t="s">
        <v>156</v>
      </c>
      <c r="CF4264" t="s">
        <v>159</v>
      </c>
      <c r="CN4264" t="s">
        <v>156</v>
      </c>
    </row>
    <row r="4265" spans="1:92" hidden="1" x14ac:dyDescent="0.3">
      <c r="A4265" t="s">
        <v>10426</v>
      </c>
      <c r="B4265" t="s">
        <v>10229</v>
      </c>
      <c r="C4265" t="s">
        <v>10230</v>
      </c>
      <c r="D4265" t="s">
        <v>10427</v>
      </c>
      <c r="E4265" t="s">
        <v>152</v>
      </c>
      <c r="F4265" t="s">
        <v>153</v>
      </c>
      <c r="G4265" t="s">
        <v>154</v>
      </c>
      <c r="I4265" t="s">
        <v>155</v>
      </c>
      <c r="J4265" t="s">
        <v>156</v>
      </c>
      <c r="U4265" s="8">
        <v>42542</v>
      </c>
      <c r="V4265" t="s">
        <v>157</v>
      </c>
      <c r="W4265" t="s">
        <v>157</v>
      </c>
      <c r="X4265" t="s">
        <v>156</v>
      </c>
      <c r="Z4265" t="s">
        <v>10232</v>
      </c>
      <c r="AZ4265">
        <v>4.4000000000000004</v>
      </c>
      <c r="BA4265">
        <v>1897.77</v>
      </c>
      <c r="BB4265">
        <v>130.25</v>
      </c>
      <c r="BC4265">
        <v>14.57</v>
      </c>
      <c r="BD4265">
        <v>18.89</v>
      </c>
      <c r="BE4265">
        <v>0.97399999999999998</v>
      </c>
      <c r="BF4265">
        <v>4000</v>
      </c>
      <c r="BG4265">
        <v>82.6</v>
      </c>
      <c r="BK4265" t="s">
        <v>156</v>
      </c>
      <c r="BL4265" t="s">
        <v>156</v>
      </c>
      <c r="BM4265" t="s">
        <v>156</v>
      </c>
      <c r="BN4265" s="8">
        <v>43222</v>
      </c>
      <c r="BO4265">
        <v>4.3</v>
      </c>
      <c r="BQ4265" t="s">
        <v>155</v>
      </c>
      <c r="BV4265" s="8">
        <v>43406</v>
      </c>
      <c r="BW4265" t="s">
        <v>156</v>
      </c>
      <c r="BX4265" t="s">
        <v>156</v>
      </c>
      <c r="BY4265" t="s">
        <v>156</v>
      </c>
      <c r="CF4265" t="s">
        <v>159</v>
      </c>
      <c r="CN4265" t="s">
        <v>156</v>
      </c>
    </row>
    <row r="4266" spans="1:92" hidden="1" x14ac:dyDescent="0.3">
      <c r="A4266" t="s">
        <v>10428</v>
      </c>
      <c r="B4266" t="s">
        <v>10429</v>
      </c>
      <c r="C4266" t="s">
        <v>10430</v>
      </c>
      <c r="D4266" t="s">
        <v>10431</v>
      </c>
      <c r="E4266" t="s">
        <v>152</v>
      </c>
      <c r="F4266" t="s">
        <v>153</v>
      </c>
      <c r="G4266" t="s">
        <v>154</v>
      </c>
      <c r="I4266" t="s">
        <v>155</v>
      </c>
      <c r="J4266" t="s">
        <v>156</v>
      </c>
      <c r="U4266" s="8">
        <v>42542</v>
      </c>
      <c r="V4266" t="s">
        <v>157</v>
      </c>
      <c r="W4266" t="s">
        <v>157</v>
      </c>
      <c r="X4266" t="s">
        <v>156</v>
      </c>
      <c r="Z4266" t="s">
        <v>10432</v>
      </c>
      <c r="AZ4266">
        <v>4.4000000000000004</v>
      </c>
      <c r="BA4266">
        <v>2357</v>
      </c>
      <c r="BB4266">
        <v>126.72</v>
      </c>
      <c r="BC4266">
        <v>18.600000000000001</v>
      </c>
      <c r="BD4266">
        <v>14.65</v>
      </c>
      <c r="BE4266">
        <v>0.93189999999999995</v>
      </c>
      <c r="BF4266">
        <v>5000</v>
      </c>
      <c r="BG4266">
        <v>83</v>
      </c>
      <c r="BK4266" t="s">
        <v>156</v>
      </c>
      <c r="BL4266" t="s">
        <v>156</v>
      </c>
      <c r="BM4266" t="s">
        <v>156</v>
      </c>
      <c r="BN4266" s="8">
        <v>43222</v>
      </c>
      <c r="BO4266">
        <v>4.3</v>
      </c>
      <c r="BQ4266" t="s">
        <v>155</v>
      </c>
      <c r="BV4266" s="8">
        <v>43406</v>
      </c>
      <c r="BW4266" t="s">
        <v>156</v>
      </c>
      <c r="BX4266" t="s">
        <v>156</v>
      </c>
      <c r="BY4266" t="s">
        <v>156</v>
      </c>
      <c r="CF4266" t="s">
        <v>159</v>
      </c>
      <c r="CN4266" t="s">
        <v>156</v>
      </c>
    </row>
    <row r="4267" spans="1:92" hidden="1" x14ac:dyDescent="0.3">
      <c r="A4267" t="s">
        <v>10433</v>
      </c>
      <c r="B4267" t="s">
        <v>10229</v>
      </c>
      <c r="C4267" t="s">
        <v>10230</v>
      </c>
      <c r="D4267" t="s">
        <v>10434</v>
      </c>
      <c r="E4267" t="s">
        <v>152</v>
      </c>
      <c r="F4267" t="s">
        <v>153</v>
      </c>
      <c r="G4267" t="s">
        <v>154</v>
      </c>
      <c r="I4267" t="s">
        <v>155</v>
      </c>
      <c r="J4267" t="s">
        <v>162</v>
      </c>
      <c r="L4267">
        <v>2633.85</v>
      </c>
      <c r="M4267">
        <v>127.36199999999999</v>
      </c>
      <c r="N4267">
        <v>20.68</v>
      </c>
      <c r="O4267">
        <v>18.12</v>
      </c>
      <c r="P4267">
        <v>0.91200000000000003</v>
      </c>
      <c r="Q4267">
        <v>2959</v>
      </c>
      <c r="R4267">
        <v>81.400000000000006</v>
      </c>
      <c r="S4267">
        <v>5</v>
      </c>
      <c r="T4267">
        <v>50000</v>
      </c>
      <c r="U4267" s="8">
        <v>42542</v>
      </c>
      <c r="V4267" t="s">
        <v>157</v>
      </c>
      <c r="W4267" t="s">
        <v>157</v>
      </c>
      <c r="X4267" t="s">
        <v>156</v>
      </c>
      <c r="Z4267" t="s">
        <v>10235</v>
      </c>
      <c r="AP4267">
        <v>79.3</v>
      </c>
      <c r="AR4267">
        <v>1.1399999999999999</v>
      </c>
      <c r="AS4267">
        <v>1.2</v>
      </c>
      <c r="AZ4267">
        <v>4.4000000000000004</v>
      </c>
      <c r="BA4267">
        <v>2633.85</v>
      </c>
      <c r="BB4267">
        <v>127.36</v>
      </c>
      <c r="BC4267">
        <v>20.68</v>
      </c>
      <c r="BD4267">
        <v>18.12</v>
      </c>
      <c r="BE4267">
        <v>0.93600000000000005</v>
      </c>
      <c r="BF4267">
        <v>3000</v>
      </c>
      <c r="BG4267">
        <v>81.400000000000006</v>
      </c>
      <c r="BK4267" t="s">
        <v>156</v>
      </c>
      <c r="BL4267" t="s">
        <v>156</v>
      </c>
      <c r="BM4267" t="s">
        <v>156</v>
      </c>
      <c r="BN4267" s="8">
        <v>43222</v>
      </c>
      <c r="BO4267">
        <v>4.3</v>
      </c>
      <c r="BQ4267" t="s">
        <v>155</v>
      </c>
      <c r="BV4267" s="8">
        <v>43406</v>
      </c>
      <c r="BW4267" t="s">
        <v>156</v>
      </c>
      <c r="BX4267" t="s">
        <v>156</v>
      </c>
      <c r="BY4267" t="s">
        <v>156</v>
      </c>
      <c r="CF4267" t="s">
        <v>159</v>
      </c>
      <c r="CN4267" t="s">
        <v>156</v>
      </c>
    </row>
    <row r="4268" spans="1:92" hidden="1" x14ac:dyDescent="0.3">
      <c r="A4268" t="s">
        <v>10435</v>
      </c>
      <c r="B4268" t="s">
        <v>10229</v>
      </c>
      <c r="C4268" t="s">
        <v>10230</v>
      </c>
      <c r="D4268" t="s">
        <v>10436</v>
      </c>
      <c r="E4268" t="s">
        <v>152</v>
      </c>
      <c r="F4268" t="s">
        <v>153</v>
      </c>
      <c r="G4268" t="s">
        <v>154</v>
      </c>
      <c r="I4268" t="s">
        <v>155</v>
      </c>
      <c r="J4268" t="s">
        <v>162</v>
      </c>
      <c r="L4268">
        <v>2375.83</v>
      </c>
      <c r="M4268">
        <v>142.26499999999999</v>
      </c>
      <c r="N4268">
        <v>16.7</v>
      </c>
      <c r="O4268">
        <v>17.190000000000001</v>
      </c>
      <c r="P4268">
        <v>0.92500000000000004</v>
      </c>
      <c r="Q4268">
        <v>2929</v>
      </c>
      <c r="R4268">
        <v>81.599999999999994</v>
      </c>
      <c r="S4268">
        <v>5</v>
      </c>
      <c r="T4268">
        <v>50000</v>
      </c>
      <c r="U4268" s="8">
        <v>42542</v>
      </c>
      <c r="V4268" t="s">
        <v>157</v>
      </c>
      <c r="W4268" t="s">
        <v>157</v>
      </c>
      <c r="X4268" t="s">
        <v>156</v>
      </c>
      <c r="Z4268" t="s">
        <v>10238</v>
      </c>
      <c r="AP4268">
        <v>79.7</v>
      </c>
      <c r="AR4268">
        <v>1.1399999999999999</v>
      </c>
      <c r="AS4268">
        <v>1.2</v>
      </c>
      <c r="AZ4268">
        <v>4.4000000000000004</v>
      </c>
      <c r="BA4268">
        <v>2375.83</v>
      </c>
      <c r="BB4268">
        <v>142.27000000000001</v>
      </c>
      <c r="BC4268">
        <v>16.7</v>
      </c>
      <c r="BD4268">
        <v>17.190000000000001</v>
      </c>
      <c r="BE4268">
        <v>0.97399999999999998</v>
      </c>
      <c r="BF4268">
        <v>3000</v>
      </c>
      <c r="BG4268">
        <v>81.599999999999994</v>
      </c>
      <c r="BK4268" t="s">
        <v>156</v>
      </c>
      <c r="BL4268" t="s">
        <v>156</v>
      </c>
      <c r="BM4268" t="s">
        <v>156</v>
      </c>
      <c r="BN4268" s="8">
        <v>43222</v>
      </c>
      <c r="BO4268">
        <v>4.3</v>
      </c>
      <c r="BQ4268" t="s">
        <v>155</v>
      </c>
      <c r="BV4268" s="8">
        <v>43406</v>
      </c>
      <c r="BW4268" t="s">
        <v>156</v>
      </c>
      <c r="BX4268" t="s">
        <v>156</v>
      </c>
      <c r="BY4268" t="s">
        <v>156</v>
      </c>
      <c r="CF4268" t="s">
        <v>159</v>
      </c>
      <c r="CN4268" t="s">
        <v>156</v>
      </c>
    </row>
    <row r="4269" spans="1:92" hidden="1" x14ac:dyDescent="0.3">
      <c r="A4269" t="s">
        <v>10437</v>
      </c>
      <c r="B4269" t="s">
        <v>10229</v>
      </c>
      <c r="C4269" t="s">
        <v>10230</v>
      </c>
      <c r="D4269" t="s">
        <v>10438</v>
      </c>
      <c r="E4269" t="s">
        <v>152</v>
      </c>
      <c r="F4269" t="s">
        <v>153</v>
      </c>
      <c r="G4269" t="s">
        <v>154</v>
      </c>
      <c r="I4269" t="s">
        <v>155</v>
      </c>
      <c r="J4269" t="s">
        <v>156</v>
      </c>
      <c r="U4269" s="8">
        <v>42542</v>
      </c>
      <c r="V4269" t="s">
        <v>157</v>
      </c>
      <c r="W4269" t="s">
        <v>157</v>
      </c>
      <c r="X4269" t="s">
        <v>156</v>
      </c>
      <c r="Z4269" t="s">
        <v>10232</v>
      </c>
      <c r="AZ4269">
        <v>4.4000000000000004</v>
      </c>
      <c r="BA4269">
        <v>1961.93</v>
      </c>
      <c r="BB4269">
        <v>135.1</v>
      </c>
      <c r="BC4269">
        <v>14.63</v>
      </c>
      <c r="BD4269">
        <v>18.64</v>
      </c>
      <c r="BE4269">
        <v>0.97399999999999998</v>
      </c>
      <c r="BF4269">
        <v>5000</v>
      </c>
      <c r="BG4269">
        <v>81.7</v>
      </c>
      <c r="BK4269" t="s">
        <v>156</v>
      </c>
      <c r="BL4269" t="s">
        <v>156</v>
      </c>
      <c r="BM4269" t="s">
        <v>156</v>
      </c>
      <c r="BN4269" s="8">
        <v>43222</v>
      </c>
      <c r="BO4269">
        <v>4.3</v>
      </c>
      <c r="BQ4269" t="s">
        <v>155</v>
      </c>
      <c r="BV4269" s="8">
        <v>43406</v>
      </c>
      <c r="BW4269" t="s">
        <v>156</v>
      </c>
      <c r="BX4269" t="s">
        <v>156</v>
      </c>
      <c r="BY4269" t="s">
        <v>156</v>
      </c>
      <c r="CF4269" t="s">
        <v>159</v>
      </c>
      <c r="CN4269" t="s">
        <v>156</v>
      </c>
    </row>
    <row r="4270" spans="1:92" hidden="1" x14ac:dyDescent="0.3">
      <c r="A4270" t="s">
        <v>10439</v>
      </c>
      <c r="B4270" t="s">
        <v>10229</v>
      </c>
      <c r="C4270" t="s">
        <v>10230</v>
      </c>
      <c r="D4270" t="s">
        <v>10440</v>
      </c>
      <c r="E4270" t="s">
        <v>152</v>
      </c>
      <c r="F4270" t="s">
        <v>153</v>
      </c>
      <c r="G4270" t="s">
        <v>154</v>
      </c>
      <c r="I4270" t="s">
        <v>155</v>
      </c>
      <c r="J4270" t="s">
        <v>156</v>
      </c>
      <c r="U4270" s="8">
        <v>42542</v>
      </c>
      <c r="V4270" t="s">
        <v>157</v>
      </c>
      <c r="W4270" t="s">
        <v>157</v>
      </c>
      <c r="X4270" t="s">
        <v>156</v>
      </c>
      <c r="Z4270" t="s">
        <v>10238</v>
      </c>
      <c r="AZ4270">
        <v>4.4000000000000004</v>
      </c>
      <c r="BA4270">
        <v>2457.2600000000002</v>
      </c>
      <c r="BB4270">
        <v>146.53</v>
      </c>
      <c r="BC4270">
        <v>16.77</v>
      </c>
      <c r="BD4270">
        <v>16.84</v>
      </c>
      <c r="BE4270">
        <v>0.97299999999999998</v>
      </c>
      <c r="BF4270">
        <v>4000</v>
      </c>
      <c r="BG4270">
        <v>83</v>
      </c>
      <c r="BK4270" t="s">
        <v>156</v>
      </c>
      <c r="BL4270" t="s">
        <v>156</v>
      </c>
      <c r="BM4270" t="s">
        <v>156</v>
      </c>
      <c r="BN4270" s="8">
        <v>43222</v>
      </c>
      <c r="BO4270">
        <v>4.3</v>
      </c>
      <c r="BQ4270" t="s">
        <v>155</v>
      </c>
      <c r="BV4270" s="8">
        <v>43406</v>
      </c>
      <c r="BW4270" t="s">
        <v>156</v>
      </c>
      <c r="BX4270" t="s">
        <v>156</v>
      </c>
      <c r="BY4270" t="s">
        <v>156</v>
      </c>
      <c r="CF4270" t="s">
        <v>159</v>
      </c>
      <c r="CN4270" t="s">
        <v>156</v>
      </c>
    </row>
    <row r="4271" spans="1:92" hidden="1" x14ac:dyDescent="0.3">
      <c r="A4271" t="s">
        <v>10441</v>
      </c>
      <c r="B4271" t="s">
        <v>10229</v>
      </c>
      <c r="C4271" t="s">
        <v>10230</v>
      </c>
      <c r="D4271" t="s">
        <v>10442</v>
      </c>
      <c r="E4271" t="s">
        <v>152</v>
      </c>
      <c r="F4271" t="s">
        <v>153</v>
      </c>
      <c r="G4271" t="s">
        <v>154</v>
      </c>
      <c r="I4271" t="s">
        <v>155</v>
      </c>
      <c r="J4271" t="s">
        <v>156</v>
      </c>
      <c r="U4271" s="8">
        <v>42542</v>
      </c>
      <c r="V4271" t="s">
        <v>157</v>
      </c>
      <c r="W4271" t="s">
        <v>157</v>
      </c>
      <c r="X4271" t="s">
        <v>156</v>
      </c>
      <c r="Z4271" t="s">
        <v>10235</v>
      </c>
      <c r="AZ4271">
        <v>4.4000000000000004</v>
      </c>
      <c r="BA4271">
        <v>2729.37</v>
      </c>
      <c r="BB4271">
        <v>131.66</v>
      </c>
      <c r="BC4271">
        <v>20.73</v>
      </c>
      <c r="BD4271">
        <v>17.98</v>
      </c>
      <c r="BE4271">
        <v>0.93500000000000005</v>
      </c>
      <c r="BF4271">
        <v>4000</v>
      </c>
      <c r="BG4271">
        <v>83.2</v>
      </c>
      <c r="BK4271" t="s">
        <v>156</v>
      </c>
      <c r="BL4271" t="s">
        <v>156</v>
      </c>
      <c r="BM4271" t="s">
        <v>156</v>
      </c>
      <c r="BN4271" s="8">
        <v>43222</v>
      </c>
      <c r="BO4271">
        <v>4.3</v>
      </c>
      <c r="BQ4271" t="s">
        <v>155</v>
      </c>
      <c r="BV4271" s="8">
        <v>43406</v>
      </c>
      <c r="BW4271" t="s">
        <v>156</v>
      </c>
      <c r="BX4271" t="s">
        <v>156</v>
      </c>
      <c r="BY4271" t="s">
        <v>156</v>
      </c>
      <c r="CF4271" t="s">
        <v>159</v>
      </c>
      <c r="CN4271" t="s">
        <v>156</v>
      </c>
    </row>
    <row r="4272" spans="1:92" hidden="1" x14ac:dyDescent="0.3">
      <c r="A4272" t="s">
        <v>10443</v>
      </c>
      <c r="B4272" t="s">
        <v>10229</v>
      </c>
      <c r="C4272" t="s">
        <v>10230</v>
      </c>
      <c r="D4272" t="s">
        <v>10444</v>
      </c>
      <c r="E4272" t="s">
        <v>152</v>
      </c>
      <c r="F4272" t="s">
        <v>153</v>
      </c>
      <c r="G4272" t="s">
        <v>154</v>
      </c>
      <c r="I4272" t="s">
        <v>155</v>
      </c>
      <c r="J4272" t="s">
        <v>156</v>
      </c>
      <c r="U4272" s="8">
        <v>42542</v>
      </c>
      <c r="V4272" t="s">
        <v>157</v>
      </c>
      <c r="W4272" t="s">
        <v>157</v>
      </c>
      <c r="X4272" t="s">
        <v>156</v>
      </c>
      <c r="Z4272" t="s">
        <v>10238</v>
      </c>
      <c r="AZ4272">
        <v>4.4000000000000004</v>
      </c>
      <c r="BA4272">
        <v>2544.73</v>
      </c>
      <c r="BB4272">
        <v>152.56</v>
      </c>
      <c r="BC4272">
        <v>16.68</v>
      </c>
      <c r="BD4272">
        <v>16.579999999999998</v>
      </c>
      <c r="BE4272">
        <v>0.97399999999999998</v>
      </c>
      <c r="BF4272">
        <v>5000</v>
      </c>
      <c r="BG4272">
        <v>81.599999999999994</v>
      </c>
      <c r="BK4272" t="s">
        <v>156</v>
      </c>
      <c r="BL4272" t="s">
        <v>156</v>
      </c>
      <c r="BM4272" t="s">
        <v>156</v>
      </c>
      <c r="BN4272" s="8">
        <v>43222</v>
      </c>
      <c r="BO4272">
        <v>4.3</v>
      </c>
      <c r="BQ4272" t="s">
        <v>155</v>
      </c>
      <c r="BV4272" s="8">
        <v>43406</v>
      </c>
      <c r="BW4272" t="s">
        <v>156</v>
      </c>
      <c r="BX4272" t="s">
        <v>156</v>
      </c>
      <c r="BY4272" t="s">
        <v>156</v>
      </c>
      <c r="CF4272" t="s">
        <v>159</v>
      </c>
      <c r="CN4272" t="s">
        <v>156</v>
      </c>
    </row>
    <row r="4273" spans="1:92" hidden="1" x14ac:dyDescent="0.3">
      <c r="A4273" t="s">
        <v>10445</v>
      </c>
      <c r="B4273" t="s">
        <v>10229</v>
      </c>
      <c r="C4273" t="s">
        <v>10230</v>
      </c>
      <c r="D4273" t="s">
        <v>10446</v>
      </c>
      <c r="E4273" t="s">
        <v>152</v>
      </c>
      <c r="F4273" t="s">
        <v>153</v>
      </c>
      <c r="G4273" t="s">
        <v>154</v>
      </c>
      <c r="I4273" t="s">
        <v>155</v>
      </c>
      <c r="J4273" t="s">
        <v>162</v>
      </c>
      <c r="L4273">
        <v>1853.6</v>
      </c>
      <c r="M4273">
        <v>126.181</v>
      </c>
      <c r="N4273">
        <v>14.69</v>
      </c>
      <c r="O4273">
        <v>19.14</v>
      </c>
      <c r="P4273">
        <v>0.94199999999999995</v>
      </c>
      <c r="Q4273">
        <v>2964</v>
      </c>
      <c r="R4273">
        <v>81.3</v>
      </c>
      <c r="S4273">
        <v>5</v>
      </c>
      <c r="T4273">
        <v>50000</v>
      </c>
      <c r="U4273" s="8">
        <v>42542</v>
      </c>
      <c r="V4273" t="s">
        <v>157</v>
      </c>
      <c r="W4273" t="s">
        <v>157</v>
      </c>
      <c r="X4273" t="s">
        <v>156</v>
      </c>
      <c r="Z4273" t="s">
        <v>10232</v>
      </c>
      <c r="AP4273">
        <v>79.099999999999994</v>
      </c>
      <c r="AR4273">
        <v>1.1399999999999999</v>
      </c>
      <c r="AS4273">
        <v>1.22</v>
      </c>
      <c r="AZ4273">
        <v>4.4000000000000004</v>
      </c>
      <c r="BA4273">
        <v>1853.6</v>
      </c>
      <c r="BB4273">
        <v>126.18</v>
      </c>
      <c r="BC4273">
        <v>14.69</v>
      </c>
      <c r="BD4273">
        <v>19.14</v>
      </c>
      <c r="BE4273">
        <v>0.97099999999999997</v>
      </c>
      <c r="BF4273">
        <v>3000</v>
      </c>
      <c r="BG4273">
        <v>81.3</v>
      </c>
      <c r="BK4273" t="s">
        <v>156</v>
      </c>
      <c r="BL4273" t="s">
        <v>156</v>
      </c>
      <c r="BM4273" t="s">
        <v>156</v>
      </c>
      <c r="BN4273" s="8">
        <v>43222</v>
      </c>
      <c r="BO4273">
        <v>4.3</v>
      </c>
      <c r="BQ4273" t="s">
        <v>155</v>
      </c>
      <c r="BV4273" s="8">
        <v>43406</v>
      </c>
      <c r="BW4273" t="s">
        <v>156</v>
      </c>
      <c r="BX4273" t="s">
        <v>156</v>
      </c>
      <c r="BY4273" t="s">
        <v>156</v>
      </c>
      <c r="CF4273" t="s">
        <v>159</v>
      </c>
      <c r="CN4273" t="s">
        <v>156</v>
      </c>
    </row>
    <row r="4274" spans="1:92" hidden="1" x14ac:dyDescent="0.3">
      <c r="A4274" t="s">
        <v>10447</v>
      </c>
      <c r="B4274" t="s">
        <v>10429</v>
      </c>
      <c r="C4274" t="s">
        <v>10430</v>
      </c>
      <c r="D4274" t="s">
        <v>10448</v>
      </c>
      <c r="E4274" t="s">
        <v>152</v>
      </c>
      <c r="F4274" t="s">
        <v>153</v>
      </c>
      <c r="G4274" t="s">
        <v>154</v>
      </c>
      <c r="I4274" t="s">
        <v>155</v>
      </c>
      <c r="J4274" t="s">
        <v>156</v>
      </c>
      <c r="U4274" s="8">
        <v>42542</v>
      </c>
      <c r="V4274" t="s">
        <v>157</v>
      </c>
      <c r="W4274" t="s">
        <v>157</v>
      </c>
      <c r="X4274" t="s">
        <v>156</v>
      </c>
      <c r="Z4274" t="s">
        <v>10432</v>
      </c>
      <c r="AZ4274">
        <v>4.4000000000000004</v>
      </c>
      <c r="BA4274">
        <v>2320</v>
      </c>
      <c r="BB4274">
        <v>124.7</v>
      </c>
      <c r="BC4274">
        <v>18.61</v>
      </c>
      <c r="BD4274">
        <v>14.57</v>
      </c>
      <c r="BE4274">
        <v>0.9355</v>
      </c>
      <c r="BF4274">
        <v>4000</v>
      </c>
      <c r="BG4274">
        <v>81</v>
      </c>
      <c r="BK4274" t="s">
        <v>156</v>
      </c>
      <c r="BL4274" t="s">
        <v>156</v>
      </c>
      <c r="BM4274" t="s">
        <v>156</v>
      </c>
      <c r="BN4274" s="8">
        <v>43222</v>
      </c>
      <c r="BO4274">
        <v>4.3</v>
      </c>
      <c r="BQ4274" t="s">
        <v>155</v>
      </c>
      <c r="BV4274" s="8">
        <v>43406</v>
      </c>
      <c r="BW4274" t="s">
        <v>156</v>
      </c>
      <c r="BX4274" t="s">
        <v>156</v>
      </c>
      <c r="BY4274" t="s">
        <v>156</v>
      </c>
      <c r="CF4274" t="s">
        <v>159</v>
      </c>
      <c r="CN4274" t="s">
        <v>156</v>
      </c>
    </row>
    <row r="4275" spans="1:92" hidden="1" x14ac:dyDescent="0.3">
      <c r="A4275" t="s">
        <v>10449</v>
      </c>
      <c r="B4275" t="s">
        <v>10429</v>
      </c>
      <c r="C4275" t="s">
        <v>10430</v>
      </c>
      <c r="D4275" t="s">
        <v>10450</v>
      </c>
      <c r="E4275" t="s">
        <v>152</v>
      </c>
      <c r="F4275" t="s">
        <v>153</v>
      </c>
      <c r="G4275" t="s">
        <v>154</v>
      </c>
      <c r="I4275" t="s">
        <v>155</v>
      </c>
      <c r="J4275" t="s">
        <v>156</v>
      </c>
      <c r="U4275" s="8">
        <v>42542</v>
      </c>
      <c r="V4275" t="s">
        <v>157</v>
      </c>
      <c r="W4275" t="s">
        <v>157</v>
      </c>
      <c r="X4275" t="s">
        <v>156</v>
      </c>
      <c r="Z4275" t="s">
        <v>10432</v>
      </c>
      <c r="AZ4275">
        <v>4.4000000000000004</v>
      </c>
      <c r="BA4275">
        <v>2339</v>
      </c>
      <c r="BB4275">
        <v>125.69</v>
      </c>
      <c r="BC4275">
        <v>18.61</v>
      </c>
      <c r="BD4275">
        <v>14.57</v>
      </c>
      <c r="BE4275">
        <v>0.9355</v>
      </c>
      <c r="BF4275">
        <v>4500</v>
      </c>
      <c r="BG4275">
        <v>81</v>
      </c>
      <c r="BK4275" t="s">
        <v>156</v>
      </c>
      <c r="BL4275" t="s">
        <v>156</v>
      </c>
      <c r="BM4275" t="s">
        <v>156</v>
      </c>
      <c r="BN4275" s="8">
        <v>43222</v>
      </c>
      <c r="BO4275">
        <v>4.3</v>
      </c>
      <c r="BQ4275" t="s">
        <v>155</v>
      </c>
      <c r="BV4275" s="8">
        <v>43406</v>
      </c>
      <c r="BW4275" t="s">
        <v>156</v>
      </c>
      <c r="BX4275" t="s">
        <v>156</v>
      </c>
      <c r="BY4275" t="s">
        <v>156</v>
      </c>
      <c r="CF4275" t="s">
        <v>159</v>
      </c>
      <c r="CN4275" t="s">
        <v>156</v>
      </c>
    </row>
    <row r="4276" spans="1:92" hidden="1" x14ac:dyDescent="0.3">
      <c r="A4276" t="s">
        <v>10451</v>
      </c>
      <c r="B4276" t="s">
        <v>10229</v>
      </c>
      <c r="C4276" t="s">
        <v>10230</v>
      </c>
      <c r="D4276" t="s">
        <v>10452</v>
      </c>
      <c r="E4276" t="s">
        <v>152</v>
      </c>
      <c r="F4276" t="s">
        <v>153</v>
      </c>
      <c r="G4276" t="s">
        <v>154</v>
      </c>
      <c r="I4276" t="s">
        <v>155</v>
      </c>
      <c r="J4276" t="s">
        <v>156</v>
      </c>
      <c r="U4276" s="8">
        <v>42542</v>
      </c>
      <c r="V4276" t="s">
        <v>157</v>
      </c>
      <c r="W4276" t="s">
        <v>157</v>
      </c>
      <c r="X4276" t="s">
        <v>156</v>
      </c>
      <c r="Z4276" t="s">
        <v>10241</v>
      </c>
      <c r="AZ4276">
        <v>4.4000000000000004</v>
      </c>
      <c r="BA4276">
        <v>1667.06</v>
      </c>
      <c r="BB4276">
        <v>134.77000000000001</v>
      </c>
      <c r="BC4276">
        <v>12.37</v>
      </c>
      <c r="BD4276">
        <v>18.02</v>
      </c>
      <c r="BE4276">
        <v>0.97299999999999998</v>
      </c>
      <c r="BF4276">
        <v>5000</v>
      </c>
      <c r="BG4276">
        <v>84.5</v>
      </c>
      <c r="BK4276" t="s">
        <v>156</v>
      </c>
      <c r="BL4276" t="s">
        <v>156</v>
      </c>
      <c r="BM4276" t="s">
        <v>156</v>
      </c>
      <c r="BN4276" s="8">
        <v>43222</v>
      </c>
      <c r="BO4276">
        <v>4.3</v>
      </c>
      <c r="BQ4276" t="s">
        <v>155</v>
      </c>
      <c r="BV4276" s="8">
        <v>43406</v>
      </c>
      <c r="BW4276" t="s">
        <v>156</v>
      </c>
      <c r="BX4276" t="s">
        <v>156</v>
      </c>
      <c r="BY4276" t="s">
        <v>156</v>
      </c>
      <c r="CF4276" t="s">
        <v>159</v>
      </c>
      <c r="CN4276" t="s">
        <v>156</v>
      </c>
    </row>
    <row r="4277" spans="1:92" hidden="1" x14ac:dyDescent="0.3">
      <c r="A4277" t="s">
        <v>10453</v>
      </c>
      <c r="B4277" t="s">
        <v>10229</v>
      </c>
      <c r="C4277" t="s">
        <v>10230</v>
      </c>
      <c r="D4277" t="s">
        <v>10454</v>
      </c>
      <c r="E4277" t="s">
        <v>152</v>
      </c>
      <c r="F4277" t="s">
        <v>153</v>
      </c>
      <c r="G4277" t="s">
        <v>154</v>
      </c>
      <c r="I4277" t="s">
        <v>155</v>
      </c>
      <c r="J4277" t="s">
        <v>162</v>
      </c>
      <c r="L4277">
        <v>3249.96</v>
      </c>
      <c r="M4277">
        <v>125.821</v>
      </c>
      <c r="N4277">
        <v>25.83</v>
      </c>
      <c r="O4277">
        <v>16.23</v>
      </c>
      <c r="P4277">
        <v>0.90500000000000003</v>
      </c>
      <c r="Q4277">
        <v>2934</v>
      </c>
      <c r="R4277">
        <v>81.400000000000006</v>
      </c>
      <c r="S4277">
        <v>5</v>
      </c>
      <c r="T4277">
        <v>50000</v>
      </c>
      <c r="U4277" s="8">
        <v>42542</v>
      </c>
      <c r="V4277" t="s">
        <v>157</v>
      </c>
      <c r="W4277" t="s">
        <v>157</v>
      </c>
      <c r="X4277" t="s">
        <v>156</v>
      </c>
      <c r="Y4277" t="s">
        <v>10347</v>
      </c>
      <c r="Z4277" t="s">
        <v>10455</v>
      </c>
      <c r="AP4277">
        <v>79</v>
      </c>
      <c r="AR4277">
        <v>1.1399999999999999</v>
      </c>
      <c r="AS4277">
        <v>1.22</v>
      </c>
      <c r="AZ4277">
        <v>4.4000000000000004</v>
      </c>
      <c r="BA4277">
        <v>3249.96</v>
      </c>
      <c r="BB4277">
        <v>125.82</v>
      </c>
      <c r="BC4277">
        <v>25.83</v>
      </c>
      <c r="BD4277">
        <v>16.23</v>
      </c>
      <c r="BE4277">
        <v>0.91600000000000004</v>
      </c>
      <c r="BF4277">
        <v>3000</v>
      </c>
      <c r="BG4277">
        <v>81.400000000000006</v>
      </c>
      <c r="BK4277" t="s">
        <v>162</v>
      </c>
      <c r="BL4277" t="s">
        <v>156</v>
      </c>
      <c r="BM4277" t="s">
        <v>156</v>
      </c>
      <c r="BN4277" s="8">
        <v>43222</v>
      </c>
      <c r="BO4277">
        <v>4.3</v>
      </c>
      <c r="BQ4277" t="s">
        <v>155</v>
      </c>
      <c r="BV4277" s="8">
        <v>43406</v>
      </c>
      <c r="BW4277" t="s">
        <v>156</v>
      </c>
      <c r="BX4277" t="s">
        <v>156</v>
      </c>
      <c r="BY4277" t="s">
        <v>156</v>
      </c>
      <c r="CF4277" t="s">
        <v>159</v>
      </c>
      <c r="CN4277" t="s">
        <v>156</v>
      </c>
    </row>
    <row r="4278" spans="1:92" hidden="1" x14ac:dyDescent="0.3">
      <c r="A4278" t="s">
        <v>10456</v>
      </c>
      <c r="B4278" t="s">
        <v>10229</v>
      </c>
      <c r="C4278" t="s">
        <v>10230</v>
      </c>
      <c r="D4278" t="s">
        <v>10457</v>
      </c>
      <c r="E4278" t="s">
        <v>152</v>
      </c>
      <c r="F4278" t="s">
        <v>153</v>
      </c>
      <c r="G4278" t="s">
        <v>154</v>
      </c>
      <c r="I4278" t="s">
        <v>155</v>
      </c>
      <c r="J4278" t="s">
        <v>162</v>
      </c>
      <c r="L4278">
        <v>1549.7</v>
      </c>
      <c r="M4278">
        <v>125.279</v>
      </c>
      <c r="N4278">
        <v>12.37</v>
      </c>
      <c r="O4278">
        <v>18.309999999999999</v>
      </c>
      <c r="P4278">
        <v>0.92500000000000004</v>
      </c>
      <c r="Q4278">
        <v>2952</v>
      </c>
      <c r="R4278">
        <v>81.3</v>
      </c>
      <c r="S4278">
        <v>5</v>
      </c>
      <c r="T4278">
        <v>50000</v>
      </c>
      <c r="U4278" s="8">
        <v>42542</v>
      </c>
      <c r="V4278" t="s">
        <v>157</v>
      </c>
      <c r="W4278" t="s">
        <v>157</v>
      </c>
      <c r="X4278" t="s">
        <v>156</v>
      </c>
      <c r="Z4278" t="s">
        <v>10241</v>
      </c>
      <c r="AP4278">
        <v>79.400000000000006</v>
      </c>
      <c r="AR4278">
        <v>1.1399999999999999</v>
      </c>
      <c r="AS4278">
        <v>1.22</v>
      </c>
      <c r="AZ4278">
        <v>4.4000000000000004</v>
      </c>
      <c r="BA4278">
        <v>1549.7</v>
      </c>
      <c r="BB4278">
        <v>125.28</v>
      </c>
      <c r="BC4278">
        <v>12.37</v>
      </c>
      <c r="BD4278">
        <v>18.309999999999999</v>
      </c>
      <c r="BE4278">
        <v>0.97299999999999998</v>
      </c>
      <c r="BF4278">
        <v>3000</v>
      </c>
      <c r="BG4278">
        <v>81.3</v>
      </c>
      <c r="BK4278" t="s">
        <v>156</v>
      </c>
      <c r="BL4278" t="s">
        <v>156</v>
      </c>
      <c r="BM4278" t="s">
        <v>156</v>
      </c>
      <c r="BN4278" s="8">
        <v>43222</v>
      </c>
      <c r="BO4278">
        <v>4.3</v>
      </c>
      <c r="BQ4278" t="s">
        <v>155</v>
      </c>
      <c r="BV4278" s="8">
        <v>43406</v>
      </c>
      <c r="BW4278" t="s">
        <v>156</v>
      </c>
      <c r="BX4278" t="s">
        <v>156</v>
      </c>
      <c r="BY4278" t="s">
        <v>156</v>
      </c>
      <c r="CF4278" t="s">
        <v>159</v>
      </c>
      <c r="CN4278" t="s">
        <v>156</v>
      </c>
    </row>
    <row r="4279" spans="1:92" hidden="1" x14ac:dyDescent="0.3">
      <c r="A4279" t="s">
        <v>10458</v>
      </c>
      <c r="B4279" t="s">
        <v>10429</v>
      </c>
      <c r="C4279" t="s">
        <v>10430</v>
      </c>
      <c r="D4279" t="s">
        <v>10459</v>
      </c>
      <c r="E4279" t="s">
        <v>152</v>
      </c>
      <c r="F4279" t="s">
        <v>153</v>
      </c>
      <c r="G4279" t="s">
        <v>154</v>
      </c>
      <c r="I4279" t="s">
        <v>155</v>
      </c>
      <c r="J4279" t="s">
        <v>162</v>
      </c>
      <c r="L4279">
        <v>2283</v>
      </c>
      <c r="M4279">
        <v>122.68</v>
      </c>
      <c r="N4279">
        <v>18.61</v>
      </c>
      <c r="O4279">
        <v>14.57</v>
      </c>
      <c r="P4279">
        <v>0.9355</v>
      </c>
      <c r="Q4279">
        <v>2923</v>
      </c>
      <c r="R4279">
        <v>81</v>
      </c>
      <c r="S4279">
        <v>5</v>
      </c>
      <c r="T4279">
        <v>50000</v>
      </c>
      <c r="U4279" s="8">
        <v>42542</v>
      </c>
      <c r="V4279" t="s">
        <v>157</v>
      </c>
      <c r="W4279" t="s">
        <v>157</v>
      </c>
      <c r="X4279" t="s">
        <v>156</v>
      </c>
      <c r="Z4279" t="s">
        <v>10432</v>
      </c>
      <c r="AP4279">
        <v>84.3</v>
      </c>
      <c r="AR4279">
        <v>1.2</v>
      </c>
      <c r="AS4279">
        <v>1.28</v>
      </c>
      <c r="AZ4279">
        <v>4.4000000000000004</v>
      </c>
      <c r="BA4279">
        <v>2283</v>
      </c>
      <c r="BB4279">
        <v>122.68</v>
      </c>
      <c r="BC4279">
        <v>18.61</v>
      </c>
      <c r="BD4279">
        <v>14.57</v>
      </c>
      <c r="BE4279">
        <v>0.9355</v>
      </c>
      <c r="BF4279">
        <v>3000</v>
      </c>
      <c r="BG4279">
        <v>81</v>
      </c>
      <c r="BK4279" t="s">
        <v>156</v>
      </c>
      <c r="BL4279" t="s">
        <v>156</v>
      </c>
      <c r="BM4279" t="s">
        <v>156</v>
      </c>
      <c r="BN4279" s="8">
        <v>43222</v>
      </c>
      <c r="BO4279">
        <v>4.3</v>
      </c>
      <c r="BQ4279" t="s">
        <v>155</v>
      </c>
      <c r="BV4279" s="8">
        <v>43406</v>
      </c>
      <c r="BW4279" t="s">
        <v>156</v>
      </c>
      <c r="BX4279" t="s">
        <v>156</v>
      </c>
      <c r="BY4279" t="s">
        <v>156</v>
      </c>
      <c r="CF4279" t="s">
        <v>159</v>
      </c>
      <c r="CN4279" t="s">
        <v>156</v>
      </c>
    </row>
    <row r="4280" spans="1:92" hidden="1" x14ac:dyDescent="0.3">
      <c r="A4280" t="s">
        <v>10460</v>
      </c>
      <c r="B4280" t="s">
        <v>10229</v>
      </c>
      <c r="C4280" t="s">
        <v>10230</v>
      </c>
      <c r="D4280" t="s">
        <v>10461</v>
      </c>
      <c r="E4280" t="s">
        <v>152</v>
      </c>
      <c r="F4280" t="s">
        <v>153</v>
      </c>
      <c r="G4280" t="s">
        <v>154</v>
      </c>
      <c r="I4280" t="s">
        <v>155</v>
      </c>
      <c r="J4280" t="s">
        <v>156</v>
      </c>
      <c r="U4280" s="8">
        <v>42542</v>
      </c>
      <c r="V4280" t="s">
        <v>157</v>
      </c>
      <c r="W4280" t="s">
        <v>157</v>
      </c>
      <c r="X4280" t="s">
        <v>156</v>
      </c>
      <c r="Z4280" t="s">
        <v>10235</v>
      </c>
      <c r="AZ4280">
        <v>4.4000000000000004</v>
      </c>
      <c r="BA4280">
        <v>2794.64</v>
      </c>
      <c r="BB4280">
        <v>135.27000000000001</v>
      </c>
      <c r="BC4280">
        <v>20.66</v>
      </c>
      <c r="BD4280">
        <v>17.829999999999998</v>
      </c>
      <c r="BE4280">
        <v>0.93600000000000005</v>
      </c>
      <c r="BF4280">
        <v>5000</v>
      </c>
      <c r="BG4280">
        <v>81.599999999999994</v>
      </c>
      <c r="BK4280" t="s">
        <v>156</v>
      </c>
      <c r="BL4280" t="s">
        <v>156</v>
      </c>
      <c r="BM4280" t="s">
        <v>156</v>
      </c>
      <c r="BN4280" s="8">
        <v>43222</v>
      </c>
      <c r="BO4280">
        <v>4.3</v>
      </c>
      <c r="BQ4280" t="s">
        <v>155</v>
      </c>
      <c r="BV4280" s="8">
        <v>43406</v>
      </c>
      <c r="BW4280" t="s">
        <v>156</v>
      </c>
      <c r="BX4280" t="s">
        <v>156</v>
      </c>
      <c r="BY4280" t="s">
        <v>156</v>
      </c>
      <c r="CF4280" t="s">
        <v>159</v>
      </c>
      <c r="CN4280" t="s">
        <v>156</v>
      </c>
    </row>
    <row r="4281" spans="1:92" hidden="1" x14ac:dyDescent="0.3">
      <c r="A4281" t="s">
        <v>10462</v>
      </c>
      <c r="B4281" t="s">
        <v>10429</v>
      </c>
      <c r="C4281" t="s">
        <v>10430</v>
      </c>
      <c r="D4281" t="s">
        <v>10463</v>
      </c>
      <c r="E4281" t="s">
        <v>152</v>
      </c>
      <c r="F4281" t="s">
        <v>153</v>
      </c>
      <c r="G4281" t="s">
        <v>154</v>
      </c>
      <c r="I4281" t="s">
        <v>155</v>
      </c>
      <c r="J4281" t="s">
        <v>156</v>
      </c>
      <c r="U4281" s="8">
        <v>42542</v>
      </c>
      <c r="V4281" t="s">
        <v>157</v>
      </c>
      <c r="W4281" t="s">
        <v>157</v>
      </c>
      <c r="X4281" t="s">
        <v>156</v>
      </c>
      <c r="Z4281" t="s">
        <v>10432</v>
      </c>
      <c r="AZ4281">
        <v>4.4000000000000004</v>
      </c>
      <c r="BA4281">
        <v>2302</v>
      </c>
      <c r="BB4281">
        <v>123.7</v>
      </c>
      <c r="BC4281">
        <v>18.61</v>
      </c>
      <c r="BD4281">
        <v>14.57</v>
      </c>
      <c r="BE4281">
        <v>0.9355</v>
      </c>
      <c r="BF4281">
        <v>3500</v>
      </c>
      <c r="BG4281">
        <v>81</v>
      </c>
      <c r="BK4281" t="s">
        <v>156</v>
      </c>
      <c r="BL4281" t="s">
        <v>156</v>
      </c>
      <c r="BM4281" t="s">
        <v>156</v>
      </c>
      <c r="BN4281" s="8">
        <v>43222</v>
      </c>
      <c r="BO4281">
        <v>4.3</v>
      </c>
      <c r="BQ4281" t="s">
        <v>155</v>
      </c>
      <c r="BV4281" s="8">
        <v>43406</v>
      </c>
      <c r="BW4281" t="s">
        <v>156</v>
      </c>
      <c r="BX4281" t="s">
        <v>156</v>
      </c>
      <c r="BY4281" t="s">
        <v>156</v>
      </c>
      <c r="CF4281" t="s">
        <v>159</v>
      </c>
      <c r="CN4281" t="s">
        <v>156</v>
      </c>
    </row>
    <row r="4282" spans="1:92" hidden="1" x14ac:dyDescent="0.3">
      <c r="A4282" t="s">
        <v>10464</v>
      </c>
      <c r="B4282" t="s">
        <v>10465</v>
      </c>
      <c r="C4282" t="s">
        <v>10466</v>
      </c>
      <c r="D4282" t="s">
        <v>10467</v>
      </c>
      <c r="E4282" t="s">
        <v>152</v>
      </c>
      <c r="F4282" t="s">
        <v>153</v>
      </c>
      <c r="G4282" t="s">
        <v>154</v>
      </c>
      <c r="I4282" t="s">
        <v>155</v>
      </c>
      <c r="J4282" t="s">
        <v>156</v>
      </c>
      <c r="U4282" s="8">
        <v>42541</v>
      </c>
      <c r="V4282" t="s">
        <v>189</v>
      </c>
      <c r="W4282" t="s">
        <v>478</v>
      </c>
      <c r="X4282" t="s">
        <v>156</v>
      </c>
      <c r="Y4282" t="s">
        <v>10468</v>
      </c>
      <c r="Z4282" t="s">
        <v>10469</v>
      </c>
      <c r="AZ4282">
        <v>4.4000000000000004</v>
      </c>
      <c r="BA4282">
        <v>3500</v>
      </c>
      <c r="BB4282">
        <v>125</v>
      </c>
      <c r="BC4282">
        <v>28</v>
      </c>
      <c r="BD4282">
        <v>20</v>
      </c>
      <c r="BE4282">
        <v>0.9</v>
      </c>
      <c r="BF4282">
        <v>5000</v>
      </c>
      <c r="BG4282">
        <v>82</v>
      </c>
      <c r="BK4282" t="s">
        <v>156</v>
      </c>
      <c r="BL4282" t="s">
        <v>156</v>
      </c>
      <c r="BM4282" t="s">
        <v>156</v>
      </c>
      <c r="BN4282" s="8">
        <v>43222</v>
      </c>
      <c r="BO4282">
        <v>4.3</v>
      </c>
      <c r="BQ4282" t="s">
        <v>155</v>
      </c>
      <c r="BV4282" s="8">
        <v>43406</v>
      </c>
      <c r="BW4282" t="s">
        <v>156</v>
      </c>
      <c r="BX4282" t="s">
        <v>156</v>
      </c>
      <c r="BY4282" t="s">
        <v>156</v>
      </c>
      <c r="CF4282" t="s">
        <v>159</v>
      </c>
      <c r="CN4282" t="s">
        <v>156</v>
      </c>
    </row>
    <row r="4283" spans="1:92" hidden="1" x14ac:dyDescent="0.3">
      <c r="A4283" t="s">
        <v>10470</v>
      </c>
      <c r="B4283" t="s">
        <v>10465</v>
      </c>
      <c r="C4283" t="s">
        <v>10466</v>
      </c>
      <c r="D4283" t="s">
        <v>10471</v>
      </c>
      <c r="E4283" t="s">
        <v>152</v>
      </c>
      <c r="F4283" t="s">
        <v>153</v>
      </c>
      <c r="G4283" t="s">
        <v>154</v>
      </c>
      <c r="I4283" t="s">
        <v>155</v>
      </c>
      <c r="J4283" t="s">
        <v>156</v>
      </c>
      <c r="U4283" s="8">
        <v>42541</v>
      </c>
      <c r="V4283" t="s">
        <v>189</v>
      </c>
      <c r="W4283" t="s">
        <v>478</v>
      </c>
      <c r="X4283" t="s">
        <v>156</v>
      </c>
      <c r="Y4283" t="s">
        <v>10468</v>
      </c>
      <c r="Z4283" t="s">
        <v>10469</v>
      </c>
      <c r="AZ4283">
        <v>4.4000000000000004</v>
      </c>
      <c r="BA4283">
        <v>3500</v>
      </c>
      <c r="BB4283">
        <v>125</v>
      </c>
      <c r="BC4283">
        <v>28</v>
      </c>
      <c r="BD4283">
        <v>20</v>
      </c>
      <c r="BE4283">
        <v>0.9</v>
      </c>
      <c r="BF4283">
        <v>4000</v>
      </c>
      <c r="BG4283">
        <v>82</v>
      </c>
      <c r="BK4283" t="s">
        <v>156</v>
      </c>
      <c r="BL4283" t="s">
        <v>156</v>
      </c>
      <c r="BM4283" t="s">
        <v>156</v>
      </c>
      <c r="BN4283" s="8">
        <v>43222</v>
      </c>
      <c r="BO4283">
        <v>4.3</v>
      </c>
      <c r="BQ4283" t="s">
        <v>155</v>
      </c>
      <c r="BV4283" s="8">
        <v>43406</v>
      </c>
      <c r="BW4283" t="s">
        <v>156</v>
      </c>
      <c r="BX4283" t="s">
        <v>156</v>
      </c>
      <c r="BY4283" t="s">
        <v>156</v>
      </c>
      <c r="CF4283" t="s">
        <v>159</v>
      </c>
      <c r="CN4283" t="s">
        <v>156</v>
      </c>
    </row>
    <row r="4284" spans="1:92" hidden="1" x14ac:dyDescent="0.3">
      <c r="A4284" t="s">
        <v>10472</v>
      </c>
      <c r="B4284" t="s">
        <v>10465</v>
      </c>
      <c r="C4284" t="s">
        <v>10466</v>
      </c>
      <c r="D4284" t="s">
        <v>10473</v>
      </c>
      <c r="E4284" t="s">
        <v>152</v>
      </c>
      <c r="F4284" t="s">
        <v>153</v>
      </c>
      <c r="G4284" t="s">
        <v>154</v>
      </c>
      <c r="I4284" t="s">
        <v>155</v>
      </c>
      <c r="J4284" t="s">
        <v>156</v>
      </c>
      <c r="U4284" s="8">
        <v>42541</v>
      </c>
      <c r="V4284" t="s">
        <v>189</v>
      </c>
      <c r="W4284" t="s">
        <v>478</v>
      </c>
      <c r="X4284" t="s">
        <v>156</v>
      </c>
      <c r="Y4284" t="s">
        <v>10468</v>
      </c>
      <c r="Z4284" t="s">
        <v>10469</v>
      </c>
      <c r="AZ4284">
        <v>4.4000000000000004</v>
      </c>
      <c r="BA4284">
        <v>3500</v>
      </c>
      <c r="BB4284">
        <v>125</v>
      </c>
      <c r="BC4284">
        <v>28</v>
      </c>
      <c r="BD4284">
        <v>20</v>
      </c>
      <c r="BE4284">
        <v>0.9</v>
      </c>
      <c r="BF4284">
        <v>4500</v>
      </c>
      <c r="BG4284">
        <v>82</v>
      </c>
      <c r="BK4284" t="s">
        <v>156</v>
      </c>
      <c r="BL4284" t="s">
        <v>156</v>
      </c>
      <c r="BM4284" t="s">
        <v>156</v>
      </c>
      <c r="BN4284" s="8">
        <v>43222</v>
      </c>
      <c r="BO4284">
        <v>4.3</v>
      </c>
      <c r="BQ4284" t="s">
        <v>155</v>
      </c>
      <c r="BV4284" s="8">
        <v>43406</v>
      </c>
      <c r="BW4284" t="s">
        <v>156</v>
      </c>
      <c r="BX4284" t="s">
        <v>156</v>
      </c>
      <c r="BY4284" t="s">
        <v>156</v>
      </c>
      <c r="CF4284" t="s">
        <v>159</v>
      </c>
      <c r="CN4284" t="s">
        <v>156</v>
      </c>
    </row>
    <row r="4285" spans="1:92" hidden="1" x14ac:dyDescent="0.3">
      <c r="A4285" t="s">
        <v>10474</v>
      </c>
      <c r="B4285" t="s">
        <v>325</v>
      </c>
      <c r="C4285" t="s">
        <v>326</v>
      </c>
      <c r="D4285" t="s">
        <v>10475</v>
      </c>
      <c r="E4285" t="s">
        <v>152</v>
      </c>
      <c r="F4285" t="s">
        <v>153</v>
      </c>
      <c r="G4285" t="s">
        <v>154</v>
      </c>
      <c r="I4285" t="s">
        <v>155</v>
      </c>
      <c r="J4285" t="s">
        <v>156</v>
      </c>
      <c r="U4285" s="8">
        <v>42535</v>
      </c>
      <c r="V4285" t="s">
        <v>157</v>
      </c>
      <c r="W4285" t="s">
        <v>157</v>
      </c>
      <c r="X4285" t="s">
        <v>156</v>
      </c>
      <c r="Z4285" t="s">
        <v>10476</v>
      </c>
      <c r="AZ4285">
        <v>4.4000000000000004</v>
      </c>
      <c r="BA4285">
        <v>3457</v>
      </c>
      <c r="BB4285">
        <v>121.68</v>
      </c>
      <c r="BC4285">
        <v>28.41</v>
      </c>
      <c r="BD4285">
        <v>16.28</v>
      </c>
      <c r="BE4285">
        <v>0.93089999999999995</v>
      </c>
      <c r="BF4285">
        <v>5000</v>
      </c>
      <c r="BG4285">
        <v>83.9</v>
      </c>
      <c r="BK4285" t="s">
        <v>156</v>
      </c>
      <c r="BL4285" t="s">
        <v>156</v>
      </c>
      <c r="BM4285" t="s">
        <v>156</v>
      </c>
      <c r="BN4285" s="8">
        <v>43222</v>
      </c>
      <c r="BO4285">
        <v>4.3</v>
      </c>
      <c r="BQ4285" t="s">
        <v>155</v>
      </c>
      <c r="BV4285" s="8">
        <v>43406</v>
      </c>
      <c r="BW4285" t="s">
        <v>156</v>
      </c>
      <c r="BX4285" t="s">
        <v>156</v>
      </c>
      <c r="BY4285" t="s">
        <v>156</v>
      </c>
      <c r="CF4285" t="s">
        <v>159</v>
      </c>
      <c r="CN4285" t="s">
        <v>156</v>
      </c>
    </row>
    <row r="4286" spans="1:92" hidden="1" x14ac:dyDescent="0.3">
      <c r="A4286" t="s">
        <v>10477</v>
      </c>
      <c r="B4286" t="s">
        <v>8465</v>
      </c>
      <c r="C4286" t="s">
        <v>8466</v>
      </c>
      <c r="D4286" t="s">
        <v>10478</v>
      </c>
      <c r="E4286" t="s">
        <v>152</v>
      </c>
      <c r="F4286" t="s">
        <v>153</v>
      </c>
      <c r="G4286" t="s">
        <v>154</v>
      </c>
      <c r="I4286" t="s">
        <v>155</v>
      </c>
      <c r="J4286" t="s">
        <v>156</v>
      </c>
      <c r="U4286" s="8">
        <v>42534</v>
      </c>
      <c r="V4286" t="s">
        <v>157</v>
      </c>
      <c r="W4286" t="s">
        <v>157</v>
      </c>
      <c r="X4286" t="s">
        <v>156</v>
      </c>
      <c r="Z4286" t="s">
        <v>10479</v>
      </c>
      <c r="AZ4286">
        <v>4.4000000000000004</v>
      </c>
      <c r="BA4286">
        <v>2110</v>
      </c>
      <c r="BB4286">
        <v>123.61</v>
      </c>
      <c r="BC4286">
        <v>17.07</v>
      </c>
      <c r="BD4286">
        <v>8.9600000000000009</v>
      </c>
      <c r="BE4286">
        <v>0.96699999999999997</v>
      </c>
      <c r="BF4286">
        <v>3500</v>
      </c>
      <c r="BG4286">
        <v>82.1</v>
      </c>
      <c r="BK4286" t="s">
        <v>156</v>
      </c>
      <c r="BL4286" t="s">
        <v>156</v>
      </c>
      <c r="BM4286" t="s">
        <v>156</v>
      </c>
      <c r="BN4286" s="8">
        <v>43222</v>
      </c>
      <c r="BO4286">
        <v>4.3</v>
      </c>
      <c r="BQ4286" t="s">
        <v>155</v>
      </c>
      <c r="BV4286" s="8">
        <v>43406</v>
      </c>
      <c r="BW4286" t="s">
        <v>156</v>
      </c>
      <c r="BX4286" t="s">
        <v>156</v>
      </c>
      <c r="BY4286" t="s">
        <v>156</v>
      </c>
      <c r="CF4286" t="s">
        <v>159</v>
      </c>
      <c r="CN4286" t="s">
        <v>156</v>
      </c>
    </row>
    <row r="4287" spans="1:92" hidden="1" x14ac:dyDescent="0.3">
      <c r="A4287" t="s">
        <v>10480</v>
      </c>
      <c r="B4287" t="s">
        <v>8465</v>
      </c>
      <c r="C4287" t="s">
        <v>8466</v>
      </c>
      <c r="D4287" t="s">
        <v>10481</v>
      </c>
      <c r="E4287" t="s">
        <v>152</v>
      </c>
      <c r="F4287" t="s">
        <v>153</v>
      </c>
      <c r="G4287" t="s">
        <v>154</v>
      </c>
      <c r="I4287" t="s">
        <v>155</v>
      </c>
      <c r="J4287" t="s">
        <v>162</v>
      </c>
      <c r="L4287">
        <v>2110</v>
      </c>
      <c r="M4287">
        <v>123.61</v>
      </c>
      <c r="N4287">
        <v>17.07</v>
      </c>
      <c r="O4287">
        <v>8.9600000000000009</v>
      </c>
      <c r="P4287">
        <v>0.96730000000000005</v>
      </c>
      <c r="Q4287">
        <v>3002</v>
      </c>
      <c r="R4287">
        <v>82.1</v>
      </c>
      <c r="S4287">
        <v>5</v>
      </c>
      <c r="T4287">
        <v>50000</v>
      </c>
      <c r="U4287" s="8">
        <v>42534</v>
      </c>
      <c r="V4287" t="s">
        <v>157</v>
      </c>
      <c r="W4287" t="s">
        <v>157</v>
      </c>
      <c r="X4287" t="s">
        <v>156</v>
      </c>
      <c r="Z4287" t="s">
        <v>10479</v>
      </c>
      <c r="AP4287">
        <v>91.3</v>
      </c>
      <c r="AR4287">
        <v>1.34</v>
      </c>
      <c r="AS4287">
        <v>1.44</v>
      </c>
      <c r="AZ4287">
        <v>4.4000000000000004</v>
      </c>
      <c r="BA4287">
        <v>2110</v>
      </c>
      <c r="BB4287">
        <v>123.61</v>
      </c>
      <c r="BC4287">
        <v>17.07</v>
      </c>
      <c r="BD4287">
        <v>8.9600000000000009</v>
      </c>
      <c r="BE4287">
        <v>0.96699999999999997</v>
      </c>
      <c r="BF4287">
        <v>3000</v>
      </c>
      <c r="BG4287">
        <v>82.1</v>
      </c>
      <c r="BK4287" t="s">
        <v>156</v>
      </c>
      <c r="BL4287" t="s">
        <v>156</v>
      </c>
      <c r="BM4287" t="s">
        <v>156</v>
      </c>
      <c r="BN4287" s="8">
        <v>43222</v>
      </c>
      <c r="BO4287">
        <v>4.3</v>
      </c>
      <c r="BQ4287" t="s">
        <v>155</v>
      </c>
      <c r="BV4287" s="8">
        <v>43406</v>
      </c>
      <c r="BW4287" t="s">
        <v>156</v>
      </c>
      <c r="BX4287" t="s">
        <v>156</v>
      </c>
      <c r="BY4287" t="s">
        <v>156</v>
      </c>
      <c r="CF4287" t="s">
        <v>159</v>
      </c>
      <c r="CN4287" t="s">
        <v>156</v>
      </c>
    </row>
    <row r="4288" spans="1:92" hidden="1" x14ac:dyDescent="0.3">
      <c r="A4288" t="s">
        <v>10482</v>
      </c>
      <c r="B4288" t="s">
        <v>8465</v>
      </c>
      <c r="C4288" t="s">
        <v>8466</v>
      </c>
      <c r="D4288" t="s">
        <v>10483</v>
      </c>
      <c r="E4288" t="s">
        <v>152</v>
      </c>
      <c r="F4288" t="s">
        <v>153</v>
      </c>
      <c r="G4288" t="s">
        <v>154</v>
      </c>
      <c r="I4288" t="s">
        <v>155</v>
      </c>
      <c r="J4288" t="s">
        <v>156</v>
      </c>
      <c r="U4288" s="8">
        <v>42534</v>
      </c>
      <c r="V4288" t="s">
        <v>157</v>
      </c>
      <c r="W4288" t="s">
        <v>157</v>
      </c>
      <c r="X4288" t="s">
        <v>156</v>
      </c>
      <c r="Z4288" t="s">
        <v>10479</v>
      </c>
      <c r="AZ4288">
        <v>4.4000000000000004</v>
      </c>
      <c r="BA4288">
        <v>2110</v>
      </c>
      <c r="BB4288">
        <v>123.61</v>
      </c>
      <c r="BC4288">
        <v>17.07</v>
      </c>
      <c r="BD4288">
        <v>8.9600000000000009</v>
      </c>
      <c r="BE4288">
        <v>0.96699999999999997</v>
      </c>
      <c r="BF4288">
        <v>4000</v>
      </c>
      <c r="BG4288">
        <v>82.1</v>
      </c>
      <c r="BK4288" t="s">
        <v>156</v>
      </c>
      <c r="BL4288" t="s">
        <v>156</v>
      </c>
      <c r="BM4288" t="s">
        <v>156</v>
      </c>
      <c r="BN4288" s="8">
        <v>43222</v>
      </c>
      <c r="BO4288">
        <v>4.3</v>
      </c>
      <c r="BQ4288" t="s">
        <v>155</v>
      </c>
      <c r="BV4288" s="8">
        <v>43406</v>
      </c>
      <c r="BW4288" t="s">
        <v>156</v>
      </c>
      <c r="BX4288" t="s">
        <v>156</v>
      </c>
      <c r="BY4288" t="s">
        <v>156</v>
      </c>
      <c r="CF4288" t="s">
        <v>159</v>
      </c>
      <c r="CN4288" t="s">
        <v>156</v>
      </c>
    </row>
    <row r="4289" spans="1:92" hidden="1" x14ac:dyDescent="0.3">
      <c r="A4289" t="s">
        <v>10484</v>
      </c>
      <c r="B4289" t="s">
        <v>8465</v>
      </c>
      <c r="C4289" t="s">
        <v>8466</v>
      </c>
      <c r="D4289" t="s">
        <v>10485</v>
      </c>
      <c r="E4289" t="s">
        <v>152</v>
      </c>
      <c r="F4289" t="s">
        <v>153</v>
      </c>
      <c r="G4289" t="s">
        <v>154</v>
      </c>
      <c r="I4289" t="s">
        <v>155</v>
      </c>
      <c r="J4289" t="s">
        <v>156</v>
      </c>
      <c r="U4289" s="8">
        <v>42534</v>
      </c>
      <c r="V4289" t="s">
        <v>157</v>
      </c>
      <c r="W4289" t="s">
        <v>157</v>
      </c>
      <c r="X4289" t="s">
        <v>156</v>
      </c>
      <c r="Z4289" t="s">
        <v>10479</v>
      </c>
      <c r="AZ4289">
        <v>4.4000000000000004</v>
      </c>
      <c r="BA4289">
        <v>2110</v>
      </c>
      <c r="BB4289">
        <v>123.61</v>
      </c>
      <c r="BC4289">
        <v>17.07</v>
      </c>
      <c r="BD4289">
        <v>8.9600000000000009</v>
      </c>
      <c r="BE4289">
        <v>0.96699999999999997</v>
      </c>
      <c r="BF4289">
        <v>4500</v>
      </c>
      <c r="BG4289">
        <v>82.1</v>
      </c>
      <c r="BK4289" t="s">
        <v>156</v>
      </c>
      <c r="BL4289" t="s">
        <v>156</v>
      </c>
      <c r="BM4289" t="s">
        <v>156</v>
      </c>
      <c r="BN4289" s="8">
        <v>43222</v>
      </c>
      <c r="BO4289">
        <v>4.3</v>
      </c>
      <c r="BQ4289" t="s">
        <v>155</v>
      </c>
      <c r="BV4289" s="8">
        <v>43406</v>
      </c>
      <c r="BW4289" t="s">
        <v>156</v>
      </c>
      <c r="BX4289" t="s">
        <v>156</v>
      </c>
      <c r="BY4289" t="s">
        <v>156</v>
      </c>
      <c r="CF4289" t="s">
        <v>159</v>
      </c>
      <c r="CN4289" t="s">
        <v>156</v>
      </c>
    </row>
    <row r="4290" spans="1:92" hidden="1" x14ac:dyDescent="0.3">
      <c r="A4290" t="s">
        <v>10486</v>
      </c>
      <c r="B4290" t="s">
        <v>8465</v>
      </c>
      <c r="C4290" t="s">
        <v>8466</v>
      </c>
      <c r="D4290" t="s">
        <v>10487</v>
      </c>
      <c r="E4290" t="s">
        <v>152</v>
      </c>
      <c r="F4290" t="s">
        <v>153</v>
      </c>
      <c r="G4290" t="s">
        <v>154</v>
      </c>
      <c r="I4290" t="s">
        <v>155</v>
      </c>
      <c r="J4290" t="s">
        <v>156</v>
      </c>
      <c r="U4290" s="8">
        <v>42534</v>
      </c>
      <c r="V4290" t="s">
        <v>157</v>
      </c>
      <c r="W4290" t="s">
        <v>157</v>
      </c>
      <c r="X4290" t="s">
        <v>156</v>
      </c>
      <c r="Z4290" t="s">
        <v>10479</v>
      </c>
      <c r="AZ4290">
        <v>4.4000000000000004</v>
      </c>
      <c r="BA4290">
        <v>2247</v>
      </c>
      <c r="BB4290">
        <v>130.63999999999999</v>
      </c>
      <c r="BC4290">
        <v>17.2</v>
      </c>
      <c r="BD4290">
        <v>8.6199999999999992</v>
      </c>
      <c r="BE4290">
        <v>0.96499999999999997</v>
      </c>
      <c r="BF4290">
        <v>5000</v>
      </c>
      <c r="BG4290">
        <v>82.4</v>
      </c>
      <c r="BK4290" t="s">
        <v>156</v>
      </c>
      <c r="BL4290" t="s">
        <v>156</v>
      </c>
      <c r="BM4290" t="s">
        <v>156</v>
      </c>
      <c r="BN4290" s="8">
        <v>43222</v>
      </c>
      <c r="BO4290">
        <v>4.3</v>
      </c>
      <c r="BQ4290" t="s">
        <v>155</v>
      </c>
      <c r="BV4290" s="8">
        <v>43406</v>
      </c>
      <c r="BW4290" t="s">
        <v>156</v>
      </c>
      <c r="BX4290" t="s">
        <v>156</v>
      </c>
      <c r="BY4290" t="s">
        <v>156</v>
      </c>
      <c r="CF4290" t="s">
        <v>159</v>
      </c>
      <c r="CN4290" t="s">
        <v>156</v>
      </c>
    </row>
    <row r="4291" spans="1:92" x14ac:dyDescent="0.3">
      <c r="A4291" t="s">
        <v>10488</v>
      </c>
      <c r="B4291" t="s">
        <v>10489</v>
      </c>
      <c r="C4291" t="s">
        <v>10490</v>
      </c>
      <c r="D4291" t="s">
        <v>10491</v>
      </c>
      <c r="E4291" t="s">
        <v>152</v>
      </c>
      <c r="F4291" t="s">
        <v>153</v>
      </c>
      <c r="G4291" t="s">
        <v>202</v>
      </c>
      <c r="I4291" t="s">
        <v>155</v>
      </c>
      <c r="J4291" t="s">
        <v>162</v>
      </c>
      <c r="L4291">
        <v>1929</v>
      </c>
      <c r="M4291">
        <v>109</v>
      </c>
      <c r="N4291">
        <v>17.7</v>
      </c>
      <c r="O4291">
        <v>17.899999999999999</v>
      </c>
      <c r="P4291">
        <v>0.95569999999999999</v>
      </c>
      <c r="Q4291">
        <v>2655</v>
      </c>
      <c r="R4291">
        <v>81.599999999999994</v>
      </c>
      <c r="S4291">
        <v>5</v>
      </c>
      <c r="T4291">
        <v>50000</v>
      </c>
      <c r="U4291" s="8">
        <v>42531</v>
      </c>
      <c r="V4291" t="s">
        <v>2108</v>
      </c>
      <c r="W4291" t="s">
        <v>2108</v>
      </c>
      <c r="X4291" t="s">
        <v>1343</v>
      </c>
      <c r="Y4291" t="s">
        <v>9469</v>
      </c>
      <c r="Z4291" t="s">
        <v>10492</v>
      </c>
      <c r="AP4291">
        <v>84.9</v>
      </c>
      <c r="AR4291">
        <v>1.25</v>
      </c>
      <c r="AS4291">
        <v>1.4</v>
      </c>
      <c r="AZ4291">
        <v>4.4000000000000004</v>
      </c>
      <c r="BA4291">
        <v>2040</v>
      </c>
      <c r="BB4291">
        <v>120</v>
      </c>
      <c r="BC4291">
        <v>17.7</v>
      </c>
      <c r="BD4291">
        <v>20</v>
      </c>
      <c r="BE4291">
        <v>0.9</v>
      </c>
      <c r="BF4291">
        <v>2700</v>
      </c>
      <c r="BG4291">
        <v>83</v>
      </c>
      <c r="BK4291" t="s">
        <v>156</v>
      </c>
      <c r="BL4291" t="s">
        <v>162</v>
      </c>
      <c r="BM4291" t="s">
        <v>156</v>
      </c>
      <c r="BN4291" s="8">
        <v>43222</v>
      </c>
      <c r="BO4291">
        <v>4.3</v>
      </c>
      <c r="BQ4291" t="s">
        <v>155</v>
      </c>
      <c r="BV4291" s="8">
        <v>43406</v>
      </c>
      <c r="BW4291" t="s">
        <v>156</v>
      </c>
      <c r="BX4291" t="s">
        <v>156</v>
      </c>
      <c r="BY4291" t="s">
        <v>156</v>
      </c>
      <c r="CF4291" t="s">
        <v>159</v>
      </c>
      <c r="CN4291" t="s">
        <v>156</v>
      </c>
    </row>
    <row r="4292" spans="1:92" hidden="1" x14ac:dyDescent="0.3">
      <c r="A4292" t="s">
        <v>10493</v>
      </c>
      <c r="B4292" t="s">
        <v>10489</v>
      </c>
      <c r="C4292" t="s">
        <v>10490</v>
      </c>
      <c r="D4292" t="s">
        <v>1392</v>
      </c>
      <c r="E4292" t="s">
        <v>152</v>
      </c>
      <c r="F4292" t="s">
        <v>153</v>
      </c>
      <c r="G4292" t="s">
        <v>154</v>
      </c>
      <c r="I4292" t="s">
        <v>155</v>
      </c>
      <c r="J4292" t="s">
        <v>156</v>
      </c>
      <c r="U4292" s="8">
        <v>42531</v>
      </c>
      <c r="V4292" t="s">
        <v>157</v>
      </c>
      <c r="W4292" t="s">
        <v>157</v>
      </c>
      <c r="X4292" t="s">
        <v>1343</v>
      </c>
      <c r="Y4292" t="s">
        <v>10494</v>
      </c>
      <c r="Z4292" t="s">
        <v>10495</v>
      </c>
      <c r="AZ4292">
        <v>4.4000000000000004</v>
      </c>
      <c r="BA4292">
        <v>2072</v>
      </c>
      <c r="BB4292">
        <v>121.31</v>
      </c>
      <c r="BC4292">
        <v>17.079999999999998</v>
      </c>
      <c r="BD4292">
        <v>20</v>
      </c>
      <c r="BE4292">
        <v>0.9</v>
      </c>
      <c r="BF4292">
        <v>4000</v>
      </c>
      <c r="BG4292">
        <v>81.8</v>
      </c>
      <c r="BK4292" t="s">
        <v>156</v>
      </c>
      <c r="BL4292" t="s">
        <v>156</v>
      </c>
      <c r="BM4292" t="s">
        <v>156</v>
      </c>
      <c r="BN4292" s="8">
        <v>43222</v>
      </c>
      <c r="BO4292">
        <v>4.3</v>
      </c>
      <c r="BQ4292" t="s">
        <v>155</v>
      </c>
      <c r="BV4292" s="8">
        <v>43406</v>
      </c>
      <c r="BW4292" t="s">
        <v>156</v>
      </c>
      <c r="BX4292" t="s">
        <v>156</v>
      </c>
      <c r="BY4292" t="s">
        <v>156</v>
      </c>
      <c r="CF4292" t="s">
        <v>159</v>
      </c>
      <c r="CN4292" t="s">
        <v>156</v>
      </c>
    </row>
    <row r="4293" spans="1:92" hidden="1" x14ac:dyDescent="0.3">
      <c r="A4293" t="s">
        <v>10496</v>
      </c>
      <c r="B4293" t="s">
        <v>10489</v>
      </c>
      <c r="C4293" t="s">
        <v>10490</v>
      </c>
      <c r="D4293" t="s">
        <v>1372</v>
      </c>
      <c r="E4293" t="s">
        <v>152</v>
      </c>
      <c r="F4293" t="s">
        <v>153</v>
      </c>
      <c r="G4293" t="s">
        <v>154</v>
      </c>
      <c r="I4293" t="s">
        <v>155</v>
      </c>
      <c r="J4293" t="s">
        <v>156</v>
      </c>
      <c r="U4293" s="8">
        <v>42531</v>
      </c>
      <c r="V4293" t="s">
        <v>157</v>
      </c>
      <c r="W4293" t="s">
        <v>157</v>
      </c>
      <c r="X4293" t="s">
        <v>1343</v>
      </c>
      <c r="Y4293" t="s">
        <v>10497</v>
      </c>
      <c r="Z4293" t="s">
        <v>10498</v>
      </c>
      <c r="AZ4293">
        <v>4.4000000000000004</v>
      </c>
      <c r="BA4293">
        <v>1949</v>
      </c>
      <c r="BB4293">
        <v>121.58</v>
      </c>
      <c r="BC4293">
        <v>16.03</v>
      </c>
      <c r="BD4293">
        <v>20</v>
      </c>
      <c r="BE4293">
        <v>0.9</v>
      </c>
      <c r="BF4293">
        <v>4500</v>
      </c>
      <c r="BG4293">
        <v>81.8</v>
      </c>
      <c r="BK4293" t="s">
        <v>156</v>
      </c>
      <c r="BL4293" t="s">
        <v>156</v>
      </c>
      <c r="BM4293" t="s">
        <v>156</v>
      </c>
      <c r="BN4293" s="8">
        <v>43222</v>
      </c>
      <c r="BO4293">
        <v>4.3</v>
      </c>
      <c r="BQ4293" t="s">
        <v>155</v>
      </c>
      <c r="BV4293" s="8">
        <v>43406</v>
      </c>
      <c r="BW4293" t="s">
        <v>156</v>
      </c>
      <c r="BX4293" t="s">
        <v>156</v>
      </c>
      <c r="BY4293" t="s">
        <v>156</v>
      </c>
      <c r="CF4293" t="s">
        <v>159</v>
      </c>
      <c r="CN4293" t="s">
        <v>156</v>
      </c>
    </row>
    <row r="4294" spans="1:92" hidden="1" x14ac:dyDescent="0.3">
      <c r="A4294" t="s">
        <v>10499</v>
      </c>
      <c r="B4294" t="s">
        <v>10489</v>
      </c>
      <c r="C4294" t="s">
        <v>10490</v>
      </c>
      <c r="D4294" t="s">
        <v>1380</v>
      </c>
      <c r="E4294" t="s">
        <v>152</v>
      </c>
      <c r="F4294" t="s">
        <v>153</v>
      </c>
      <c r="G4294" t="s">
        <v>154</v>
      </c>
      <c r="I4294" t="s">
        <v>155</v>
      </c>
      <c r="J4294" t="s">
        <v>156</v>
      </c>
      <c r="U4294" s="8">
        <v>42531</v>
      </c>
      <c r="V4294" t="s">
        <v>157</v>
      </c>
      <c r="W4294" t="s">
        <v>157</v>
      </c>
      <c r="X4294" t="s">
        <v>1343</v>
      </c>
      <c r="Y4294" t="s">
        <v>10500</v>
      </c>
      <c r="Z4294" t="s">
        <v>10501</v>
      </c>
      <c r="AZ4294">
        <v>4.4000000000000004</v>
      </c>
      <c r="BA4294">
        <v>1856</v>
      </c>
      <c r="BB4294">
        <v>129.52000000000001</v>
      </c>
      <c r="BC4294">
        <v>14.33</v>
      </c>
      <c r="BD4294">
        <v>20</v>
      </c>
      <c r="BE4294">
        <v>0.9</v>
      </c>
      <c r="BF4294">
        <v>5000</v>
      </c>
      <c r="BG4294">
        <v>80.7</v>
      </c>
      <c r="BK4294" t="s">
        <v>156</v>
      </c>
      <c r="BL4294" t="s">
        <v>156</v>
      </c>
      <c r="BM4294" t="s">
        <v>156</v>
      </c>
      <c r="BN4294" s="8">
        <v>43222</v>
      </c>
      <c r="BO4294">
        <v>4.3</v>
      </c>
      <c r="BQ4294" t="s">
        <v>155</v>
      </c>
      <c r="BV4294" s="8">
        <v>43406</v>
      </c>
      <c r="BW4294" t="s">
        <v>156</v>
      </c>
      <c r="BX4294" t="s">
        <v>156</v>
      </c>
      <c r="BY4294" t="s">
        <v>156</v>
      </c>
      <c r="CF4294" t="s">
        <v>159</v>
      </c>
      <c r="CN4294" t="s">
        <v>156</v>
      </c>
    </row>
    <row r="4295" spans="1:92" x14ac:dyDescent="0.3">
      <c r="A4295" t="s">
        <v>10502</v>
      </c>
      <c r="B4295" t="s">
        <v>10489</v>
      </c>
      <c r="C4295" t="s">
        <v>10490</v>
      </c>
      <c r="D4295" t="s">
        <v>10503</v>
      </c>
      <c r="E4295" t="s">
        <v>152</v>
      </c>
      <c r="F4295" t="s">
        <v>153</v>
      </c>
      <c r="G4295" t="s">
        <v>202</v>
      </c>
      <c r="I4295" t="s">
        <v>155</v>
      </c>
      <c r="J4295" t="s">
        <v>156</v>
      </c>
      <c r="U4295" s="8">
        <v>42531</v>
      </c>
      <c r="V4295" t="s">
        <v>2108</v>
      </c>
      <c r="W4295" t="s">
        <v>2108</v>
      </c>
      <c r="X4295" t="s">
        <v>1343</v>
      </c>
      <c r="Y4295" t="s">
        <v>9469</v>
      </c>
      <c r="Z4295" t="s">
        <v>10492</v>
      </c>
      <c r="AZ4295">
        <v>4.4000000000000004</v>
      </c>
      <c r="BA4295">
        <v>2040</v>
      </c>
      <c r="BB4295">
        <v>120</v>
      </c>
      <c r="BC4295">
        <v>17.7</v>
      </c>
      <c r="BD4295">
        <v>20</v>
      </c>
      <c r="BE4295">
        <v>0.9</v>
      </c>
      <c r="BF4295">
        <v>2700</v>
      </c>
      <c r="BG4295">
        <v>83</v>
      </c>
      <c r="BK4295" t="s">
        <v>156</v>
      </c>
      <c r="BL4295" t="s">
        <v>162</v>
      </c>
      <c r="BM4295" t="s">
        <v>156</v>
      </c>
      <c r="BN4295" s="8">
        <v>43222</v>
      </c>
      <c r="BO4295">
        <v>4.3</v>
      </c>
      <c r="BQ4295" t="s">
        <v>155</v>
      </c>
      <c r="BV4295" s="8">
        <v>43406</v>
      </c>
      <c r="BW4295" t="s">
        <v>156</v>
      </c>
      <c r="BX4295" t="s">
        <v>156</v>
      </c>
      <c r="BY4295" t="s">
        <v>156</v>
      </c>
      <c r="CF4295" t="s">
        <v>159</v>
      </c>
      <c r="CN4295" t="s">
        <v>156</v>
      </c>
    </row>
    <row r="4296" spans="1:92" hidden="1" x14ac:dyDescent="0.3">
      <c r="A4296" t="s">
        <v>10504</v>
      </c>
      <c r="B4296" t="s">
        <v>10489</v>
      </c>
      <c r="C4296" t="s">
        <v>10490</v>
      </c>
      <c r="D4296" t="s">
        <v>1378</v>
      </c>
      <c r="E4296" t="s">
        <v>152</v>
      </c>
      <c r="F4296" t="s">
        <v>153</v>
      </c>
      <c r="G4296" t="s">
        <v>154</v>
      </c>
      <c r="I4296" t="s">
        <v>155</v>
      </c>
      <c r="J4296" t="s">
        <v>156</v>
      </c>
      <c r="U4296" s="8">
        <v>42531</v>
      </c>
      <c r="V4296" t="s">
        <v>157</v>
      </c>
      <c r="W4296" t="s">
        <v>157</v>
      </c>
      <c r="X4296" t="s">
        <v>1343</v>
      </c>
      <c r="Y4296" t="s">
        <v>10497</v>
      </c>
      <c r="Z4296" t="s">
        <v>10498</v>
      </c>
      <c r="AZ4296">
        <v>4.4000000000000004</v>
      </c>
      <c r="BA4296">
        <v>1949</v>
      </c>
      <c r="BB4296">
        <v>121.58</v>
      </c>
      <c r="BC4296">
        <v>16.03</v>
      </c>
      <c r="BD4296">
        <v>20</v>
      </c>
      <c r="BE4296">
        <v>0.9</v>
      </c>
      <c r="BF4296">
        <v>3500</v>
      </c>
      <c r="BG4296">
        <v>81.8</v>
      </c>
      <c r="BK4296" t="s">
        <v>156</v>
      </c>
      <c r="BL4296" t="s">
        <v>156</v>
      </c>
      <c r="BM4296" t="s">
        <v>156</v>
      </c>
      <c r="BN4296" s="8">
        <v>43222</v>
      </c>
      <c r="BO4296">
        <v>4.3</v>
      </c>
      <c r="BQ4296" t="s">
        <v>155</v>
      </c>
      <c r="BV4296" s="8">
        <v>43406</v>
      </c>
      <c r="BW4296" t="s">
        <v>156</v>
      </c>
      <c r="BX4296" t="s">
        <v>156</v>
      </c>
      <c r="BY4296" t="s">
        <v>156</v>
      </c>
      <c r="CF4296" t="s">
        <v>159</v>
      </c>
      <c r="CN4296" t="s">
        <v>156</v>
      </c>
    </row>
    <row r="4297" spans="1:92" x14ac:dyDescent="0.3">
      <c r="A4297" t="s">
        <v>10505</v>
      </c>
      <c r="B4297" t="s">
        <v>10489</v>
      </c>
      <c r="C4297" t="s">
        <v>10490</v>
      </c>
      <c r="D4297" t="s">
        <v>10506</v>
      </c>
      <c r="E4297" t="s">
        <v>152</v>
      </c>
      <c r="F4297" t="s">
        <v>153</v>
      </c>
      <c r="G4297" t="s">
        <v>202</v>
      </c>
      <c r="I4297" t="s">
        <v>155</v>
      </c>
      <c r="J4297" t="s">
        <v>162</v>
      </c>
      <c r="L4297">
        <v>1930</v>
      </c>
      <c r="M4297">
        <v>135.06</v>
      </c>
      <c r="N4297">
        <v>14.3</v>
      </c>
      <c r="O4297">
        <v>14.92</v>
      </c>
      <c r="P4297">
        <v>0.90339999999999998</v>
      </c>
      <c r="Q4297">
        <v>3996</v>
      </c>
      <c r="R4297">
        <v>82.7</v>
      </c>
      <c r="S4297">
        <v>5</v>
      </c>
      <c r="T4297">
        <v>50000</v>
      </c>
      <c r="U4297" s="8">
        <v>42531</v>
      </c>
      <c r="V4297" t="s">
        <v>157</v>
      </c>
      <c r="W4297" t="s">
        <v>157</v>
      </c>
      <c r="X4297" t="s">
        <v>1343</v>
      </c>
      <c r="Y4297" t="s">
        <v>6872</v>
      </c>
      <c r="Z4297" t="s">
        <v>10507</v>
      </c>
      <c r="AP4297">
        <v>85.3</v>
      </c>
      <c r="AR4297">
        <v>1.3</v>
      </c>
      <c r="AS4297">
        <v>1.23</v>
      </c>
      <c r="AZ4297">
        <v>4.4000000000000004</v>
      </c>
      <c r="BA4297">
        <v>1930</v>
      </c>
      <c r="BB4297">
        <v>135</v>
      </c>
      <c r="BC4297">
        <v>14.3</v>
      </c>
      <c r="BD4297">
        <v>20</v>
      </c>
      <c r="BE4297">
        <v>0.9</v>
      </c>
      <c r="BF4297">
        <v>4000</v>
      </c>
      <c r="BG4297">
        <v>83</v>
      </c>
      <c r="BK4297" t="s">
        <v>156</v>
      </c>
      <c r="BL4297" t="s">
        <v>156</v>
      </c>
      <c r="BM4297" t="s">
        <v>156</v>
      </c>
      <c r="BN4297" s="8">
        <v>43222</v>
      </c>
      <c r="BO4297">
        <v>4.3</v>
      </c>
      <c r="BQ4297" t="s">
        <v>155</v>
      </c>
      <c r="BV4297" s="8">
        <v>43406</v>
      </c>
      <c r="BW4297" t="s">
        <v>156</v>
      </c>
      <c r="BX4297" t="s">
        <v>156</v>
      </c>
      <c r="BY4297" t="s">
        <v>156</v>
      </c>
      <c r="CF4297" t="s">
        <v>159</v>
      </c>
      <c r="CN4297" t="s">
        <v>156</v>
      </c>
    </row>
    <row r="4298" spans="1:92" hidden="1" x14ac:dyDescent="0.3">
      <c r="A4298" t="s">
        <v>10508</v>
      </c>
      <c r="B4298" t="s">
        <v>10489</v>
      </c>
      <c r="C4298" t="s">
        <v>10490</v>
      </c>
      <c r="D4298" t="s">
        <v>1384</v>
      </c>
      <c r="E4298" t="s">
        <v>152</v>
      </c>
      <c r="F4298" t="s">
        <v>153</v>
      </c>
      <c r="G4298" t="s">
        <v>154</v>
      </c>
      <c r="I4298" t="s">
        <v>155</v>
      </c>
      <c r="J4298" t="s">
        <v>162</v>
      </c>
      <c r="L4298">
        <v>1715</v>
      </c>
      <c r="M4298">
        <v>120.86</v>
      </c>
      <c r="N4298">
        <v>14.19</v>
      </c>
      <c r="O4298">
        <v>8.3000000000000007</v>
      </c>
      <c r="P4298">
        <v>0.90549999999999997</v>
      </c>
      <c r="Q4298">
        <v>2909</v>
      </c>
      <c r="R4298">
        <v>81.8</v>
      </c>
      <c r="S4298">
        <v>5</v>
      </c>
      <c r="T4298">
        <v>50000</v>
      </c>
      <c r="U4298" s="8">
        <v>42531</v>
      </c>
      <c r="V4298" t="s">
        <v>157</v>
      </c>
      <c r="W4298" t="s">
        <v>157</v>
      </c>
      <c r="X4298" t="s">
        <v>1343</v>
      </c>
      <c r="Y4298" t="s">
        <v>10500</v>
      </c>
      <c r="Z4298" t="s">
        <v>10501</v>
      </c>
      <c r="AP4298">
        <v>84.5</v>
      </c>
      <c r="AR4298">
        <v>1.33</v>
      </c>
      <c r="AS4298">
        <v>1.23</v>
      </c>
      <c r="AZ4298">
        <v>4.4000000000000004</v>
      </c>
      <c r="BA4298">
        <v>1715</v>
      </c>
      <c r="BB4298">
        <v>120.86</v>
      </c>
      <c r="BC4298">
        <v>14.19</v>
      </c>
      <c r="BD4298">
        <v>20</v>
      </c>
      <c r="BE4298">
        <v>0.9</v>
      </c>
      <c r="BF4298">
        <v>3000</v>
      </c>
      <c r="BG4298">
        <v>81.8</v>
      </c>
      <c r="BK4298" t="s">
        <v>156</v>
      </c>
      <c r="BL4298" t="s">
        <v>156</v>
      </c>
      <c r="BM4298" t="s">
        <v>156</v>
      </c>
      <c r="BN4298" s="8">
        <v>43222</v>
      </c>
      <c r="BO4298">
        <v>4.3</v>
      </c>
      <c r="BQ4298" t="s">
        <v>155</v>
      </c>
      <c r="BV4298" s="8">
        <v>43406</v>
      </c>
      <c r="BW4298" t="s">
        <v>156</v>
      </c>
      <c r="BX4298" t="s">
        <v>156</v>
      </c>
      <c r="BY4298" t="s">
        <v>156</v>
      </c>
      <c r="CF4298" t="s">
        <v>159</v>
      </c>
      <c r="CN4298" t="s">
        <v>156</v>
      </c>
    </row>
    <row r="4299" spans="1:92" hidden="1" x14ac:dyDescent="0.3">
      <c r="A4299" t="s">
        <v>10509</v>
      </c>
      <c r="B4299" t="s">
        <v>10489</v>
      </c>
      <c r="C4299" t="s">
        <v>10490</v>
      </c>
      <c r="D4299" t="s">
        <v>1366</v>
      </c>
      <c r="E4299" t="s">
        <v>152</v>
      </c>
      <c r="F4299" t="s">
        <v>153</v>
      </c>
      <c r="G4299" t="s">
        <v>154</v>
      </c>
      <c r="I4299" t="s">
        <v>155</v>
      </c>
      <c r="J4299" t="s">
        <v>162</v>
      </c>
      <c r="L4299">
        <v>1949</v>
      </c>
      <c r="M4299">
        <v>121.58</v>
      </c>
      <c r="N4299">
        <v>16.03</v>
      </c>
      <c r="O4299">
        <v>9.1999999999999993</v>
      </c>
      <c r="P4299">
        <v>0.91279999999999994</v>
      </c>
      <c r="Q4299">
        <v>2931</v>
      </c>
      <c r="R4299">
        <v>82</v>
      </c>
      <c r="S4299">
        <v>5</v>
      </c>
      <c r="T4299">
        <v>50000</v>
      </c>
      <c r="U4299" s="8">
        <v>42531</v>
      </c>
      <c r="V4299" t="s">
        <v>157</v>
      </c>
      <c r="W4299" t="s">
        <v>157</v>
      </c>
      <c r="X4299" t="s">
        <v>1343</v>
      </c>
      <c r="Y4299" t="s">
        <v>10497</v>
      </c>
      <c r="Z4299" t="s">
        <v>10498</v>
      </c>
      <c r="AP4299">
        <v>84.6</v>
      </c>
      <c r="AR4299">
        <v>1.38</v>
      </c>
      <c r="AS4299">
        <v>1.22</v>
      </c>
      <c r="AZ4299">
        <v>4.4000000000000004</v>
      </c>
      <c r="BA4299">
        <v>1949</v>
      </c>
      <c r="BB4299">
        <v>121.58</v>
      </c>
      <c r="BC4299">
        <v>16.03</v>
      </c>
      <c r="BD4299">
        <v>20</v>
      </c>
      <c r="BE4299">
        <v>0.9</v>
      </c>
      <c r="BF4299">
        <v>3000</v>
      </c>
      <c r="BG4299">
        <v>81.8</v>
      </c>
      <c r="BK4299" t="s">
        <v>156</v>
      </c>
      <c r="BL4299" t="s">
        <v>156</v>
      </c>
      <c r="BM4299" t="s">
        <v>156</v>
      </c>
      <c r="BN4299" s="8">
        <v>43222</v>
      </c>
      <c r="BO4299">
        <v>4.3</v>
      </c>
      <c r="BQ4299" t="s">
        <v>155</v>
      </c>
      <c r="BV4299" s="8">
        <v>43406</v>
      </c>
      <c r="BW4299" t="s">
        <v>156</v>
      </c>
      <c r="BX4299" t="s">
        <v>156</v>
      </c>
      <c r="BY4299" t="s">
        <v>156</v>
      </c>
      <c r="CF4299" t="s">
        <v>159</v>
      </c>
      <c r="CN4299" t="s">
        <v>156</v>
      </c>
    </row>
    <row r="4300" spans="1:92" hidden="1" x14ac:dyDescent="0.3">
      <c r="A4300" t="s">
        <v>10510</v>
      </c>
      <c r="B4300" t="s">
        <v>10489</v>
      </c>
      <c r="C4300" t="s">
        <v>10490</v>
      </c>
      <c r="D4300" t="s">
        <v>1357</v>
      </c>
      <c r="E4300" t="s">
        <v>152</v>
      </c>
      <c r="F4300" t="s">
        <v>153</v>
      </c>
      <c r="G4300" t="s">
        <v>154</v>
      </c>
      <c r="I4300" t="s">
        <v>155</v>
      </c>
      <c r="J4300" t="s">
        <v>156</v>
      </c>
      <c r="U4300" s="8">
        <v>42531</v>
      </c>
      <c r="V4300" t="s">
        <v>157</v>
      </c>
      <c r="W4300" t="s">
        <v>157</v>
      </c>
      <c r="X4300" t="s">
        <v>1343</v>
      </c>
      <c r="Y4300" t="s">
        <v>10494</v>
      </c>
      <c r="Z4300" t="s">
        <v>10495</v>
      </c>
      <c r="AZ4300">
        <v>4.4000000000000004</v>
      </c>
      <c r="BA4300">
        <v>2072</v>
      </c>
      <c r="BB4300">
        <v>121.31</v>
      </c>
      <c r="BC4300">
        <v>17.079999999999998</v>
      </c>
      <c r="BD4300">
        <v>20</v>
      </c>
      <c r="BE4300">
        <v>0.9</v>
      </c>
      <c r="BF4300">
        <v>4500</v>
      </c>
      <c r="BG4300">
        <v>81.8</v>
      </c>
      <c r="BK4300" t="s">
        <v>156</v>
      </c>
      <c r="BL4300" t="s">
        <v>156</v>
      </c>
      <c r="BM4300" t="s">
        <v>156</v>
      </c>
      <c r="BN4300" s="8">
        <v>43222</v>
      </c>
      <c r="BO4300">
        <v>4.3</v>
      </c>
      <c r="BQ4300" t="s">
        <v>155</v>
      </c>
      <c r="BV4300" s="8">
        <v>43406</v>
      </c>
      <c r="BW4300" t="s">
        <v>156</v>
      </c>
      <c r="BX4300" t="s">
        <v>156</v>
      </c>
      <c r="BY4300" t="s">
        <v>156</v>
      </c>
      <c r="CF4300" t="s">
        <v>159</v>
      </c>
      <c r="CN4300" t="s">
        <v>156</v>
      </c>
    </row>
    <row r="4301" spans="1:92" hidden="1" x14ac:dyDescent="0.3">
      <c r="A4301" t="s">
        <v>10511</v>
      </c>
      <c r="B4301" t="s">
        <v>10489</v>
      </c>
      <c r="C4301" t="s">
        <v>10490</v>
      </c>
      <c r="D4301" t="s">
        <v>1386</v>
      </c>
      <c r="E4301" t="s">
        <v>152</v>
      </c>
      <c r="F4301" t="s">
        <v>153</v>
      </c>
      <c r="G4301" t="s">
        <v>154</v>
      </c>
      <c r="I4301" t="s">
        <v>155</v>
      </c>
      <c r="J4301" t="s">
        <v>156</v>
      </c>
      <c r="U4301" s="8">
        <v>42531</v>
      </c>
      <c r="V4301" t="s">
        <v>157</v>
      </c>
      <c r="W4301" t="s">
        <v>157</v>
      </c>
      <c r="X4301" t="s">
        <v>1343</v>
      </c>
      <c r="Y4301" t="s">
        <v>10494</v>
      </c>
      <c r="Z4301" t="s">
        <v>10495</v>
      </c>
      <c r="AZ4301">
        <v>4.4000000000000004</v>
      </c>
      <c r="BA4301">
        <v>2250</v>
      </c>
      <c r="BB4301">
        <v>131.43</v>
      </c>
      <c r="BC4301">
        <v>17.12</v>
      </c>
      <c r="BD4301">
        <v>20</v>
      </c>
      <c r="BE4301">
        <v>0.9</v>
      </c>
      <c r="BF4301">
        <v>5000</v>
      </c>
      <c r="BG4301">
        <v>80.7</v>
      </c>
      <c r="BK4301" t="s">
        <v>156</v>
      </c>
      <c r="BL4301" t="s">
        <v>156</v>
      </c>
      <c r="BM4301" t="s">
        <v>156</v>
      </c>
      <c r="BN4301" s="8">
        <v>43222</v>
      </c>
      <c r="BO4301">
        <v>4.3</v>
      </c>
      <c r="BQ4301" t="s">
        <v>155</v>
      </c>
      <c r="BV4301" s="8">
        <v>43406</v>
      </c>
      <c r="BW4301" t="s">
        <v>156</v>
      </c>
      <c r="BX4301" t="s">
        <v>156</v>
      </c>
      <c r="BY4301" t="s">
        <v>156</v>
      </c>
      <c r="CF4301" t="s">
        <v>159</v>
      </c>
      <c r="CN4301" t="s">
        <v>156</v>
      </c>
    </row>
    <row r="4302" spans="1:92" x14ac:dyDescent="0.3">
      <c r="A4302" t="s">
        <v>10512</v>
      </c>
      <c r="B4302" t="s">
        <v>10489</v>
      </c>
      <c r="C4302" t="s">
        <v>10490</v>
      </c>
      <c r="D4302" t="s">
        <v>10513</v>
      </c>
      <c r="E4302" t="s">
        <v>152</v>
      </c>
      <c r="F4302" t="s">
        <v>153</v>
      </c>
      <c r="G4302" t="s">
        <v>202</v>
      </c>
      <c r="I4302" t="s">
        <v>155</v>
      </c>
      <c r="J4302" t="s">
        <v>156</v>
      </c>
      <c r="U4302" s="8">
        <v>42531</v>
      </c>
      <c r="V4302" t="s">
        <v>157</v>
      </c>
      <c r="W4302" t="s">
        <v>157</v>
      </c>
      <c r="X4302" t="s">
        <v>1343</v>
      </c>
      <c r="Y4302" t="s">
        <v>6872</v>
      </c>
      <c r="Z4302" t="s">
        <v>10507</v>
      </c>
      <c r="AZ4302">
        <v>4.4000000000000004</v>
      </c>
      <c r="BA4302">
        <v>1930</v>
      </c>
      <c r="BB4302">
        <v>135</v>
      </c>
      <c r="BC4302">
        <v>14.3</v>
      </c>
      <c r="BD4302">
        <v>20</v>
      </c>
      <c r="BE4302">
        <v>0.9</v>
      </c>
      <c r="BF4302">
        <v>5000</v>
      </c>
      <c r="BG4302">
        <v>83</v>
      </c>
      <c r="BK4302" t="s">
        <v>156</v>
      </c>
      <c r="BL4302" t="s">
        <v>156</v>
      </c>
      <c r="BM4302" t="s">
        <v>156</v>
      </c>
      <c r="BN4302" s="8">
        <v>43222</v>
      </c>
      <c r="BO4302">
        <v>4.3</v>
      </c>
      <c r="BQ4302" t="s">
        <v>155</v>
      </c>
      <c r="BV4302" s="8">
        <v>43406</v>
      </c>
      <c r="BW4302" t="s">
        <v>156</v>
      </c>
      <c r="BX4302" t="s">
        <v>156</v>
      </c>
      <c r="BY4302" t="s">
        <v>156</v>
      </c>
      <c r="CF4302" t="s">
        <v>159</v>
      </c>
      <c r="CN4302" t="s">
        <v>156</v>
      </c>
    </row>
    <row r="4303" spans="1:92" x14ac:dyDescent="0.3">
      <c r="A4303" t="s">
        <v>10514</v>
      </c>
      <c r="B4303" t="s">
        <v>10489</v>
      </c>
      <c r="C4303" t="s">
        <v>10490</v>
      </c>
      <c r="D4303" t="s">
        <v>6931</v>
      </c>
      <c r="E4303" t="s">
        <v>152</v>
      </c>
      <c r="F4303" t="s">
        <v>153</v>
      </c>
      <c r="G4303" t="s">
        <v>202</v>
      </c>
      <c r="I4303" t="s">
        <v>155</v>
      </c>
      <c r="J4303" t="s">
        <v>156</v>
      </c>
      <c r="U4303" s="8">
        <v>42531</v>
      </c>
      <c r="V4303" t="s">
        <v>2108</v>
      </c>
      <c r="W4303" t="s">
        <v>2108</v>
      </c>
      <c r="X4303" t="s">
        <v>1343</v>
      </c>
      <c r="Y4303" t="s">
        <v>9469</v>
      </c>
      <c r="Z4303" t="s">
        <v>10492</v>
      </c>
      <c r="AZ4303">
        <v>4.4000000000000004</v>
      </c>
      <c r="BA4303">
        <v>2040</v>
      </c>
      <c r="BB4303">
        <v>120</v>
      </c>
      <c r="BC4303">
        <v>17.7</v>
      </c>
      <c r="BD4303">
        <v>20</v>
      </c>
      <c r="BE4303">
        <v>0.9</v>
      </c>
      <c r="BF4303">
        <v>3000</v>
      </c>
      <c r="BG4303">
        <v>83</v>
      </c>
      <c r="BK4303" t="s">
        <v>162</v>
      </c>
      <c r="BL4303" t="s">
        <v>156</v>
      </c>
      <c r="BM4303" t="s">
        <v>156</v>
      </c>
      <c r="BN4303" s="8">
        <v>43222</v>
      </c>
      <c r="BO4303">
        <v>4.3</v>
      </c>
      <c r="BQ4303" t="s">
        <v>155</v>
      </c>
      <c r="BV4303" s="8">
        <v>43406</v>
      </c>
      <c r="BW4303" t="s">
        <v>156</v>
      </c>
      <c r="BX4303" t="s">
        <v>156</v>
      </c>
      <c r="BY4303" t="s">
        <v>156</v>
      </c>
      <c r="CF4303" t="s">
        <v>159</v>
      </c>
      <c r="CN4303" t="s">
        <v>156</v>
      </c>
    </row>
    <row r="4304" spans="1:92" hidden="1" x14ac:dyDescent="0.3">
      <c r="A4304" t="s">
        <v>10515</v>
      </c>
      <c r="B4304" t="s">
        <v>10489</v>
      </c>
      <c r="C4304" t="s">
        <v>10490</v>
      </c>
      <c r="D4304" t="s">
        <v>1376</v>
      </c>
      <c r="E4304" t="s">
        <v>152</v>
      </c>
      <c r="F4304" t="s">
        <v>153</v>
      </c>
      <c r="G4304" t="s">
        <v>154</v>
      </c>
      <c r="I4304" t="s">
        <v>155</v>
      </c>
      <c r="J4304" t="s">
        <v>156</v>
      </c>
      <c r="U4304" s="8">
        <v>42531</v>
      </c>
      <c r="V4304" t="s">
        <v>157</v>
      </c>
      <c r="W4304" t="s">
        <v>157</v>
      </c>
      <c r="X4304" t="s">
        <v>1343</v>
      </c>
      <c r="Y4304" t="s">
        <v>10500</v>
      </c>
      <c r="Z4304" t="s">
        <v>10501</v>
      </c>
      <c r="AZ4304">
        <v>4.4000000000000004</v>
      </c>
      <c r="BA4304">
        <v>1715</v>
      </c>
      <c r="BB4304">
        <v>120.86</v>
      </c>
      <c r="BC4304">
        <v>14.19</v>
      </c>
      <c r="BD4304">
        <v>20</v>
      </c>
      <c r="BE4304">
        <v>0.9</v>
      </c>
      <c r="BF4304">
        <v>3500</v>
      </c>
      <c r="BG4304">
        <v>81.8</v>
      </c>
      <c r="BK4304" t="s">
        <v>156</v>
      </c>
      <c r="BL4304" t="s">
        <v>156</v>
      </c>
      <c r="BM4304" t="s">
        <v>156</v>
      </c>
      <c r="BN4304" s="8">
        <v>43222</v>
      </c>
      <c r="BO4304">
        <v>4.3</v>
      </c>
      <c r="BQ4304" t="s">
        <v>155</v>
      </c>
      <c r="BV4304" s="8">
        <v>43406</v>
      </c>
      <c r="BW4304" t="s">
        <v>156</v>
      </c>
      <c r="BX4304" t="s">
        <v>156</v>
      </c>
      <c r="BY4304" t="s">
        <v>156</v>
      </c>
      <c r="CF4304" t="s">
        <v>159</v>
      </c>
      <c r="CN4304" t="s">
        <v>156</v>
      </c>
    </row>
    <row r="4305" spans="1:92" hidden="1" x14ac:dyDescent="0.3">
      <c r="A4305" t="s">
        <v>10516</v>
      </c>
      <c r="B4305" t="s">
        <v>10489</v>
      </c>
      <c r="C4305" t="s">
        <v>10490</v>
      </c>
      <c r="D4305" t="s">
        <v>1370</v>
      </c>
      <c r="E4305" t="s">
        <v>152</v>
      </c>
      <c r="F4305" t="s">
        <v>153</v>
      </c>
      <c r="G4305" t="s">
        <v>154</v>
      </c>
      <c r="I4305" t="s">
        <v>155</v>
      </c>
      <c r="J4305" t="s">
        <v>156</v>
      </c>
      <c r="U4305" s="8">
        <v>42531</v>
      </c>
      <c r="V4305" t="s">
        <v>157</v>
      </c>
      <c r="W4305" t="s">
        <v>157</v>
      </c>
      <c r="X4305" t="s">
        <v>1343</v>
      </c>
      <c r="Y4305" t="s">
        <v>10494</v>
      </c>
      <c r="Z4305" t="s">
        <v>10495</v>
      </c>
      <c r="AZ4305">
        <v>4.4000000000000004</v>
      </c>
      <c r="BA4305">
        <v>2072</v>
      </c>
      <c r="BB4305">
        <v>121.31</v>
      </c>
      <c r="BC4305">
        <v>17.079999999999998</v>
      </c>
      <c r="BD4305">
        <v>20</v>
      </c>
      <c r="BE4305">
        <v>0.9</v>
      </c>
      <c r="BF4305">
        <v>3500</v>
      </c>
      <c r="BG4305">
        <v>81.8</v>
      </c>
      <c r="BK4305" t="s">
        <v>156</v>
      </c>
      <c r="BL4305" t="s">
        <v>156</v>
      </c>
      <c r="BM4305" t="s">
        <v>156</v>
      </c>
      <c r="BN4305" s="8">
        <v>43222</v>
      </c>
      <c r="BO4305">
        <v>4.3</v>
      </c>
      <c r="BQ4305" t="s">
        <v>155</v>
      </c>
      <c r="BV4305" s="8">
        <v>43406</v>
      </c>
      <c r="BW4305" t="s">
        <v>156</v>
      </c>
      <c r="BX4305" t="s">
        <v>156</v>
      </c>
      <c r="BY4305" t="s">
        <v>156</v>
      </c>
      <c r="CF4305" t="s">
        <v>159</v>
      </c>
      <c r="CN4305" t="s">
        <v>156</v>
      </c>
    </row>
    <row r="4306" spans="1:92" hidden="1" x14ac:dyDescent="0.3">
      <c r="A4306" t="s">
        <v>10517</v>
      </c>
      <c r="B4306" t="s">
        <v>10489</v>
      </c>
      <c r="C4306" t="s">
        <v>10490</v>
      </c>
      <c r="D4306" t="s">
        <v>1349</v>
      </c>
      <c r="E4306" t="s">
        <v>152</v>
      </c>
      <c r="F4306" t="s">
        <v>153</v>
      </c>
      <c r="G4306" t="s">
        <v>154</v>
      </c>
      <c r="I4306" t="s">
        <v>155</v>
      </c>
      <c r="J4306" t="s">
        <v>156</v>
      </c>
      <c r="U4306" s="8">
        <v>42531</v>
      </c>
      <c r="V4306" t="s">
        <v>157</v>
      </c>
      <c r="W4306" t="s">
        <v>157</v>
      </c>
      <c r="X4306" t="s">
        <v>1343</v>
      </c>
      <c r="Y4306" t="s">
        <v>10497</v>
      </c>
      <c r="Z4306" t="s">
        <v>10498</v>
      </c>
      <c r="AZ4306">
        <v>4.4000000000000004</v>
      </c>
      <c r="BA4306">
        <v>1949</v>
      </c>
      <c r="BB4306">
        <v>121.58</v>
      </c>
      <c r="BC4306">
        <v>16.03</v>
      </c>
      <c r="BD4306">
        <v>20</v>
      </c>
      <c r="BE4306">
        <v>0.9</v>
      </c>
      <c r="BF4306">
        <v>4000</v>
      </c>
      <c r="BG4306">
        <v>81.8</v>
      </c>
      <c r="BK4306" t="s">
        <v>156</v>
      </c>
      <c r="BL4306" t="s">
        <v>156</v>
      </c>
      <c r="BM4306" t="s">
        <v>156</v>
      </c>
      <c r="BN4306" s="8">
        <v>43222</v>
      </c>
      <c r="BO4306">
        <v>4.3</v>
      </c>
      <c r="BQ4306" t="s">
        <v>155</v>
      </c>
      <c r="BV4306" s="8">
        <v>43406</v>
      </c>
      <c r="BW4306" t="s">
        <v>156</v>
      </c>
      <c r="BX4306" t="s">
        <v>156</v>
      </c>
      <c r="BY4306" t="s">
        <v>156</v>
      </c>
      <c r="CF4306" t="s">
        <v>159</v>
      </c>
      <c r="CN4306" t="s">
        <v>156</v>
      </c>
    </row>
    <row r="4307" spans="1:92" hidden="1" x14ac:dyDescent="0.3">
      <c r="A4307" t="s">
        <v>10518</v>
      </c>
      <c r="B4307" t="s">
        <v>10489</v>
      </c>
      <c r="C4307" t="s">
        <v>10490</v>
      </c>
      <c r="D4307" t="s">
        <v>1382</v>
      </c>
      <c r="E4307" t="s">
        <v>152</v>
      </c>
      <c r="F4307" t="s">
        <v>153</v>
      </c>
      <c r="G4307" t="s">
        <v>154</v>
      </c>
      <c r="I4307" t="s">
        <v>155</v>
      </c>
      <c r="J4307" t="s">
        <v>156</v>
      </c>
      <c r="U4307" s="8">
        <v>42531</v>
      </c>
      <c r="V4307" t="s">
        <v>157</v>
      </c>
      <c r="W4307" t="s">
        <v>157</v>
      </c>
      <c r="X4307" t="s">
        <v>1343</v>
      </c>
      <c r="Y4307" t="s">
        <v>10497</v>
      </c>
      <c r="Z4307" t="s">
        <v>10498</v>
      </c>
      <c r="AZ4307">
        <v>4.4000000000000004</v>
      </c>
      <c r="BA4307">
        <v>2103</v>
      </c>
      <c r="BB4307">
        <v>130.46</v>
      </c>
      <c r="BC4307">
        <v>16.12</v>
      </c>
      <c r="BD4307">
        <v>20</v>
      </c>
      <c r="BE4307">
        <v>0.9</v>
      </c>
      <c r="BF4307">
        <v>5000</v>
      </c>
      <c r="BG4307">
        <v>80.7</v>
      </c>
      <c r="BK4307" t="s">
        <v>156</v>
      </c>
      <c r="BL4307" t="s">
        <v>156</v>
      </c>
      <c r="BM4307" t="s">
        <v>156</v>
      </c>
      <c r="BN4307" s="8">
        <v>43222</v>
      </c>
      <c r="BO4307">
        <v>4.3</v>
      </c>
      <c r="BQ4307" t="s">
        <v>155</v>
      </c>
      <c r="BV4307" s="8">
        <v>43406</v>
      </c>
      <c r="BW4307" t="s">
        <v>156</v>
      </c>
      <c r="BX4307" t="s">
        <v>156</v>
      </c>
      <c r="BY4307" t="s">
        <v>156</v>
      </c>
      <c r="CF4307" t="s">
        <v>159</v>
      </c>
      <c r="CN4307" t="s">
        <v>156</v>
      </c>
    </row>
    <row r="4308" spans="1:92" hidden="1" x14ac:dyDescent="0.3">
      <c r="A4308" t="s">
        <v>10519</v>
      </c>
      <c r="B4308" t="s">
        <v>10489</v>
      </c>
      <c r="C4308" t="s">
        <v>10490</v>
      </c>
      <c r="D4308" t="s">
        <v>1394</v>
      </c>
      <c r="E4308" t="s">
        <v>152</v>
      </c>
      <c r="F4308" t="s">
        <v>153</v>
      </c>
      <c r="G4308" t="s">
        <v>154</v>
      </c>
      <c r="I4308" t="s">
        <v>155</v>
      </c>
      <c r="J4308" t="s">
        <v>156</v>
      </c>
      <c r="U4308" s="8">
        <v>42531</v>
      </c>
      <c r="V4308" t="s">
        <v>157</v>
      </c>
      <c r="W4308" t="s">
        <v>157</v>
      </c>
      <c r="X4308" t="s">
        <v>1343</v>
      </c>
      <c r="Y4308" t="s">
        <v>10500</v>
      </c>
      <c r="Z4308" t="s">
        <v>10501</v>
      </c>
      <c r="AZ4308">
        <v>4.4000000000000004</v>
      </c>
      <c r="BA4308">
        <v>1715</v>
      </c>
      <c r="BB4308">
        <v>120.86</v>
      </c>
      <c r="BC4308">
        <v>14.19</v>
      </c>
      <c r="BD4308">
        <v>20</v>
      </c>
      <c r="BE4308">
        <v>0.9</v>
      </c>
      <c r="BF4308">
        <v>4000</v>
      </c>
      <c r="BG4308">
        <v>81.8</v>
      </c>
      <c r="BK4308" t="s">
        <v>156</v>
      </c>
      <c r="BL4308" t="s">
        <v>156</v>
      </c>
      <c r="BM4308" t="s">
        <v>156</v>
      </c>
      <c r="BN4308" s="8">
        <v>43222</v>
      </c>
      <c r="BO4308">
        <v>4.3</v>
      </c>
      <c r="BQ4308" t="s">
        <v>155</v>
      </c>
      <c r="BV4308" s="8">
        <v>43406</v>
      </c>
      <c r="BW4308" t="s">
        <v>156</v>
      </c>
      <c r="BX4308" t="s">
        <v>156</v>
      </c>
      <c r="BY4308" t="s">
        <v>156</v>
      </c>
      <c r="CF4308" t="s">
        <v>159</v>
      </c>
      <c r="CN4308" t="s">
        <v>156</v>
      </c>
    </row>
    <row r="4309" spans="1:92" hidden="1" x14ac:dyDescent="0.3">
      <c r="A4309" t="s">
        <v>10520</v>
      </c>
      <c r="B4309" t="s">
        <v>10489</v>
      </c>
      <c r="C4309" t="s">
        <v>10490</v>
      </c>
      <c r="D4309" t="s">
        <v>1368</v>
      </c>
      <c r="E4309" t="s">
        <v>152</v>
      </c>
      <c r="F4309" t="s">
        <v>153</v>
      </c>
      <c r="G4309" t="s">
        <v>154</v>
      </c>
      <c r="I4309" t="s">
        <v>155</v>
      </c>
      <c r="J4309" t="s">
        <v>162</v>
      </c>
      <c r="L4309">
        <v>2072</v>
      </c>
      <c r="M4309">
        <v>121.1</v>
      </c>
      <c r="N4309">
        <v>17.079999999999998</v>
      </c>
      <c r="O4309">
        <v>12.9</v>
      </c>
      <c r="P4309">
        <v>0.90810000000000002</v>
      </c>
      <c r="Q4309">
        <v>2932</v>
      </c>
      <c r="R4309">
        <v>82.2</v>
      </c>
      <c r="S4309">
        <v>5</v>
      </c>
      <c r="T4309">
        <v>50000</v>
      </c>
      <c r="U4309" s="8">
        <v>42531</v>
      </c>
      <c r="V4309" t="s">
        <v>157</v>
      </c>
      <c r="W4309" t="s">
        <v>157</v>
      </c>
      <c r="X4309" t="s">
        <v>1343</v>
      </c>
      <c r="Y4309" t="s">
        <v>10494</v>
      </c>
      <c r="Z4309" t="s">
        <v>10495</v>
      </c>
      <c r="AP4309">
        <v>84.5</v>
      </c>
      <c r="AR4309">
        <v>1.25</v>
      </c>
      <c r="AS4309">
        <v>1.21</v>
      </c>
      <c r="AZ4309">
        <v>4.4000000000000004</v>
      </c>
      <c r="BA4309">
        <v>2072</v>
      </c>
      <c r="BB4309">
        <v>121.31</v>
      </c>
      <c r="BC4309">
        <v>17.079999999999998</v>
      </c>
      <c r="BD4309">
        <v>20</v>
      </c>
      <c r="BE4309">
        <v>0.9</v>
      </c>
      <c r="BF4309">
        <v>3000</v>
      </c>
      <c r="BG4309">
        <v>81.8</v>
      </c>
      <c r="BK4309" t="s">
        <v>156</v>
      </c>
      <c r="BL4309" t="s">
        <v>156</v>
      </c>
      <c r="BM4309" t="s">
        <v>156</v>
      </c>
      <c r="BN4309" s="8">
        <v>43222</v>
      </c>
      <c r="BO4309">
        <v>4.3</v>
      </c>
      <c r="BQ4309" t="s">
        <v>155</v>
      </c>
      <c r="BV4309" s="8">
        <v>43406</v>
      </c>
      <c r="BW4309" t="s">
        <v>156</v>
      </c>
      <c r="BX4309" t="s">
        <v>156</v>
      </c>
      <c r="BY4309" t="s">
        <v>156</v>
      </c>
      <c r="CF4309" t="s">
        <v>159</v>
      </c>
      <c r="CN4309" t="s">
        <v>156</v>
      </c>
    </row>
    <row r="4310" spans="1:92" x14ac:dyDescent="0.3">
      <c r="A4310" t="s">
        <v>10521</v>
      </c>
      <c r="B4310" t="s">
        <v>10489</v>
      </c>
      <c r="C4310" t="s">
        <v>10490</v>
      </c>
      <c r="D4310" t="s">
        <v>6921</v>
      </c>
      <c r="E4310" t="s">
        <v>152</v>
      </c>
      <c r="F4310" t="s">
        <v>153</v>
      </c>
      <c r="G4310" t="s">
        <v>202</v>
      </c>
      <c r="I4310" t="s">
        <v>155</v>
      </c>
      <c r="J4310" t="s">
        <v>156</v>
      </c>
      <c r="U4310" s="8">
        <v>42531</v>
      </c>
      <c r="V4310" t="s">
        <v>2108</v>
      </c>
      <c r="W4310" t="s">
        <v>2108</v>
      </c>
      <c r="X4310" t="s">
        <v>1343</v>
      </c>
      <c r="Y4310" t="s">
        <v>9469</v>
      </c>
      <c r="Z4310" t="s">
        <v>10492</v>
      </c>
      <c r="AZ4310">
        <v>4.4000000000000004</v>
      </c>
      <c r="BA4310">
        <v>2040</v>
      </c>
      <c r="BB4310">
        <v>120</v>
      </c>
      <c r="BC4310">
        <v>17.7</v>
      </c>
      <c r="BD4310">
        <v>20</v>
      </c>
      <c r="BE4310">
        <v>0.9</v>
      </c>
      <c r="BF4310">
        <v>3000</v>
      </c>
      <c r="BG4310">
        <v>83</v>
      </c>
      <c r="BK4310" t="s">
        <v>162</v>
      </c>
      <c r="BL4310" t="s">
        <v>156</v>
      </c>
      <c r="BM4310" t="s">
        <v>156</v>
      </c>
      <c r="BN4310" s="8">
        <v>43222</v>
      </c>
      <c r="BO4310">
        <v>4.3</v>
      </c>
      <c r="BQ4310" t="s">
        <v>155</v>
      </c>
      <c r="BV4310" s="8">
        <v>43406</v>
      </c>
      <c r="BW4310" t="s">
        <v>156</v>
      </c>
      <c r="BX4310" t="s">
        <v>156</v>
      </c>
      <c r="BY4310" t="s">
        <v>156</v>
      </c>
      <c r="CF4310" t="s">
        <v>159</v>
      </c>
      <c r="CN4310" t="s">
        <v>156</v>
      </c>
    </row>
    <row r="4311" spans="1:92" hidden="1" x14ac:dyDescent="0.3">
      <c r="A4311" t="s">
        <v>10522</v>
      </c>
      <c r="B4311" t="s">
        <v>10489</v>
      </c>
      <c r="C4311" t="s">
        <v>10490</v>
      </c>
      <c r="D4311" t="s">
        <v>1360</v>
      </c>
      <c r="E4311" t="s">
        <v>152</v>
      </c>
      <c r="F4311" t="s">
        <v>153</v>
      </c>
      <c r="G4311" t="s">
        <v>154</v>
      </c>
      <c r="I4311" t="s">
        <v>155</v>
      </c>
      <c r="J4311" t="s">
        <v>156</v>
      </c>
      <c r="U4311" s="8">
        <v>42531</v>
      </c>
      <c r="V4311" t="s">
        <v>157</v>
      </c>
      <c r="W4311" t="s">
        <v>157</v>
      </c>
      <c r="X4311" t="s">
        <v>1343</v>
      </c>
      <c r="Y4311" t="s">
        <v>10500</v>
      </c>
      <c r="Z4311" t="s">
        <v>10501</v>
      </c>
      <c r="AZ4311">
        <v>4.4000000000000004</v>
      </c>
      <c r="BA4311">
        <v>1715</v>
      </c>
      <c r="BB4311">
        <v>120.86</v>
      </c>
      <c r="BC4311">
        <v>14.19</v>
      </c>
      <c r="BD4311">
        <v>20</v>
      </c>
      <c r="BE4311">
        <v>0.9</v>
      </c>
      <c r="BF4311">
        <v>4500</v>
      </c>
      <c r="BG4311">
        <v>81.8</v>
      </c>
      <c r="BK4311" t="s">
        <v>156</v>
      </c>
      <c r="BL4311" t="s">
        <v>156</v>
      </c>
      <c r="BM4311" t="s">
        <v>156</v>
      </c>
      <c r="BN4311" s="8">
        <v>43222</v>
      </c>
      <c r="BO4311">
        <v>4.3</v>
      </c>
      <c r="BQ4311" t="s">
        <v>155</v>
      </c>
      <c r="BV4311" s="8">
        <v>43406</v>
      </c>
      <c r="BW4311" t="s">
        <v>156</v>
      </c>
      <c r="BX4311" t="s">
        <v>156</v>
      </c>
      <c r="BY4311" t="s">
        <v>156</v>
      </c>
      <c r="CF4311" t="s">
        <v>159</v>
      </c>
      <c r="CN4311" t="s">
        <v>156</v>
      </c>
    </row>
    <row r="4312" spans="1:92" hidden="1" x14ac:dyDescent="0.3">
      <c r="A4312" t="s">
        <v>10523</v>
      </c>
      <c r="B4312" t="s">
        <v>10524</v>
      </c>
      <c r="C4312" t="s">
        <v>10524</v>
      </c>
      <c r="D4312" t="s">
        <v>10525</v>
      </c>
      <c r="E4312" t="s">
        <v>152</v>
      </c>
      <c r="F4312" t="s">
        <v>153</v>
      </c>
      <c r="G4312" t="s">
        <v>154</v>
      </c>
      <c r="I4312" t="s">
        <v>155</v>
      </c>
      <c r="J4312" t="s">
        <v>156</v>
      </c>
      <c r="U4312" s="8">
        <v>42530</v>
      </c>
      <c r="V4312" t="s">
        <v>157</v>
      </c>
      <c r="W4312" t="s">
        <v>157</v>
      </c>
      <c r="X4312" t="s">
        <v>156</v>
      </c>
      <c r="Z4312" t="s">
        <v>10526</v>
      </c>
      <c r="AZ4312">
        <v>4.4000000000000004</v>
      </c>
      <c r="BA4312">
        <v>2281</v>
      </c>
      <c r="BB4312">
        <v>125.33</v>
      </c>
      <c r="BC4312">
        <v>18.2</v>
      </c>
      <c r="BD4312">
        <v>14.56</v>
      </c>
      <c r="BE4312">
        <v>0.90200000000000002</v>
      </c>
      <c r="BF4312">
        <v>5000</v>
      </c>
      <c r="BG4312">
        <v>82.3</v>
      </c>
      <c r="BK4312" t="s">
        <v>156</v>
      </c>
      <c r="BL4312" t="s">
        <v>156</v>
      </c>
      <c r="BM4312" t="s">
        <v>156</v>
      </c>
      <c r="BN4312" s="8">
        <v>43222</v>
      </c>
      <c r="BO4312">
        <v>4.3</v>
      </c>
      <c r="BQ4312" t="s">
        <v>155</v>
      </c>
      <c r="BV4312" s="8">
        <v>43406</v>
      </c>
      <c r="BW4312" t="s">
        <v>156</v>
      </c>
      <c r="BX4312" t="s">
        <v>156</v>
      </c>
      <c r="BY4312" t="s">
        <v>156</v>
      </c>
      <c r="CF4312" t="s">
        <v>159</v>
      </c>
      <c r="CN4312" t="s">
        <v>156</v>
      </c>
    </row>
    <row r="4313" spans="1:92" hidden="1" x14ac:dyDescent="0.3">
      <c r="A4313" t="s">
        <v>10527</v>
      </c>
      <c r="B4313" t="s">
        <v>10524</v>
      </c>
      <c r="C4313" t="s">
        <v>10524</v>
      </c>
      <c r="D4313" t="s">
        <v>10528</v>
      </c>
      <c r="E4313" t="s">
        <v>152</v>
      </c>
      <c r="F4313" t="s">
        <v>153</v>
      </c>
      <c r="G4313" t="s">
        <v>154</v>
      </c>
      <c r="I4313" t="s">
        <v>155</v>
      </c>
      <c r="J4313" t="s">
        <v>156</v>
      </c>
      <c r="U4313" s="8">
        <v>42530</v>
      </c>
      <c r="V4313" t="s">
        <v>157</v>
      </c>
      <c r="W4313" t="s">
        <v>157</v>
      </c>
      <c r="X4313" t="s">
        <v>156</v>
      </c>
      <c r="Z4313" t="s">
        <v>10529</v>
      </c>
      <c r="AZ4313">
        <v>4.4000000000000004</v>
      </c>
      <c r="BA4313">
        <v>3444</v>
      </c>
      <c r="BB4313">
        <v>138.41999999999999</v>
      </c>
      <c r="BC4313">
        <v>24.88</v>
      </c>
      <c r="BD4313">
        <v>14.82</v>
      </c>
      <c r="BE4313">
        <v>0.90100000000000002</v>
      </c>
      <c r="BF4313">
        <v>5000</v>
      </c>
      <c r="BG4313">
        <v>83</v>
      </c>
      <c r="BK4313" t="s">
        <v>156</v>
      </c>
      <c r="BL4313" t="s">
        <v>156</v>
      </c>
      <c r="BM4313" t="s">
        <v>156</v>
      </c>
      <c r="BN4313" s="8">
        <v>43222</v>
      </c>
      <c r="BO4313">
        <v>4.3</v>
      </c>
      <c r="BQ4313" t="s">
        <v>155</v>
      </c>
      <c r="BV4313" s="8">
        <v>43406</v>
      </c>
      <c r="BW4313" t="s">
        <v>156</v>
      </c>
      <c r="BX4313" t="s">
        <v>156</v>
      </c>
      <c r="BY4313" t="s">
        <v>156</v>
      </c>
      <c r="CF4313" t="s">
        <v>159</v>
      </c>
      <c r="CN4313" t="s">
        <v>156</v>
      </c>
    </row>
    <row r="4314" spans="1:92" hidden="1" x14ac:dyDescent="0.3">
      <c r="A4314" t="s">
        <v>10530</v>
      </c>
      <c r="B4314" t="s">
        <v>10524</v>
      </c>
      <c r="C4314" t="s">
        <v>10524</v>
      </c>
      <c r="D4314" t="s">
        <v>10531</v>
      </c>
      <c r="E4314" t="s">
        <v>152</v>
      </c>
      <c r="F4314" t="s">
        <v>153</v>
      </c>
      <c r="G4314" t="s">
        <v>154</v>
      </c>
      <c r="I4314" t="s">
        <v>155</v>
      </c>
      <c r="J4314" t="s">
        <v>162</v>
      </c>
      <c r="L4314">
        <v>3234</v>
      </c>
      <c r="M4314">
        <v>132.49</v>
      </c>
      <c r="N4314">
        <v>24.41</v>
      </c>
      <c r="O4314">
        <v>14.77</v>
      </c>
      <c r="P4314">
        <v>0.90139999999999998</v>
      </c>
      <c r="Q4314">
        <v>3022</v>
      </c>
      <c r="R4314">
        <v>82.8</v>
      </c>
      <c r="S4314">
        <v>5</v>
      </c>
      <c r="T4314">
        <v>50000</v>
      </c>
      <c r="U4314" s="8">
        <v>42530</v>
      </c>
      <c r="V4314" t="s">
        <v>157</v>
      </c>
      <c r="W4314" t="s">
        <v>157</v>
      </c>
      <c r="X4314" t="s">
        <v>156</v>
      </c>
      <c r="Z4314" t="s">
        <v>10529</v>
      </c>
      <c r="AP4314">
        <v>91.4</v>
      </c>
      <c r="AR4314">
        <v>1.2</v>
      </c>
      <c r="AS4314">
        <v>1.32</v>
      </c>
      <c r="AZ4314">
        <v>4.4000000000000004</v>
      </c>
      <c r="BA4314">
        <v>3243</v>
      </c>
      <c r="BB4314">
        <v>132.49</v>
      </c>
      <c r="BC4314">
        <v>24.41</v>
      </c>
      <c r="BD4314">
        <v>14.77</v>
      </c>
      <c r="BE4314">
        <v>0.90100000000000002</v>
      </c>
      <c r="BF4314">
        <v>3000</v>
      </c>
      <c r="BG4314">
        <v>82.8</v>
      </c>
      <c r="BK4314" t="s">
        <v>156</v>
      </c>
      <c r="BL4314" t="s">
        <v>156</v>
      </c>
      <c r="BM4314" t="s">
        <v>156</v>
      </c>
      <c r="BN4314" s="8">
        <v>43222</v>
      </c>
      <c r="BO4314">
        <v>4.3</v>
      </c>
      <c r="BQ4314" t="s">
        <v>155</v>
      </c>
      <c r="BV4314" s="8">
        <v>43406</v>
      </c>
      <c r="BW4314" t="s">
        <v>156</v>
      </c>
      <c r="BX4314" t="s">
        <v>156</v>
      </c>
      <c r="BY4314" t="s">
        <v>156</v>
      </c>
      <c r="CF4314" t="s">
        <v>159</v>
      </c>
      <c r="CN4314" t="s">
        <v>156</v>
      </c>
    </row>
    <row r="4315" spans="1:92" hidden="1" x14ac:dyDescent="0.3">
      <c r="A4315" t="s">
        <v>10532</v>
      </c>
      <c r="B4315" t="s">
        <v>10524</v>
      </c>
      <c r="C4315" t="s">
        <v>10524</v>
      </c>
      <c r="D4315" t="s">
        <v>10533</v>
      </c>
      <c r="E4315" t="s">
        <v>152</v>
      </c>
      <c r="F4315" t="s">
        <v>153</v>
      </c>
      <c r="G4315" t="s">
        <v>154</v>
      </c>
      <c r="I4315" t="s">
        <v>155</v>
      </c>
      <c r="J4315" t="s">
        <v>162</v>
      </c>
      <c r="L4315">
        <v>2222</v>
      </c>
      <c r="M4315">
        <v>121.82</v>
      </c>
      <c r="N4315">
        <v>18.239999999999998</v>
      </c>
      <c r="O4315">
        <v>14.05</v>
      </c>
      <c r="P4315">
        <v>0.90259999999999996</v>
      </c>
      <c r="Q4315">
        <v>3011</v>
      </c>
      <c r="R4315">
        <v>82.6</v>
      </c>
      <c r="S4315">
        <v>5</v>
      </c>
      <c r="T4315">
        <v>50000</v>
      </c>
      <c r="U4315" s="8">
        <v>42530</v>
      </c>
      <c r="V4315" t="s">
        <v>157</v>
      </c>
      <c r="W4315" t="s">
        <v>157</v>
      </c>
      <c r="X4315" t="s">
        <v>156</v>
      </c>
      <c r="Z4315" t="s">
        <v>10526</v>
      </c>
      <c r="AP4315">
        <v>84.5</v>
      </c>
      <c r="AR4315">
        <v>1.22</v>
      </c>
      <c r="AS4315">
        <v>1.36</v>
      </c>
      <c r="AZ4315">
        <v>4.4000000000000004</v>
      </c>
      <c r="BA4315">
        <v>2222</v>
      </c>
      <c r="BB4315">
        <v>121.81</v>
      </c>
      <c r="BC4315">
        <v>18.239999999999998</v>
      </c>
      <c r="BD4315">
        <v>14.05</v>
      </c>
      <c r="BE4315">
        <v>0.90300000000000002</v>
      </c>
      <c r="BF4315">
        <v>3000</v>
      </c>
      <c r="BG4315">
        <v>82.6</v>
      </c>
      <c r="BK4315" t="s">
        <v>156</v>
      </c>
      <c r="BL4315" t="s">
        <v>156</v>
      </c>
      <c r="BM4315" t="s">
        <v>156</v>
      </c>
      <c r="BN4315" s="8">
        <v>43222</v>
      </c>
      <c r="BO4315">
        <v>4.3</v>
      </c>
      <c r="BQ4315" t="s">
        <v>155</v>
      </c>
      <c r="BV4315" s="8">
        <v>43406</v>
      </c>
      <c r="BW4315" t="s">
        <v>156</v>
      </c>
      <c r="BX4315" t="s">
        <v>156</v>
      </c>
      <c r="BY4315" t="s">
        <v>156</v>
      </c>
      <c r="CF4315" t="s">
        <v>159</v>
      </c>
      <c r="CN4315" t="s">
        <v>156</v>
      </c>
    </row>
    <row r="4316" spans="1:92" hidden="1" x14ac:dyDescent="0.3">
      <c r="A4316" t="s">
        <v>10534</v>
      </c>
      <c r="B4316" t="s">
        <v>10535</v>
      </c>
      <c r="C4316" t="s">
        <v>10536</v>
      </c>
      <c r="D4316" t="s">
        <v>10537</v>
      </c>
      <c r="E4316" t="s">
        <v>152</v>
      </c>
      <c r="F4316" t="s">
        <v>153</v>
      </c>
      <c r="G4316" t="s">
        <v>154</v>
      </c>
      <c r="I4316" t="s">
        <v>155</v>
      </c>
      <c r="J4316" t="s">
        <v>162</v>
      </c>
      <c r="L4316">
        <v>1773.09</v>
      </c>
      <c r="M4316">
        <v>153</v>
      </c>
      <c r="N4316">
        <v>11.63</v>
      </c>
      <c r="O4316">
        <v>11</v>
      </c>
      <c r="P4316">
        <v>0.94</v>
      </c>
      <c r="Q4316">
        <v>4077</v>
      </c>
      <c r="R4316">
        <v>85</v>
      </c>
      <c r="S4316">
        <v>5</v>
      </c>
      <c r="T4316">
        <v>50000</v>
      </c>
      <c r="U4316" s="8">
        <v>42530</v>
      </c>
      <c r="V4316" t="s">
        <v>157</v>
      </c>
      <c r="W4316" t="s">
        <v>157</v>
      </c>
      <c r="X4316" t="s">
        <v>156</v>
      </c>
      <c r="Z4316" t="s">
        <v>10538</v>
      </c>
      <c r="AP4316">
        <v>89.6</v>
      </c>
      <c r="AR4316">
        <v>1.18</v>
      </c>
      <c r="AS4316">
        <v>1.38</v>
      </c>
      <c r="AZ4316">
        <v>4.4000000000000004</v>
      </c>
      <c r="BA4316">
        <v>1773.09</v>
      </c>
      <c r="BB4316">
        <v>153</v>
      </c>
      <c r="BC4316">
        <v>11.63</v>
      </c>
      <c r="BD4316">
        <v>11</v>
      </c>
      <c r="BE4316">
        <v>0.94</v>
      </c>
      <c r="BF4316">
        <v>4077</v>
      </c>
      <c r="BG4316">
        <v>85</v>
      </c>
      <c r="BK4316" t="s">
        <v>156</v>
      </c>
      <c r="BL4316" t="s">
        <v>156</v>
      </c>
      <c r="BM4316" t="s">
        <v>156</v>
      </c>
      <c r="BN4316" s="8">
        <v>43222</v>
      </c>
      <c r="BO4316">
        <v>4.3</v>
      </c>
      <c r="BQ4316" t="s">
        <v>155</v>
      </c>
      <c r="BV4316" s="8">
        <v>43406</v>
      </c>
      <c r="BW4316" t="s">
        <v>156</v>
      </c>
      <c r="BX4316" t="s">
        <v>156</v>
      </c>
      <c r="BY4316" t="s">
        <v>156</v>
      </c>
      <c r="CF4316" t="s">
        <v>159</v>
      </c>
      <c r="CN4316" t="s">
        <v>156</v>
      </c>
    </row>
    <row r="4317" spans="1:92" hidden="1" x14ac:dyDescent="0.3">
      <c r="A4317" t="s">
        <v>10539</v>
      </c>
      <c r="B4317" t="s">
        <v>10535</v>
      </c>
      <c r="C4317" t="s">
        <v>10536</v>
      </c>
      <c r="D4317" t="s">
        <v>10540</v>
      </c>
      <c r="E4317" t="s">
        <v>152</v>
      </c>
      <c r="F4317" t="s">
        <v>153</v>
      </c>
      <c r="G4317" t="s">
        <v>154</v>
      </c>
      <c r="I4317" t="s">
        <v>155</v>
      </c>
      <c r="J4317" t="s">
        <v>156</v>
      </c>
      <c r="U4317" s="8">
        <v>42530</v>
      </c>
      <c r="V4317" t="s">
        <v>157</v>
      </c>
      <c r="W4317" t="s">
        <v>157</v>
      </c>
      <c r="X4317" t="s">
        <v>156</v>
      </c>
      <c r="Z4317" t="s">
        <v>10538</v>
      </c>
      <c r="AZ4317">
        <v>4.4000000000000004</v>
      </c>
      <c r="BA4317">
        <v>1784.79</v>
      </c>
      <c r="BB4317">
        <v>154</v>
      </c>
      <c r="BC4317">
        <v>11.56</v>
      </c>
      <c r="BD4317">
        <v>11</v>
      </c>
      <c r="BE4317">
        <v>0.94</v>
      </c>
      <c r="BF4317">
        <v>5070</v>
      </c>
      <c r="BG4317">
        <v>84</v>
      </c>
      <c r="BK4317" t="s">
        <v>156</v>
      </c>
      <c r="BL4317" t="s">
        <v>156</v>
      </c>
      <c r="BM4317" t="s">
        <v>156</v>
      </c>
      <c r="BN4317" s="8">
        <v>43222</v>
      </c>
      <c r="BO4317">
        <v>4.3</v>
      </c>
      <c r="BQ4317" t="s">
        <v>155</v>
      </c>
      <c r="BV4317" s="8">
        <v>43406</v>
      </c>
      <c r="BW4317" t="s">
        <v>156</v>
      </c>
      <c r="BX4317" t="s">
        <v>156</v>
      </c>
      <c r="BY4317" t="s">
        <v>156</v>
      </c>
      <c r="CF4317" t="s">
        <v>159</v>
      </c>
      <c r="CN4317" t="s">
        <v>156</v>
      </c>
    </row>
    <row r="4318" spans="1:92" hidden="1" x14ac:dyDescent="0.3">
      <c r="A4318" t="s">
        <v>10541</v>
      </c>
      <c r="B4318" t="s">
        <v>10542</v>
      </c>
      <c r="C4318" t="s">
        <v>10543</v>
      </c>
      <c r="D4318" t="s">
        <v>10544</v>
      </c>
      <c r="E4318" t="s">
        <v>152</v>
      </c>
      <c r="F4318" t="s">
        <v>153</v>
      </c>
      <c r="G4318" t="s">
        <v>154</v>
      </c>
      <c r="I4318" t="s">
        <v>155</v>
      </c>
      <c r="J4318" t="s">
        <v>156</v>
      </c>
      <c r="U4318" s="8">
        <v>42530</v>
      </c>
      <c r="V4318" t="s">
        <v>157</v>
      </c>
      <c r="W4318" t="s">
        <v>157</v>
      </c>
      <c r="X4318" t="s">
        <v>156</v>
      </c>
      <c r="Z4318" t="s">
        <v>10545</v>
      </c>
      <c r="AZ4318">
        <v>4.4000000000000004</v>
      </c>
      <c r="BA4318">
        <v>2332</v>
      </c>
      <c r="BB4318">
        <v>122.03</v>
      </c>
      <c r="BC4318">
        <v>19.11</v>
      </c>
      <c r="BD4318">
        <v>14.14</v>
      </c>
      <c r="BE4318">
        <v>0.90200000000000002</v>
      </c>
      <c r="BF4318">
        <v>5000</v>
      </c>
      <c r="BG4318">
        <v>83.4</v>
      </c>
      <c r="BK4318" t="s">
        <v>156</v>
      </c>
      <c r="BL4318" t="s">
        <v>156</v>
      </c>
      <c r="BM4318" t="s">
        <v>156</v>
      </c>
      <c r="BN4318" s="8">
        <v>43222</v>
      </c>
      <c r="BO4318">
        <v>4.3</v>
      </c>
      <c r="BQ4318" t="s">
        <v>155</v>
      </c>
      <c r="BV4318" s="8">
        <v>43406</v>
      </c>
      <c r="BW4318" t="s">
        <v>156</v>
      </c>
      <c r="BX4318" t="s">
        <v>156</v>
      </c>
      <c r="BY4318" t="s">
        <v>156</v>
      </c>
      <c r="CF4318" t="s">
        <v>159</v>
      </c>
      <c r="CN4318" t="s">
        <v>156</v>
      </c>
    </row>
    <row r="4319" spans="1:92" hidden="1" x14ac:dyDescent="0.3">
      <c r="A4319" t="s">
        <v>10546</v>
      </c>
      <c r="B4319" t="s">
        <v>10524</v>
      </c>
      <c r="C4319" t="s">
        <v>10524</v>
      </c>
      <c r="D4319" t="s">
        <v>10547</v>
      </c>
      <c r="E4319" t="s">
        <v>152</v>
      </c>
      <c r="F4319" t="s">
        <v>153</v>
      </c>
      <c r="G4319" t="s">
        <v>154</v>
      </c>
      <c r="I4319" t="s">
        <v>155</v>
      </c>
      <c r="J4319" t="s">
        <v>162</v>
      </c>
      <c r="L4319">
        <v>2465</v>
      </c>
      <c r="M4319">
        <v>131.53</v>
      </c>
      <c r="N4319">
        <v>18.739999999999998</v>
      </c>
      <c r="O4319">
        <v>13.64</v>
      </c>
      <c r="P4319">
        <v>0.90580000000000005</v>
      </c>
      <c r="Q4319">
        <v>2960</v>
      </c>
      <c r="R4319">
        <v>81.5</v>
      </c>
      <c r="S4319">
        <v>5</v>
      </c>
      <c r="T4319">
        <v>50000</v>
      </c>
      <c r="U4319" s="8">
        <v>42530</v>
      </c>
      <c r="V4319" t="s">
        <v>157</v>
      </c>
      <c r="W4319" t="s">
        <v>157</v>
      </c>
      <c r="X4319" t="s">
        <v>156</v>
      </c>
      <c r="Z4319" t="s">
        <v>10548</v>
      </c>
      <c r="AP4319">
        <v>91.5</v>
      </c>
      <c r="AR4319">
        <v>1.37</v>
      </c>
      <c r="AS4319">
        <v>1.18</v>
      </c>
      <c r="AZ4319">
        <v>4.4000000000000004</v>
      </c>
      <c r="BA4319">
        <v>2465</v>
      </c>
      <c r="BB4319">
        <v>131.53</v>
      </c>
      <c r="BC4319">
        <v>18.739999999999998</v>
      </c>
      <c r="BD4319">
        <v>13.64</v>
      </c>
      <c r="BE4319">
        <v>0.90580000000000005</v>
      </c>
      <c r="BF4319">
        <v>3000</v>
      </c>
      <c r="BG4319">
        <v>81.5</v>
      </c>
      <c r="BK4319" t="s">
        <v>156</v>
      </c>
      <c r="BL4319" t="s">
        <v>156</v>
      </c>
      <c r="BM4319" t="s">
        <v>156</v>
      </c>
      <c r="BN4319" s="8">
        <v>43222</v>
      </c>
      <c r="BO4319">
        <v>4.3</v>
      </c>
      <c r="BQ4319" t="s">
        <v>155</v>
      </c>
      <c r="BV4319" s="8">
        <v>43406</v>
      </c>
      <c r="BW4319" t="s">
        <v>156</v>
      </c>
      <c r="BX4319" t="s">
        <v>156</v>
      </c>
      <c r="BY4319" t="s">
        <v>156</v>
      </c>
      <c r="CF4319" t="s">
        <v>159</v>
      </c>
      <c r="CN4319" t="s">
        <v>156</v>
      </c>
    </row>
    <row r="4320" spans="1:92" hidden="1" x14ac:dyDescent="0.3">
      <c r="A4320" t="s">
        <v>10549</v>
      </c>
      <c r="B4320" t="s">
        <v>10524</v>
      </c>
      <c r="C4320" t="s">
        <v>10524</v>
      </c>
      <c r="D4320" t="s">
        <v>10550</v>
      </c>
      <c r="E4320" t="s">
        <v>152</v>
      </c>
      <c r="F4320" t="s">
        <v>153</v>
      </c>
      <c r="G4320" t="s">
        <v>154</v>
      </c>
      <c r="I4320" t="s">
        <v>155</v>
      </c>
      <c r="J4320" t="s">
        <v>156</v>
      </c>
      <c r="U4320" s="8">
        <v>42530</v>
      </c>
      <c r="V4320" t="s">
        <v>157</v>
      </c>
      <c r="W4320" t="s">
        <v>157</v>
      </c>
      <c r="X4320" t="s">
        <v>156</v>
      </c>
      <c r="Z4320" t="s">
        <v>10548</v>
      </c>
      <c r="AZ4320">
        <v>4.4000000000000004</v>
      </c>
      <c r="BA4320">
        <v>2505</v>
      </c>
      <c r="BB4320">
        <v>134.22</v>
      </c>
      <c r="BC4320">
        <v>18.66</v>
      </c>
      <c r="BD4320">
        <v>13.64</v>
      </c>
      <c r="BE4320">
        <v>0.91120000000000001</v>
      </c>
      <c r="BF4320">
        <v>5000</v>
      </c>
      <c r="BG4320">
        <v>82.8</v>
      </c>
      <c r="BK4320" t="s">
        <v>156</v>
      </c>
      <c r="BL4320" t="s">
        <v>156</v>
      </c>
      <c r="BM4320" t="s">
        <v>156</v>
      </c>
      <c r="BN4320" s="8">
        <v>43222</v>
      </c>
      <c r="BO4320">
        <v>4.3</v>
      </c>
      <c r="BQ4320" t="s">
        <v>155</v>
      </c>
      <c r="BV4320" s="8">
        <v>43406</v>
      </c>
      <c r="BW4320" t="s">
        <v>156</v>
      </c>
      <c r="BX4320" t="s">
        <v>156</v>
      </c>
      <c r="BY4320" t="s">
        <v>156</v>
      </c>
      <c r="CF4320" t="s">
        <v>159</v>
      </c>
      <c r="CN4320" t="s">
        <v>156</v>
      </c>
    </row>
    <row r="4321" spans="1:92" x14ac:dyDescent="0.3">
      <c r="A4321" t="s">
        <v>10551</v>
      </c>
      <c r="B4321" t="s">
        <v>10542</v>
      </c>
      <c r="C4321" t="s">
        <v>10543</v>
      </c>
      <c r="D4321" t="s">
        <v>10552</v>
      </c>
      <c r="E4321" t="s">
        <v>152</v>
      </c>
      <c r="F4321" t="s">
        <v>153</v>
      </c>
      <c r="G4321" t="s">
        <v>202</v>
      </c>
      <c r="I4321" t="s">
        <v>155</v>
      </c>
      <c r="J4321" t="s">
        <v>156</v>
      </c>
      <c r="U4321" s="8">
        <v>42529</v>
      </c>
      <c r="V4321" t="s">
        <v>157</v>
      </c>
      <c r="W4321" t="s">
        <v>157</v>
      </c>
      <c r="X4321" t="s">
        <v>156</v>
      </c>
      <c r="Z4321" t="s">
        <v>10553</v>
      </c>
      <c r="AZ4321">
        <v>4.4000000000000004</v>
      </c>
      <c r="BA4321">
        <v>2632</v>
      </c>
      <c r="BB4321">
        <v>135.24</v>
      </c>
      <c r="BC4321">
        <v>19.46</v>
      </c>
      <c r="BD4321">
        <v>12.56</v>
      </c>
      <c r="BE4321">
        <v>0.92520000000000002</v>
      </c>
      <c r="BF4321">
        <v>5000</v>
      </c>
      <c r="BG4321">
        <v>82.5</v>
      </c>
      <c r="BK4321" t="s">
        <v>156</v>
      </c>
      <c r="BL4321" t="s">
        <v>156</v>
      </c>
      <c r="BM4321" t="s">
        <v>156</v>
      </c>
      <c r="BN4321" s="8">
        <v>43222</v>
      </c>
      <c r="BO4321">
        <v>4.3</v>
      </c>
      <c r="BQ4321" t="s">
        <v>155</v>
      </c>
      <c r="BV4321" s="8">
        <v>43406</v>
      </c>
      <c r="BW4321" t="s">
        <v>156</v>
      </c>
      <c r="BX4321" t="s">
        <v>156</v>
      </c>
      <c r="BY4321" t="s">
        <v>156</v>
      </c>
      <c r="CF4321" t="s">
        <v>159</v>
      </c>
      <c r="CN4321" t="s">
        <v>156</v>
      </c>
    </row>
    <row r="4322" spans="1:92" x14ac:dyDescent="0.3">
      <c r="A4322" t="s">
        <v>10554</v>
      </c>
      <c r="B4322" t="s">
        <v>10555</v>
      </c>
      <c r="C4322" t="s">
        <v>10555</v>
      </c>
      <c r="D4322" t="s">
        <v>10556</v>
      </c>
      <c r="E4322" t="s">
        <v>152</v>
      </c>
      <c r="F4322" t="s">
        <v>153</v>
      </c>
      <c r="G4322" t="s">
        <v>202</v>
      </c>
      <c r="I4322" t="s">
        <v>155</v>
      </c>
      <c r="J4322" t="s">
        <v>156</v>
      </c>
      <c r="U4322" s="8">
        <v>42529</v>
      </c>
      <c r="V4322" t="s">
        <v>157</v>
      </c>
      <c r="W4322" t="s">
        <v>157</v>
      </c>
      <c r="X4322" t="s">
        <v>1343</v>
      </c>
      <c r="Z4322" t="s">
        <v>10557</v>
      </c>
      <c r="AZ4322">
        <v>4.4000000000000004</v>
      </c>
      <c r="BA4322">
        <v>1782</v>
      </c>
      <c r="BB4322">
        <v>141.09</v>
      </c>
      <c r="BC4322">
        <v>12.63</v>
      </c>
      <c r="BD4322">
        <v>16.59</v>
      </c>
      <c r="BE4322">
        <v>0.91320000000000001</v>
      </c>
      <c r="BF4322">
        <v>3500</v>
      </c>
      <c r="BG4322">
        <v>83.6</v>
      </c>
      <c r="BK4322" t="s">
        <v>156</v>
      </c>
      <c r="BL4322" t="s">
        <v>156</v>
      </c>
      <c r="BM4322" t="s">
        <v>156</v>
      </c>
      <c r="BN4322" s="8">
        <v>43222</v>
      </c>
      <c r="BO4322">
        <v>4.3</v>
      </c>
      <c r="BQ4322" t="s">
        <v>155</v>
      </c>
      <c r="BV4322" s="8">
        <v>43406</v>
      </c>
      <c r="BW4322" t="s">
        <v>156</v>
      </c>
      <c r="BX4322" t="s">
        <v>156</v>
      </c>
      <c r="BY4322" t="s">
        <v>156</v>
      </c>
      <c r="CF4322" t="s">
        <v>159</v>
      </c>
      <c r="CN4322" t="s">
        <v>156</v>
      </c>
    </row>
    <row r="4323" spans="1:92" x14ac:dyDescent="0.3">
      <c r="A4323" t="s">
        <v>10558</v>
      </c>
      <c r="B4323" t="s">
        <v>10542</v>
      </c>
      <c r="C4323" t="s">
        <v>10543</v>
      </c>
      <c r="D4323" t="s">
        <v>10559</v>
      </c>
      <c r="E4323" t="s">
        <v>152</v>
      </c>
      <c r="F4323" t="s">
        <v>153</v>
      </c>
      <c r="G4323" t="s">
        <v>202</v>
      </c>
      <c r="I4323" t="s">
        <v>155</v>
      </c>
      <c r="J4323" t="s">
        <v>162</v>
      </c>
      <c r="L4323">
        <v>2518</v>
      </c>
      <c r="M4323">
        <v>130.53</v>
      </c>
      <c r="N4323">
        <v>19.29</v>
      </c>
      <c r="O4323">
        <v>12.44</v>
      </c>
      <c r="P4323">
        <v>0.92649999999999999</v>
      </c>
      <c r="Q4323">
        <v>2993</v>
      </c>
      <c r="R4323">
        <v>82.6</v>
      </c>
      <c r="S4323">
        <v>5</v>
      </c>
      <c r="T4323">
        <v>50000</v>
      </c>
      <c r="U4323" s="8">
        <v>42529</v>
      </c>
      <c r="V4323" t="s">
        <v>157</v>
      </c>
      <c r="W4323" t="s">
        <v>157</v>
      </c>
      <c r="X4323" t="s">
        <v>156</v>
      </c>
      <c r="Z4323" t="s">
        <v>10553</v>
      </c>
      <c r="AP4323">
        <v>91.4</v>
      </c>
      <c r="AR4323">
        <v>1.2</v>
      </c>
      <c r="AS4323">
        <v>1.36</v>
      </c>
      <c r="AZ4323">
        <v>4.4000000000000004</v>
      </c>
      <c r="BA4323">
        <v>2540</v>
      </c>
      <c r="BB4323">
        <v>131.06</v>
      </c>
      <c r="BC4323">
        <v>19.38</v>
      </c>
      <c r="BD4323">
        <v>12.6</v>
      </c>
      <c r="BE4323">
        <v>0.91479999999999995</v>
      </c>
      <c r="BF4323">
        <v>3000</v>
      </c>
      <c r="BG4323">
        <v>82.6</v>
      </c>
      <c r="BK4323" t="s">
        <v>156</v>
      </c>
      <c r="BL4323" t="s">
        <v>156</v>
      </c>
      <c r="BM4323" t="s">
        <v>156</v>
      </c>
      <c r="BN4323" s="8">
        <v>43222</v>
      </c>
      <c r="BO4323">
        <v>4.3</v>
      </c>
      <c r="BQ4323" t="s">
        <v>155</v>
      </c>
      <c r="BV4323" s="8">
        <v>43406</v>
      </c>
      <c r="BW4323" t="s">
        <v>156</v>
      </c>
      <c r="BX4323" t="s">
        <v>156</v>
      </c>
      <c r="BY4323" t="s">
        <v>156</v>
      </c>
      <c r="CF4323" t="s">
        <v>159</v>
      </c>
      <c r="CN4323" t="s">
        <v>156</v>
      </c>
    </row>
    <row r="4324" spans="1:92" x14ac:dyDescent="0.3">
      <c r="A4324" t="s">
        <v>10560</v>
      </c>
      <c r="B4324" t="s">
        <v>10555</v>
      </c>
      <c r="C4324" t="s">
        <v>10555</v>
      </c>
      <c r="D4324" t="s">
        <v>10561</v>
      </c>
      <c r="E4324" t="s">
        <v>152</v>
      </c>
      <c r="F4324" t="s">
        <v>153</v>
      </c>
      <c r="G4324" t="s">
        <v>202</v>
      </c>
      <c r="I4324" t="s">
        <v>155</v>
      </c>
      <c r="J4324" t="s">
        <v>156</v>
      </c>
      <c r="U4324" s="8">
        <v>42529</v>
      </c>
      <c r="V4324" t="s">
        <v>157</v>
      </c>
      <c r="W4324" t="s">
        <v>157</v>
      </c>
      <c r="X4324" t="s">
        <v>1343</v>
      </c>
      <c r="Z4324" t="s">
        <v>10557</v>
      </c>
      <c r="AZ4324">
        <v>4.4000000000000004</v>
      </c>
      <c r="BA4324">
        <v>1782</v>
      </c>
      <c r="BB4324">
        <v>141.09</v>
      </c>
      <c r="BC4324">
        <v>12.63</v>
      </c>
      <c r="BD4324">
        <v>16.59</v>
      </c>
      <c r="BE4324">
        <v>0.91320000000000001</v>
      </c>
      <c r="BF4324">
        <v>4000</v>
      </c>
      <c r="BG4324">
        <v>83.6</v>
      </c>
      <c r="BK4324" t="s">
        <v>156</v>
      </c>
      <c r="BL4324" t="s">
        <v>156</v>
      </c>
      <c r="BM4324" t="s">
        <v>156</v>
      </c>
      <c r="BN4324" s="8">
        <v>43222</v>
      </c>
      <c r="BO4324">
        <v>4.3</v>
      </c>
      <c r="BQ4324" t="s">
        <v>155</v>
      </c>
      <c r="BV4324" s="8">
        <v>43406</v>
      </c>
      <c r="BW4324" t="s">
        <v>156</v>
      </c>
      <c r="BX4324" t="s">
        <v>156</v>
      </c>
      <c r="BY4324" t="s">
        <v>156</v>
      </c>
      <c r="CF4324" t="s">
        <v>159</v>
      </c>
      <c r="CN4324" t="s">
        <v>156</v>
      </c>
    </row>
    <row r="4325" spans="1:92" x14ac:dyDescent="0.3">
      <c r="A4325" t="s">
        <v>10562</v>
      </c>
      <c r="B4325" t="s">
        <v>10555</v>
      </c>
      <c r="C4325" t="s">
        <v>10555</v>
      </c>
      <c r="D4325" t="s">
        <v>10563</v>
      </c>
      <c r="E4325" t="s">
        <v>152</v>
      </c>
      <c r="F4325" t="s">
        <v>153</v>
      </c>
      <c r="G4325" t="s">
        <v>202</v>
      </c>
      <c r="I4325" t="s">
        <v>155</v>
      </c>
      <c r="J4325" t="s">
        <v>156</v>
      </c>
      <c r="U4325" s="8">
        <v>42529</v>
      </c>
      <c r="V4325" t="s">
        <v>157</v>
      </c>
      <c r="W4325" t="s">
        <v>157</v>
      </c>
      <c r="X4325" t="s">
        <v>1343</v>
      </c>
      <c r="Z4325" t="s">
        <v>10557</v>
      </c>
      <c r="AZ4325">
        <v>4.4000000000000004</v>
      </c>
      <c r="BA4325">
        <v>1892</v>
      </c>
      <c r="BB4325">
        <v>148.63</v>
      </c>
      <c r="BC4325">
        <v>12.73</v>
      </c>
      <c r="BD4325">
        <v>16.09</v>
      </c>
      <c r="BE4325">
        <v>0.91369999999999996</v>
      </c>
      <c r="BF4325">
        <v>5000</v>
      </c>
      <c r="BG4325">
        <v>82.1</v>
      </c>
      <c r="BK4325" t="s">
        <v>156</v>
      </c>
      <c r="BL4325" t="s">
        <v>156</v>
      </c>
      <c r="BM4325" t="s">
        <v>156</v>
      </c>
      <c r="BN4325" s="8">
        <v>43222</v>
      </c>
      <c r="BO4325">
        <v>4.3</v>
      </c>
      <c r="BQ4325" t="s">
        <v>155</v>
      </c>
      <c r="BV4325" s="8">
        <v>43406</v>
      </c>
      <c r="BW4325" t="s">
        <v>156</v>
      </c>
      <c r="BX4325" t="s">
        <v>156</v>
      </c>
      <c r="BY4325" t="s">
        <v>156</v>
      </c>
      <c r="CF4325" t="s">
        <v>159</v>
      </c>
      <c r="CN4325" t="s">
        <v>156</v>
      </c>
    </row>
    <row r="4326" spans="1:92" x14ac:dyDescent="0.3">
      <c r="A4326" t="s">
        <v>10564</v>
      </c>
      <c r="B4326" t="s">
        <v>10542</v>
      </c>
      <c r="C4326" t="s">
        <v>10543</v>
      </c>
      <c r="D4326" t="s">
        <v>10565</v>
      </c>
      <c r="E4326" t="s">
        <v>152</v>
      </c>
      <c r="F4326" t="s">
        <v>153</v>
      </c>
      <c r="G4326" t="s">
        <v>202</v>
      </c>
      <c r="I4326" t="s">
        <v>155</v>
      </c>
      <c r="J4326" t="s">
        <v>156</v>
      </c>
      <c r="U4326" s="8">
        <v>42529</v>
      </c>
      <c r="V4326" t="s">
        <v>157</v>
      </c>
      <c r="W4326" t="s">
        <v>157</v>
      </c>
      <c r="X4326" t="s">
        <v>156</v>
      </c>
      <c r="Z4326" t="s">
        <v>10553</v>
      </c>
      <c r="AZ4326">
        <v>4.4000000000000004</v>
      </c>
      <c r="BA4326">
        <v>2586</v>
      </c>
      <c r="BB4326">
        <v>133.16</v>
      </c>
      <c r="BC4326">
        <v>19.420000000000002</v>
      </c>
      <c r="BD4326">
        <v>12.6</v>
      </c>
      <c r="BE4326">
        <v>0.91479999999999995</v>
      </c>
      <c r="BF4326">
        <v>4000</v>
      </c>
      <c r="BG4326">
        <v>82.6</v>
      </c>
      <c r="BK4326" t="s">
        <v>156</v>
      </c>
      <c r="BL4326" t="s">
        <v>156</v>
      </c>
      <c r="BM4326" t="s">
        <v>156</v>
      </c>
      <c r="BN4326" s="8">
        <v>43222</v>
      </c>
      <c r="BO4326">
        <v>4.3</v>
      </c>
      <c r="BQ4326" t="s">
        <v>155</v>
      </c>
      <c r="BV4326" s="8">
        <v>43406</v>
      </c>
      <c r="BW4326" t="s">
        <v>156</v>
      </c>
      <c r="BX4326" t="s">
        <v>156</v>
      </c>
      <c r="BY4326" t="s">
        <v>156</v>
      </c>
      <c r="CF4326" t="s">
        <v>159</v>
      </c>
      <c r="CN4326" t="s">
        <v>156</v>
      </c>
    </row>
    <row r="4327" spans="1:92" x14ac:dyDescent="0.3">
      <c r="A4327" t="s">
        <v>10566</v>
      </c>
      <c r="B4327" t="s">
        <v>10555</v>
      </c>
      <c r="C4327" t="s">
        <v>10555</v>
      </c>
      <c r="D4327" t="s">
        <v>10567</v>
      </c>
      <c r="E4327" t="s">
        <v>152</v>
      </c>
      <c r="F4327" t="s">
        <v>153</v>
      </c>
      <c r="G4327" t="s">
        <v>202</v>
      </c>
      <c r="I4327" t="s">
        <v>155</v>
      </c>
      <c r="J4327" t="s">
        <v>162</v>
      </c>
      <c r="L4327">
        <v>1782</v>
      </c>
      <c r="M4327">
        <v>141.09</v>
      </c>
      <c r="N4327">
        <v>12.63</v>
      </c>
      <c r="O4327">
        <v>16.59</v>
      </c>
      <c r="P4327">
        <v>0.91320000000000001</v>
      </c>
      <c r="Q4327">
        <v>3098</v>
      </c>
      <c r="R4327">
        <v>84</v>
      </c>
      <c r="S4327">
        <v>5</v>
      </c>
      <c r="T4327">
        <v>50000</v>
      </c>
      <c r="U4327" s="8">
        <v>42529</v>
      </c>
      <c r="V4327" t="s">
        <v>157</v>
      </c>
      <c r="W4327" t="s">
        <v>157</v>
      </c>
      <c r="X4327" t="s">
        <v>1343</v>
      </c>
      <c r="Z4327" t="s">
        <v>10557</v>
      </c>
      <c r="AP4327">
        <v>85.5</v>
      </c>
      <c r="AR4327">
        <v>1.36</v>
      </c>
      <c r="AS4327">
        <v>1.26</v>
      </c>
      <c r="AZ4327">
        <v>4.4000000000000004</v>
      </c>
      <c r="BA4327">
        <v>1782</v>
      </c>
      <c r="BB4327">
        <v>141.09</v>
      </c>
      <c r="BC4327">
        <v>12.63</v>
      </c>
      <c r="BD4327">
        <v>16.59</v>
      </c>
      <c r="BE4327">
        <v>0.91320000000000001</v>
      </c>
      <c r="BF4327">
        <v>3000</v>
      </c>
      <c r="BG4327">
        <v>83.6</v>
      </c>
      <c r="BK4327" t="s">
        <v>156</v>
      </c>
      <c r="BL4327" t="s">
        <v>156</v>
      </c>
      <c r="BM4327" t="s">
        <v>156</v>
      </c>
      <c r="BN4327" s="8">
        <v>43222</v>
      </c>
      <c r="BO4327">
        <v>4.3</v>
      </c>
      <c r="BQ4327" t="s">
        <v>155</v>
      </c>
      <c r="BV4327" s="8">
        <v>43406</v>
      </c>
      <c r="BW4327" t="s">
        <v>156</v>
      </c>
      <c r="BX4327" t="s">
        <v>156</v>
      </c>
      <c r="BY4327" t="s">
        <v>156</v>
      </c>
      <c r="CF4327" t="s">
        <v>159</v>
      </c>
      <c r="CN4327" t="s">
        <v>156</v>
      </c>
    </row>
    <row r="4328" spans="1:92" x14ac:dyDescent="0.3">
      <c r="A4328" t="s">
        <v>10568</v>
      </c>
      <c r="B4328" t="s">
        <v>10569</v>
      </c>
      <c r="C4328" t="s">
        <v>10570</v>
      </c>
      <c r="D4328" t="s">
        <v>10571</v>
      </c>
      <c r="E4328" t="s">
        <v>152</v>
      </c>
      <c r="F4328" t="s">
        <v>153</v>
      </c>
      <c r="G4328" t="s">
        <v>202</v>
      </c>
      <c r="I4328" t="s">
        <v>155</v>
      </c>
      <c r="J4328" t="s">
        <v>156</v>
      </c>
      <c r="U4328" s="8">
        <v>42517</v>
      </c>
      <c r="V4328" t="s">
        <v>157</v>
      </c>
      <c r="W4328" t="s">
        <v>157</v>
      </c>
      <c r="X4328" t="s">
        <v>156</v>
      </c>
      <c r="Y4328" t="s">
        <v>10572</v>
      </c>
      <c r="Z4328" t="s">
        <v>10573</v>
      </c>
      <c r="AZ4328">
        <v>4.4000000000000004</v>
      </c>
      <c r="BA4328">
        <v>2352</v>
      </c>
      <c r="BB4328">
        <v>134.4</v>
      </c>
      <c r="BC4328">
        <v>17.5</v>
      </c>
      <c r="BD4328">
        <v>7.86</v>
      </c>
      <c r="BE4328">
        <v>0.99</v>
      </c>
      <c r="BF4328">
        <v>4169</v>
      </c>
      <c r="BG4328">
        <v>81.2</v>
      </c>
      <c r="BK4328" t="s">
        <v>156</v>
      </c>
      <c r="BL4328" t="s">
        <v>156</v>
      </c>
      <c r="BM4328" t="s">
        <v>156</v>
      </c>
      <c r="BN4328" s="8">
        <v>43222</v>
      </c>
      <c r="BO4328">
        <v>4.3</v>
      </c>
      <c r="BQ4328" t="s">
        <v>155</v>
      </c>
      <c r="BV4328" s="8">
        <v>43406</v>
      </c>
      <c r="BW4328" t="s">
        <v>156</v>
      </c>
      <c r="BX4328" t="s">
        <v>156</v>
      </c>
      <c r="BY4328" t="s">
        <v>156</v>
      </c>
      <c r="CF4328" t="s">
        <v>159</v>
      </c>
      <c r="CN4328" t="s">
        <v>156</v>
      </c>
    </row>
    <row r="4329" spans="1:92" x14ac:dyDescent="0.3">
      <c r="A4329" t="s">
        <v>10574</v>
      </c>
      <c r="B4329" t="s">
        <v>10569</v>
      </c>
      <c r="C4329" t="s">
        <v>10570</v>
      </c>
      <c r="D4329" t="s">
        <v>10575</v>
      </c>
      <c r="E4329" t="s">
        <v>152</v>
      </c>
      <c r="F4329" t="s">
        <v>153</v>
      </c>
      <c r="G4329" t="s">
        <v>202</v>
      </c>
      <c r="I4329" t="s">
        <v>155</v>
      </c>
      <c r="J4329" t="s">
        <v>156</v>
      </c>
      <c r="U4329" s="8">
        <v>42517</v>
      </c>
      <c r="V4329" t="s">
        <v>157</v>
      </c>
      <c r="W4329" t="s">
        <v>157</v>
      </c>
      <c r="X4329" t="s">
        <v>156</v>
      </c>
      <c r="Y4329" t="s">
        <v>10572</v>
      </c>
      <c r="Z4329" t="s">
        <v>10573</v>
      </c>
      <c r="AZ4329">
        <v>4.4000000000000004</v>
      </c>
      <c r="BA4329">
        <v>2457</v>
      </c>
      <c r="BB4329">
        <v>139.6</v>
      </c>
      <c r="BC4329">
        <v>17.600000000000001</v>
      </c>
      <c r="BD4329">
        <v>7.86</v>
      </c>
      <c r="BE4329">
        <v>0.99</v>
      </c>
      <c r="BF4329">
        <v>5266</v>
      </c>
      <c r="BG4329">
        <v>82.6</v>
      </c>
      <c r="BK4329" t="s">
        <v>156</v>
      </c>
      <c r="BL4329" t="s">
        <v>156</v>
      </c>
      <c r="BM4329" t="s">
        <v>156</v>
      </c>
      <c r="BN4329" s="8">
        <v>43222</v>
      </c>
      <c r="BO4329">
        <v>4.3</v>
      </c>
      <c r="BQ4329" t="s">
        <v>155</v>
      </c>
      <c r="BV4329" s="8">
        <v>43406</v>
      </c>
      <c r="BW4329" t="s">
        <v>156</v>
      </c>
      <c r="BX4329" t="s">
        <v>156</v>
      </c>
      <c r="BY4329" t="s">
        <v>156</v>
      </c>
      <c r="CF4329" t="s">
        <v>159</v>
      </c>
      <c r="CN4329" t="s">
        <v>156</v>
      </c>
    </row>
    <row r="4330" spans="1:92" x14ac:dyDescent="0.3">
      <c r="A4330" t="s">
        <v>10576</v>
      </c>
      <c r="B4330" t="s">
        <v>10569</v>
      </c>
      <c r="C4330" t="s">
        <v>10570</v>
      </c>
      <c r="D4330" t="s">
        <v>10577</v>
      </c>
      <c r="E4330" t="s">
        <v>152</v>
      </c>
      <c r="F4330" t="s">
        <v>153</v>
      </c>
      <c r="G4330" t="s">
        <v>202</v>
      </c>
      <c r="I4330" t="s">
        <v>155</v>
      </c>
      <c r="J4330" t="s">
        <v>162</v>
      </c>
      <c r="L4330">
        <v>2262.73</v>
      </c>
      <c r="M4330">
        <v>127.8</v>
      </c>
      <c r="N4330">
        <v>17.7</v>
      </c>
      <c r="O4330">
        <v>7.8630000000000004</v>
      </c>
      <c r="P4330">
        <v>0.98499999999999999</v>
      </c>
      <c r="Q4330">
        <v>2994</v>
      </c>
      <c r="R4330">
        <v>81.599999999999994</v>
      </c>
      <c r="S4330">
        <v>5</v>
      </c>
      <c r="T4330">
        <v>50000</v>
      </c>
      <c r="U4330" s="8">
        <v>42517</v>
      </c>
      <c r="V4330" t="s">
        <v>157</v>
      </c>
      <c r="W4330" t="s">
        <v>157</v>
      </c>
      <c r="X4330" t="s">
        <v>156</v>
      </c>
      <c r="Y4330" t="s">
        <v>10572</v>
      </c>
      <c r="Z4330" t="s">
        <v>10573</v>
      </c>
      <c r="AP4330">
        <v>84.3</v>
      </c>
      <c r="AR4330">
        <v>1.2</v>
      </c>
      <c r="AS4330">
        <v>1.18</v>
      </c>
      <c r="AZ4330">
        <v>4.4000000000000004</v>
      </c>
      <c r="BA4330">
        <v>2262</v>
      </c>
      <c r="BB4330">
        <v>127.8</v>
      </c>
      <c r="BC4330">
        <v>17.7</v>
      </c>
      <c r="BD4330">
        <v>7.86</v>
      </c>
      <c r="BE4330">
        <v>0.99</v>
      </c>
      <c r="BF4330">
        <v>2994</v>
      </c>
      <c r="BG4330">
        <v>81.599999999999994</v>
      </c>
      <c r="BK4330" t="s">
        <v>156</v>
      </c>
      <c r="BL4330" t="s">
        <v>156</v>
      </c>
      <c r="BM4330" t="s">
        <v>156</v>
      </c>
      <c r="BN4330" s="8">
        <v>43222</v>
      </c>
      <c r="BO4330">
        <v>4.3</v>
      </c>
      <c r="BQ4330" t="s">
        <v>155</v>
      </c>
      <c r="BV4330" s="8">
        <v>43406</v>
      </c>
      <c r="BW4330" t="s">
        <v>156</v>
      </c>
      <c r="BX4330" t="s">
        <v>156</v>
      </c>
      <c r="BY4330" t="s">
        <v>156</v>
      </c>
      <c r="CF4330" t="s">
        <v>159</v>
      </c>
      <c r="CN4330" t="s">
        <v>156</v>
      </c>
    </row>
    <row r="4331" spans="1:92" x14ac:dyDescent="0.3">
      <c r="A4331" t="s">
        <v>10578</v>
      </c>
      <c r="B4331" t="s">
        <v>10569</v>
      </c>
      <c r="C4331" t="s">
        <v>10570</v>
      </c>
      <c r="D4331" t="s">
        <v>10579</v>
      </c>
      <c r="E4331" t="s">
        <v>152</v>
      </c>
      <c r="F4331" t="s">
        <v>153</v>
      </c>
      <c r="G4331" t="s">
        <v>202</v>
      </c>
      <c r="I4331" t="s">
        <v>155</v>
      </c>
      <c r="J4331" t="s">
        <v>156</v>
      </c>
      <c r="U4331" s="8">
        <v>42517</v>
      </c>
      <c r="V4331" t="s">
        <v>157</v>
      </c>
      <c r="W4331" t="s">
        <v>157</v>
      </c>
      <c r="X4331" t="s">
        <v>156</v>
      </c>
      <c r="Y4331" t="s">
        <v>10572</v>
      </c>
      <c r="Z4331" t="s">
        <v>10573</v>
      </c>
      <c r="AZ4331">
        <v>4.4000000000000004</v>
      </c>
      <c r="BA4331">
        <v>2286</v>
      </c>
      <c r="BB4331">
        <v>130.6</v>
      </c>
      <c r="BC4331">
        <v>17.5</v>
      </c>
      <c r="BD4331">
        <v>7.86</v>
      </c>
      <c r="BE4331">
        <v>0.99</v>
      </c>
      <c r="BF4331">
        <v>3571</v>
      </c>
      <c r="BG4331">
        <v>82</v>
      </c>
      <c r="BK4331" t="s">
        <v>156</v>
      </c>
      <c r="BL4331" t="s">
        <v>156</v>
      </c>
      <c r="BM4331" t="s">
        <v>156</v>
      </c>
      <c r="BN4331" s="8">
        <v>43222</v>
      </c>
      <c r="BO4331">
        <v>4.3</v>
      </c>
      <c r="BQ4331" t="s">
        <v>155</v>
      </c>
      <c r="BV4331" s="8">
        <v>43406</v>
      </c>
      <c r="BW4331" t="s">
        <v>156</v>
      </c>
      <c r="BX4331" t="s">
        <v>156</v>
      </c>
      <c r="BY4331" t="s">
        <v>156</v>
      </c>
      <c r="CF4331" t="s">
        <v>159</v>
      </c>
      <c r="CN4331" t="s">
        <v>156</v>
      </c>
    </row>
    <row r="4332" spans="1:92" hidden="1" x14ac:dyDescent="0.3">
      <c r="A4332" t="s">
        <v>10580</v>
      </c>
      <c r="B4332" t="s">
        <v>10581</v>
      </c>
      <c r="C4332" t="s">
        <v>10582</v>
      </c>
      <c r="D4332" t="s">
        <v>10583</v>
      </c>
      <c r="E4332" t="s">
        <v>152</v>
      </c>
      <c r="F4332" t="s">
        <v>153</v>
      </c>
      <c r="G4332" t="s">
        <v>154</v>
      </c>
      <c r="I4332" t="s">
        <v>155</v>
      </c>
      <c r="J4332" t="s">
        <v>156</v>
      </c>
      <c r="U4332" s="8">
        <v>42516</v>
      </c>
      <c r="V4332" t="s">
        <v>157</v>
      </c>
      <c r="W4332" t="s">
        <v>157</v>
      </c>
      <c r="X4332" t="s">
        <v>156</v>
      </c>
      <c r="Z4332" t="s">
        <v>10584</v>
      </c>
      <c r="AZ4332">
        <v>4.4000000000000004</v>
      </c>
      <c r="BA4332">
        <v>2339</v>
      </c>
      <c r="BB4332">
        <v>125.69</v>
      </c>
      <c r="BC4332">
        <v>18.61</v>
      </c>
      <c r="BD4332">
        <v>14.57</v>
      </c>
      <c r="BE4332">
        <v>0.9355</v>
      </c>
      <c r="BF4332">
        <v>4500</v>
      </c>
      <c r="BG4332">
        <v>81</v>
      </c>
      <c r="BK4332" t="s">
        <v>156</v>
      </c>
      <c r="BL4332" t="s">
        <v>156</v>
      </c>
      <c r="BM4332" t="s">
        <v>156</v>
      </c>
      <c r="BN4332" s="8">
        <v>43222</v>
      </c>
      <c r="BO4332">
        <v>4.3</v>
      </c>
      <c r="BQ4332" t="s">
        <v>155</v>
      </c>
      <c r="BV4332" s="8">
        <v>43406</v>
      </c>
      <c r="BW4332" t="s">
        <v>156</v>
      </c>
      <c r="BX4332" t="s">
        <v>156</v>
      </c>
      <c r="BY4332" t="s">
        <v>156</v>
      </c>
      <c r="CF4332" t="s">
        <v>159</v>
      </c>
      <c r="CN4332" t="s">
        <v>156</v>
      </c>
    </row>
    <row r="4333" spans="1:92" hidden="1" x14ac:dyDescent="0.3">
      <c r="A4333" t="s">
        <v>10585</v>
      </c>
      <c r="B4333" t="s">
        <v>10581</v>
      </c>
      <c r="C4333" t="s">
        <v>10582</v>
      </c>
      <c r="D4333" t="s">
        <v>10586</v>
      </c>
      <c r="E4333" t="s">
        <v>152</v>
      </c>
      <c r="F4333" t="s">
        <v>153</v>
      </c>
      <c r="G4333" t="s">
        <v>154</v>
      </c>
      <c r="I4333" t="s">
        <v>155</v>
      </c>
      <c r="J4333" t="s">
        <v>162</v>
      </c>
      <c r="L4333">
        <v>2283</v>
      </c>
      <c r="M4333">
        <v>122.68</v>
      </c>
      <c r="N4333">
        <v>18.61</v>
      </c>
      <c r="O4333">
        <v>14.57</v>
      </c>
      <c r="P4333">
        <v>0.9355</v>
      </c>
      <c r="Q4333">
        <v>2923</v>
      </c>
      <c r="R4333">
        <v>81</v>
      </c>
      <c r="S4333">
        <v>5</v>
      </c>
      <c r="T4333">
        <v>50000</v>
      </c>
      <c r="U4333" s="8">
        <v>42516</v>
      </c>
      <c r="V4333" t="s">
        <v>157</v>
      </c>
      <c r="W4333" t="s">
        <v>157</v>
      </c>
      <c r="X4333" t="s">
        <v>156</v>
      </c>
      <c r="Z4333" t="s">
        <v>10584</v>
      </c>
      <c r="AP4333">
        <v>84.3</v>
      </c>
      <c r="AR4333">
        <v>1.2</v>
      </c>
      <c r="AS4333">
        <v>1.28</v>
      </c>
      <c r="AZ4333">
        <v>4.4000000000000004</v>
      </c>
      <c r="BA4333">
        <v>2283</v>
      </c>
      <c r="BB4333">
        <v>122.68</v>
      </c>
      <c r="BC4333">
        <v>18.61</v>
      </c>
      <c r="BD4333">
        <v>14.57</v>
      </c>
      <c r="BE4333">
        <v>0.9355</v>
      </c>
      <c r="BF4333">
        <v>3000</v>
      </c>
      <c r="BG4333">
        <v>81</v>
      </c>
      <c r="BK4333" t="s">
        <v>156</v>
      </c>
      <c r="BL4333" t="s">
        <v>156</v>
      </c>
      <c r="BM4333" t="s">
        <v>156</v>
      </c>
      <c r="BN4333" s="8">
        <v>43222</v>
      </c>
      <c r="BO4333">
        <v>4.3</v>
      </c>
      <c r="BQ4333" t="s">
        <v>155</v>
      </c>
      <c r="BV4333" s="8">
        <v>43406</v>
      </c>
      <c r="BW4333" t="s">
        <v>156</v>
      </c>
      <c r="BX4333" t="s">
        <v>156</v>
      </c>
      <c r="BY4333" t="s">
        <v>156</v>
      </c>
      <c r="CF4333" t="s">
        <v>159</v>
      </c>
      <c r="CN4333" t="s">
        <v>156</v>
      </c>
    </row>
    <row r="4334" spans="1:92" hidden="1" x14ac:dyDescent="0.3">
      <c r="A4334" t="s">
        <v>10587</v>
      </c>
      <c r="B4334" t="s">
        <v>10581</v>
      </c>
      <c r="C4334" t="s">
        <v>10582</v>
      </c>
      <c r="D4334" t="s">
        <v>10588</v>
      </c>
      <c r="E4334" t="s">
        <v>152</v>
      </c>
      <c r="F4334" t="s">
        <v>153</v>
      </c>
      <c r="G4334" t="s">
        <v>154</v>
      </c>
      <c r="I4334" t="s">
        <v>155</v>
      </c>
      <c r="J4334" t="s">
        <v>156</v>
      </c>
      <c r="U4334" s="8">
        <v>42516</v>
      </c>
      <c r="V4334" t="s">
        <v>157</v>
      </c>
      <c r="W4334" t="s">
        <v>157</v>
      </c>
      <c r="X4334" t="s">
        <v>156</v>
      </c>
      <c r="Z4334" t="s">
        <v>10584</v>
      </c>
      <c r="AZ4334">
        <v>4.4000000000000004</v>
      </c>
      <c r="BA4334">
        <v>2302</v>
      </c>
      <c r="BB4334">
        <v>123.7</v>
      </c>
      <c r="BC4334">
        <v>18.61</v>
      </c>
      <c r="BD4334">
        <v>14.57</v>
      </c>
      <c r="BE4334">
        <v>0.9355</v>
      </c>
      <c r="BF4334">
        <v>3500</v>
      </c>
      <c r="BG4334">
        <v>81</v>
      </c>
      <c r="BK4334" t="s">
        <v>156</v>
      </c>
      <c r="BL4334" t="s">
        <v>156</v>
      </c>
      <c r="BM4334" t="s">
        <v>156</v>
      </c>
      <c r="BN4334" s="8">
        <v>43222</v>
      </c>
      <c r="BO4334">
        <v>4.3</v>
      </c>
      <c r="BQ4334" t="s">
        <v>155</v>
      </c>
      <c r="BV4334" s="8">
        <v>43406</v>
      </c>
      <c r="BW4334" t="s">
        <v>156</v>
      </c>
      <c r="BX4334" t="s">
        <v>156</v>
      </c>
      <c r="BY4334" t="s">
        <v>156</v>
      </c>
      <c r="CF4334" t="s">
        <v>159</v>
      </c>
      <c r="CN4334" t="s">
        <v>156</v>
      </c>
    </row>
    <row r="4335" spans="1:92" hidden="1" x14ac:dyDescent="0.3">
      <c r="A4335" t="s">
        <v>10589</v>
      </c>
      <c r="B4335" t="s">
        <v>10581</v>
      </c>
      <c r="C4335" t="s">
        <v>10582</v>
      </c>
      <c r="D4335" t="s">
        <v>10590</v>
      </c>
      <c r="E4335" t="s">
        <v>152</v>
      </c>
      <c r="F4335" t="s">
        <v>153</v>
      </c>
      <c r="G4335" t="s">
        <v>154</v>
      </c>
      <c r="I4335" t="s">
        <v>155</v>
      </c>
      <c r="J4335" t="s">
        <v>156</v>
      </c>
      <c r="U4335" s="8">
        <v>42516</v>
      </c>
      <c r="V4335" t="s">
        <v>157</v>
      </c>
      <c r="W4335" t="s">
        <v>157</v>
      </c>
      <c r="X4335" t="s">
        <v>156</v>
      </c>
      <c r="Z4335" t="s">
        <v>10584</v>
      </c>
      <c r="AZ4335">
        <v>4.4000000000000004</v>
      </c>
      <c r="BA4335">
        <v>2320</v>
      </c>
      <c r="BB4335">
        <v>124.7</v>
      </c>
      <c r="BC4335">
        <v>18.61</v>
      </c>
      <c r="BD4335">
        <v>14.57</v>
      </c>
      <c r="BE4335">
        <v>0.9355</v>
      </c>
      <c r="BF4335">
        <v>4000</v>
      </c>
      <c r="BG4335">
        <v>81</v>
      </c>
      <c r="BK4335" t="s">
        <v>156</v>
      </c>
      <c r="BL4335" t="s">
        <v>156</v>
      </c>
      <c r="BM4335" t="s">
        <v>156</v>
      </c>
      <c r="BN4335" s="8">
        <v>43222</v>
      </c>
      <c r="BO4335">
        <v>4.3</v>
      </c>
      <c r="BQ4335" t="s">
        <v>155</v>
      </c>
      <c r="BV4335" s="8">
        <v>43406</v>
      </c>
      <c r="BW4335" t="s">
        <v>156</v>
      </c>
      <c r="BX4335" t="s">
        <v>156</v>
      </c>
      <c r="BY4335" t="s">
        <v>156</v>
      </c>
      <c r="CF4335" t="s">
        <v>159</v>
      </c>
      <c r="CN4335" t="s">
        <v>156</v>
      </c>
    </row>
    <row r="4336" spans="1:92" hidden="1" x14ac:dyDescent="0.3">
      <c r="A4336" t="s">
        <v>10591</v>
      </c>
      <c r="B4336" t="s">
        <v>10581</v>
      </c>
      <c r="C4336" t="s">
        <v>10582</v>
      </c>
      <c r="D4336" t="s">
        <v>10592</v>
      </c>
      <c r="E4336" t="s">
        <v>152</v>
      </c>
      <c r="F4336" t="s">
        <v>153</v>
      </c>
      <c r="G4336" t="s">
        <v>154</v>
      </c>
      <c r="I4336" t="s">
        <v>155</v>
      </c>
      <c r="J4336" t="s">
        <v>156</v>
      </c>
      <c r="U4336" s="8">
        <v>42516</v>
      </c>
      <c r="V4336" t="s">
        <v>157</v>
      </c>
      <c r="W4336" t="s">
        <v>157</v>
      </c>
      <c r="X4336" t="s">
        <v>156</v>
      </c>
      <c r="Z4336" t="s">
        <v>10584</v>
      </c>
      <c r="AZ4336">
        <v>4.4000000000000004</v>
      </c>
      <c r="BA4336">
        <v>2357</v>
      </c>
      <c r="BB4336">
        <v>126.72</v>
      </c>
      <c r="BC4336">
        <v>18.600000000000001</v>
      </c>
      <c r="BD4336">
        <v>14.65</v>
      </c>
      <c r="BE4336">
        <v>0.93189999999999995</v>
      </c>
      <c r="BF4336">
        <v>5000</v>
      </c>
      <c r="BG4336">
        <v>83</v>
      </c>
      <c r="BK4336" t="s">
        <v>156</v>
      </c>
      <c r="BL4336" t="s">
        <v>156</v>
      </c>
      <c r="BM4336" t="s">
        <v>156</v>
      </c>
      <c r="BN4336" s="8">
        <v>43222</v>
      </c>
      <c r="BO4336">
        <v>4.3</v>
      </c>
      <c r="BQ4336" t="s">
        <v>155</v>
      </c>
      <c r="BV4336" s="8">
        <v>43406</v>
      </c>
      <c r="BW4336" t="s">
        <v>156</v>
      </c>
      <c r="BX4336" t="s">
        <v>156</v>
      </c>
      <c r="BY4336" t="s">
        <v>156</v>
      </c>
      <c r="CF4336" t="s">
        <v>159</v>
      </c>
      <c r="CN4336" t="s">
        <v>156</v>
      </c>
    </row>
    <row r="4337" spans="1:92" x14ac:dyDescent="0.3">
      <c r="A4337" t="s">
        <v>10593</v>
      </c>
      <c r="B4337" t="s">
        <v>3699</v>
      </c>
      <c r="C4337" t="s">
        <v>3700</v>
      </c>
      <c r="D4337" t="s">
        <v>10594</v>
      </c>
      <c r="E4337" t="s">
        <v>152</v>
      </c>
      <c r="F4337" t="s">
        <v>153</v>
      </c>
      <c r="G4337" t="s">
        <v>202</v>
      </c>
      <c r="I4337" t="s">
        <v>155</v>
      </c>
      <c r="J4337" t="s">
        <v>162</v>
      </c>
      <c r="L4337">
        <v>2807</v>
      </c>
      <c r="M4337">
        <v>140.6</v>
      </c>
      <c r="N4337">
        <v>19.97</v>
      </c>
      <c r="O4337">
        <v>6.92</v>
      </c>
      <c r="P4337">
        <v>0.97340000000000004</v>
      </c>
      <c r="Q4337">
        <v>3079</v>
      </c>
      <c r="R4337">
        <v>83.5</v>
      </c>
      <c r="S4337">
        <v>5</v>
      </c>
      <c r="T4337">
        <v>50000</v>
      </c>
      <c r="U4337" s="8">
        <v>42515</v>
      </c>
      <c r="V4337" t="s">
        <v>157</v>
      </c>
      <c r="W4337" t="s">
        <v>157</v>
      </c>
      <c r="X4337" t="s">
        <v>1343</v>
      </c>
      <c r="Y4337" t="s">
        <v>10595</v>
      </c>
      <c r="Z4337" t="s">
        <v>7511</v>
      </c>
      <c r="AP4337">
        <v>91.7</v>
      </c>
      <c r="AR4337">
        <v>1.2</v>
      </c>
      <c r="AS4337">
        <v>1.4</v>
      </c>
      <c r="AZ4337">
        <v>4.4000000000000004</v>
      </c>
      <c r="BA4337">
        <v>2807</v>
      </c>
      <c r="BB4337">
        <v>140.6</v>
      </c>
      <c r="BC4337">
        <v>19.97</v>
      </c>
      <c r="BD4337">
        <v>20</v>
      </c>
      <c r="BE4337">
        <v>0.9</v>
      </c>
      <c r="BF4337">
        <v>3000</v>
      </c>
      <c r="BG4337">
        <v>83</v>
      </c>
      <c r="BK4337" t="s">
        <v>156</v>
      </c>
      <c r="BL4337" t="s">
        <v>156</v>
      </c>
      <c r="BM4337" t="s">
        <v>156</v>
      </c>
      <c r="BN4337" s="8">
        <v>43222</v>
      </c>
      <c r="BO4337">
        <v>4.3</v>
      </c>
      <c r="BQ4337" t="s">
        <v>155</v>
      </c>
      <c r="BV4337" s="8">
        <v>43406</v>
      </c>
      <c r="BW4337" t="s">
        <v>156</v>
      </c>
      <c r="BX4337" t="s">
        <v>156</v>
      </c>
      <c r="BY4337" t="s">
        <v>156</v>
      </c>
      <c r="CF4337" t="s">
        <v>159</v>
      </c>
      <c r="CN4337" t="s">
        <v>156</v>
      </c>
    </row>
    <row r="4338" spans="1:92" x14ac:dyDescent="0.3">
      <c r="A4338" t="s">
        <v>10596</v>
      </c>
      <c r="B4338" t="s">
        <v>3699</v>
      </c>
      <c r="C4338" t="s">
        <v>3700</v>
      </c>
      <c r="D4338" t="s">
        <v>10597</v>
      </c>
      <c r="E4338" t="s">
        <v>152</v>
      </c>
      <c r="F4338" t="s">
        <v>153</v>
      </c>
      <c r="G4338" t="s">
        <v>202</v>
      </c>
      <c r="I4338" t="s">
        <v>155</v>
      </c>
      <c r="J4338" t="s">
        <v>156</v>
      </c>
      <c r="U4338" s="8">
        <v>42515</v>
      </c>
      <c r="V4338" t="s">
        <v>157</v>
      </c>
      <c r="W4338" t="s">
        <v>157</v>
      </c>
      <c r="X4338" t="s">
        <v>1343</v>
      </c>
      <c r="Y4338" t="s">
        <v>10595</v>
      </c>
      <c r="Z4338" t="s">
        <v>7511</v>
      </c>
      <c r="AZ4338">
        <v>4.4000000000000004</v>
      </c>
      <c r="BA4338">
        <v>2807</v>
      </c>
      <c r="BB4338">
        <v>140.6</v>
      </c>
      <c r="BC4338">
        <v>19.97</v>
      </c>
      <c r="BD4338">
        <v>20</v>
      </c>
      <c r="BE4338">
        <v>0.9</v>
      </c>
      <c r="BF4338">
        <v>4000</v>
      </c>
      <c r="BG4338">
        <v>83</v>
      </c>
      <c r="BK4338" t="s">
        <v>156</v>
      </c>
      <c r="BL4338" t="s">
        <v>156</v>
      </c>
      <c r="BM4338" t="s">
        <v>156</v>
      </c>
      <c r="BN4338" s="8">
        <v>43222</v>
      </c>
      <c r="BO4338">
        <v>4.3</v>
      </c>
      <c r="BQ4338" t="s">
        <v>155</v>
      </c>
      <c r="BV4338" s="8">
        <v>43406</v>
      </c>
      <c r="BW4338" t="s">
        <v>156</v>
      </c>
      <c r="BX4338" t="s">
        <v>156</v>
      </c>
      <c r="BY4338" t="s">
        <v>156</v>
      </c>
      <c r="CF4338" t="s">
        <v>159</v>
      </c>
      <c r="CN4338" t="s">
        <v>156</v>
      </c>
    </row>
    <row r="4339" spans="1:92" x14ac:dyDescent="0.3">
      <c r="A4339" t="s">
        <v>10598</v>
      </c>
      <c r="B4339" t="s">
        <v>3699</v>
      </c>
      <c r="C4339" t="s">
        <v>3700</v>
      </c>
      <c r="D4339" t="s">
        <v>10599</v>
      </c>
      <c r="E4339" t="s">
        <v>152</v>
      </c>
      <c r="F4339" t="s">
        <v>153</v>
      </c>
      <c r="G4339" t="s">
        <v>202</v>
      </c>
      <c r="I4339" t="s">
        <v>155</v>
      </c>
      <c r="J4339" t="s">
        <v>156</v>
      </c>
      <c r="U4339" s="8">
        <v>42515</v>
      </c>
      <c r="V4339" t="s">
        <v>157</v>
      </c>
      <c r="W4339" t="s">
        <v>157</v>
      </c>
      <c r="X4339" t="s">
        <v>1343</v>
      </c>
      <c r="Y4339" t="s">
        <v>10595</v>
      </c>
      <c r="Z4339" t="s">
        <v>7511</v>
      </c>
      <c r="AZ4339">
        <v>4.4000000000000004</v>
      </c>
      <c r="BA4339">
        <v>2807</v>
      </c>
      <c r="BB4339">
        <v>140.6</v>
      </c>
      <c r="BC4339">
        <v>19.97</v>
      </c>
      <c r="BD4339">
        <v>20</v>
      </c>
      <c r="BE4339">
        <v>0.9</v>
      </c>
      <c r="BF4339">
        <v>5000</v>
      </c>
      <c r="BG4339">
        <v>83</v>
      </c>
      <c r="BK4339" t="s">
        <v>156</v>
      </c>
      <c r="BL4339" t="s">
        <v>156</v>
      </c>
      <c r="BM4339" t="s">
        <v>156</v>
      </c>
      <c r="BN4339" s="8">
        <v>43222</v>
      </c>
      <c r="BO4339">
        <v>4.3</v>
      </c>
      <c r="BQ4339" t="s">
        <v>155</v>
      </c>
      <c r="BV4339" s="8">
        <v>43406</v>
      </c>
      <c r="BW4339" t="s">
        <v>156</v>
      </c>
      <c r="BX4339" t="s">
        <v>156</v>
      </c>
      <c r="BY4339" t="s">
        <v>156</v>
      </c>
      <c r="CF4339" t="s">
        <v>159</v>
      </c>
      <c r="CN4339" t="s">
        <v>156</v>
      </c>
    </row>
    <row r="4340" spans="1:92" x14ac:dyDescent="0.3">
      <c r="A4340" t="s">
        <v>10600</v>
      </c>
      <c r="B4340" t="s">
        <v>3699</v>
      </c>
      <c r="C4340" t="s">
        <v>3700</v>
      </c>
      <c r="D4340" t="s">
        <v>10601</v>
      </c>
      <c r="E4340" t="s">
        <v>152</v>
      </c>
      <c r="F4340" t="s">
        <v>153</v>
      </c>
      <c r="G4340" t="s">
        <v>202</v>
      </c>
      <c r="I4340" t="s">
        <v>155</v>
      </c>
      <c r="J4340" t="s">
        <v>156</v>
      </c>
      <c r="U4340" s="8">
        <v>42515</v>
      </c>
      <c r="V4340" t="s">
        <v>157</v>
      </c>
      <c r="W4340" t="s">
        <v>157</v>
      </c>
      <c r="X4340" t="s">
        <v>1343</v>
      </c>
      <c r="Y4340" t="s">
        <v>10595</v>
      </c>
      <c r="Z4340" t="s">
        <v>7518</v>
      </c>
      <c r="AZ4340">
        <v>4.4000000000000004</v>
      </c>
      <c r="BA4340">
        <v>2697</v>
      </c>
      <c r="BB4340">
        <v>134.35</v>
      </c>
      <c r="BC4340">
        <v>20.079999999999998</v>
      </c>
      <c r="BD4340">
        <v>20</v>
      </c>
      <c r="BE4340">
        <v>0.9</v>
      </c>
      <c r="BF4340">
        <v>4000</v>
      </c>
      <c r="BG4340">
        <v>83</v>
      </c>
      <c r="BK4340" t="s">
        <v>156</v>
      </c>
      <c r="BL4340" t="s">
        <v>156</v>
      </c>
      <c r="BM4340" t="s">
        <v>156</v>
      </c>
      <c r="BN4340" s="8">
        <v>43222</v>
      </c>
      <c r="BO4340">
        <v>4.3</v>
      </c>
      <c r="BQ4340" t="s">
        <v>155</v>
      </c>
      <c r="BV4340" s="8">
        <v>43406</v>
      </c>
      <c r="BW4340" t="s">
        <v>156</v>
      </c>
      <c r="BX4340" t="s">
        <v>156</v>
      </c>
      <c r="BY4340" t="s">
        <v>156</v>
      </c>
      <c r="CF4340" t="s">
        <v>159</v>
      </c>
      <c r="CN4340" t="s">
        <v>156</v>
      </c>
    </row>
    <row r="4341" spans="1:92" x14ac:dyDescent="0.3">
      <c r="A4341" t="s">
        <v>10602</v>
      </c>
      <c r="B4341" t="s">
        <v>3699</v>
      </c>
      <c r="C4341" t="s">
        <v>3700</v>
      </c>
      <c r="D4341" t="s">
        <v>10603</v>
      </c>
      <c r="E4341" t="s">
        <v>152</v>
      </c>
      <c r="F4341" t="s">
        <v>153</v>
      </c>
      <c r="G4341" t="s">
        <v>202</v>
      </c>
      <c r="I4341" t="s">
        <v>155</v>
      </c>
      <c r="J4341" t="s">
        <v>162</v>
      </c>
      <c r="L4341">
        <v>2697</v>
      </c>
      <c r="M4341">
        <v>134.35</v>
      </c>
      <c r="N4341">
        <v>20.079999999999998</v>
      </c>
      <c r="O4341">
        <v>6.38</v>
      </c>
      <c r="P4341">
        <v>0.96930000000000005</v>
      </c>
      <c r="Q4341">
        <v>3017</v>
      </c>
      <c r="R4341">
        <v>82.2</v>
      </c>
      <c r="S4341">
        <v>5</v>
      </c>
      <c r="T4341">
        <v>50000</v>
      </c>
      <c r="U4341" s="8">
        <v>42515</v>
      </c>
      <c r="V4341" t="s">
        <v>157</v>
      </c>
      <c r="W4341" t="s">
        <v>157</v>
      </c>
      <c r="X4341" t="s">
        <v>1343</v>
      </c>
      <c r="Y4341" t="s">
        <v>10595</v>
      </c>
      <c r="Z4341" t="s">
        <v>7518</v>
      </c>
      <c r="AP4341">
        <v>90.3</v>
      </c>
      <c r="AR4341">
        <v>1.1599999999999999</v>
      </c>
      <c r="AS4341">
        <v>1.36</v>
      </c>
      <c r="AZ4341">
        <v>4.4000000000000004</v>
      </c>
      <c r="BA4341">
        <v>2697</v>
      </c>
      <c r="BB4341">
        <v>134.35</v>
      </c>
      <c r="BC4341">
        <v>20.079999999999998</v>
      </c>
      <c r="BD4341">
        <v>20</v>
      </c>
      <c r="BE4341">
        <v>0.9</v>
      </c>
      <c r="BF4341">
        <v>3000</v>
      </c>
      <c r="BG4341">
        <v>83</v>
      </c>
      <c r="BK4341" t="s">
        <v>156</v>
      </c>
      <c r="BL4341" t="s">
        <v>156</v>
      </c>
      <c r="BM4341" t="s">
        <v>156</v>
      </c>
      <c r="BN4341" s="8">
        <v>43222</v>
      </c>
      <c r="BO4341">
        <v>4.3</v>
      </c>
      <c r="BQ4341" t="s">
        <v>155</v>
      </c>
      <c r="BV4341" s="8">
        <v>43406</v>
      </c>
      <c r="BW4341" t="s">
        <v>156</v>
      </c>
      <c r="BX4341" t="s">
        <v>156</v>
      </c>
      <c r="BY4341" t="s">
        <v>156</v>
      </c>
      <c r="CF4341" t="s">
        <v>159</v>
      </c>
      <c r="CN4341" t="s">
        <v>156</v>
      </c>
    </row>
    <row r="4342" spans="1:92" x14ac:dyDescent="0.3">
      <c r="A4342" t="s">
        <v>10604</v>
      </c>
      <c r="B4342" t="s">
        <v>3699</v>
      </c>
      <c r="C4342" t="s">
        <v>3700</v>
      </c>
      <c r="D4342" t="s">
        <v>10605</v>
      </c>
      <c r="E4342" t="s">
        <v>152</v>
      </c>
      <c r="F4342" t="s">
        <v>153</v>
      </c>
      <c r="G4342" t="s">
        <v>202</v>
      </c>
      <c r="I4342" t="s">
        <v>155</v>
      </c>
      <c r="J4342" t="s">
        <v>156</v>
      </c>
      <c r="U4342" s="8">
        <v>42515</v>
      </c>
      <c r="V4342" t="s">
        <v>157</v>
      </c>
      <c r="W4342" t="s">
        <v>157</v>
      </c>
      <c r="X4342" t="s">
        <v>1343</v>
      </c>
      <c r="Y4342" t="s">
        <v>10595</v>
      </c>
      <c r="Z4342" t="s">
        <v>7518</v>
      </c>
      <c r="AZ4342">
        <v>4.4000000000000004</v>
      </c>
      <c r="BA4342">
        <v>2697</v>
      </c>
      <c r="BB4342">
        <v>134.35</v>
      </c>
      <c r="BC4342">
        <v>20.079999999999998</v>
      </c>
      <c r="BD4342">
        <v>20</v>
      </c>
      <c r="BE4342">
        <v>0.9</v>
      </c>
      <c r="BF4342">
        <v>5000</v>
      </c>
      <c r="BG4342">
        <v>83</v>
      </c>
      <c r="BK4342" t="s">
        <v>156</v>
      </c>
      <c r="BL4342" t="s">
        <v>156</v>
      </c>
      <c r="BM4342" t="s">
        <v>156</v>
      </c>
      <c r="BN4342" s="8">
        <v>43222</v>
      </c>
      <c r="BO4342">
        <v>4.3</v>
      </c>
      <c r="BQ4342" t="s">
        <v>155</v>
      </c>
      <c r="BV4342" s="8">
        <v>43406</v>
      </c>
      <c r="BW4342" t="s">
        <v>156</v>
      </c>
      <c r="BX4342" t="s">
        <v>156</v>
      </c>
      <c r="BY4342" t="s">
        <v>156</v>
      </c>
      <c r="CF4342" t="s">
        <v>159</v>
      </c>
      <c r="CN4342" t="s">
        <v>156</v>
      </c>
    </row>
    <row r="4343" spans="1:92" hidden="1" x14ac:dyDescent="0.3">
      <c r="A4343" t="s">
        <v>10606</v>
      </c>
      <c r="B4343" t="s">
        <v>10607</v>
      </c>
      <c r="C4343" t="s">
        <v>10608</v>
      </c>
      <c r="D4343" t="s">
        <v>10609</v>
      </c>
      <c r="E4343" t="s">
        <v>152</v>
      </c>
      <c r="F4343" t="s">
        <v>153</v>
      </c>
      <c r="G4343" t="s">
        <v>154</v>
      </c>
      <c r="I4343" t="s">
        <v>155</v>
      </c>
      <c r="J4343" t="s">
        <v>156</v>
      </c>
      <c r="U4343" s="8">
        <v>42514</v>
      </c>
      <c r="V4343" t="s">
        <v>2108</v>
      </c>
      <c r="W4343" t="s">
        <v>2108</v>
      </c>
      <c r="X4343" t="s">
        <v>156</v>
      </c>
      <c r="Y4343" t="s">
        <v>10610</v>
      </c>
      <c r="Z4343" t="s">
        <v>10611</v>
      </c>
      <c r="AZ4343">
        <v>4.4000000000000004</v>
      </c>
      <c r="BA4343">
        <v>1600</v>
      </c>
      <c r="BB4343">
        <v>133.33000000000001</v>
      </c>
      <c r="BC4343">
        <v>12</v>
      </c>
      <c r="BD4343">
        <v>4.9000000000000004</v>
      </c>
      <c r="BE4343">
        <v>0.999</v>
      </c>
      <c r="BF4343">
        <v>3000</v>
      </c>
      <c r="BG4343">
        <v>81</v>
      </c>
      <c r="BK4343" t="s">
        <v>156</v>
      </c>
      <c r="BL4343" t="s">
        <v>156</v>
      </c>
      <c r="BM4343" t="s">
        <v>156</v>
      </c>
      <c r="BN4343" s="8">
        <v>43222</v>
      </c>
      <c r="BO4343">
        <v>4.3</v>
      </c>
      <c r="BQ4343" t="s">
        <v>155</v>
      </c>
      <c r="BV4343" s="8">
        <v>43406</v>
      </c>
      <c r="BW4343" t="s">
        <v>156</v>
      </c>
      <c r="BX4343" t="s">
        <v>156</v>
      </c>
      <c r="BY4343" t="s">
        <v>156</v>
      </c>
      <c r="CF4343" t="s">
        <v>159</v>
      </c>
      <c r="CN4343" t="s">
        <v>156</v>
      </c>
    </row>
    <row r="4344" spans="1:92" hidden="1" x14ac:dyDescent="0.3">
      <c r="A4344" t="s">
        <v>10612</v>
      </c>
      <c r="B4344" t="s">
        <v>10607</v>
      </c>
      <c r="C4344" t="s">
        <v>10608</v>
      </c>
      <c r="D4344" t="s">
        <v>10613</v>
      </c>
      <c r="E4344" t="s">
        <v>152</v>
      </c>
      <c r="F4344" t="s">
        <v>153</v>
      </c>
      <c r="G4344" t="s">
        <v>154</v>
      </c>
      <c r="I4344" t="s">
        <v>155</v>
      </c>
      <c r="J4344" t="s">
        <v>156</v>
      </c>
      <c r="U4344" s="8">
        <v>42514</v>
      </c>
      <c r="V4344" t="s">
        <v>2108</v>
      </c>
      <c r="W4344" t="s">
        <v>2108</v>
      </c>
      <c r="X4344" t="s">
        <v>156</v>
      </c>
      <c r="Y4344" t="s">
        <v>10610</v>
      </c>
      <c r="Z4344" t="s">
        <v>10611</v>
      </c>
      <c r="AZ4344">
        <v>4.4000000000000004</v>
      </c>
      <c r="BA4344">
        <v>1600</v>
      </c>
      <c r="BB4344">
        <v>133.33000000000001</v>
      </c>
      <c r="BC4344">
        <v>12</v>
      </c>
      <c r="BD4344">
        <v>4.9000000000000004</v>
      </c>
      <c r="BE4344">
        <v>0.999</v>
      </c>
      <c r="BF4344">
        <v>4500</v>
      </c>
      <c r="BG4344">
        <v>81</v>
      </c>
      <c r="BK4344" t="s">
        <v>156</v>
      </c>
      <c r="BL4344" t="s">
        <v>156</v>
      </c>
      <c r="BM4344" t="s">
        <v>156</v>
      </c>
      <c r="BN4344" s="8">
        <v>43222</v>
      </c>
      <c r="BO4344">
        <v>4.3</v>
      </c>
      <c r="BQ4344" t="s">
        <v>155</v>
      </c>
      <c r="BV4344" s="8">
        <v>43406</v>
      </c>
      <c r="BW4344" t="s">
        <v>156</v>
      </c>
      <c r="BX4344" t="s">
        <v>156</v>
      </c>
      <c r="BY4344" t="s">
        <v>156</v>
      </c>
      <c r="CF4344" t="s">
        <v>159</v>
      </c>
      <c r="CN4344" t="s">
        <v>156</v>
      </c>
    </row>
    <row r="4345" spans="1:92" hidden="1" x14ac:dyDescent="0.3">
      <c r="A4345" t="s">
        <v>10614</v>
      </c>
      <c r="B4345" t="s">
        <v>10607</v>
      </c>
      <c r="C4345" t="s">
        <v>10608</v>
      </c>
      <c r="D4345" t="s">
        <v>10615</v>
      </c>
      <c r="E4345" t="s">
        <v>152</v>
      </c>
      <c r="F4345" t="s">
        <v>153</v>
      </c>
      <c r="G4345" t="s">
        <v>154</v>
      </c>
      <c r="I4345" t="s">
        <v>155</v>
      </c>
      <c r="J4345" t="s">
        <v>156</v>
      </c>
      <c r="U4345" s="8">
        <v>42514</v>
      </c>
      <c r="V4345" t="s">
        <v>2108</v>
      </c>
      <c r="W4345" t="s">
        <v>2108</v>
      </c>
      <c r="X4345" t="s">
        <v>156</v>
      </c>
      <c r="Y4345" t="s">
        <v>10610</v>
      </c>
      <c r="Z4345" t="s">
        <v>10611</v>
      </c>
      <c r="AZ4345">
        <v>4.4000000000000004</v>
      </c>
      <c r="BA4345">
        <v>1600</v>
      </c>
      <c r="BB4345">
        <v>133.33000000000001</v>
      </c>
      <c r="BC4345">
        <v>12</v>
      </c>
      <c r="BD4345">
        <v>4.9000000000000004</v>
      </c>
      <c r="BE4345">
        <v>0.999</v>
      </c>
      <c r="BF4345">
        <v>3000</v>
      </c>
      <c r="BG4345">
        <v>81</v>
      </c>
      <c r="BK4345" t="s">
        <v>156</v>
      </c>
      <c r="BL4345" t="s">
        <v>156</v>
      </c>
      <c r="BM4345" t="s">
        <v>156</v>
      </c>
      <c r="BN4345" s="8">
        <v>43222</v>
      </c>
      <c r="BO4345">
        <v>4.3</v>
      </c>
      <c r="BQ4345" t="s">
        <v>155</v>
      </c>
      <c r="BV4345" s="8">
        <v>43406</v>
      </c>
      <c r="BW4345" t="s">
        <v>156</v>
      </c>
      <c r="BX4345" t="s">
        <v>156</v>
      </c>
      <c r="BY4345" t="s">
        <v>156</v>
      </c>
      <c r="CF4345" t="s">
        <v>159</v>
      </c>
      <c r="CN4345" t="s">
        <v>156</v>
      </c>
    </row>
    <row r="4346" spans="1:92" hidden="1" x14ac:dyDescent="0.3">
      <c r="A4346" t="s">
        <v>10616</v>
      </c>
      <c r="B4346" t="s">
        <v>10607</v>
      </c>
      <c r="C4346" t="s">
        <v>10608</v>
      </c>
      <c r="D4346" t="s">
        <v>10617</v>
      </c>
      <c r="E4346" t="s">
        <v>152</v>
      </c>
      <c r="F4346" t="s">
        <v>153</v>
      </c>
      <c r="G4346" t="s">
        <v>154</v>
      </c>
      <c r="I4346" t="s">
        <v>155</v>
      </c>
      <c r="J4346" t="s">
        <v>156</v>
      </c>
      <c r="U4346" s="8">
        <v>42514</v>
      </c>
      <c r="V4346" t="s">
        <v>2108</v>
      </c>
      <c r="W4346" t="s">
        <v>2108</v>
      </c>
      <c r="X4346" t="s">
        <v>156</v>
      </c>
      <c r="Y4346" t="s">
        <v>10610</v>
      </c>
      <c r="Z4346" t="s">
        <v>10611</v>
      </c>
      <c r="AZ4346">
        <v>4.4000000000000004</v>
      </c>
      <c r="BA4346">
        <v>1600</v>
      </c>
      <c r="BB4346">
        <v>133.33000000000001</v>
      </c>
      <c r="BC4346">
        <v>12</v>
      </c>
      <c r="BD4346">
        <v>4.9000000000000004</v>
      </c>
      <c r="BE4346">
        <v>0.999</v>
      </c>
      <c r="BF4346">
        <v>4000</v>
      </c>
      <c r="BG4346">
        <v>81</v>
      </c>
      <c r="BK4346" t="s">
        <v>156</v>
      </c>
      <c r="BL4346" t="s">
        <v>156</v>
      </c>
      <c r="BM4346" t="s">
        <v>156</v>
      </c>
      <c r="BN4346" s="8">
        <v>43222</v>
      </c>
      <c r="BO4346">
        <v>4.3</v>
      </c>
      <c r="BQ4346" t="s">
        <v>155</v>
      </c>
      <c r="BV4346" s="8">
        <v>43406</v>
      </c>
      <c r="BW4346" t="s">
        <v>156</v>
      </c>
      <c r="BX4346" t="s">
        <v>156</v>
      </c>
      <c r="BY4346" t="s">
        <v>156</v>
      </c>
      <c r="CF4346" t="s">
        <v>159</v>
      </c>
      <c r="CN4346" t="s">
        <v>156</v>
      </c>
    </row>
    <row r="4347" spans="1:92" hidden="1" x14ac:dyDescent="0.3">
      <c r="A4347" t="s">
        <v>10618</v>
      </c>
      <c r="B4347" t="s">
        <v>10607</v>
      </c>
      <c r="C4347" t="s">
        <v>10608</v>
      </c>
      <c r="D4347" t="s">
        <v>10619</v>
      </c>
      <c r="E4347" t="s">
        <v>152</v>
      </c>
      <c r="F4347" t="s">
        <v>153</v>
      </c>
      <c r="G4347" t="s">
        <v>154</v>
      </c>
      <c r="I4347" t="s">
        <v>155</v>
      </c>
      <c r="J4347" t="s">
        <v>156</v>
      </c>
      <c r="U4347" s="8">
        <v>42514</v>
      </c>
      <c r="V4347" t="s">
        <v>2108</v>
      </c>
      <c r="W4347" t="s">
        <v>2108</v>
      </c>
      <c r="X4347" t="s">
        <v>156</v>
      </c>
      <c r="Y4347" t="s">
        <v>10610</v>
      </c>
      <c r="Z4347" t="s">
        <v>10611</v>
      </c>
      <c r="AZ4347">
        <v>4.4000000000000004</v>
      </c>
      <c r="BA4347">
        <v>1600</v>
      </c>
      <c r="BB4347">
        <v>133.33000000000001</v>
      </c>
      <c r="BC4347">
        <v>12</v>
      </c>
      <c r="BD4347">
        <v>4.9000000000000004</v>
      </c>
      <c r="BE4347">
        <v>0.999</v>
      </c>
      <c r="BF4347">
        <v>4000</v>
      </c>
      <c r="BG4347">
        <v>81</v>
      </c>
      <c r="BK4347" t="s">
        <v>156</v>
      </c>
      <c r="BL4347" t="s">
        <v>156</v>
      </c>
      <c r="BM4347" t="s">
        <v>156</v>
      </c>
      <c r="BN4347" s="8">
        <v>43222</v>
      </c>
      <c r="BO4347">
        <v>4.3</v>
      </c>
      <c r="BQ4347" t="s">
        <v>155</v>
      </c>
      <c r="BV4347" s="8">
        <v>43406</v>
      </c>
      <c r="BW4347" t="s">
        <v>156</v>
      </c>
      <c r="BX4347" t="s">
        <v>156</v>
      </c>
      <c r="BY4347" t="s">
        <v>156</v>
      </c>
      <c r="CF4347" t="s">
        <v>159</v>
      </c>
      <c r="CN4347" t="s">
        <v>156</v>
      </c>
    </row>
    <row r="4348" spans="1:92" hidden="1" x14ac:dyDescent="0.3">
      <c r="A4348" t="s">
        <v>10620</v>
      </c>
      <c r="B4348" t="s">
        <v>10607</v>
      </c>
      <c r="C4348" t="s">
        <v>10608</v>
      </c>
      <c r="D4348" t="s">
        <v>10621</v>
      </c>
      <c r="E4348" t="s">
        <v>152</v>
      </c>
      <c r="F4348" t="s">
        <v>153</v>
      </c>
      <c r="G4348" t="s">
        <v>154</v>
      </c>
      <c r="I4348" t="s">
        <v>155</v>
      </c>
      <c r="J4348" t="s">
        <v>156</v>
      </c>
      <c r="U4348" s="8">
        <v>42514</v>
      </c>
      <c r="V4348" t="s">
        <v>2108</v>
      </c>
      <c r="W4348" t="s">
        <v>2108</v>
      </c>
      <c r="X4348" t="s">
        <v>156</v>
      </c>
      <c r="Y4348" t="s">
        <v>10610</v>
      </c>
      <c r="Z4348" t="s">
        <v>10611</v>
      </c>
      <c r="AZ4348">
        <v>4.4000000000000004</v>
      </c>
      <c r="BA4348">
        <v>1600</v>
      </c>
      <c r="BB4348">
        <v>133.33000000000001</v>
      </c>
      <c r="BC4348">
        <v>12</v>
      </c>
      <c r="BD4348">
        <v>4.9000000000000004</v>
      </c>
      <c r="BE4348">
        <v>0.999</v>
      </c>
      <c r="BF4348">
        <v>4500</v>
      </c>
      <c r="BG4348">
        <v>81</v>
      </c>
      <c r="BK4348" t="s">
        <v>156</v>
      </c>
      <c r="BL4348" t="s">
        <v>156</v>
      </c>
      <c r="BM4348" t="s">
        <v>156</v>
      </c>
      <c r="BN4348" s="8">
        <v>43222</v>
      </c>
      <c r="BO4348">
        <v>4.3</v>
      </c>
      <c r="BQ4348" t="s">
        <v>155</v>
      </c>
      <c r="BV4348" s="8">
        <v>43406</v>
      </c>
      <c r="BW4348" t="s">
        <v>156</v>
      </c>
      <c r="BX4348" t="s">
        <v>156</v>
      </c>
      <c r="BY4348" t="s">
        <v>156</v>
      </c>
      <c r="CF4348" t="s">
        <v>159</v>
      </c>
      <c r="CN4348" t="s">
        <v>156</v>
      </c>
    </row>
    <row r="4349" spans="1:92" hidden="1" x14ac:dyDescent="0.3">
      <c r="A4349" t="s">
        <v>10622</v>
      </c>
      <c r="B4349" t="s">
        <v>10607</v>
      </c>
      <c r="C4349" t="s">
        <v>10608</v>
      </c>
      <c r="D4349" t="s">
        <v>10623</v>
      </c>
      <c r="E4349" t="s">
        <v>152</v>
      </c>
      <c r="F4349" t="s">
        <v>153</v>
      </c>
      <c r="G4349" t="s">
        <v>154</v>
      </c>
      <c r="I4349" t="s">
        <v>155</v>
      </c>
      <c r="J4349" t="s">
        <v>156</v>
      </c>
      <c r="U4349" s="8">
        <v>42514</v>
      </c>
      <c r="V4349" t="s">
        <v>2108</v>
      </c>
      <c r="W4349" t="s">
        <v>2108</v>
      </c>
      <c r="X4349" t="s">
        <v>156</v>
      </c>
      <c r="Y4349" t="s">
        <v>10610</v>
      </c>
      <c r="Z4349" t="s">
        <v>10611</v>
      </c>
      <c r="AZ4349">
        <v>4.4000000000000004</v>
      </c>
      <c r="BA4349">
        <v>1600</v>
      </c>
      <c r="BB4349">
        <v>133.33000000000001</v>
      </c>
      <c r="BC4349">
        <v>12</v>
      </c>
      <c r="BD4349">
        <v>4.9000000000000004</v>
      </c>
      <c r="BE4349">
        <v>0.999</v>
      </c>
      <c r="BF4349">
        <v>5000</v>
      </c>
      <c r="BG4349">
        <v>81</v>
      </c>
      <c r="BK4349" t="s">
        <v>156</v>
      </c>
      <c r="BL4349" t="s">
        <v>156</v>
      </c>
      <c r="BM4349" t="s">
        <v>156</v>
      </c>
      <c r="BN4349" s="8">
        <v>43222</v>
      </c>
      <c r="BO4349">
        <v>4.3</v>
      </c>
      <c r="BQ4349" t="s">
        <v>155</v>
      </c>
      <c r="BV4349" s="8">
        <v>43406</v>
      </c>
      <c r="BW4349" t="s">
        <v>156</v>
      </c>
      <c r="BX4349" t="s">
        <v>156</v>
      </c>
      <c r="BY4349" t="s">
        <v>156</v>
      </c>
      <c r="CF4349" t="s">
        <v>159</v>
      </c>
      <c r="CN4349" t="s">
        <v>156</v>
      </c>
    </row>
    <row r="4350" spans="1:92" hidden="1" x14ac:dyDescent="0.3">
      <c r="A4350" t="s">
        <v>10624</v>
      </c>
      <c r="B4350" t="s">
        <v>10607</v>
      </c>
      <c r="C4350" t="s">
        <v>10608</v>
      </c>
      <c r="D4350" t="s">
        <v>10625</v>
      </c>
      <c r="E4350" t="s">
        <v>152</v>
      </c>
      <c r="F4350" t="s">
        <v>153</v>
      </c>
      <c r="G4350" t="s">
        <v>154</v>
      </c>
      <c r="I4350" t="s">
        <v>155</v>
      </c>
      <c r="J4350" t="s">
        <v>156</v>
      </c>
      <c r="U4350" s="8">
        <v>42514</v>
      </c>
      <c r="V4350" t="s">
        <v>2108</v>
      </c>
      <c r="W4350" t="s">
        <v>2108</v>
      </c>
      <c r="X4350" t="s">
        <v>156</v>
      </c>
      <c r="Y4350" t="s">
        <v>10610</v>
      </c>
      <c r="Z4350" t="s">
        <v>10611</v>
      </c>
      <c r="AZ4350">
        <v>4.4000000000000004</v>
      </c>
      <c r="BA4350">
        <v>1600</v>
      </c>
      <c r="BB4350">
        <v>133.33000000000001</v>
      </c>
      <c r="BC4350">
        <v>12</v>
      </c>
      <c r="BD4350">
        <v>4.9000000000000004</v>
      </c>
      <c r="BE4350">
        <v>0.999</v>
      </c>
      <c r="BF4350">
        <v>5000</v>
      </c>
      <c r="BG4350">
        <v>81</v>
      </c>
      <c r="BK4350" t="s">
        <v>156</v>
      </c>
      <c r="BL4350" t="s">
        <v>156</v>
      </c>
      <c r="BM4350" t="s">
        <v>156</v>
      </c>
      <c r="BN4350" s="8">
        <v>43222</v>
      </c>
      <c r="BO4350">
        <v>4.3</v>
      </c>
      <c r="BQ4350" t="s">
        <v>155</v>
      </c>
      <c r="BV4350" s="8">
        <v>43406</v>
      </c>
      <c r="BW4350" t="s">
        <v>156</v>
      </c>
      <c r="BX4350" t="s">
        <v>156</v>
      </c>
      <c r="BY4350" t="s">
        <v>156</v>
      </c>
      <c r="CF4350" t="s">
        <v>159</v>
      </c>
      <c r="CN4350" t="s">
        <v>156</v>
      </c>
    </row>
    <row r="4351" spans="1:92" hidden="1" x14ac:dyDescent="0.3">
      <c r="A4351" t="s">
        <v>10626</v>
      </c>
      <c r="B4351" t="s">
        <v>10607</v>
      </c>
      <c r="C4351" t="s">
        <v>10608</v>
      </c>
      <c r="D4351" t="s">
        <v>10627</v>
      </c>
      <c r="E4351" t="s">
        <v>152</v>
      </c>
      <c r="F4351" t="s">
        <v>153</v>
      </c>
      <c r="G4351" t="s">
        <v>154</v>
      </c>
      <c r="I4351" t="s">
        <v>155</v>
      </c>
      <c r="J4351" t="s">
        <v>156</v>
      </c>
      <c r="U4351" s="8">
        <v>42514</v>
      </c>
      <c r="V4351" t="s">
        <v>2108</v>
      </c>
      <c r="W4351" t="s">
        <v>2108</v>
      </c>
      <c r="X4351" t="s">
        <v>156</v>
      </c>
      <c r="Y4351" t="s">
        <v>10610</v>
      </c>
      <c r="Z4351" t="s">
        <v>10611</v>
      </c>
      <c r="AZ4351">
        <v>4.4000000000000004</v>
      </c>
      <c r="BA4351">
        <v>1600</v>
      </c>
      <c r="BB4351">
        <v>133.33000000000001</v>
      </c>
      <c r="BC4351">
        <v>12</v>
      </c>
      <c r="BD4351">
        <v>4.9000000000000004</v>
      </c>
      <c r="BE4351">
        <v>0.999</v>
      </c>
      <c r="BF4351">
        <v>3500</v>
      </c>
      <c r="BG4351">
        <v>81</v>
      </c>
      <c r="BK4351" t="s">
        <v>156</v>
      </c>
      <c r="BL4351" t="s">
        <v>156</v>
      </c>
      <c r="BM4351" t="s">
        <v>156</v>
      </c>
      <c r="BN4351" s="8">
        <v>43222</v>
      </c>
      <c r="BO4351">
        <v>4.3</v>
      </c>
      <c r="BQ4351" t="s">
        <v>155</v>
      </c>
      <c r="BV4351" s="8">
        <v>43406</v>
      </c>
      <c r="BW4351" t="s">
        <v>156</v>
      </c>
      <c r="BX4351" t="s">
        <v>156</v>
      </c>
      <c r="BY4351" t="s">
        <v>156</v>
      </c>
      <c r="CF4351" t="s">
        <v>159</v>
      </c>
      <c r="CN4351" t="s">
        <v>156</v>
      </c>
    </row>
    <row r="4352" spans="1:92" hidden="1" x14ac:dyDescent="0.3">
      <c r="A4352" t="s">
        <v>10628</v>
      </c>
      <c r="B4352" t="s">
        <v>10607</v>
      </c>
      <c r="C4352" t="s">
        <v>10608</v>
      </c>
      <c r="D4352" t="s">
        <v>10629</v>
      </c>
      <c r="E4352" t="s">
        <v>152</v>
      </c>
      <c r="F4352" t="s">
        <v>153</v>
      </c>
      <c r="G4352" t="s">
        <v>154</v>
      </c>
      <c r="I4352" t="s">
        <v>155</v>
      </c>
      <c r="J4352" t="s">
        <v>156</v>
      </c>
      <c r="U4352" s="8">
        <v>42514</v>
      </c>
      <c r="V4352" t="s">
        <v>2108</v>
      </c>
      <c r="W4352" t="s">
        <v>2108</v>
      </c>
      <c r="X4352" t="s">
        <v>156</v>
      </c>
      <c r="Y4352" t="s">
        <v>10610</v>
      </c>
      <c r="Z4352" t="s">
        <v>10611</v>
      </c>
      <c r="AZ4352">
        <v>4.4000000000000004</v>
      </c>
      <c r="BA4352">
        <v>1600</v>
      </c>
      <c r="BB4352">
        <v>133.33000000000001</v>
      </c>
      <c r="BC4352">
        <v>12</v>
      </c>
      <c r="BD4352">
        <v>4.9000000000000004</v>
      </c>
      <c r="BE4352">
        <v>0.999</v>
      </c>
      <c r="BF4352">
        <v>3500</v>
      </c>
      <c r="BG4352">
        <v>81</v>
      </c>
      <c r="BK4352" t="s">
        <v>156</v>
      </c>
      <c r="BL4352" t="s">
        <v>156</v>
      </c>
      <c r="BM4352" t="s">
        <v>156</v>
      </c>
      <c r="BN4352" s="8">
        <v>43222</v>
      </c>
      <c r="BO4352">
        <v>4.3</v>
      </c>
      <c r="BQ4352" t="s">
        <v>155</v>
      </c>
      <c r="BV4352" s="8">
        <v>43406</v>
      </c>
      <c r="BW4352" t="s">
        <v>156</v>
      </c>
      <c r="BX4352" t="s">
        <v>156</v>
      </c>
      <c r="BY4352" t="s">
        <v>156</v>
      </c>
      <c r="CF4352" t="s">
        <v>159</v>
      </c>
      <c r="CN4352" t="s">
        <v>156</v>
      </c>
    </row>
    <row r="4353" spans="1:92" x14ac:dyDescent="0.3">
      <c r="A4353" t="s">
        <v>10630</v>
      </c>
      <c r="B4353" t="s">
        <v>649</v>
      </c>
      <c r="C4353" t="s">
        <v>650</v>
      </c>
      <c r="D4353" t="s">
        <v>10631</v>
      </c>
      <c r="E4353" t="s">
        <v>152</v>
      </c>
      <c r="F4353" t="s">
        <v>153</v>
      </c>
      <c r="G4353" t="s">
        <v>202</v>
      </c>
      <c r="I4353" t="s">
        <v>155</v>
      </c>
      <c r="J4353" t="s">
        <v>156</v>
      </c>
      <c r="U4353" s="8">
        <v>42510</v>
      </c>
      <c r="V4353" t="s">
        <v>157</v>
      </c>
      <c r="W4353" t="s">
        <v>157</v>
      </c>
      <c r="X4353" t="s">
        <v>1343</v>
      </c>
      <c r="Y4353" t="s">
        <v>6872</v>
      </c>
      <c r="Z4353" t="s">
        <v>10632</v>
      </c>
      <c r="AZ4353">
        <v>4.4000000000000004</v>
      </c>
      <c r="BA4353">
        <v>1930</v>
      </c>
      <c r="BB4353">
        <v>135</v>
      </c>
      <c r="BC4353">
        <v>14.3</v>
      </c>
      <c r="BD4353">
        <v>20</v>
      </c>
      <c r="BE4353">
        <v>0.9</v>
      </c>
      <c r="BF4353">
        <v>5000</v>
      </c>
      <c r="BG4353">
        <v>83</v>
      </c>
      <c r="BK4353" t="s">
        <v>156</v>
      </c>
      <c r="BL4353" t="s">
        <v>156</v>
      </c>
      <c r="BM4353" t="s">
        <v>156</v>
      </c>
      <c r="BN4353" s="8">
        <v>43222</v>
      </c>
      <c r="BO4353">
        <v>4.3</v>
      </c>
      <c r="BQ4353" t="s">
        <v>155</v>
      </c>
      <c r="BV4353" s="8">
        <v>43406</v>
      </c>
      <c r="BW4353" t="s">
        <v>156</v>
      </c>
      <c r="BX4353" t="s">
        <v>156</v>
      </c>
      <c r="BY4353" t="s">
        <v>156</v>
      </c>
      <c r="CF4353" t="s">
        <v>159</v>
      </c>
      <c r="CN4353" t="s">
        <v>156</v>
      </c>
    </row>
    <row r="4354" spans="1:92" x14ac:dyDescent="0.3">
      <c r="A4354" t="s">
        <v>10633</v>
      </c>
      <c r="B4354" t="s">
        <v>649</v>
      </c>
      <c r="C4354" t="s">
        <v>650</v>
      </c>
      <c r="D4354" t="s">
        <v>10634</v>
      </c>
      <c r="E4354" t="s">
        <v>152</v>
      </c>
      <c r="F4354" t="s">
        <v>153</v>
      </c>
      <c r="G4354" t="s">
        <v>202</v>
      </c>
      <c r="I4354" t="s">
        <v>155</v>
      </c>
      <c r="J4354" t="s">
        <v>162</v>
      </c>
      <c r="L4354">
        <v>1930</v>
      </c>
      <c r="M4354">
        <v>135.06</v>
      </c>
      <c r="N4354">
        <v>14.3</v>
      </c>
      <c r="O4354">
        <v>14.92</v>
      </c>
      <c r="P4354">
        <v>0.90339999999999998</v>
      </c>
      <c r="Q4354">
        <v>3996</v>
      </c>
      <c r="R4354">
        <v>82.7</v>
      </c>
      <c r="S4354">
        <v>5</v>
      </c>
      <c r="T4354">
        <v>50000</v>
      </c>
      <c r="U4354" s="8">
        <v>42510</v>
      </c>
      <c r="V4354" t="s">
        <v>157</v>
      </c>
      <c r="W4354" t="s">
        <v>157</v>
      </c>
      <c r="X4354" t="s">
        <v>1343</v>
      </c>
      <c r="Y4354" t="s">
        <v>6872</v>
      </c>
      <c r="Z4354" t="s">
        <v>10632</v>
      </c>
      <c r="AP4354">
        <v>85.3</v>
      </c>
      <c r="AR4354">
        <v>1.3</v>
      </c>
      <c r="AS4354">
        <v>1.23</v>
      </c>
      <c r="AZ4354">
        <v>4.4000000000000004</v>
      </c>
      <c r="BA4354">
        <v>1930</v>
      </c>
      <c r="BB4354">
        <v>135</v>
      </c>
      <c r="BC4354">
        <v>14.3</v>
      </c>
      <c r="BD4354">
        <v>20</v>
      </c>
      <c r="BE4354">
        <v>0.9</v>
      </c>
      <c r="BF4354">
        <v>4000</v>
      </c>
      <c r="BG4354">
        <v>83</v>
      </c>
      <c r="BK4354" t="s">
        <v>156</v>
      </c>
      <c r="BL4354" t="s">
        <v>156</v>
      </c>
      <c r="BM4354" t="s">
        <v>156</v>
      </c>
      <c r="BN4354" s="8">
        <v>43222</v>
      </c>
      <c r="BO4354">
        <v>4.3</v>
      </c>
      <c r="BQ4354" t="s">
        <v>155</v>
      </c>
      <c r="BV4354" s="8">
        <v>43406</v>
      </c>
      <c r="BW4354" t="s">
        <v>156</v>
      </c>
      <c r="BX4354" t="s">
        <v>156</v>
      </c>
      <c r="BY4354" t="s">
        <v>156</v>
      </c>
      <c r="CF4354" t="s">
        <v>159</v>
      </c>
      <c r="CN4354" t="s">
        <v>156</v>
      </c>
    </row>
    <row r="4355" spans="1:92" x14ac:dyDescent="0.3">
      <c r="A4355" t="s">
        <v>10635</v>
      </c>
      <c r="B4355" t="s">
        <v>10636</v>
      </c>
      <c r="C4355" t="s">
        <v>10637</v>
      </c>
      <c r="D4355" t="s">
        <v>10638</v>
      </c>
      <c r="E4355" t="s">
        <v>152</v>
      </c>
      <c r="F4355" t="s">
        <v>153</v>
      </c>
      <c r="G4355" t="s">
        <v>202</v>
      </c>
      <c r="I4355" t="s">
        <v>155</v>
      </c>
      <c r="J4355" t="s">
        <v>162</v>
      </c>
      <c r="L4355">
        <v>1929</v>
      </c>
      <c r="M4355">
        <v>109</v>
      </c>
      <c r="N4355">
        <v>17.7</v>
      </c>
      <c r="O4355">
        <v>17.899999999999999</v>
      </c>
      <c r="P4355">
        <v>0.95569999999999999</v>
      </c>
      <c r="Q4355">
        <v>2655</v>
      </c>
      <c r="R4355">
        <v>81.599999999999994</v>
      </c>
      <c r="S4355">
        <v>5</v>
      </c>
      <c r="T4355">
        <v>50000</v>
      </c>
      <c r="U4355" s="8">
        <v>42509</v>
      </c>
      <c r="V4355" t="s">
        <v>2108</v>
      </c>
      <c r="W4355" t="s">
        <v>2108</v>
      </c>
      <c r="X4355" t="s">
        <v>1343</v>
      </c>
      <c r="Y4355" t="s">
        <v>9469</v>
      </c>
      <c r="Z4355" t="s">
        <v>10639</v>
      </c>
      <c r="AP4355">
        <v>84.9</v>
      </c>
      <c r="AR4355">
        <v>1.25</v>
      </c>
      <c r="AS4355">
        <v>1.4</v>
      </c>
      <c r="AZ4355">
        <v>4.4000000000000004</v>
      </c>
      <c r="BA4355">
        <v>2040</v>
      </c>
      <c r="BB4355">
        <v>120</v>
      </c>
      <c r="BC4355">
        <v>17.7</v>
      </c>
      <c r="BD4355">
        <v>20</v>
      </c>
      <c r="BE4355">
        <v>0.9</v>
      </c>
      <c r="BF4355">
        <v>2700</v>
      </c>
      <c r="BG4355">
        <v>83</v>
      </c>
      <c r="BK4355" t="s">
        <v>156</v>
      </c>
      <c r="BL4355" t="s">
        <v>162</v>
      </c>
      <c r="BM4355" t="s">
        <v>156</v>
      </c>
      <c r="BN4355" s="8">
        <v>43222</v>
      </c>
      <c r="BO4355">
        <v>4.3</v>
      </c>
      <c r="BQ4355" t="s">
        <v>155</v>
      </c>
      <c r="BV4355" s="8">
        <v>43406</v>
      </c>
      <c r="BW4355" t="s">
        <v>156</v>
      </c>
      <c r="BX4355" t="s">
        <v>156</v>
      </c>
      <c r="BY4355" t="s">
        <v>156</v>
      </c>
      <c r="CF4355" t="s">
        <v>159</v>
      </c>
      <c r="CN4355" t="s">
        <v>156</v>
      </c>
    </row>
    <row r="4356" spans="1:92" x14ac:dyDescent="0.3">
      <c r="A4356" t="s">
        <v>10640</v>
      </c>
      <c r="B4356" t="s">
        <v>10636</v>
      </c>
      <c r="C4356" t="s">
        <v>10637</v>
      </c>
      <c r="D4356" t="s">
        <v>10641</v>
      </c>
      <c r="E4356" t="s">
        <v>152</v>
      </c>
      <c r="F4356" t="s">
        <v>153</v>
      </c>
      <c r="G4356" t="s">
        <v>202</v>
      </c>
      <c r="I4356" t="s">
        <v>155</v>
      </c>
      <c r="J4356" t="s">
        <v>156</v>
      </c>
      <c r="U4356" s="8">
        <v>42509</v>
      </c>
      <c r="V4356" t="s">
        <v>2108</v>
      </c>
      <c r="W4356" t="s">
        <v>2108</v>
      </c>
      <c r="X4356" t="s">
        <v>1343</v>
      </c>
      <c r="Y4356" t="s">
        <v>9469</v>
      </c>
      <c r="Z4356" t="s">
        <v>10639</v>
      </c>
      <c r="AZ4356">
        <v>4.4000000000000004</v>
      </c>
      <c r="BA4356">
        <v>2040</v>
      </c>
      <c r="BB4356">
        <v>120</v>
      </c>
      <c r="BC4356">
        <v>17.7</v>
      </c>
      <c r="BD4356">
        <v>20</v>
      </c>
      <c r="BE4356">
        <v>0.9</v>
      </c>
      <c r="BF4356">
        <v>3000</v>
      </c>
      <c r="BG4356">
        <v>83</v>
      </c>
      <c r="BK4356" t="s">
        <v>162</v>
      </c>
      <c r="BL4356" t="s">
        <v>156</v>
      </c>
      <c r="BM4356" t="s">
        <v>156</v>
      </c>
      <c r="BN4356" s="8">
        <v>43222</v>
      </c>
      <c r="BO4356">
        <v>4.3</v>
      </c>
      <c r="BQ4356" t="s">
        <v>155</v>
      </c>
      <c r="BV4356" s="8">
        <v>43406</v>
      </c>
      <c r="BW4356" t="s">
        <v>156</v>
      </c>
      <c r="BX4356" t="s">
        <v>156</v>
      </c>
      <c r="BY4356" t="s">
        <v>156</v>
      </c>
      <c r="CF4356" t="s">
        <v>159</v>
      </c>
      <c r="CN4356" t="s">
        <v>156</v>
      </c>
    </row>
    <row r="4357" spans="1:92" hidden="1" x14ac:dyDescent="0.3">
      <c r="A4357" t="s">
        <v>10642</v>
      </c>
      <c r="B4357" t="s">
        <v>1756</v>
      </c>
      <c r="C4357" t="s">
        <v>1757</v>
      </c>
      <c r="D4357" t="s">
        <v>10643</v>
      </c>
      <c r="E4357" t="s">
        <v>152</v>
      </c>
      <c r="F4357" t="s">
        <v>153</v>
      </c>
      <c r="G4357" t="s">
        <v>154</v>
      </c>
      <c r="I4357" t="s">
        <v>155</v>
      </c>
      <c r="J4357" t="s">
        <v>156</v>
      </c>
      <c r="U4357" s="8">
        <v>42508</v>
      </c>
      <c r="V4357" t="s">
        <v>157</v>
      </c>
      <c r="W4357" t="s">
        <v>157</v>
      </c>
      <c r="X4357" t="s">
        <v>156</v>
      </c>
      <c r="Z4357" t="s">
        <v>10644</v>
      </c>
      <c r="AZ4357">
        <v>4.4000000000000004</v>
      </c>
      <c r="BA4357">
        <v>1809</v>
      </c>
      <c r="BB4357">
        <v>123.91</v>
      </c>
      <c r="BC4357">
        <v>14.6</v>
      </c>
      <c r="BD4357">
        <v>14.69</v>
      </c>
      <c r="BE4357">
        <v>0.90369999999999995</v>
      </c>
      <c r="BF4357">
        <v>4000</v>
      </c>
      <c r="BG4357">
        <v>83</v>
      </c>
      <c r="BK4357" t="s">
        <v>156</v>
      </c>
      <c r="BL4357" t="s">
        <v>156</v>
      </c>
      <c r="BM4357" t="s">
        <v>156</v>
      </c>
      <c r="BN4357" s="8">
        <v>43222</v>
      </c>
      <c r="BO4357">
        <v>4.3</v>
      </c>
      <c r="BQ4357" t="s">
        <v>155</v>
      </c>
      <c r="BV4357" s="8">
        <v>43406</v>
      </c>
      <c r="BW4357" t="s">
        <v>156</v>
      </c>
      <c r="BX4357" t="s">
        <v>156</v>
      </c>
      <c r="BY4357" t="s">
        <v>156</v>
      </c>
      <c r="CF4357" t="s">
        <v>159</v>
      </c>
      <c r="CN4357" t="s">
        <v>156</v>
      </c>
    </row>
    <row r="4358" spans="1:92" hidden="1" x14ac:dyDescent="0.3">
      <c r="A4358" t="s">
        <v>10645</v>
      </c>
      <c r="B4358" t="s">
        <v>1756</v>
      </c>
      <c r="C4358" t="s">
        <v>1757</v>
      </c>
      <c r="D4358" t="s">
        <v>10646</v>
      </c>
      <c r="E4358" t="s">
        <v>152</v>
      </c>
      <c r="F4358" t="s">
        <v>153</v>
      </c>
      <c r="G4358" t="s">
        <v>154</v>
      </c>
      <c r="I4358" t="s">
        <v>155</v>
      </c>
      <c r="J4358" t="s">
        <v>156</v>
      </c>
      <c r="U4358" s="8">
        <v>42508</v>
      </c>
      <c r="V4358" t="s">
        <v>157</v>
      </c>
      <c r="W4358" t="s">
        <v>157</v>
      </c>
      <c r="X4358" t="s">
        <v>156</v>
      </c>
      <c r="Z4358" t="s">
        <v>10644</v>
      </c>
      <c r="AZ4358">
        <v>4.4000000000000004</v>
      </c>
      <c r="BA4358">
        <v>1782</v>
      </c>
      <c r="BB4358">
        <v>122.11</v>
      </c>
      <c r="BC4358">
        <v>14.6</v>
      </c>
      <c r="BD4358">
        <v>14.69</v>
      </c>
      <c r="BE4358">
        <v>0.90369999999999995</v>
      </c>
      <c r="BF4358">
        <v>3500</v>
      </c>
      <c r="BG4358">
        <v>83</v>
      </c>
      <c r="BK4358" t="s">
        <v>156</v>
      </c>
      <c r="BL4358" t="s">
        <v>156</v>
      </c>
      <c r="BM4358" t="s">
        <v>156</v>
      </c>
      <c r="BN4358" s="8">
        <v>43222</v>
      </c>
      <c r="BO4358">
        <v>4.3</v>
      </c>
      <c r="BQ4358" t="s">
        <v>155</v>
      </c>
      <c r="BV4358" s="8">
        <v>43406</v>
      </c>
      <c r="BW4358" t="s">
        <v>156</v>
      </c>
      <c r="BX4358" t="s">
        <v>156</v>
      </c>
      <c r="BY4358" t="s">
        <v>156</v>
      </c>
      <c r="CF4358" t="s">
        <v>159</v>
      </c>
      <c r="CN4358" t="s">
        <v>156</v>
      </c>
    </row>
    <row r="4359" spans="1:92" hidden="1" x14ac:dyDescent="0.3">
      <c r="A4359" t="s">
        <v>10647</v>
      </c>
      <c r="B4359" t="s">
        <v>1756</v>
      </c>
      <c r="C4359" t="s">
        <v>1757</v>
      </c>
      <c r="D4359" t="s">
        <v>10648</v>
      </c>
      <c r="E4359" t="s">
        <v>152</v>
      </c>
      <c r="F4359" t="s">
        <v>153</v>
      </c>
      <c r="G4359" t="s">
        <v>154</v>
      </c>
      <c r="I4359" t="s">
        <v>155</v>
      </c>
      <c r="J4359" t="s">
        <v>156</v>
      </c>
      <c r="U4359" s="8">
        <v>42508</v>
      </c>
      <c r="V4359" t="s">
        <v>157</v>
      </c>
      <c r="W4359" t="s">
        <v>157</v>
      </c>
      <c r="X4359" t="s">
        <v>156</v>
      </c>
      <c r="Z4359" t="s">
        <v>10644</v>
      </c>
      <c r="AZ4359">
        <v>4.4000000000000004</v>
      </c>
      <c r="BA4359">
        <v>1835</v>
      </c>
      <c r="BB4359">
        <v>125.71</v>
      </c>
      <c r="BC4359">
        <v>14.6</v>
      </c>
      <c r="BD4359">
        <v>14.69</v>
      </c>
      <c r="BE4359">
        <v>0.90369999999999995</v>
      </c>
      <c r="BF4359">
        <v>4500</v>
      </c>
      <c r="BG4359">
        <v>83</v>
      </c>
      <c r="BK4359" t="s">
        <v>156</v>
      </c>
      <c r="BL4359" t="s">
        <v>156</v>
      </c>
      <c r="BM4359" t="s">
        <v>156</v>
      </c>
      <c r="BN4359" s="8">
        <v>43222</v>
      </c>
      <c r="BO4359">
        <v>4.3</v>
      </c>
      <c r="BQ4359" t="s">
        <v>155</v>
      </c>
      <c r="BV4359" s="8">
        <v>43406</v>
      </c>
      <c r="BW4359" t="s">
        <v>156</v>
      </c>
      <c r="BX4359" t="s">
        <v>156</v>
      </c>
      <c r="BY4359" t="s">
        <v>156</v>
      </c>
      <c r="CF4359" t="s">
        <v>159</v>
      </c>
      <c r="CN4359" t="s">
        <v>156</v>
      </c>
    </row>
    <row r="4360" spans="1:92" hidden="1" x14ac:dyDescent="0.3">
      <c r="A4360" t="s">
        <v>10649</v>
      </c>
      <c r="B4360" t="s">
        <v>1756</v>
      </c>
      <c r="C4360" t="s">
        <v>1757</v>
      </c>
      <c r="D4360" t="s">
        <v>10650</v>
      </c>
      <c r="E4360" t="s">
        <v>152</v>
      </c>
      <c r="F4360" t="s">
        <v>153</v>
      </c>
      <c r="G4360" t="s">
        <v>154</v>
      </c>
      <c r="I4360" t="s">
        <v>155</v>
      </c>
      <c r="J4360" t="s">
        <v>156</v>
      </c>
      <c r="U4360" s="8">
        <v>42508</v>
      </c>
      <c r="V4360" t="s">
        <v>157</v>
      </c>
      <c r="W4360" t="s">
        <v>157</v>
      </c>
      <c r="X4360" t="s">
        <v>156</v>
      </c>
      <c r="Z4360" t="s">
        <v>10644</v>
      </c>
      <c r="AZ4360">
        <v>4.4000000000000004</v>
      </c>
      <c r="BA4360">
        <v>1861</v>
      </c>
      <c r="BB4360">
        <v>127.38</v>
      </c>
      <c r="BC4360">
        <v>14.61</v>
      </c>
      <c r="BD4360">
        <v>14.72</v>
      </c>
      <c r="BE4360">
        <v>0.90149999999999997</v>
      </c>
      <c r="BF4360">
        <v>5000</v>
      </c>
      <c r="BG4360">
        <v>82</v>
      </c>
      <c r="BK4360" t="s">
        <v>156</v>
      </c>
      <c r="BL4360" t="s">
        <v>156</v>
      </c>
      <c r="BM4360" t="s">
        <v>156</v>
      </c>
      <c r="BN4360" s="8">
        <v>43222</v>
      </c>
      <c r="BO4360">
        <v>4.3</v>
      </c>
      <c r="BQ4360" t="s">
        <v>155</v>
      </c>
      <c r="BV4360" s="8">
        <v>43406</v>
      </c>
      <c r="BW4360" t="s">
        <v>156</v>
      </c>
      <c r="BX4360" t="s">
        <v>156</v>
      </c>
      <c r="BY4360" t="s">
        <v>156</v>
      </c>
      <c r="CF4360" t="s">
        <v>159</v>
      </c>
      <c r="CN4360" t="s">
        <v>156</v>
      </c>
    </row>
    <row r="4361" spans="1:92" hidden="1" x14ac:dyDescent="0.3">
      <c r="A4361" t="s">
        <v>10651</v>
      </c>
      <c r="B4361" t="s">
        <v>1756</v>
      </c>
      <c r="C4361" t="s">
        <v>1757</v>
      </c>
      <c r="D4361" t="s">
        <v>10652</v>
      </c>
      <c r="E4361" t="s">
        <v>152</v>
      </c>
      <c r="F4361" t="s">
        <v>153</v>
      </c>
      <c r="G4361" t="s">
        <v>154</v>
      </c>
      <c r="I4361" t="s">
        <v>155</v>
      </c>
      <c r="J4361" t="s">
        <v>162</v>
      </c>
      <c r="L4361">
        <v>1745</v>
      </c>
      <c r="M4361">
        <v>118.79</v>
      </c>
      <c r="N4361">
        <v>14.69</v>
      </c>
      <c r="O4361">
        <v>14.69</v>
      </c>
      <c r="P4361">
        <v>0.90369999999999995</v>
      </c>
      <c r="Q4361">
        <v>2943</v>
      </c>
      <c r="R4361">
        <v>83</v>
      </c>
      <c r="S4361">
        <v>5</v>
      </c>
      <c r="T4361">
        <v>50000</v>
      </c>
      <c r="U4361" s="8">
        <v>42508</v>
      </c>
      <c r="V4361" t="s">
        <v>157</v>
      </c>
      <c r="W4361" t="s">
        <v>157</v>
      </c>
      <c r="X4361" t="s">
        <v>156</v>
      </c>
      <c r="Z4361" t="s">
        <v>10644</v>
      </c>
      <c r="AP4361">
        <v>85.2</v>
      </c>
      <c r="AR4361">
        <v>1.22</v>
      </c>
      <c r="AS4361">
        <v>1.3</v>
      </c>
      <c r="AZ4361">
        <v>4.4000000000000004</v>
      </c>
      <c r="BA4361">
        <v>1756</v>
      </c>
      <c r="BB4361">
        <v>120.44</v>
      </c>
      <c r="BC4361">
        <v>14.58</v>
      </c>
      <c r="BD4361">
        <v>14.69</v>
      </c>
      <c r="BE4361">
        <v>0.90369999999999995</v>
      </c>
      <c r="BF4361">
        <v>3000</v>
      </c>
      <c r="BG4361">
        <v>83</v>
      </c>
      <c r="BK4361" t="s">
        <v>156</v>
      </c>
      <c r="BL4361" t="s">
        <v>156</v>
      </c>
      <c r="BM4361" t="s">
        <v>156</v>
      </c>
      <c r="BN4361" s="8">
        <v>43222</v>
      </c>
      <c r="BO4361">
        <v>4.3</v>
      </c>
      <c r="BQ4361" t="s">
        <v>155</v>
      </c>
      <c r="BV4361" s="8">
        <v>43406</v>
      </c>
      <c r="BW4361" t="s">
        <v>156</v>
      </c>
      <c r="BX4361" t="s">
        <v>156</v>
      </c>
      <c r="BY4361" t="s">
        <v>156</v>
      </c>
      <c r="CF4361" t="s">
        <v>159</v>
      </c>
      <c r="CN4361" t="s">
        <v>156</v>
      </c>
    </row>
    <row r="4362" spans="1:92" hidden="1" x14ac:dyDescent="0.3">
      <c r="A4362" t="s">
        <v>10653</v>
      </c>
      <c r="B4362" t="s">
        <v>10654</v>
      </c>
      <c r="C4362" t="s">
        <v>10655</v>
      </c>
      <c r="D4362" t="s">
        <v>10656</v>
      </c>
      <c r="E4362" t="s">
        <v>152</v>
      </c>
      <c r="F4362" t="s">
        <v>153</v>
      </c>
      <c r="G4362" t="s">
        <v>154</v>
      </c>
      <c r="I4362" t="s">
        <v>155</v>
      </c>
      <c r="J4362" t="s">
        <v>156</v>
      </c>
      <c r="U4362" s="8">
        <v>42503</v>
      </c>
      <c r="V4362" t="s">
        <v>157</v>
      </c>
      <c r="W4362" t="s">
        <v>157</v>
      </c>
      <c r="X4362" t="s">
        <v>156</v>
      </c>
      <c r="Z4362" t="s">
        <v>10657</v>
      </c>
      <c r="AZ4362">
        <v>4.4000000000000004</v>
      </c>
      <c r="BA4362">
        <v>3029.1</v>
      </c>
      <c r="BB4362">
        <v>143.22</v>
      </c>
      <c r="BC4362">
        <v>21.15</v>
      </c>
      <c r="BD4362">
        <v>17.86</v>
      </c>
      <c r="BE4362">
        <v>0.95389999999999997</v>
      </c>
      <c r="BF4362">
        <v>4500</v>
      </c>
      <c r="BG4362">
        <v>82.1</v>
      </c>
      <c r="BK4362" t="s">
        <v>156</v>
      </c>
      <c r="BL4362" t="s">
        <v>156</v>
      </c>
      <c r="BM4362" t="s">
        <v>156</v>
      </c>
      <c r="BN4362" s="8">
        <v>43222</v>
      </c>
      <c r="BO4362">
        <v>4.3</v>
      </c>
      <c r="BQ4362" t="s">
        <v>155</v>
      </c>
      <c r="BV4362" s="8">
        <v>43406</v>
      </c>
      <c r="BW4362" t="s">
        <v>156</v>
      </c>
      <c r="BX4362" t="s">
        <v>156</v>
      </c>
      <c r="BY4362" t="s">
        <v>156</v>
      </c>
      <c r="CF4362" t="s">
        <v>159</v>
      </c>
      <c r="CN4362" t="s">
        <v>156</v>
      </c>
    </row>
    <row r="4363" spans="1:92" hidden="1" x14ac:dyDescent="0.3">
      <c r="A4363" t="s">
        <v>10658</v>
      </c>
      <c r="B4363" t="s">
        <v>10654</v>
      </c>
      <c r="C4363" t="s">
        <v>10655</v>
      </c>
      <c r="D4363" t="s">
        <v>10659</v>
      </c>
      <c r="E4363" t="s">
        <v>152</v>
      </c>
      <c r="F4363" t="s">
        <v>153</v>
      </c>
      <c r="G4363" t="s">
        <v>154</v>
      </c>
      <c r="I4363" t="s">
        <v>155</v>
      </c>
      <c r="J4363" t="s">
        <v>156</v>
      </c>
      <c r="U4363" s="8">
        <v>42503</v>
      </c>
      <c r="V4363" t="s">
        <v>157</v>
      </c>
      <c r="W4363" t="s">
        <v>157</v>
      </c>
      <c r="X4363" t="s">
        <v>156</v>
      </c>
      <c r="Z4363" t="s">
        <v>10660</v>
      </c>
      <c r="AZ4363">
        <v>4.4000000000000004</v>
      </c>
      <c r="BA4363">
        <v>2456.89</v>
      </c>
      <c r="BB4363">
        <v>145.94</v>
      </c>
      <c r="BC4363">
        <v>16.835000000000001</v>
      </c>
      <c r="BD4363">
        <v>16.54</v>
      </c>
      <c r="BE4363">
        <v>0.9738</v>
      </c>
      <c r="BF4363">
        <v>5000</v>
      </c>
      <c r="BG4363">
        <v>80.900000000000006</v>
      </c>
      <c r="BK4363" t="s">
        <v>156</v>
      </c>
      <c r="BL4363" t="s">
        <v>156</v>
      </c>
      <c r="BM4363" t="s">
        <v>156</v>
      </c>
      <c r="BN4363" s="8">
        <v>43222</v>
      </c>
      <c r="BO4363">
        <v>4.3</v>
      </c>
      <c r="BQ4363" t="s">
        <v>155</v>
      </c>
      <c r="BV4363" s="8">
        <v>43406</v>
      </c>
      <c r="BW4363" t="s">
        <v>156</v>
      </c>
      <c r="BX4363" t="s">
        <v>156</v>
      </c>
      <c r="BY4363" t="s">
        <v>156</v>
      </c>
      <c r="CF4363" t="s">
        <v>159</v>
      </c>
      <c r="CN4363" t="s">
        <v>156</v>
      </c>
    </row>
    <row r="4364" spans="1:92" hidden="1" x14ac:dyDescent="0.3">
      <c r="A4364" t="s">
        <v>10661</v>
      </c>
      <c r="B4364" t="s">
        <v>10654</v>
      </c>
      <c r="C4364" t="s">
        <v>10655</v>
      </c>
      <c r="D4364" t="s">
        <v>10662</v>
      </c>
      <c r="E4364" t="s">
        <v>152</v>
      </c>
      <c r="F4364" t="s">
        <v>153</v>
      </c>
      <c r="G4364" t="s">
        <v>154</v>
      </c>
      <c r="I4364" t="s">
        <v>155</v>
      </c>
      <c r="J4364" t="s">
        <v>156</v>
      </c>
      <c r="U4364" s="8">
        <v>42503</v>
      </c>
      <c r="V4364" t="s">
        <v>157</v>
      </c>
      <c r="W4364" t="s">
        <v>157</v>
      </c>
      <c r="X4364" t="s">
        <v>156</v>
      </c>
      <c r="Z4364" t="s">
        <v>10657</v>
      </c>
      <c r="AZ4364">
        <v>4.4000000000000004</v>
      </c>
      <c r="BA4364">
        <v>3117.43</v>
      </c>
      <c r="BB4364">
        <v>148.56</v>
      </c>
      <c r="BC4364">
        <v>20.984999999999999</v>
      </c>
      <c r="BD4364">
        <v>17.63</v>
      </c>
      <c r="BE4364">
        <v>0.9536</v>
      </c>
      <c r="BF4364">
        <v>5000</v>
      </c>
      <c r="BG4364">
        <v>81</v>
      </c>
      <c r="BK4364" t="s">
        <v>156</v>
      </c>
      <c r="BL4364" t="s">
        <v>156</v>
      </c>
      <c r="BM4364" t="s">
        <v>156</v>
      </c>
      <c r="BN4364" s="8">
        <v>43222</v>
      </c>
      <c r="BO4364">
        <v>4.3</v>
      </c>
      <c r="BQ4364" t="s">
        <v>155</v>
      </c>
      <c r="BV4364" s="8">
        <v>43406</v>
      </c>
      <c r="BW4364" t="s">
        <v>156</v>
      </c>
      <c r="BX4364" t="s">
        <v>156</v>
      </c>
      <c r="BY4364" t="s">
        <v>156</v>
      </c>
      <c r="CF4364" t="s">
        <v>159</v>
      </c>
      <c r="CN4364" t="s">
        <v>156</v>
      </c>
    </row>
    <row r="4365" spans="1:92" hidden="1" x14ac:dyDescent="0.3">
      <c r="A4365" t="s">
        <v>10663</v>
      </c>
      <c r="B4365" t="s">
        <v>10654</v>
      </c>
      <c r="C4365" t="s">
        <v>10655</v>
      </c>
      <c r="D4365" t="s">
        <v>10664</v>
      </c>
      <c r="E4365" t="s">
        <v>152</v>
      </c>
      <c r="F4365" t="s">
        <v>153</v>
      </c>
      <c r="G4365" t="s">
        <v>154</v>
      </c>
      <c r="I4365" t="s">
        <v>155</v>
      </c>
      <c r="J4365" t="s">
        <v>162</v>
      </c>
      <c r="L4365">
        <v>1616.3</v>
      </c>
      <c r="M4365">
        <v>139.69999999999999</v>
      </c>
      <c r="N4365">
        <v>11.57</v>
      </c>
      <c r="O4365">
        <v>18.329999999999998</v>
      </c>
      <c r="P4365">
        <v>0.92400000000000004</v>
      </c>
      <c r="Q4365">
        <v>2912</v>
      </c>
      <c r="R4365">
        <v>81.599999999999994</v>
      </c>
      <c r="S4365">
        <v>5</v>
      </c>
      <c r="T4365">
        <v>50000</v>
      </c>
      <c r="U4365" s="8">
        <v>42503</v>
      </c>
      <c r="V4365" t="s">
        <v>157</v>
      </c>
      <c r="W4365" t="s">
        <v>157</v>
      </c>
      <c r="X4365" t="s">
        <v>156</v>
      </c>
      <c r="Z4365" t="s">
        <v>10665</v>
      </c>
      <c r="AP4365">
        <v>85.3</v>
      </c>
      <c r="AR4365">
        <v>1.22</v>
      </c>
      <c r="AS4365">
        <v>1.18</v>
      </c>
      <c r="AZ4365">
        <v>4.4000000000000004</v>
      </c>
      <c r="BA4365">
        <v>1616.3</v>
      </c>
      <c r="BB4365">
        <v>139.697</v>
      </c>
      <c r="BC4365">
        <v>11.57</v>
      </c>
      <c r="BD4365">
        <v>18.329999999999998</v>
      </c>
      <c r="BE4365">
        <v>0.97260000000000002</v>
      </c>
      <c r="BF4365">
        <v>3000</v>
      </c>
      <c r="BG4365">
        <v>81.599999999999994</v>
      </c>
      <c r="BK4365" t="s">
        <v>156</v>
      </c>
      <c r="BL4365" t="s">
        <v>156</v>
      </c>
      <c r="BM4365" t="s">
        <v>156</v>
      </c>
      <c r="BN4365" s="8">
        <v>43222</v>
      </c>
      <c r="BO4365">
        <v>4.3</v>
      </c>
      <c r="BQ4365" t="s">
        <v>155</v>
      </c>
      <c r="BV4365" s="8">
        <v>43406</v>
      </c>
      <c r="BW4365" t="s">
        <v>156</v>
      </c>
      <c r="BX4365" t="s">
        <v>156</v>
      </c>
      <c r="BY4365" t="s">
        <v>156</v>
      </c>
      <c r="CF4365" t="s">
        <v>159</v>
      </c>
      <c r="CN4365" t="s">
        <v>156</v>
      </c>
    </row>
    <row r="4366" spans="1:92" hidden="1" x14ac:dyDescent="0.3">
      <c r="A4366" t="s">
        <v>10666</v>
      </c>
      <c r="B4366" t="s">
        <v>10654</v>
      </c>
      <c r="C4366" t="s">
        <v>10655</v>
      </c>
      <c r="D4366" t="s">
        <v>10667</v>
      </c>
      <c r="E4366" t="s">
        <v>152</v>
      </c>
      <c r="F4366" t="s">
        <v>153</v>
      </c>
      <c r="G4366" t="s">
        <v>154</v>
      </c>
      <c r="I4366" t="s">
        <v>155</v>
      </c>
      <c r="J4366" t="s">
        <v>156</v>
      </c>
      <c r="U4366" s="8">
        <v>42503</v>
      </c>
      <c r="V4366" t="s">
        <v>157</v>
      </c>
      <c r="W4366" t="s">
        <v>157</v>
      </c>
      <c r="X4366" t="s">
        <v>156</v>
      </c>
      <c r="Z4366" t="s">
        <v>10668</v>
      </c>
      <c r="AZ4366">
        <v>4.4000000000000004</v>
      </c>
      <c r="BA4366">
        <v>3616.06</v>
      </c>
      <c r="BB4366">
        <v>137.18</v>
      </c>
      <c r="BC4366">
        <v>26.36</v>
      </c>
      <c r="BD4366">
        <v>16.25</v>
      </c>
      <c r="BE4366">
        <v>0.95220000000000005</v>
      </c>
      <c r="BF4366">
        <v>3500</v>
      </c>
      <c r="BG4366">
        <v>80.7</v>
      </c>
      <c r="BK4366" t="s">
        <v>156</v>
      </c>
      <c r="BL4366" t="s">
        <v>156</v>
      </c>
      <c r="BM4366" t="s">
        <v>156</v>
      </c>
      <c r="BN4366" s="8">
        <v>43222</v>
      </c>
      <c r="BO4366">
        <v>4.3</v>
      </c>
      <c r="BQ4366" t="s">
        <v>155</v>
      </c>
      <c r="BV4366" s="8">
        <v>43406</v>
      </c>
      <c r="BW4366" t="s">
        <v>156</v>
      </c>
      <c r="BX4366" t="s">
        <v>156</v>
      </c>
      <c r="BY4366" t="s">
        <v>156</v>
      </c>
      <c r="CF4366" t="s">
        <v>159</v>
      </c>
      <c r="CN4366" t="s">
        <v>156</v>
      </c>
    </row>
    <row r="4367" spans="1:92" hidden="1" x14ac:dyDescent="0.3">
      <c r="A4367" t="s">
        <v>10669</v>
      </c>
      <c r="B4367" t="s">
        <v>10654</v>
      </c>
      <c r="C4367" t="s">
        <v>10655</v>
      </c>
      <c r="D4367" t="s">
        <v>10670</v>
      </c>
      <c r="E4367" t="s">
        <v>152</v>
      </c>
      <c r="F4367" t="s">
        <v>153</v>
      </c>
      <c r="G4367" t="s">
        <v>154</v>
      </c>
      <c r="I4367" t="s">
        <v>155</v>
      </c>
      <c r="J4367" t="s">
        <v>156</v>
      </c>
      <c r="U4367" s="8">
        <v>42503</v>
      </c>
      <c r="V4367" t="s">
        <v>157</v>
      </c>
      <c r="W4367" t="s">
        <v>157</v>
      </c>
      <c r="X4367" t="s">
        <v>156</v>
      </c>
      <c r="Z4367" t="s">
        <v>10671</v>
      </c>
      <c r="AZ4367">
        <v>4.4000000000000004</v>
      </c>
      <c r="BA4367">
        <v>2002.4</v>
      </c>
      <c r="BB4367">
        <v>139.1</v>
      </c>
      <c r="BC4367">
        <v>14.395</v>
      </c>
      <c r="BD4367">
        <v>19.149999999999999</v>
      </c>
      <c r="BE4367">
        <v>0.97489999999999999</v>
      </c>
      <c r="BF4367">
        <v>3500</v>
      </c>
      <c r="BG4367">
        <v>81.400000000000006</v>
      </c>
      <c r="BK4367" t="s">
        <v>156</v>
      </c>
      <c r="BL4367" t="s">
        <v>156</v>
      </c>
      <c r="BM4367" t="s">
        <v>156</v>
      </c>
      <c r="BN4367" s="8">
        <v>43222</v>
      </c>
      <c r="BO4367">
        <v>4.3</v>
      </c>
      <c r="BQ4367" t="s">
        <v>155</v>
      </c>
      <c r="BV4367" s="8">
        <v>43406</v>
      </c>
      <c r="BW4367" t="s">
        <v>156</v>
      </c>
      <c r="BX4367" t="s">
        <v>156</v>
      </c>
      <c r="BY4367" t="s">
        <v>156</v>
      </c>
      <c r="CF4367" t="s">
        <v>159</v>
      </c>
      <c r="CN4367" t="s">
        <v>156</v>
      </c>
    </row>
    <row r="4368" spans="1:92" hidden="1" x14ac:dyDescent="0.3">
      <c r="A4368" t="s">
        <v>10672</v>
      </c>
      <c r="B4368" t="s">
        <v>10654</v>
      </c>
      <c r="C4368" t="s">
        <v>10655</v>
      </c>
      <c r="D4368" t="s">
        <v>10673</v>
      </c>
      <c r="E4368" t="s">
        <v>152</v>
      </c>
      <c r="F4368" t="s">
        <v>153</v>
      </c>
      <c r="G4368" t="s">
        <v>154</v>
      </c>
      <c r="I4368" t="s">
        <v>155</v>
      </c>
      <c r="J4368" t="s">
        <v>156</v>
      </c>
      <c r="U4368" s="8">
        <v>42503</v>
      </c>
      <c r="V4368" t="s">
        <v>157</v>
      </c>
      <c r="W4368" t="s">
        <v>157</v>
      </c>
      <c r="X4368" t="s">
        <v>156</v>
      </c>
      <c r="Z4368" t="s">
        <v>10665</v>
      </c>
      <c r="AZ4368">
        <v>4.4000000000000004</v>
      </c>
      <c r="BA4368">
        <v>1671.93</v>
      </c>
      <c r="BB4368">
        <v>146.02000000000001</v>
      </c>
      <c r="BC4368">
        <v>11.45</v>
      </c>
      <c r="BD4368">
        <v>18.16</v>
      </c>
      <c r="BE4368">
        <v>0.97389999999999999</v>
      </c>
      <c r="BF4368">
        <v>4000</v>
      </c>
      <c r="BG4368">
        <v>82.6</v>
      </c>
      <c r="BK4368" t="s">
        <v>156</v>
      </c>
      <c r="BL4368" t="s">
        <v>156</v>
      </c>
      <c r="BM4368" t="s">
        <v>156</v>
      </c>
      <c r="BN4368" s="8">
        <v>43222</v>
      </c>
      <c r="BO4368">
        <v>4.3</v>
      </c>
      <c r="BQ4368" t="s">
        <v>155</v>
      </c>
      <c r="BV4368" s="8">
        <v>43406</v>
      </c>
      <c r="BW4368" t="s">
        <v>156</v>
      </c>
      <c r="BX4368" t="s">
        <v>156</v>
      </c>
      <c r="BY4368" t="s">
        <v>156</v>
      </c>
      <c r="CF4368" t="s">
        <v>159</v>
      </c>
      <c r="CN4368" t="s">
        <v>156</v>
      </c>
    </row>
    <row r="4369" spans="1:92" hidden="1" x14ac:dyDescent="0.3">
      <c r="A4369" t="s">
        <v>10674</v>
      </c>
      <c r="B4369" t="s">
        <v>10654</v>
      </c>
      <c r="C4369" t="s">
        <v>10655</v>
      </c>
      <c r="D4369" t="s">
        <v>10675</v>
      </c>
      <c r="E4369" t="s">
        <v>152</v>
      </c>
      <c r="F4369" t="s">
        <v>153</v>
      </c>
      <c r="G4369" t="s">
        <v>154</v>
      </c>
      <c r="I4369" t="s">
        <v>155</v>
      </c>
      <c r="J4369" t="s">
        <v>156</v>
      </c>
      <c r="U4369" s="8">
        <v>42503</v>
      </c>
      <c r="V4369" t="s">
        <v>157</v>
      </c>
      <c r="W4369" t="s">
        <v>157</v>
      </c>
      <c r="X4369" t="s">
        <v>156</v>
      </c>
      <c r="Z4369" t="s">
        <v>10668</v>
      </c>
      <c r="AZ4369">
        <v>4.4000000000000004</v>
      </c>
      <c r="BA4369">
        <v>3796.58</v>
      </c>
      <c r="BB4369">
        <v>143.86000000000001</v>
      </c>
      <c r="BC4369">
        <v>26.39</v>
      </c>
      <c r="BD4369">
        <v>16.04</v>
      </c>
      <c r="BE4369">
        <v>0.95240000000000002</v>
      </c>
      <c r="BF4369">
        <v>4500</v>
      </c>
      <c r="BG4369">
        <v>81.900000000000006</v>
      </c>
      <c r="BK4369" t="s">
        <v>156</v>
      </c>
      <c r="BL4369" t="s">
        <v>156</v>
      </c>
      <c r="BM4369" t="s">
        <v>156</v>
      </c>
      <c r="BN4369" s="8">
        <v>43222</v>
      </c>
      <c r="BO4369">
        <v>4.3</v>
      </c>
      <c r="BQ4369" t="s">
        <v>155</v>
      </c>
      <c r="BV4369" s="8">
        <v>43406</v>
      </c>
      <c r="BW4369" t="s">
        <v>156</v>
      </c>
      <c r="BX4369" t="s">
        <v>156</v>
      </c>
      <c r="BY4369" t="s">
        <v>156</v>
      </c>
      <c r="CF4369" t="s">
        <v>159</v>
      </c>
      <c r="CN4369" t="s">
        <v>156</v>
      </c>
    </row>
    <row r="4370" spans="1:92" hidden="1" x14ac:dyDescent="0.3">
      <c r="A4370" t="s">
        <v>10676</v>
      </c>
      <c r="B4370" t="s">
        <v>10654</v>
      </c>
      <c r="C4370" t="s">
        <v>10655</v>
      </c>
      <c r="D4370" t="s">
        <v>10677</v>
      </c>
      <c r="E4370" t="s">
        <v>152</v>
      </c>
      <c r="F4370" t="s">
        <v>153</v>
      </c>
      <c r="G4370" t="s">
        <v>154</v>
      </c>
      <c r="I4370" t="s">
        <v>155</v>
      </c>
      <c r="J4370" t="s">
        <v>156</v>
      </c>
      <c r="U4370" s="8">
        <v>42503</v>
      </c>
      <c r="V4370" t="s">
        <v>157</v>
      </c>
      <c r="W4370" t="s">
        <v>157</v>
      </c>
      <c r="X4370" t="s">
        <v>156</v>
      </c>
      <c r="Z4370" t="s">
        <v>10668</v>
      </c>
      <c r="AZ4370">
        <v>4.4000000000000004</v>
      </c>
      <c r="BA4370">
        <v>3963.22</v>
      </c>
      <c r="BB4370">
        <v>150.29</v>
      </c>
      <c r="BC4370">
        <v>26.37</v>
      </c>
      <c r="BD4370">
        <v>15.85</v>
      </c>
      <c r="BE4370">
        <v>0.95189999999999997</v>
      </c>
      <c r="BF4370">
        <v>5000</v>
      </c>
      <c r="BG4370">
        <v>80.8</v>
      </c>
      <c r="BK4370" t="s">
        <v>156</v>
      </c>
      <c r="BL4370" t="s">
        <v>156</v>
      </c>
      <c r="BM4370" t="s">
        <v>156</v>
      </c>
      <c r="BN4370" s="8">
        <v>43222</v>
      </c>
      <c r="BO4370">
        <v>4.3</v>
      </c>
      <c r="BQ4370" t="s">
        <v>155</v>
      </c>
      <c r="BV4370" s="8">
        <v>43406</v>
      </c>
      <c r="BW4370" t="s">
        <v>156</v>
      </c>
      <c r="BX4370" t="s">
        <v>156</v>
      </c>
      <c r="BY4370" t="s">
        <v>156</v>
      </c>
      <c r="CF4370" t="s">
        <v>159</v>
      </c>
      <c r="CN4370" t="s">
        <v>156</v>
      </c>
    </row>
    <row r="4371" spans="1:92" hidden="1" x14ac:dyDescent="0.3">
      <c r="A4371" t="s">
        <v>10678</v>
      </c>
      <c r="B4371" t="s">
        <v>10654</v>
      </c>
      <c r="C4371" t="s">
        <v>10655</v>
      </c>
      <c r="D4371" t="s">
        <v>10679</v>
      </c>
      <c r="E4371" t="s">
        <v>152</v>
      </c>
      <c r="F4371" t="s">
        <v>153</v>
      </c>
      <c r="G4371" t="s">
        <v>154</v>
      </c>
      <c r="I4371" t="s">
        <v>155</v>
      </c>
      <c r="J4371" t="s">
        <v>156</v>
      </c>
      <c r="U4371" s="8">
        <v>42503</v>
      </c>
      <c r="V4371" t="s">
        <v>157</v>
      </c>
      <c r="W4371" t="s">
        <v>157</v>
      </c>
      <c r="X4371" t="s">
        <v>156</v>
      </c>
      <c r="Z4371" t="s">
        <v>10671</v>
      </c>
      <c r="AZ4371">
        <v>4.4000000000000004</v>
      </c>
      <c r="BA4371">
        <v>2257.46</v>
      </c>
      <c r="BB4371">
        <v>155.53</v>
      </c>
      <c r="BC4371">
        <v>14.515000000000001</v>
      </c>
      <c r="BD4371">
        <v>18.62</v>
      </c>
      <c r="BE4371">
        <v>0.97419999999999995</v>
      </c>
      <c r="BF4371">
        <v>5000</v>
      </c>
      <c r="BG4371">
        <v>81.3</v>
      </c>
      <c r="BK4371" t="s">
        <v>156</v>
      </c>
      <c r="BL4371" t="s">
        <v>156</v>
      </c>
      <c r="BM4371" t="s">
        <v>156</v>
      </c>
      <c r="BN4371" s="8">
        <v>43222</v>
      </c>
      <c r="BO4371">
        <v>4.3</v>
      </c>
      <c r="BQ4371" t="s">
        <v>155</v>
      </c>
      <c r="BV4371" s="8">
        <v>43406</v>
      </c>
      <c r="BW4371" t="s">
        <v>156</v>
      </c>
      <c r="BX4371" t="s">
        <v>156</v>
      </c>
      <c r="BY4371" t="s">
        <v>156</v>
      </c>
      <c r="CF4371" t="s">
        <v>159</v>
      </c>
      <c r="CN4371" t="s">
        <v>156</v>
      </c>
    </row>
    <row r="4372" spans="1:92" hidden="1" x14ac:dyDescent="0.3">
      <c r="A4372" t="s">
        <v>10680</v>
      </c>
      <c r="B4372" t="s">
        <v>10654</v>
      </c>
      <c r="C4372" t="s">
        <v>10655</v>
      </c>
      <c r="D4372" t="s">
        <v>10681</v>
      </c>
      <c r="E4372" t="s">
        <v>152</v>
      </c>
      <c r="F4372" t="s">
        <v>153</v>
      </c>
      <c r="G4372" t="s">
        <v>154</v>
      </c>
      <c r="I4372" t="s">
        <v>155</v>
      </c>
      <c r="J4372" t="s">
        <v>162</v>
      </c>
      <c r="L4372">
        <v>3616.07</v>
      </c>
      <c r="M4372">
        <v>137.18</v>
      </c>
      <c r="N4372">
        <v>26.36</v>
      </c>
      <c r="O4372">
        <v>16.25</v>
      </c>
      <c r="P4372">
        <v>0.90700000000000003</v>
      </c>
      <c r="Q4372">
        <v>2919</v>
      </c>
      <c r="R4372">
        <v>80.7</v>
      </c>
      <c r="S4372">
        <v>5</v>
      </c>
      <c r="T4372">
        <v>50000</v>
      </c>
      <c r="U4372" s="8">
        <v>42503</v>
      </c>
      <c r="V4372" t="s">
        <v>157</v>
      </c>
      <c r="W4372" t="s">
        <v>157</v>
      </c>
      <c r="X4372" t="s">
        <v>156</v>
      </c>
      <c r="Z4372" t="s">
        <v>10668</v>
      </c>
      <c r="AP4372">
        <v>85.2</v>
      </c>
      <c r="AR4372">
        <v>1.24</v>
      </c>
      <c r="AS4372">
        <v>1.18</v>
      </c>
      <c r="AZ4372">
        <v>4.4000000000000004</v>
      </c>
      <c r="BA4372">
        <v>3616.06</v>
      </c>
      <c r="BB4372">
        <v>137.18</v>
      </c>
      <c r="BC4372">
        <v>26.36</v>
      </c>
      <c r="BD4372">
        <v>16.25</v>
      </c>
      <c r="BE4372">
        <v>0.95220000000000005</v>
      </c>
      <c r="BF4372">
        <v>3000</v>
      </c>
      <c r="BG4372">
        <v>80.7</v>
      </c>
      <c r="BK4372" t="s">
        <v>156</v>
      </c>
      <c r="BL4372" t="s">
        <v>156</v>
      </c>
      <c r="BM4372" t="s">
        <v>156</v>
      </c>
      <c r="BN4372" s="8">
        <v>43222</v>
      </c>
      <c r="BO4372">
        <v>4.3</v>
      </c>
      <c r="BQ4372" t="s">
        <v>155</v>
      </c>
      <c r="BV4372" s="8">
        <v>43406</v>
      </c>
      <c r="BW4372" t="s">
        <v>156</v>
      </c>
      <c r="BX4372" t="s">
        <v>156</v>
      </c>
      <c r="BY4372" t="s">
        <v>156</v>
      </c>
      <c r="CF4372" t="s">
        <v>159</v>
      </c>
      <c r="CN4372" t="s">
        <v>156</v>
      </c>
    </row>
    <row r="4373" spans="1:92" hidden="1" x14ac:dyDescent="0.3">
      <c r="A4373" t="s">
        <v>10682</v>
      </c>
      <c r="B4373" t="s">
        <v>10654</v>
      </c>
      <c r="C4373" t="s">
        <v>10655</v>
      </c>
      <c r="D4373" t="s">
        <v>10683</v>
      </c>
      <c r="E4373" t="s">
        <v>152</v>
      </c>
      <c r="F4373" t="s">
        <v>153</v>
      </c>
      <c r="G4373" t="s">
        <v>154</v>
      </c>
      <c r="I4373" t="s">
        <v>155</v>
      </c>
      <c r="J4373" t="s">
        <v>162</v>
      </c>
      <c r="L4373">
        <v>2812.22</v>
      </c>
      <c r="M4373">
        <v>135.62</v>
      </c>
      <c r="N4373">
        <v>20.734999999999999</v>
      </c>
      <c r="O4373">
        <v>18.13</v>
      </c>
      <c r="P4373">
        <v>0.91100000000000003</v>
      </c>
      <c r="Q4373">
        <v>2981</v>
      </c>
      <c r="R4373">
        <v>81.099999999999994</v>
      </c>
      <c r="S4373">
        <v>5</v>
      </c>
      <c r="T4373">
        <v>50000</v>
      </c>
      <c r="U4373" s="8">
        <v>42503</v>
      </c>
      <c r="V4373" t="s">
        <v>157</v>
      </c>
      <c r="W4373" t="s">
        <v>157</v>
      </c>
      <c r="X4373" t="s">
        <v>156</v>
      </c>
      <c r="Z4373" t="s">
        <v>10657</v>
      </c>
      <c r="AP4373">
        <v>85.2</v>
      </c>
      <c r="AR4373">
        <v>1.22</v>
      </c>
      <c r="AS4373">
        <v>1.22</v>
      </c>
      <c r="AZ4373">
        <v>4.4000000000000004</v>
      </c>
      <c r="BA4373">
        <v>2812.22</v>
      </c>
      <c r="BB4373">
        <v>135.63</v>
      </c>
      <c r="BC4373">
        <v>20.734999999999999</v>
      </c>
      <c r="BD4373">
        <v>18.13</v>
      </c>
      <c r="BE4373">
        <v>0.95299999999999996</v>
      </c>
      <c r="BF4373">
        <v>3000</v>
      </c>
      <c r="BG4373">
        <v>81.099999999999994</v>
      </c>
      <c r="BK4373" t="s">
        <v>156</v>
      </c>
      <c r="BL4373" t="s">
        <v>156</v>
      </c>
      <c r="BM4373" t="s">
        <v>156</v>
      </c>
      <c r="BN4373" s="8">
        <v>43222</v>
      </c>
      <c r="BO4373">
        <v>4.3</v>
      </c>
      <c r="BQ4373" t="s">
        <v>155</v>
      </c>
      <c r="BV4373" s="8">
        <v>43406</v>
      </c>
      <c r="BW4373" t="s">
        <v>156</v>
      </c>
      <c r="BX4373" t="s">
        <v>156</v>
      </c>
      <c r="BY4373" t="s">
        <v>156</v>
      </c>
      <c r="CF4373" t="s">
        <v>159</v>
      </c>
      <c r="CN4373" t="s">
        <v>156</v>
      </c>
    </row>
    <row r="4374" spans="1:92" hidden="1" x14ac:dyDescent="0.3">
      <c r="A4374" t="s">
        <v>10684</v>
      </c>
      <c r="B4374" t="s">
        <v>10654</v>
      </c>
      <c r="C4374" t="s">
        <v>10655</v>
      </c>
      <c r="D4374" t="s">
        <v>10685</v>
      </c>
      <c r="E4374" t="s">
        <v>152</v>
      </c>
      <c r="F4374" t="s">
        <v>153</v>
      </c>
      <c r="G4374" t="s">
        <v>154</v>
      </c>
      <c r="I4374" t="s">
        <v>155</v>
      </c>
      <c r="J4374" t="s">
        <v>156</v>
      </c>
      <c r="U4374" s="8">
        <v>42503</v>
      </c>
      <c r="V4374" t="s">
        <v>157</v>
      </c>
      <c r="W4374" t="s">
        <v>157</v>
      </c>
      <c r="X4374" t="s">
        <v>156</v>
      </c>
      <c r="Z4374" t="s">
        <v>10668</v>
      </c>
      <c r="AZ4374">
        <v>4.4000000000000004</v>
      </c>
      <c r="BA4374">
        <v>3796.58</v>
      </c>
      <c r="BB4374">
        <v>143.86000000000001</v>
      </c>
      <c r="BC4374">
        <v>26.39</v>
      </c>
      <c r="BD4374">
        <v>16.04</v>
      </c>
      <c r="BE4374">
        <v>0.95240000000000002</v>
      </c>
      <c r="BF4374">
        <v>4000</v>
      </c>
      <c r="BG4374">
        <v>81.900000000000006</v>
      </c>
      <c r="BK4374" t="s">
        <v>156</v>
      </c>
      <c r="BL4374" t="s">
        <v>156</v>
      </c>
      <c r="BM4374" t="s">
        <v>156</v>
      </c>
      <c r="BN4374" s="8">
        <v>43222</v>
      </c>
      <c r="BO4374">
        <v>4.3</v>
      </c>
      <c r="BQ4374" t="s">
        <v>155</v>
      </c>
      <c r="BV4374" s="8">
        <v>43406</v>
      </c>
      <c r="BW4374" t="s">
        <v>156</v>
      </c>
      <c r="BX4374" t="s">
        <v>156</v>
      </c>
      <c r="BY4374" t="s">
        <v>156</v>
      </c>
      <c r="CF4374" t="s">
        <v>159</v>
      </c>
      <c r="CN4374" t="s">
        <v>156</v>
      </c>
    </row>
    <row r="4375" spans="1:92" hidden="1" x14ac:dyDescent="0.3">
      <c r="A4375" t="s">
        <v>10686</v>
      </c>
      <c r="B4375" t="s">
        <v>10654</v>
      </c>
      <c r="C4375" t="s">
        <v>10655</v>
      </c>
      <c r="D4375" t="s">
        <v>10687</v>
      </c>
      <c r="E4375" t="s">
        <v>152</v>
      </c>
      <c r="F4375" t="s">
        <v>153</v>
      </c>
      <c r="G4375" t="s">
        <v>154</v>
      </c>
      <c r="I4375" t="s">
        <v>155</v>
      </c>
      <c r="J4375" t="s">
        <v>156</v>
      </c>
      <c r="U4375" s="8">
        <v>42503</v>
      </c>
      <c r="V4375" t="s">
        <v>157</v>
      </c>
      <c r="W4375" t="s">
        <v>157</v>
      </c>
      <c r="X4375" t="s">
        <v>156</v>
      </c>
      <c r="Z4375" t="s">
        <v>10657</v>
      </c>
      <c r="AZ4375">
        <v>4.4000000000000004</v>
      </c>
      <c r="BA4375">
        <v>3029.1</v>
      </c>
      <c r="BB4375">
        <v>143.22</v>
      </c>
      <c r="BC4375">
        <v>21.15</v>
      </c>
      <c r="BD4375">
        <v>17.86</v>
      </c>
      <c r="BE4375">
        <v>0.95389999999999997</v>
      </c>
      <c r="BF4375">
        <v>4000</v>
      </c>
      <c r="BG4375">
        <v>82.1</v>
      </c>
      <c r="BK4375" t="s">
        <v>156</v>
      </c>
      <c r="BL4375" t="s">
        <v>156</v>
      </c>
      <c r="BM4375" t="s">
        <v>156</v>
      </c>
      <c r="BN4375" s="8">
        <v>43222</v>
      </c>
      <c r="BO4375">
        <v>4.3</v>
      </c>
      <c r="BQ4375" t="s">
        <v>155</v>
      </c>
      <c r="BV4375" s="8">
        <v>43406</v>
      </c>
      <c r="BW4375" t="s">
        <v>156</v>
      </c>
      <c r="BX4375" t="s">
        <v>156</v>
      </c>
      <c r="BY4375" t="s">
        <v>156</v>
      </c>
      <c r="CF4375" t="s">
        <v>159</v>
      </c>
      <c r="CN4375" t="s">
        <v>156</v>
      </c>
    </row>
    <row r="4376" spans="1:92" hidden="1" x14ac:dyDescent="0.3">
      <c r="A4376" t="s">
        <v>10688</v>
      </c>
      <c r="B4376" t="s">
        <v>10654</v>
      </c>
      <c r="C4376" t="s">
        <v>10655</v>
      </c>
      <c r="D4376" t="s">
        <v>10689</v>
      </c>
      <c r="E4376" t="s">
        <v>152</v>
      </c>
      <c r="F4376" t="s">
        <v>153</v>
      </c>
      <c r="G4376" t="s">
        <v>154</v>
      </c>
      <c r="I4376" t="s">
        <v>155</v>
      </c>
      <c r="J4376" t="s">
        <v>156</v>
      </c>
      <c r="U4376" s="8">
        <v>42503</v>
      </c>
      <c r="V4376" t="s">
        <v>157</v>
      </c>
      <c r="W4376" t="s">
        <v>157</v>
      </c>
      <c r="X4376" t="s">
        <v>156</v>
      </c>
      <c r="Z4376" t="s">
        <v>10660</v>
      </c>
      <c r="AZ4376">
        <v>4.4000000000000004</v>
      </c>
      <c r="BA4376">
        <v>2377.15</v>
      </c>
      <c r="BB4376">
        <v>142.16999999999999</v>
      </c>
      <c r="BC4376">
        <v>16.72</v>
      </c>
      <c r="BD4376">
        <v>16.82</v>
      </c>
      <c r="BE4376">
        <v>0.9738</v>
      </c>
      <c r="BF4376">
        <v>4000</v>
      </c>
      <c r="BG4376">
        <v>82.2</v>
      </c>
      <c r="BK4376" t="s">
        <v>156</v>
      </c>
      <c r="BL4376" t="s">
        <v>156</v>
      </c>
      <c r="BM4376" t="s">
        <v>156</v>
      </c>
      <c r="BN4376" s="8">
        <v>43222</v>
      </c>
      <c r="BO4376">
        <v>4.3</v>
      </c>
      <c r="BQ4376" t="s">
        <v>155</v>
      </c>
      <c r="BV4376" s="8">
        <v>43406</v>
      </c>
      <c r="BW4376" t="s">
        <v>156</v>
      </c>
      <c r="BX4376" t="s">
        <v>156</v>
      </c>
      <c r="BY4376" t="s">
        <v>156</v>
      </c>
      <c r="CF4376" t="s">
        <v>159</v>
      </c>
      <c r="CN4376" t="s">
        <v>156</v>
      </c>
    </row>
    <row r="4377" spans="1:92" hidden="1" x14ac:dyDescent="0.3">
      <c r="A4377" t="s">
        <v>10690</v>
      </c>
      <c r="B4377" t="s">
        <v>10654</v>
      </c>
      <c r="C4377" t="s">
        <v>10655</v>
      </c>
      <c r="D4377" t="s">
        <v>10691</v>
      </c>
      <c r="E4377" t="s">
        <v>152</v>
      </c>
      <c r="F4377" t="s">
        <v>153</v>
      </c>
      <c r="G4377" t="s">
        <v>154</v>
      </c>
      <c r="I4377" t="s">
        <v>155</v>
      </c>
      <c r="J4377" t="s">
        <v>156</v>
      </c>
      <c r="U4377" s="8">
        <v>42503</v>
      </c>
      <c r="V4377" t="s">
        <v>157</v>
      </c>
      <c r="W4377" t="s">
        <v>157</v>
      </c>
      <c r="X4377" t="s">
        <v>156</v>
      </c>
      <c r="Z4377" t="s">
        <v>10671</v>
      </c>
      <c r="AZ4377">
        <v>4.4000000000000004</v>
      </c>
      <c r="BA4377">
        <v>2136.12</v>
      </c>
      <c r="BB4377">
        <v>146.51</v>
      </c>
      <c r="BC4377">
        <v>14.58</v>
      </c>
      <c r="BD4377">
        <v>18.86</v>
      </c>
      <c r="BE4377">
        <v>0.97440000000000004</v>
      </c>
      <c r="BF4377">
        <v>4000</v>
      </c>
      <c r="BG4377">
        <v>82.4</v>
      </c>
      <c r="BK4377" t="s">
        <v>156</v>
      </c>
      <c r="BL4377" t="s">
        <v>156</v>
      </c>
      <c r="BM4377" t="s">
        <v>156</v>
      </c>
      <c r="BN4377" s="8">
        <v>43222</v>
      </c>
      <c r="BO4377">
        <v>4.3</v>
      </c>
      <c r="BQ4377" t="s">
        <v>155</v>
      </c>
      <c r="BV4377" s="8">
        <v>43406</v>
      </c>
      <c r="BW4377" t="s">
        <v>156</v>
      </c>
      <c r="BX4377" t="s">
        <v>156</v>
      </c>
      <c r="BY4377" t="s">
        <v>156</v>
      </c>
      <c r="CF4377" t="s">
        <v>159</v>
      </c>
      <c r="CN4377" t="s">
        <v>156</v>
      </c>
    </row>
    <row r="4378" spans="1:92" hidden="1" x14ac:dyDescent="0.3">
      <c r="A4378" t="s">
        <v>10692</v>
      </c>
      <c r="B4378" t="s">
        <v>10654</v>
      </c>
      <c r="C4378" t="s">
        <v>10655</v>
      </c>
      <c r="D4378" t="s">
        <v>10693</v>
      </c>
      <c r="E4378" t="s">
        <v>152</v>
      </c>
      <c r="F4378" t="s">
        <v>153</v>
      </c>
      <c r="G4378" t="s">
        <v>154</v>
      </c>
      <c r="I4378" t="s">
        <v>155</v>
      </c>
      <c r="J4378" t="s">
        <v>162</v>
      </c>
      <c r="L4378">
        <v>2212.59</v>
      </c>
      <c r="M4378">
        <v>133.58000000000001</v>
      </c>
      <c r="N4378">
        <v>16.559999999999999</v>
      </c>
      <c r="O4378">
        <v>16.82</v>
      </c>
      <c r="P4378">
        <v>0.92800000000000005</v>
      </c>
      <c r="Q4378">
        <v>2917</v>
      </c>
      <c r="R4378">
        <v>81.7</v>
      </c>
      <c r="S4378">
        <v>5</v>
      </c>
      <c r="T4378">
        <v>50000</v>
      </c>
      <c r="U4378" s="8">
        <v>42503</v>
      </c>
      <c r="V4378" t="s">
        <v>157</v>
      </c>
      <c r="W4378" t="s">
        <v>157</v>
      </c>
      <c r="X4378" t="s">
        <v>156</v>
      </c>
      <c r="Z4378" t="s">
        <v>10660</v>
      </c>
      <c r="AP4378">
        <v>85.3</v>
      </c>
      <c r="AR4378">
        <v>1.22</v>
      </c>
      <c r="AS4378">
        <v>1.18</v>
      </c>
      <c r="AZ4378">
        <v>4.4000000000000004</v>
      </c>
      <c r="BA4378">
        <v>2212.16</v>
      </c>
      <c r="BB4378">
        <v>133.58000000000001</v>
      </c>
      <c r="BC4378">
        <v>16.559999999999999</v>
      </c>
      <c r="BD4378">
        <v>17.09</v>
      </c>
      <c r="BE4378">
        <v>0.97409999999999997</v>
      </c>
      <c r="BF4378">
        <v>3000</v>
      </c>
      <c r="BG4378">
        <v>81.7</v>
      </c>
      <c r="BK4378" t="s">
        <v>156</v>
      </c>
      <c r="BL4378" t="s">
        <v>156</v>
      </c>
      <c r="BM4378" t="s">
        <v>156</v>
      </c>
      <c r="BN4378" s="8">
        <v>43222</v>
      </c>
      <c r="BO4378">
        <v>4.3</v>
      </c>
      <c r="BQ4378" t="s">
        <v>155</v>
      </c>
      <c r="BV4378" s="8">
        <v>43406</v>
      </c>
      <c r="BW4378" t="s">
        <v>156</v>
      </c>
      <c r="BX4378" t="s">
        <v>156</v>
      </c>
      <c r="BY4378" t="s">
        <v>156</v>
      </c>
      <c r="CF4378" t="s">
        <v>159</v>
      </c>
      <c r="CN4378" t="s">
        <v>156</v>
      </c>
    </row>
    <row r="4379" spans="1:92" hidden="1" x14ac:dyDescent="0.3">
      <c r="A4379" t="s">
        <v>10694</v>
      </c>
      <c r="B4379" t="s">
        <v>10654</v>
      </c>
      <c r="C4379" t="s">
        <v>10655</v>
      </c>
      <c r="D4379" t="s">
        <v>10695</v>
      </c>
      <c r="E4379" t="s">
        <v>152</v>
      </c>
      <c r="F4379" t="s">
        <v>153</v>
      </c>
      <c r="G4379" t="s">
        <v>154</v>
      </c>
      <c r="I4379" t="s">
        <v>155</v>
      </c>
      <c r="J4379" t="s">
        <v>156</v>
      </c>
      <c r="U4379" s="8">
        <v>42503</v>
      </c>
      <c r="V4379" t="s">
        <v>157</v>
      </c>
      <c r="W4379" t="s">
        <v>157</v>
      </c>
      <c r="X4379" t="s">
        <v>156</v>
      </c>
      <c r="Z4379" t="s">
        <v>10665</v>
      </c>
      <c r="AZ4379">
        <v>4.4000000000000004</v>
      </c>
      <c r="BA4379">
        <v>1616.3</v>
      </c>
      <c r="BB4379">
        <v>139.697</v>
      </c>
      <c r="BC4379">
        <v>11.57</v>
      </c>
      <c r="BD4379">
        <v>18.329999999999998</v>
      </c>
      <c r="BE4379">
        <v>0.97260000000000002</v>
      </c>
      <c r="BF4379">
        <v>3500</v>
      </c>
      <c r="BG4379">
        <v>81.599999999999994</v>
      </c>
      <c r="BK4379" t="s">
        <v>156</v>
      </c>
      <c r="BL4379" t="s">
        <v>156</v>
      </c>
      <c r="BM4379" t="s">
        <v>156</v>
      </c>
      <c r="BN4379" s="8">
        <v>43222</v>
      </c>
      <c r="BO4379">
        <v>4.3</v>
      </c>
      <c r="BQ4379" t="s">
        <v>155</v>
      </c>
      <c r="BV4379" s="8">
        <v>43406</v>
      </c>
      <c r="BW4379" t="s">
        <v>156</v>
      </c>
      <c r="BX4379" t="s">
        <v>156</v>
      </c>
      <c r="BY4379" t="s">
        <v>156</v>
      </c>
      <c r="CF4379" t="s">
        <v>159</v>
      </c>
      <c r="CN4379" t="s">
        <v>156</v>
      </c>
    </row>
    <row r="4380" spans="1:92" hidden="1" x14ac:dyDescent="0.3">
      <c r="A4380" t="s">
        <v>10696</v>
      </c>
      <c r="B4380" t="s">
        <v>10654</v>
      </c>
      <c r="C4380" t="s">
        <v>10655</v>
      </c>
      <c r="D4380" t="s">
        <v>10697</v>
      </c>
      <c r="E4380" t="s">
        <v>152</v>
      </c>
      <c r="F4380" t="s">
        <v>153</v>
      </c>
      <c r="G4380" t="s">
        <v>154</v>
      </c>
      <c r="I4380" t="s">
        <v>155</v>
      </c>
      <c r="J4380" t="s">
        <v>156</v>
      </c>
      <c r="U4380" s="8">
        <v>42503</v>
      </c>
      <c r="V4380" t="s">
        <v>157</v>
      </c>
      <c r="W4380" t="s">
        <v>157</v>
      </c>
      <c r="X4380" t="s">
        <v>156</v>
      </c>
      <c r="Z4380" t="s">
        <v>10660</v>
      </c>
      <c r="AZ4380">
        <v>4.4000000000000004</v>
      </c>
      <c r="BA4380">
        <v>2212.16</v>
      </c>
      <c r="BB4380">
        <v>133.58000000000001</v>
      </c>
      <c r="BC4380">
        <v>16.559999999999999</v>
      </c>
      <c r="BD4380">
        <v>17.09</v>
      </c>
      <c r="BE4380">
        <v>0.97409999999999997</v>
      </c>
      <c r="BF4380">
        <v>3500</v>
      </c>
      <c r="BG4380">
        <v>81.7</v>
      </c>
      <c r="BK4380" t="s">
        <v>156</v>
      </c>
      <c r="BL4380" t="s">
        <v>156</v>
      </c>
      <c r="BM4380" t="s">
        <v>156</v>
      </c>
      <c r="BN4380" s="8">
        <v>43222</v>
      </c>
      <c r="BO4380">
        <v>4.3</v>
      </c>
      <c r="BQ4380" t="s">
        <v>155</v>
      </c>
      <c r="BV4380" s="8">
        <v>43406</v>
      </c>
      <c r="BW4380" t="s">
        <v>156</v>
      </c>
      <c r="BX4380" t="s">
        <v>156</v>
      </c>
      <c r="BY4380" t="s">
        <v>156</v>
      </c>
      <c r="CF4380" t="s">
        <v>159</v>
      </c>
      <c r="CN4380" t="s">
        <v>156</v>
      </c>
    </row>
    <row r="4381" spans="1:92" hidden="1" x14ac:dyDescent="0.3">
      <c r="A4381" t="s">
        <v>10698</v>
      </c>
      <c r="B4381" t="s">
        <v>10654</v>
      </c>
      <c r="C4381" t="s">
        <v>10655</v>
      </c>
      <c r="D4381" t="s">
        <v>10699</v>
      </c>
      <c r="E4381" t="s">
        <v>152</v>
      </c>
      <c r="F4381" t="s">
        <v>153</v>
      </c>
      <c r="G4381" t="s">
        <v>154</v>
      </c>
      <c r="I4381" t="s">
        <v>155</v>
      </c>
      <c r="J4381" t="s">
        <v>156</v>
      </c>
      <c r="U4381" s="8">
        <v>42503</v>
      </c>
      <c r="V4381" t="s">
        <v>157</v>
      </c>
      <c r="W4381" t="s">
        <v>157</v>
      </c>
      <c r="X4381" t="s">
        <v>156</v>
      </c>
      <c r="Z4381" t="s">
        <v>10660</v>
      </c>
      <c r="AZ4381">
        <v>4.4000000000000004</v>
      </c>
      <c r="BA4381">
        <v>2377.15</v>
      </c>
      <c r="BB4381">
        <v>142.16999999999999</v>
      </c>
      <c r="BC4381">
        <v>16.72</v>
      </c>
      <c r="BD4381">
        <v>16.82</v>
      </c>
      <c r="BE4381">
        <v>0.9738</v>
      </c>
      <c r="BF4381">
        <v>4500</v>
      </c>
      <c r="BG4381">
        <v>82.2</v>
      </c>
      <c r="BK4381" t="s">
        <v>156</v>
      </c>
      <c r="BL4381" t="s">
        <v>156</v>
      </c>
      <c r="BM4381" t="s">
        <v>156</v>
      </c>
      <c r="BN4381" s="8">
        <v>43222</v>
      </c>
      <c r="BO4381">
        <v>4.3</v>
      </c>
      <c r="BQ4381" t="s">
        <v>155</v>
      </c>
      <c r="BV4381" s="8">
        <v>43406</v>
      </c>
      <c r="BW4381" t="s">
        <v>156</v>
      </c>
      <c r="BX4381" t="s">
        <v>156</v>
      </c>
      <c r="BY4381" t="s">
        <v>156</v>
      </c>
      <c r="CF4381" t="s">
        <v>159</v>
      </c>
      <c r="CN4381" t="s">
        <v>156</v>
      </c>
    </row>
    <row r="4382" spans="1:92" hidden="1" x14ac:dyDescent="0.3">
      <c r="A4382" t="s">
        <v>10700</v>
      </c>
      <c r="B4382" t="s">
        <v>10654</v>
      </c>
      <c r="C4382" t="s">
        <v>10655</v>
      </c>
      <c r="D4382" t="s">
        <v>10701</v>
      </c>
      <c r="E4382" t="s">
        <v>152</v>
      </c>
      <c r="F4382" t="s">
        <v>153</v>
      </c>
      <c r="G4382" t="s">
        <v>154</v>
      </c>
      <c r="I4382" t="s">
        <v>155</v>
      </c>
      <c r="J4382" t="s">
        <v>156</v>
      </c>
      <c r="U4382" s="8">
        <v>42503</v>
      </c>
      <c r="V4382" t="s">
        <v>157</v>
      </c>
      <c r="W4382" t="s">
        <v>157</v>
      </c>
      <c r="X4382" t="s">
        <v>156</v>
      </c>
      <c r="Z4382" t="s">
        <v>10665</v>
      </c>
      <c r="AZ4382">
        <v>4.4000000000000004</v>
      </c>
      <c r="BA4382">
        <v>1671.93</v>
      </c>
      <c r="BB4382">
        <v>146.02000000000001</v>
      </c>
      <c r="BC4382">
        <v>11.45</v>
      </c>
      <c r="BD4382">
        <v>18.16</v>
      </c>
      <c r="BE4382">
        <v>0.97389999999999999</v>
      </c>
      <c r="BF4382">
        <v>4500</v>
      </c>
      <c r="BG4382">
        <v>82.6</v>
      </c>
      <c r="BK4382" t="s">
        <v>156</v>
      </c>
      <c r="BL4382" t="s">
        <v>156</v>
      </c>
      <c r="BM4382" t="s">
        <v>156</v>
      </c>
      <c r="BN4382" s="8">
        <v>43222</v>
      </c>
      <c r="BO4382">
        <v>4.3</v>
      </c>
      <c r="BQ4382" t="s">
        <v>155</v>
      </c>
      <c r="BV4382" s="8">
        <v>43406</v>
      </c>
      <c r="BW4382" t="s">
        <v>156</v>
      </c>
      <c r="BX4382" t="s">
        <v>156</v>
      </c>
      <c r="BY4382" t="s">
        <v>156</v>
      </c>
      <c r="CF4382" t="s">
        <v>159</v>
      </c>
      <c r="CN4382" t="s">
        <v>156</v>
      </c>
    </row>
    <row r="4383" spans="1:92" hidden="1" x14ac:dyDescent="0.3">
      <c r="A4383" t="s">
        <v>10702</v>
      </c>
      <c r="B4383" t="s">
        <v>10654</v>
      </c>
      <c r="C4383" t="s">
        <v>10655</v>
      </c>
      <c r="D4383" t="s">
        <v>10703</v>
      </c>
      <c r="E4383" t="s">
        <v>152</v>
      </c>
      <c r="F4383" t="s">
        <v>153</v>
      </c>
      <c r="G4383" t="s">
        <v>154</v>
      </c>
      <c r="I4383" t="s">
        <v>155</v>
      </c>
      <c r="J4383" t="s">
        <v>156</v>
      </c>
      <c r="U4383" s="8">
        <v>42503</v>
      </c>
      <c r="V4383" t="s">
        <v>157</v>
      </c>
      <c r="W4383" t="s">
        <v>157</v>
      </c>
      <c r="X4383" t="s">
        <v>156</v>
      </c>
      <c r="Z4383" t="s">
        <v>10657</v>
      </c>
      <c r="AZ4383">
        <v>4.4000000000000004</v>
      </c>
      <c r="BA4383">
        <v>2812.22</v>
      </c>
      <c r="BB4383">
        <v>135.63</v>
      </c>
      <c r="BC4383">
        <v>20.734999999999999</v>
      </c>
      <c r="BD4383">
        <v>18.13</v>
      </c>
      <c r="BE4383">
        <v>0.95299999999999996</v>
      </c>
      <c r="BF4383">
        <v>3500</v>
      </c>
      <c r="BG4383">
        <v>81.099999999999994</v>
      </c>
      <c r="BK4383" t="s">
        <v>156</v>
      </c>
      <c r="BL4383" t="s">
        <v>156</v>
      </c>
      <c r="BM4383" t="s">
        <v>156</v>
      </c>
      <c r="BN4383" s="8">
        <v>43222</v>
      </c>
      <c r="BO4383">
        <v>4.3</v>
      </c>
      <c r="BQ4383" t="s">
        <v>155</v>
      </c>
      <c r="BV4383" s="8">
        <v>43406</v>
      </c>
      <c r="BW4383" t="s">
        <v>156</v>
      </c>
      <c r="BX4383" t="s">
        <v>156</v>
      </c>
      <c r="BY4383" t="s">
        <v>156</v>
      </c>
      <c r="CF4383" t="s">
        <v>159</v>
      </c>
      <c r="CN4383" t="s">
        <v>156</v>
      </c>
    </row>
    <row r="4384" spans="1:92" hidden="1" x14ac:dyDescent="0.3">
      <c r="A4384" t="s">
        <v>10704</v>
      </c>
      <c r="B4384" t="s">
        <v>10654</v>
      </c>
      <c r="C4384" t="s">
        <v>10655</v>
      </c>
      <c r="D4384" t="s">
        <v>10705</v>
      </c>
      <c r="E4384" t="s">
        <v>152</v>
      </c>
      <c r="F4384" t="s">
        <v>153</v>
      </c>
      <c r="G4384" t="s">
        <v>154</v>
      </c>
      <c r="I4384" t="s">
        <v>155</v>
      </c>
      <c r="J4384" t="s">
        <v>156</v>
      </c>
      <c r="U4384" s="8">
        <v>42503</v>
      </c>
      <c r="V4384" t="s">
        <v>157</v>
      </c>
      <c r="W4384" t="s">
        <v>157</v>
      </c>
      <c r="X4384" t="s">
        <v>156</v>
      </c>
      <c r="Z4384" t="s">
        <v>10671</v>
      </c>
      <c r="AZ4384">
        <v>4.4000000000000004</v>
      </c>
      <c r="BA4384">
        <v>2136.12</v>
      </c>
      <c r="BB4384">
        <v>146.51</v>
      </c>
      <c r="BC4384">
        <v>14.58</v>
      </c>
      <c r="BD4384">
        <v>18.86</v>
      </c>
      <c r="BE4384">
        <v>0.97440000000000004</v>
      </c>
      <c r="BF4384">
        <v>4500</v>
      </c>
      <c r="BG4384">
        <v>82.4</v>
      </c>
      <c r="BK4384" t="s">
        <v>156</v>
      </c>
      <c r="BL4384" t="s">
        <v>156</v>
      </c>
      <c r="BM4384" t="s">
        <v>156</v>
      </c>
      <c r="BN4384" s="8">
        <v>43222</v>
      </c>
      <c r="BO4384">
        <v>4.3</v>
      </c>
      <c r="BQ4384" t="s">
        <v>155</v>
      </c>
      <c r="BV4384" s="8">
        <v>43406</v>
      </c>
      <c r="BW4384" t="s">
        <v>156</v>
      </c>
      <c r="BX4384" t="s">
        <v>156</v>
      </c>
      <c r="BY4384" t="s">
        <v>156</v>
      </c>
      <c r="CF4384" t="s">
        <v>159</v>
      </c>
      <c r="CN4384" t="s">
        <v>156</v>
      </c>
    </row>
    <row r="4385" spans="1:92" hidden="1" x14ac:dyDescent="0.3">
      <c r="A4385" t="s">
        <v>10706</v>
      </c>
      <c r="B4385" t="s">
        <v>10654</v>
      </c>
      <c r="C4385" t="s">
        <v>10655</v>
      </c>
      <c r="D4385" t="s">
        <v>10707</v>
      </c>
      <c r="E4385" t="s">
        <v>152</v>
      </c>
      <c r="F4385" t="s">
        <v>153</v>
      </c>
      <c r="G4385" t="s">
        <v>154</v>
      </c>
      <c r="I4385" t="s">
        <v>155</v>
      </c>
      <c r="J4385" t="s">
        <v>156</v>
      </c>
      <c r="U4385" s="8">
        <v>42503</v>
      </c>
      <c r="V4385" t="s">
        <v>157</v>
      </c>
      <c r="W4385" t="s">
        <v>157</v>
      </c>
      <c r="X4385" t="s">
        <v>156</v>
      </c>
      <c r="Z4385" t="s">
        <v>10665</v>
      </c>
      <c r="AZ4385">
        <v>4.4000000000000004</v>
      </c>
      <c r="BA4385">
        <v>1773.06</v>
      </c>
      <c r="BB4385">
        <v>155.87</v>
      </c>
      <c r="BC4385">
        <v>11.375</v>
      </c>
      <c r="BD4385">
        <v>18.010000000000002</v>
      </c>
      <c r="BE4385">
        <v>0.97419999999999995</v>
      </c>
      <c r="BF4385">
        <v>5000</v>
      </c>
      <c r="BG4385">
        <v>81.7</v>
      </c>
      <c r="BK4385" t="s">
        <v>156</v>
      </c>
      <c r="BL4385" t="s">
        <v>156</v>
      </c>
      <c r="BM4385" t="s">
        <v>156</v>
      </c>
      <c r="BN4385" s="8">
        <v>43222</v>
      </c>
      <c r="BO4385">
        <v>4.3</v>
      </c>
      <c r="BQ4385" t="s">
        <v>155</v>
      </c>
      <c r="BV4385" s="8">
        <v>43406</v>
      </c>
      <c r="BW4385" t="s">
        <v>156</v>
      </c>
      <c r="BX4385" t="s">
        <v>156</v>
      </c>
      <c r="BY4385" t="s">
        <v>156</v>
      </c>
      <c r="CF4385" t="s">
        <v>159</v>
      </c>
      <c r="CN4385" t="s">
        <v>156</v>
      </c>
    </row>
    <row r="4386" spans="1:92" hidden="1" x14ac:dyDescent="0.3">
      <c r="A4386" t="s">
        <v>10708</v>
      </c>
      <c r="B4386" t="s">
        <v>10654</v>
      </c>
      <c r="C4386" t="s">
        <v>10655</v>
      </c>
      <c r="D4386" t="s">
        <v>10709</v>
      </c>
      <c r="E4386" t="s">
        <v>152</v>
      </c>
      <c r="F4386" t="s">
        <v>153</v>
      </c>
      <c r="G4386" t="s">
        <v>154</v>
      </c>
      <c r="I4386" t="s">
        <v>155</v>
      </c>
      <c r="J4386" t="s">
        <v>162</v>
      </c>
      <c r="L4386">
        <v>2002.4</v>
      </c>
      <c r="M4386">
        <v>139.1</v>
      </c>
      <c r="N4386">
        <v>14.4</v>
      </c>
      <c r="O4386">
        <v>19.149999999999999</v>
      </c>
      <c r="P4386">
        <v>0.94099999999999995</v>
      </c>
      <c r="Q4386">
        <v>2929</v>
      </c>
      <c r="R4386">
        <v>81.400000000000006</v>
      </c>
      <c r="S4386">
        <v>5</v>
      </c>
      <c r="T4386">
        <v>50000</v>
      </c>
      <c r="U4386" s="8">
        <v>42503</v>
      </c>
      <c r="V4386" t="s">
        <v>157</v>
      </c>
      <c r="W4386" t="s">
        <v>157</v>
      </c>
      <c r="X4386" t="s">
        <v>156</v>
      </c>
      <c r="Z4386" t="s">
        <v>10671</v>
      </c>
      <c r="AP4386">
        <v>85.3</v>
      </c>
      <c r="AR4386">
        <v>1.22</v>
      </c>
      <c r="AS4386">
        <v>1.18</v>
      </c>
      <c r="AZ4386">
        <v>4.4000000000000004</v>
      </c>
      <c r="BA4386">
        <v>2002.4</v>
      </c>
      <c r="BB4386">
        <v>139.1</v>
      </c>
      <c r="BC4386">
        <v>14.395</v>
      </c>
      <c r="BD4386">
        <v>19.149999999999999</v>
      </c>
      <c r="BE4386">
        <v>0.97489999999999999</v>
      </c>
      <c r="BF4386">
        <v>3000</v>
      </c>
      <c r="BG4386">
        <v>81.400000000000006</v>
      </c>
      <c r="BK4386" t="s">
        <v>156</v>
      </c>
      <c r="BL4386" t="s">
        <v>156</v>
      </c>
      <c r="BM4386" t="s">
        <v>156</v>
      </c>
      <c r="BN4386" s="8">
        <v>43222</v>
      </c>
      <c r="BO4386">
        <v>4.3</v>
      </c>
      <c r="BQ4386" t="s">
        <v>155</v>
      </c>
      <c r="BV4386" s="8">
        <v>43406</v>
      </c>
      <c r="BW4386" t="s">
        <v>156</v>
      </c>
      <c r="BX4386" t="s">
        <v>156</v>
      </c>
      <c r="BY4386" t="s">
        <v>156</v>
      </c>
      <c r="CF4386" t="s">
        <v>159</v>
      </c>
      <c r="CN4386" t="s">
        <v>156</v>
      </c>
    </row>
    <row r="4387" spans="1:92" hidden="1" x14ac:dyDescent="0.3">
      <c r="A4387" t="s">
        <v>10710</v>
      </c>
      <c r="B4387" t="s">
        <v>8678</v>
      </c>
      <c r="C4387" t="s">
        <v>8679</v>
      </c>
      <c r="D4387" t="s">
        <v>10711</v>
      </c>
      <c r="E4387" t="s">
        <v>152</v>
      </c>
      <c r="F4387" t="s">
        <v>153</v>
      </c>
      <c r="G4387" t="s">
        <v>154</v>
      </c>
      <c r="I4387" t="s">
        <v>155</v>
      </c>
      <c r="J4387" t="s">
        <v>156</v>
      </c>
      <c r="U4387" s="8">
        <v>42501</v>
      </c>
      <c r="V4387" t="s">
        <v>157</v>
      </c>
      <c r="W4387" t="s">
        <v>157</v>
      </c>
      <c r="X4387" t="s">
        <v>156</v>
      </c>
      <c r="Z4387" t="s">
        <v>10712</v>
      </c>
      <c r="AZ4387">
        <v>4.4000000000000004</v>
      </c>
      <c r="BA4387">
        <v>2237</v>
      </c>
      <c r="BB4387">
        <v>122.76</v>
      </c>
      <c r="BC4387">
        <v>18.22</v>
      </c>
      <c r="BD4387">
        <v>14.05</v>
      </c>
      <c r="BE4387">
        <v>0.90300000000000002</v>
      </c>
      <c r="BF4387">
        <v>3500</v>
      </c>
      <c r="BG4387">
        <v>82.6</v>
      </c>
      <c r="BK4387" t="s">
        <v>156</v>
      </c>
      <c r="BL4387" t="s">
        <v>156</v>
      </c>
      <c r="BM4387" t="s">
        <v>156</v>
      </c>
      <c r="BN4387" s="8">
        <v>43222</v>
      </c>
      <c r="BO4387">
        <v>4.3</v>
      </c>
      <c r="BQ4387" t="s">
        <v>155</v>
      </c>
      <c r="BV4387" s="8">
        <v>43406</v>
      </c>
      <c r="BW4387" t="s">
        <v>156</v>
      </c>
      <c r="BX4387" t="s">
        <v>156</v>
      </c>
      <c r="BY4387" t="s">
        <v>156</v>
      </c>
      <c r="CF4387" t="s">
        <v>159</v>
      </c>
      <c r="CN4387" t="s">
        <v>156</v>
      </c>
    </row>
    <row r="4388" spans="1:92" hidden="1" x14ac:dyDescent="0.3">
      <c r="A4388" t="s">
        <v>10713</v>
      </c>
      <c r="B4388" t="s">
        <v>8678</v>
      </c>
      <c r="C4388" t="s">
        <v>8679</v>
      </c>
      <c r="D4388" t="s">
        <v>10714</v>
      </c>
      <c r="E4388" t="s">
        <v>152</v>
      </c>
      <c r="F4388" t="s">
        <v>153</v>
      </c>
      <c r="G4388" t="s">
        <v>154</v>
      </c>
      <c r="I4388" t="s">
        <v>155</v>
      </c>
      <c r="J4388" t="s">
        <v>156</v>
      </c>
      <c r="U4388" s="8">
        <v>42501</v>
      </c>
      <c r="V4388" t="s">
        <v>157</v>
      </c>
      <c r="W4388" t="s">
        <v>157</v>
      </c>
      <c r="X4388" t="s">
        <v>156</v>
      </c>
      <c r="Z4388" t="s">
        <v>10715</v>
      </c>
      <c r="AZ4388">
        <v>4.4000000000000004</v>
      </c>
      <c r="BA4388">
        <v>3344</v>
      </c>
      <c r="BB4388">
        <v>135.66999999999999</v>
      </c>
      <c r="BC4388">
        <v>24.65</v>
      </c>
      <c r="BD4388">
        <v>14.77</v>
      </c>
      <c r="BE4388">
        <v>0.90100000000000002</v>
      </c>
      <c r="BF4388">
        <v>4000</v>
      </c>
      <c r="BG4388">
        <v>82.8</v>
      </c>
      <c r="BK4388" t="s">
        <v>156</v>
      </c>
      <c r="BL4388" t="s">
        <v>156</v>
      </c>
      <c r="BM4388" t="s">
        <v>156</v>
      </c>
      <c r="BN4388" s="8">
        <v>43222</v>
      </c>
      <c r="BO4388">
        <v>4.3</v>
      </c>
      <c r="BQ4388" t="s">
        <v>155</v>
      </c>
      <c r="BV4388" s="8">
        <v>43406</v>
      </c>
      <c r="BW4388" t="s">
        <v>156</v>
      </c>
      <c r="BX4388" t="s">
        <v>156</v>
      </c>
      <c r="BY4388" t="s">
        <v>156</v>
      </c>
      <c r="CF4388" t="s">
        <v>159</v>
      </c>
      <c r="CN4388" t="s">
        <v>156</v>
      </c>
    </row>
    <row r="4389" spans="1:92" hidden="1" x14ac:dyDescent="0.3">
      <c r="A4389" t="s">
        <v>10716</v>
      </c>
      <c r="B4389" t="s">
        <v>398</v>
      </c>
      <c r="C4389" t="s">
        <v>10717</v>
      </c>
      <c r="D4389" t="s">
        <v>10718</v>
      </c>
      <c r="E4389" t="s">
        <v>152</v>
      </c>
      <c r="F4389" t="s">
        <v>153</v>
      </c>
      <c r="G4389" t="s">
        <v>154</v>
      </c>
      <c r="I4389" t="s">
        <v>155</v>
      </c>
      <c r="J4389" t="s">
        <v>156</v>
      </c>
      <c r="U4389" s="8">
        <v>42501</v>
      </c>
      <c r="V4389" t="s">
        <v>157</v>
      </c>
      <c r="W4389" t="s">
        <v>157</v>
      </c>
      <c r="X4389" t="s">
        <v>156</v>
      </c>
      <c r="Z4389" t="s">
        <v>10719</v>
      </c>
      <c r="AZ4389">
        <v>4.4000000000000004</v>
      </c>
      <c r="BA4389">
        <v>2308</v>
      </c>
      <c r="BB4389">
        <v>120.84</v>
      </c>
      <c r="BC4389">
        <v>19.100000000000001</v>
      </c>
      <c r="BD4389">
        <v>14.96</v>
      </c>
      <c r="BE4389">
        <v>0.90139999999999998</v>
      </c>
      <c r="BF4389">
        <v>4500</v>
      </c>
      <c r="BG4389">
        <v>81.099999999999994</v>
      </c>
      <c r="BK4389" t="s">
        <v>156</v>
      </c>
      <c r="BL4389" t="s">
        <v>156</v>
      </c>
      <c r="BM4389" t="s">
        <v>156</v>
      </c>
      <c r="BN4389" s="8">
        <v>43222</v>
      </c>
      <c r="BO4389">
        <v>4.3</v>
      </c>
      <c r="BQ4389" t="s">
        <v>155</v>
      </c>
      <c r="BV4389" s="8">
        <v>43406</v>
      </c>
      <c r="BW4389" t="s">
        <v>156</v>
      </c>
      <c r="BX4389" t="s">
        <v>156</v>
      </c>
      <c r="BY4389" t="s">
        <v>156</v>
      </c>
      <c r="CF4389" t="s">
        <v>159</v>
      </c>
      <c r="CN4389" t="s">
        <v>156</v>
      </c>
    </row>
    <row r="4390" spans="1:92" hidden="1" x14ac:dyDescent="0.3">
      <c r="A4390" t="s">
        <v>10720</v>
      </c>
      <c r="B4390" t="s">
        <v>398</v>
      </c>
      <c r="C4390" t="s">
        <v>10717</v>
      </c>
      <c r="D4390" t="s">
        <v>10721</v>
      </c>
      <c r="E4390" t="s">
        <v>152</v>
      </c>
      <c r="F4390" t="s">
        <v>153</v>
      </c>
      <c r="G4390" t="s">
        <v>154</v>
      </c>
      <c r="I4390" t="s">
        <v>155</v>
      </c>
      <c r="J4390" t="s">
        <v>156</v>
      </c>
      <c r="U4390" s="8">
        <v>42501</v>
      </c>
      <c r="V4390" t="s">
        <v>157</v>
      </c>
      <c r="W4390" t="s">
        <v>157</v>
      </c>
      <c r="X4390" t="s">
        <v>156</v>
      </c>
      <c r="Z4390" t="s">
        <v>10719</v>
      </c>
      <c r="AZ4390">
        <v>4.4000000000000004</v>
      </c>
      <c r="BA4390">
        <v>2332</v>
      </c>
      <c r="BB4390">
        <v>122.03</v>
      </c>
      <c r="BC4390">
        <v>19.11</v>
      </c>
      <c r="BD4390">
        <v>14.14</v>
      </c>
      <c r="BE4390">
        <v>0.90200000000000002</v>
      </c>
      <c r="BF4390">
        <v>5000</v>
      </c>
      <c r="BG4390">
        <v>83.4</v>
      </c>
      <c r="BK4390" t="s">
        <v>156</v>
      </c>
      <c r="BL4390" t="s">
        <v>156</v>
      </c>
      <c r="BM4390" t="s">
        <v>156</v>
      </c>
      <c r="BN4390" s="8">
        <v>43222</v>
      </c>
      <c r="BO4390">
        <v>4.3</v>
      </c>
      <c r="BQ4390" t="s">
        <v>155</v>
      </c>
      <c r="BV4390" s="8">
        <v>43406</v>
      </c>
      <c r="BW4390" t="s">
        <v>156</v>
      </c>
      <c r="BX4390" t="s">
        <v>156</v>
      </c>
      <c r="BY4390" t="s">
        <v>156</v>
      </c>
      <c r="CF4390" t="s">
        <v>159</v>
      </c>
      <c r="CN4390" t="s">
        <v>156</v>
      </c>
    </row>
    <row r="4391" spans="1:92" hidden="1" x14ac:dyDescent="0.3">
      <c r="A4391" t="s">
        <v>10722</v>
      </c>
      <c r="B4391" t="s">
        <v>8678</v>
      </c>
      <c r="C4391" t="s">
        <v>8679</v>
      </c>
      <c r="D4391" t="s">
        <v>10723</v>
      </c>
      <c r="E4391" t="s">
        <v>152</v>
      </c>
      <c r="F4391" t="s">
        <v>153</v>
      </c>
      <c r="G4391" t="s">
        <v>154</v>
      </c>
      <c r="I4391" t="s">
        <v>155</v>
      </c>
      <c r="J4391" t="s">
        <v>156</v>
      </c>
      <c r="U4391" s="8">
        <v>42501</v>
      </c>
      <c r="V4391" t="s">
        <v>157</v>
      </c>
      <c r="W4391" t="s">
        <v>157</v>
      </c>
      <c r="X4391" t="s">
        <v>156</v>
      </c>
      <c r="Z4391" t="s">
        <v>10715</v>
      </c>
      <c r="AZ4391">
        <v>4.4000000000000004</v>
      </c>
      <c r="BA4391">
        <v>3293</v>
      </c>
      <c r="BB4391">
        <v>133.63</v>
      </c>
      <c r="BC4391">
        <v>24.65</v>
      </c>
      <c r="BD4391">
        <v>14.77</v>
      </c>
      <c r="BE4391">
        <v>0.90100000000000002</v>
      </c>
      <c r="BF4391">
        <v>3500</v>
      </c>
      <c r="BG4391">
        <v>82.8</v>
      </c>
      <c r="BK4391" t="s">
        <v>156</v>
      </c>
      <c r="BL4391" t="s">
        <v>156</v>
      </c>
      <c r="BM4391" t="s">
        <v>156</v>
      </c>
      <c r="BN4391" s="8">
        <v>43222</v>
      </c>
      <c r="BO4391">
        <v>4.3</v>
      </c>
      <c r="BQ4391" t="s">
        <v>155</v>
      </c>
      <c r="BV4391" s="8">
        <v>43406</v>
      </c>
      <c r="BW4391" t="s">
        <v>156</v>
      </c>
      <c r="BX4391" t="s">
        <v>156</v>
      </c>
      <c r="BY4391" t="s">
        <v>156</v>
      </c>
      <c r="CF4391" t="s">
        <v>159</v>
      </c>
      <c r="CN4391" t="s">
        <v>156</v>
      </c>
    </row>
    <row r="4392" spans="1:92" hidden="1" x14ac:dyDescent="0.3">
      <c r="A4392" t="s">
        <v>10724</v>
      </c>
      <c r="B4392" t="s">
        <v>8678</v>
      </c>
      <c r="C4392" t="s">
        <v>8679</v>
      </c>
      <c r="D4392" t="s">
        <v>10725</v>
      </c>
      <c r="E4392" t="s">
        <v>152</v>
      </c>
      <c r="F4392" t="s">
        <v>153</v>
      </c>
      <c r="G4392" t="s">
        <v>154</v>
      </c>
      <c r="I4392" t="s">
        <v>155</v>
      </c>
      <c r="J4392" t="s">
        <v>156</v>
      </c>
      <c r="U4392" s="8">
        <v>42501</v>
      </c>
      <c r="V4392" t="s">
        <v>157</v>
      </c>
      <c r="W4392" t="s">
        <v>157</v>
      </c>
      <c r="X4392" t="s">
        <v>156</v>
      </c>
      <c r="Z4392" t="s">
        <v>10712</v>
      </c>
      <c r="AZ4392">
        <v>4.4000000000000004</v>
      </c>
      <c r="BA4392">
        <v>2266</v>
      </c>
      <c r="BB4392">
        <v>124.38</v>
      </c>
      <c r="BC4392">
        <v>18.22</v>
      </c>
      <c r="BD4392">
        <v>14.05</v>
      </c>
      <c r="BE4392">
        <v>0.90300000000000002</v>
      </c>
      <c r="BF4392">
        <v>4500</v>
      </c>
      <c r="BG4392">
        <v>82.6</v>
      </c>
      <c r="BK4392" t="s">
        <v>156</v>
      </c>
      <c r="BL4392" t="s">
        <v>156</v>
      </c>
      <c r="BM4392" t="s">
        <v>156</v>
      </c>
      <c r="BN4392" s="8">
        <v>43222</v>
      </c>
      <c r="BO4392">
        <v>4.3</v>
      </c>
      <c r="BQ4392" t="s">
        <v>155</v>
      </c>
      <c r="BV4392" s="8">
        <v>43406</v>
      </c>
      <c r="BW4392" t="s">
        <v>156</v>
      </c>
      <c r="BX4392" t="s">
        <v>156</v>
      </c>
      <c r="BY4392" t="s">
        <v>156</v>
      </c>
      <c r="CF4392" t="s">
        <v>159</v>
      </c>
      <c r="CN4392" t="s">
        <v>156</v>
      </c>
    </row>
    <row r="4393" spans="1:92" hidden="1" x14ac:dyDescent="0.3">
      <c r="A4393" t="s">
        <v>10726</v>
      </c>
      <c r="B4393" t="s">
        <v>8678</v>
      </c>
      <c r="C4393" t="s">
        <v>8679</v>
      </c>
      <c r="D4393" t="s">
        <v>10727</v>
      </c>
      <c r="E4393" t="s">
        <v>152</v>
      </c>
      <c r="F4393" t="s">
        <v>153</v>
      </c>
      <c r="G4393" t="s">
        <v>154</v>
      </c>
      <c r="I4393" t="s">
        <v>155</v>
      </c>
      <c r="J4393" t="s">
        <v>162</v>
      </c>
      <c r="L4393">
        <v>2222</v>
      </c>
      <c r="M4393">
        <v>121.82</v>
      </c>
      <c r="N4393">
        <v>18.239999999999998</v>
      </c>
      <c r="O4393">
        <v>14.05</v>
      </c>
      <c r="P4393">
        <v>0.90259999999999996</v>
      </c>
      <c r="Q4393">
        <v>3011</v>
      </c>
      <c r="R4393">
        <v>82.6</v>
      </c>
      <c r="S4393">
        <v>5</v>
      </c>
      <c r="T4393">
        <v>50000</v>
      </c>
      <c r="U4393" s="8">
        <v>42501</v>
      </c>
      <c r="V4393" t="s">
        <v>157</v>
      </c>
      <c r="W4393" t="s">
        <v>157</v>
      </c>
      <c r="X4393" t="s">
        <v>156</v>
      </c>
      <c r="Z4393" t="s">
        <v>10712</v>
      </c>
      <c r="AP4393">
        <v>84.5</v>
      </c>
      <c r="AR4393">
        <v>1.22</v>
      </c>
      <c r="AS4393">
        <v>1.36</v>
      </c>
      <c r="AZ4393">
        <v>4.4000000000000004</v>
      </c>
      <c r="BA4393">
        <v>2222</v>
      </c>
      <c r="BB4393">
        <v>121.81</v>
      </c>
      <c r="BC4393">
        <v>18.239999999999998</v>
      </c>
      <c r="BD4393">
        <v>14.05</v>
      </c>
      <c r="BE4393">
        <v>0.90300000000000002</v>
      </c>
      <c r="BF4393">
        <v>3000</v>
      </c>
      <c r="BG4393">
        <v>82.6</v>
      </c>
      <c r="BK4393" t="s">
        <v>156</v>
      </c>
      <c r="BL4393" t="s">
        <v>156</v>
      </c>
      <c r="BM4393" t="s">
        <v>156</v>
      </c>
      <c r="BN4393" s="8">
        <v>43222</v>
      </c>
      <c r="BO4393">
        <v>4.3</v>
      </c>
      <c r="BQ4393" t="s">
        <v>155</v>
      </c>
      <c r="BV4393" s="8">
        <v>43406</v>
      </c>
      <c r="BW4393" t="s">
        <v>156</v>
      </c>
      <c r="BX4393" t="s">
        <v>156</v>
      </c>
      <c r="BY4393" t="s">
        <v>156</v>
      </c>
      <c r="CF4393" t="s">
        <v>159</v>
      </c>
      <c r="CN4393" t="s">
        <v>156</v>
      </c>
    </row>
    <row r="4394" spans="1:92" hidden="1" x14ac:dyDescent="0.3">
      <c r="A4394" t="s">
        <v>10728</v>
      </c>
      <c r="B4394" t="s">
        <v>8678</v>
      </c>
      <c r="C4394" t="s">
        <v>8679</v>
      </c>
      <c r="D4394" t="s">
        <v>10729</v>
      </c>
      <c r="E4394" t="s">
        <v>152</v>
      </c>
      <c r="F4394" t="s">
        <v>153</v>
      </c>
      <c r="G4394" t="s">
        <v>154</v>
      </c>
      <c r="I4394" t="s">
        <v>155</v>
      </c>
      <c r="J4394" t="s">
        <v>156</v>
      </c>
      <c r="U4394" s="8">
        <v>42501</v>
      </c>
      <c r="V4394" t="s">
        <v>157</v>
      </c>
      <c r="W4394" t="s">
        <v>157</v>
      </c>
      <c r="X4394" t="s">
        <v>156</v>
      </c>
      <c r="Z4394" t="s">
        <v>10730</v>
      </c>
      <c r="AZ4394">
        <v>4.4000000000000004</v>
      </c>
      <c r="BA4394">
        <v>2231</v>
      </c>
      <c r="BB4394">
        <v>121.04</v>
      </c>
      <c r="BC4394">
        <v>18.43</v>
      </c>
      <c r="BD4394">
        <v>15.72</v>
      </c>
      <c r="BE4394">
        <v>0.90200000000000002</v>
      </c>
      <c r="BF4394">
        <v>4500</v>
      </c>
      <c r="BG4394">
        <v>83.1</v>
      </c>
      <c r="BK4394" t="s">
        <v>156</v>
      </c>
      <c r="BL4394" t="s">
        <v>156</v>
      </c>
      <c r="BM4394" t="s">
        <v>156</v>
      </c>
      <c r="BN4394" s="8">
        <v>43222</v>
      </c>
      <c r="BO4394">
        <v>4.3</v>
      </c>
      <c r="BQ4394" t="s">
        <v>155</v>
      </c>
      <c r="BV4394" s="8">
        <v>43406</v>
      </c>
      <c r="BW4394" t="s">
        <v>156</v>
      </c>
      <c r="BX4394" t="s">
        <v>156</v>
      </c>
      <c r="BY4394" t="s">
        <v>156</v>
      </c>
      <c r="CF4394" t="s">
        <v>159</v>
      </c>
      <c r="CN4394" t="s">
        <v>156</v>
      </c>
    </row>
    <row r="4395" spans="1:92" hidden="1" x14ac:dyDescent="0.3">
      <c r="A4395" t="s">
        <v>10731</v>
      </c>
      <c r="B4395" t="s">
        <v>8678</v>
      </c>
      <c r="C4395" t="s">
        <v>8679</v>
      </c>
      <c r="D4395" t="s">
        <v>10732</v>
      </c>
      <c r="E4395" t="s">
        <v>152</v>
      </c>
      <c r="F4395" t="s">
        <v>153</v>
      </c>
      <c r="G4395" t="s">
        <v>154</v>
      </c>
      <c r="I4395" t="s">
        <v>155</v>
      </c>
      <c r="J4395" t="s">
        <v>156</v>
      </c>
      <c r="U4395" s="8">
        <v>42501</v>
      </c>
      <c r="V4395" t="s">
        <v>157</v>
      </c>
      <c r="W4395" t="s">
        <v>157</v>
      </c>
      <c r="X4395" t="s">
        <v>156</v>
      </c>
      <c r="Z4395" t="s">
        <v>10712</v>
      </c>
      <c r="AZ4395">
        <v>4.4000000000000004</v>
      </c>
      <c r="BA4395">
        <v>2281</v>
      </c>
      <c r="BB4395">
        <v>125.33</v>
      </c>
      <c r="BC4395">
        <v>18.2</v>
      </c>
      <c r="BD4395">
        <v>14.56</v>
      </c>
      <c r="BE4395">
        <v>0.90200000000000002</v>
      </c>
      <c r="BF4395">
        <v>5000</v>
      </c>
      <c r="BG4395">
        <v>82.3</v>
      </c>
      <c r="BK4395" t="s">
        <v>156</v>
      </c>
      <c r="BL4395" t="s">
        <v>156</v>
      </c>
      <c r="BM4395" t="s">
        <v>156</v>
      </c>
      <c r="BN4395" s="8">
        <v>43222</v>
      </c>
      <c r="BO4395">
        <v>4.3</v>
      </c>
      <c r="BQ4395" t="s">
        <v>155</v>
      </c>
      <c r="BV4395" s="8">
        <v>43406</v>
      </c>
      <c r="BW4395" t="s">
        <v>156</v>
      </c>
      <c r="BX4395" t="s">
        <v>156</v>
      </c>
      <c r="BY4395" t="s">
        <v>156</v>
      </c>
      <c r="CF4395" t="s">
        <v>159</v>
      </c>
      <c r="CN4395" t="s">
        <v>156</v>
      </c>
    </row>
    <row r="4396" spans="1:92" hidden="1" x14ac:dyDescent="0.3">
      <c r="A4396" t="s">
        <v>10733</v>
      </c>
      <c r="B4396" t="s">
        <v>8678</v>
      </c>
      <c r="C4396" t="s">
        <v>8679</v>
      </c>
      <c r="D4396" t="s">
        <v>10734</v>
      </c>
      <c r="E4396" t="s">
        <v>152</v>
      </c>
      <c r="F4396" t="s">
        <v>153</v>
      </c>
      <c r="G4396" t="s">
        <v>154</v>
      </c>
      <c r="I4396" t="s">
        <v>155</v>
      </c>
      <c r="J4396" t="s">
        <v>156</v>
      </c>
      <c r="U4396" s="8">
        <v>42501</v>
      </c>
      <c r="V4396" t="s">
        <v>157</v>
      </c>
      <c r="W4396" t="s">
        <v>157</v>
      </c>
      <c r="X4396" t="s">
        <v>156</v>
      </c>
      <c r="Z4396" t="s">
        <v>10715</v>
      </c>
      <c r="AZ4396">
        <v>4.4000000000000004</v>
      </c>
      <c r="BA4396">
        <v>3444</v>
      </c>
      <c r="BB4396">
        <v>138.41999999999999</v>
      </c>
      <c r="BC4396">
        <v>24.88</v>
      </c>
      <c r="BD4396">
        <v>14.82</v>
      </c>
      <c r="BE4396">
        <v>0.90100000000000002</v>
      </c>
      <c r="BF4396">
        <v>5000</v>
      </c>
      <c r="BG4396">
        <v>83</v>
      </c>
      <c r="BK4396" t="s">
        <v>156</v>
      </c>
      <c r="BL4396" t="s">
        <v>156</v>
      </c>
      <c r="BM4396" t="s">
        <v>156</v>
      </c>
      <c r="BN4396" s="8">
        <v>43222</v>
      </c>
      <c r="BO4396">
        <v>4.3</v>
      </c>
      <c r="BQ4396" t="s">
        <v>155</v>
      </c>
      <c r="BV4396" s="8">
        <v>43406</v>
      </c>
      <c r="BW4396" t="s">
        <v>156</v>
      </c>
      <c r="BX4396" t="s">
        <v>156</v>
      </c>
      <c r="BY4396" t="s">
        <v>156</v>
      </c>
      <c r="CF4396" t="s">
        <v>159</v>
      </c>
      <c r="CN4396" t="s">
        <v>156</v>
      </c>
    </row>
    <row r="4397" spans="1:92" hidden="1" x14ac:dyDescent="0.3">
      <c r="A4397" t="s">
        <v>10735</v>
      </c>
      <c r="B4397" t="s">
        <v>354</v>
      </c>
      <c r="C4397" t="s">
        <v>355</v>
      </c>
      <c r="D4397" t="s">
        <v>10736</v>
      </c>
      <c r="E4397" t="s">
        <v>152</v>
      </c>
      <c r="F4397" t="s">
        <v>153</v>
      </c>
      <c r="G4397" t="s">
        <v>154</v>
      </c>
      <c r="I4397" t="s">
        <v>155</v>
      </c>
      <c r="J4397" t="s">
        <v>162</v>
      </c>
      <c r="L4397">
        <v>2224</v>
      </c>
      <c r="M4397">
        <v>116.3</v>
      </c>
      <c r="N4397">
        <v>19.12</v>
      </c>
      <c r="O4397">
        <v>9.82</v>
      </c>
      <c r="P4397">
        <v>0.98080000000000001</v>
      </c>
      <c r="Q4397">
        <v>3063</v>
      </c>
      <c r="R4397">
        <v>84.7</v>
      </c>
      <c r="S4397">
        <v>5</v>
      </c>
      <c r="T4397">
        <v>50000</v>
      </c>
      <c r="U4397" s="8">
        <v>42501</v>
      </c>
      <c r="V4397" t="s">
        <v>157</v>
      </c>
      <c r="W4397" t="s">
        <v>157</v>
      </c>
      <c r="X4397" t="s">
        <v>156</v>
      </c>
      <c r="Y4397" t="s">
        <v>10347</v>
      </c>
      <c r="Z4397" t="s">
        <v>10737</v>
      </c>
      <c r="AP4397">
        <v>82.8</v>
      </c>
      <c r="AR4397">
        <v>1.26</v>
      </c>
      <c r="AS4397">
        <v>1.32</v>
      </c>
      <c r="AZ4397">
        <v>4.4000000000000004</v>
      </c>
      <c r="BA4397">
        <v>2200</v>
      </c>
      <c r="BB4397">
        <v>122</v>
      </c>
      <c r="BC4397">
        <v>18</v>
      </c>
      <c r="BD4397">
        <v>9.82</v>
      </c>
      <c r="BE4397">
        <v>0.98080000000000001</v>
      </c>
      <c r="BF4397">
        <v>3000</v>
      </c>
      <c r="BG4397">
        <v>82</v>
      </c>
      <c r="BK4397" t="s">
        <v>162</v>
      </c>
      <c r="BL4397" t="s">
        <v>156</v>
      </c>
      <c r="BM4397" t="s">
        <v>156</v>
      </c>
      <c r="BN4397" s="8">
        <v>43222</v>
      </c>
      <c r="BO4397">
        <v>4.3</v>
      </c>
      <c r="BQ4397" t="s">
        <v>155</v>
      </c>
      <c r="BV4397" s="8">
        <v>43406</v>
      </c>
      <c r="BW4397" t="s">
        <v>156</v>
      </c>
      <c r="BX4397" t="s">
        <v>156</v>
      </c>
      <c r="BY4397" t="s">
        <v>156</v>
      </c>
      <c r="CF4397" t="s">
        <v>159</v>
      </c>
      <c r="CN4397" t="s">
        <v>156</v>
      </c>
    </row>
    <row r="4398" spans="1:92" hidden="1" x14ac:dyDescent="0.3">
      <c r="A4398" t="s">
        <v>10738</v>
      </c>
      <c r="B4398" t="s">
        <v>354</v>
      </c>
      <c r="C4398" t="s">
        <v>355</v>
      </c>
      <c r="D4398" t="s">
        <v>10739</v>
      </c>
      <c r="E4398" t="s">
        <v>152</v>
      </c>
      <c r="F4398" t="s">
        <v>153</v>
      </c>
      <c r="G4398" t="s">
        <v>154</v>
      </c>
      <c r="I4398" t="s">
        <v>155</v>
      </c>
      <c r="J4398" t="s">
        <v>156</v>
      </c>
      <c r="U4398" s="8">
        <v>42501</v>
      </c>
      <c r="V4398" t="s">
        <v>157</v>
      </c>
      <c r="W4398" t="s">
        <v>157</v>
      </c>
      <c r="X4398" t="s">
        <v>156</v>
      </c>
      <c r="Z4398" t="s">
        <v>10740</v>
      </c>
      <c r="AZ4398">
        <v>4.4000000000000004</v>
      </c>
      <c r="BA4398">
        <v>2200</v>
      </c>
      <c r="BB4398">
        <v>122</v>
      </c>
      <c r="BC4398">
        <v>18</v>
      </c>
      <c r="BD4398">
        <v>20</v>
      </c>
      <c r="BE4398">
        <v>0.9</v>
      </c>
      <c r="BF4398">
        <v>4000</v>
      </c>
      <c r="BG4398">
        <v>82</v>
      </c>
      <c r="BK4398" t="s">
        <v>156</v>
      </c>
      <c r="BL4398" t="s">
        <v>156</v>
      </c>
      <c r="BM4398" t="s">
        <v>156</v>
      </c>
      <c r="BN4398" s="8">
        <v>43222</v>
      </c>
      <c r="BO4398">
        <v>4.3</v>
      </c>
      <c r="BQ4398" t="s">
        <v>155</v>
      </c>
      <c r="BV4398" s="8">
        <v>43406</v>
      </c>
      <c r="BW4398" t="s">
        <v>156</v>
      </c>
      <c r="BX4398" t="s">
        <v>156</v>
      </c>
      <c r="BY4398" t="s">
        <v>156</v>
      </c>
      <c r="CF4398" t="s">
        <v>159</v>
      </c>
      <c r="CN4398" t="s">
        <v>156</v>
      </c>
    </row>
    <row r="4399" spans="1:92" hidden="1" x14ac:dyDescent="0.3">
      <c r="A4399" t="s">
        <v>10741</v>
      </c>
      <c r="B4399" t="s">
        <v>354</v>
      </c>
      <c r="C4399" t="s">
        <v>355</v>
      </c>
      <c r="D4399" t="s">
        <v>10742</v>
      </c>
      <c r="E4399" t="s">
        <v>152</v>
      </c>
      <c r="F4399" t="s">
        <v>153</v>
      </c>
      <c r="G4399" t="s">
        <v>154</v>
      </c>
      <c r="I4399" t="s">
        <v>155</v>
      </c>
      <c r="J4399" t="s">
        <v>156</v>
      </c>
      <c r="U4399" s="8">
        <v>42501</v>
      </c>
      <c r="V4399" t="s">
        <v>157</v>
      </c>
      <c r="W4399" t="s">
        <v>157</v>
      </c>
      <c r="X4399" t="s">
        <v>156</v>
      </c>
      <c r="Z4399" t="s">
        <v>10740</v>
      </c>
      <c r="AZ4399">
        <v>4.4000000000000004</v>
      </c>
      <c r="BA4399">
        <v>2200</v>
      </c>
      <c r="BB4399">
        <v>122</v>
      </c>
      <c r="BC4399">
        <v>18</v>
      </c>
      <c r="BD4399">
        <v>20</v>
      </c>
      <c r="BE4399">
        <v>0.9</v>
      </c>
      <c r="BF4399">
        <v>5000</v>
      </c>
      <c r="BG4399">
        <v>82</v>
      </c>
      <c r="BK4399" t="s">
        <v>156</v>
      </c>
      <c r="BL4399" t="s">
        <v>156</v>
      </c>
      <c r="BM4399" t="s">
        <v>156</v>
      </c>
      <c r="BN4399" s="8">
        <v>43222</v>
      </c>
      <c r="BO4399">
        <v>4.3</v>
      </c>
      <c r="BQ4399" t="s">
        <v>155</v>
      </c>
      <c r="BV4399" s="8">
        <v>43406</v>
      </c>
      <c r="BW4399" t="s">
        <v>156</v>
      </c>
      <c r="BX4399" t="s">
        <v>156</v>
      </c>
      <c r="BY4399" t="s">
        <v>156</v>
      </c>
      <c r="CF4399" t="s">
        <v>159</v>
      </c>
      <c r="CN4399" t="s">
        <v>156</v>
      </c>
    </row>
    <row r="4400" spans="1:92" hidden="1" x14ac:dyDescent="0.3">
      <c r="A4400" t="s">
        <v>10743</v>
      </c>
      <c r="B4400" t="s">
        <v>8678</v>
      </c>
      <c r="C4400" t="s">
        <v>8679</v>
      </c>
      <c r="D4400" t="s">
        <v>10744</v>
      </c>
      <c r="E4400" t="s">
        <v>152</v>
      </c>
      <c r="F4400" t="s">
        <v>153</v>
      </c>
      <c r="G4400" t="s">
        <v>154</v>
      </c>
      <c r="I4400" t="s">
        <v>155</v>
      </c>
      <c r="J4400" t="s">
        <v>156</v>
      </c>
      <c r="U4400" s="8">
        <v>42501</v>
      </c>
      <c r="V4400" t="s">
        <v>157</v>
      </c>
      <c r="W4400" t="s">
        <v>157</v>
      </c>
      <c r="X4400" t="s">
        <v>156</v>
      </c>
      <c r="Z4400" t="s">
        <v>10730</v>
      </c>
      <c r="AZ4400">
        <v>4.4000000000000004</v>
      </c>
      <c r="BA4400">
        <v>2217</v>
      </c>
      <c r="BB4400">
        <v>120.27</v>
      </c>
      <c r="BC4400">
        <v>18.43</v>
      </c>
      <c r="BD4400">
        <v>15.72</v>
      </c>
      <c r="BE4400">
        <v>0.90200000000000002</v>
      </c>
      <c r="BF4400">
        <v>4000</v>
      </c>
      <c r="BG4400">
        <v>83.1</v>
      </c>
      <c r="BK4400" t="s">
        <v>156</v>
      </c>
      <c r="BL4400" t="s">
        <v>156</v>
      </c>
      <c r="BM4400" t="s">
        <v>156</v>
      </c>
      <c r="BN4400" s="8">
        <v>43222</v>
      </c>
      <c r="BO4400">
        <v>4.3</v>
      </c>
      <c r="BQ4400" t="s">
        <v>155</v>
      </c>
      <c r="BV4400" s="8">
        <v>43406</v>
      </c>
      <c r="BW4400" t="s">
        <v>156</v>
      </c>
      <c r="BX4400" t="s">
        <v>156</v>
      </c>
      <c r="BY4400" t="s">
        <v>156</v>
      </c>
      <c r="CF4400" t="s">
        <v>159</v>
      </c>
      <c r="CN4400" t="s">
        <v>156</v>
      </c>
    </row>
    <row r="4401" spans="1:92" hidden="1" x14ac:dyDescent="0.3">
      <c r="A4401" t="s">
        <v>10745</v>
      </c>
      <c r="B4401" t="s">
        <v>8678</v>
      </c>
      <c r="C4401" t="s">
        <v>8679</v>
      </c>
      <c r="D4401" t="s">
        <v>10746</v>
      </c>
      <c r="E4401" t="s">
        <v>152</v>
      </c>
      <c r="F4401" t="s">
        <v>153</v>
      </c>
      <c r="G4401" t="s">
        <v>154</v>
      </c>
      <c r="I4401" t="s">
        <v>155</v>
      </c>
      <c r="J4401" t="s">
        <v>156</v>
      </c>
      <c r="U4401" s="8">
        <v>42501</v>
      </c>
      <c r="V4401" t="s">
        <v>157</v>
      </c>
      <c r="W4401" t="s">
        <v>157</v>
      </c>
      <c r="X4401" t="s">
        <v>156</v>
      </c>
      <c r="Z4401" t="s">
        <v>10715</v>
      </c>
      <c r="AZ4401">
        <v>4.4000000000000004</v>
      </c>
      <c r="BA4401">
        <v>3394</v>
      </c>
      <c r="BB4401">
        <v>137.71</v>
      </c>
      <c r="BC4401">
        <v>24.65</v>
      </c>
      <c r="BD4401">
        <v>14.77</v>
      </c>
      <c r="BE4401">
        <v>0.90100000000000002</v>
      </c>
      <c r="BF4401">
        <v>4500</v>
      </c>
      <c r="BG4401">
        <v>82.8</v>
      </c>
      <c r="BK4401" t="s">
        <v>156</v>
      </c>
      <c r="BL4401" t="s">
        <v>156</v>
      </c>
      <c r="BM4401" t="s">
        <v>156</v>
      </c>
      <c r="BN4401" s="8">
        <v>43222</v>
      </c>
      <c r="BO4401">
        <v>4.3</v>
      </c>
      <c r="BQ4401" t="s">
        <v>155</v>
      </c>
      <c r="BV4401" s="8">
        <v>43406</v>
      </c>
      <c r="BW4401" t="s">
        <v>156</v>
      </c>
      <c r="BX4401" t="s">
        <v>156</v>
      </c>
      <c r="BY4401" t="s">
        <v>156</v>
      </c>
      <c r="CF4401" t="s">
        <v>159</v>
      </c>
      <c r="CN4401" t="s">
        <v>156</v>
      </c>
    </row>
    <row r="4402" spans="1:92" hidden="1" x14ac:dyDescent="0.3">
      <c r="A4402" t="s">
        <v>10747</v>
      </c>
      <c r="B4402" t="s">
        <v>8678</v>
      </c>
      <c r="C4402" t="s">
        <v>8679</v>
      </c>
      <c r="D4402" t="s">
        <v>10748</v>
      </c>
      <c r="E4402" t="s">
        <v>152</v>
      </c>
      <c r="F4402" t="s">
        <v>153</v>
      </c>
      <c r="G4402" t="s">
        <v>154</v>
      </c>
      <c r="I4402" t="s">
        <v>155</v>
      </c>
      <c r="J4402" t="s">
        <v>156</v>
      </c>
      <c r="U4402" s="8">
        <v>42501</v>
      </c>
      <c r="V4402" t="s">
        <v>157</v>
      </c>
      <c r="W4402" t="s">
        <v>157</v>
      </c>
      <c r="X4402" t="s">
        <v>156</v>
      </c>
      <c r="Z4402" t="s">
        <v>10712</v>
      </c>
      <c r="AZ4402">
        <v>4.4000000000000004</v>
      </c>
      <c r="BA4402">
        <v>2252</v>
      </c>
      <c r="BB4402">
        <v>123.57</v>
      </c>
      <c r="BC4402">
        <v>18.22</v>
      </c>
      <c r="BD4402">
        <v>14.05</v>
      </c>
      <c r="BE4402">
        <v>0.90300000000000002</v>
      </c>
      <c r="BF4402">
        <v>4000</v>
      </c>
      <c r="BG4402">
        <v>82.6</v>
      </c>
      <c r="BK4402" t="s">
        <v>156</v>
      </c>
      <c r="BL4402" t="s">
        <v>156</v>
      </c>
      <c r="BM4402" t="s">
        <v>156</v>
      </c>
      <c r="BN4402" s="8">
        <v>43222</v>
      </c>
      <c r="BO4402">
        <v>4.3</v>
      </c>
      <c r="BQ4402" t="s">
        <v>155</v>
      </c>
      <c r="BV4402" s="8">
        <v>43406</v>
      </c>
      <c r="BW4402" t="s">
        <v>156</v>
      </c>
      <c r="BX4402" t="s">
        <v>156</v>
      </c>
      <c r="BY4402" t="s">
        <v>156</v>
      </c>
      <c r="CF4402" t="s">
        <v>159</v>
      </c>
      <c r="CN4402" t="s">
        <v>156</v>
      </c>
    </row>
    <row r="4403" spans="1:92" hidden="1" x14ac:dyDescent="0.3">
      <c r="A4403" t="s">
        <v>10749</v>
      </c>
      <c r="B4403" t="s">
        <v>8678</v>
      </c>
      <c r="C4403" t="s">
        <v>8679</v>
      </c>
      <c r="D4403" t="s">
        <v>10750</v>
      </c>
      <c r="E4403" t="s">
        <v>152</v>
      </c>
      <c r="F4403" t="s">
        <v>153</v>
      </c>
      <c r="G4403" t="s">
        <v>154</v>
      </c>
      <c r="I4403" t="s">
        <v>155</v>
      </c>
      <c r="J4403" t="s">
        <v>156</v>
      </c>
      <c r="U4403" s="8">
        <v>42501</v>
      </c>
      <c r="V4403" t="s">
        <v>157</v>
      </c>
      <c r="W4403" t="s">
        <v>157</v>
      </c>
      <c r="X4403" t="s">
        <v>156</v>
      </c>
      <c r="Z4403" t="s">
        <v>10730</v>
      </c>
      <c r="AZ4403">
        <v>4.4000000000000004</v>
      </c>
      <c r="BA4403">
        <v>2245</v>
      </c>
      <c r="BB4403">
        <v>122.08</v>
      </c>
      <c r="BC4403">
        <v>18.39</v>
      </c>
      <c r="BD4403">
        <v>15.62</v>
      </c>
      <c r="BE4403">
        <v>0.90200000000000002</v>
      </c>
      <c r="BF4403">
        <v>5000</v>
      </c>
      <c r="BG4403">
        <v>83.1</v>
      </c>
      <c r="BK4403" t="s">
        <v>156</v>
      </c>
      <c r="BL4403" t="s">
        <v>156</v>
      </c>
      <c r="BM4403" t="s">
        <v>156</v>
      </c>
      <c r="BN4403" s="8">
        <v>43222</v>
      </c>
      <c r="BO4403">
        <v>4.3</v>
      </c>
      <c r="BQ4403" t="s">
        <v>155</v>
      </c>
      <c r="BV4403" s="8">
        <v>43406</v>
      </c>
      <c r="BW4403" t="s">
        <v>156</v>
      </c>
      <c r="BX4403" t="s">
        <v>156</v>
      </c>
      <c r="BY4403" t="s">
        <v>156</v>
      </c>
      <c r="CF4403" t="s">
        <v>159</v>
      </c>
      <c r="CN4403" t="s">
        <v>156</v>
      </c>
    </row>
    <row r="4404" spans="1:92" hidden="1" x14ac:dyDescent="0.3">
      <c r="A4404" t="s">
        <v>10751</v>
      </c>
      <c r="B4404" t="s">
        <v>354</v>
      </c>
      <c r="C4404" t="s">
        <v>355</v>
      </c>
      <c r="D4404" t="s">
        <v>10752</v>
      </c>
      <c r="E4404" t="s">
        <v>152</v>
      </c>
      <c r="F4404" t="s">
        <v>153</v>
      </c>
      <c r="G4404" t="s">
        <v>154</v>
      </c>
      <c r="I4404" t="s">
        <v>155</v>
      </c>
      <c r="J4404" t="s">
        <v>156</v>
      </c>
      <c r="U4404" s="8">
        <v>42501</v>
      </c>
      <c r="V4404" t="s">
        <v>157</v>
      </c>
      <c r="W4404" t="s">
        <v>157</v>
      </c>
      <c r="X4404" t="s">
        <v>156</v>
      </c>
      <c r="Z4404" t="s">
        <v>10740</v>
      </c>
      <c r="AZ4404">
        <v>4.4000000000000004</v>
      </c>
      <c r="BA4404">
        <v>2200</v>
      </c>
      <c r="BB4404">
        <v>122</v>
      </c>
      <c r="BC4404">
        <v>18</v>
      </c>
      <c r="BD4404">
        <v>20</v>
      </c>
      <c r="BE4404">
        <v>0.9</v>
      </c>
      <c r="BF4404">
        <v>3500</v>
      </c>
      <c r="BG4404">
        <v>82</v>
      </c>
      <c r="BK4404" t="s">
        <v>156</v>
      </c>
      <c r="BL4404" t="s">
        <v>156</v>
      </c>
      <c r="BM4404" t="s">
        <v>156</v>
      </c>
      <c r="BN4404" s="8">
        <v>43222</v>
      </c>
      <c r="BO4404">
        <v>4.3</v>
      </c>
      <c r="BQ4404" t="s">
        <v>155</v>
      </c>
      <c r="BV4404" s="8">
        <v>43406</v>
      </c>
      <c r="BW4404" t="s">
        <v>156</v>
      </c>
      <c r="BX4404" t="s">
        <v>156</v>
      </c>
      <c r="BY4404" t="s">
        <v>156</v>
      </c>
      <c r="CF4404" t="s">
        <v>159</v>
      </c>
      <c r="CN4404" t="s">
        <v>156</v>
      </c>
    </row>
    <row r="4405" spans="1:92" hidden="1" x14ac:dyDescent="0.3">
      <c r="A4405" t="s">
        <v>10753</v>
      </c>
      <c r="B4405" t="s">
        <v>8678</v>
      </c>
      <c r="C4405" t="s">
        <v>8679</v>
      </c>
      <c r="D4405" t="s">
        <v>10754</v>
      </c>
      <c r="E4405" t="s">
        <v>152</v>
      </c>
      <c r="F4405" t="s">
        <v>153</v>
      </c>
      <c r="G4405" t="s">
        <v>154</v>
      </c>
      <c r="I4405" t="s">
        <v>155</v>
      </c>
      <c r="J4405" t="s">
        <v>162</v>
      </c>
      <c r="L4405">
        <v>3234</v>
      </c>
      <c r="M4405">
        <v>132.49</v>
      </c>
      <c r="N4405">
        <v>24.41</v>
      </c>
      <c r="O4405">
        <v>14.77</v>
      </c>
      <c r="P4405">
        <v>0.90139999999999998</v>
      </c>
      <c r="Q4405">
        <v>3022</v>
      </c>
      <c r="R4405">
        <v>82.8</v>
      </c>
      <c r="S4405">
        <v>5</v>
      </c>
      <c r="T4405">
        <v>50000</v>
      </c>
      <c r="U4405" s="8">
        <v>42501</v>
      </c>
      <c r="V4405" t="s">
        <v>157</v>
      </c>
      <c r="W4405" t="s">
        <v>157</v>
      </c>
      <c r="X4405" t="s">
        <v>156</v>
      </c>
      <c r="Z4405" t="s">
        <v>10715</v>
      </c>
      <c r="AP4405">
        <v>91.4</v>
      </c>
      <c r="AR4405">
        <v>1.2</v>
      </c>
      <c r="AS4405">
        <v>1.32</v>
      </c>
      <c r="AZ4405">
        <v>4.4000000000000004</v>
      </c>
      <c r="BA4405">
        <v>3243</v>
      </c>
      <c r="BB4405">
        <v>132.49</v>
      </c>
      <c r="BC4405">
        <v>24.41</v>
      </c>
      <c r="BD4405">
        <v>14.77</v>
      </c>
      <c r="BE4405">
        <v>0.90100000000000002</v>
      </c>
      <c r="BF4405">
        <v>3000</v>
      </c>
      <c r="BG4405">
        <v>82.8</v>
      </c>
      <c r="BK4405" t="s">
        <v>156</v>
      </c>
      <c r="BL4405" t="s">
        <v>156</v>
      </c>
      <c r="BM4405" t="s">
        <v>156</v>
      </c>
      <c r="BN4405" s="8">
        <v>43222</v>
      </c>
      <c r="BO4405">
        <v>4.3</v>
      </c>
      <c r="BQ4405" t="s">
        <v>155</v>
      </c>
      <c r="BV4405" s="8">
        <v>43406</v>
      </c>
      <c r="BW4405" t="s">
        <v>156</v>
      </c>
      <c r="BX4405" t="s">
        <v>156</v>
      </c>
      <c r="BY4405" t="s">
        <v>156</v>
      </c>
      <c r="CF4405" t="s">
        <v>159</v>
      </c>
      <c r="CN4405" t="s">
        <v>156</v>
      </c>
    </row>
    <row r="4406" spans="1:92" hidden="1" x14ac:dyDescent="0.3">
      <c r="A4406" t="s">
        <v>10755</v>
      </c>
      <c r="B4406" t="s">
        <v>354</v>
      </c>
      <c r="C4406" t="s">
        <v>355</v>
      </c>
      <c r="D4406" t="s">
        <v>10756</v>
      </c>
      <c r="E4406" t="s">
        <v>152</v>
      </c>
      <c r="F4406" t="s">
        <v>153</v>
      </c>
      <c r="G4406" t="s">
        <v>154</v>
      </c>
      <c r="I4406" t="s">
        <v>155</v>
      </c>
      <c r="J4406" t="s">
        <v>162</v>
      </c>
      <c r="L4406">
        <v>2258</v>
      </c>
      <c r="M4406">
        <v>118.3</v>
      </c>
      <c r="N4406">
        <v>19.079999999999998</v>
      </c>
      <c r="O4406">
        <v>9.74</v>
      </c>
      <c r="P4406">
        <v>0.98070000000000002</v>
      </c>
      <c r="Q4406">
        <v>3063</v>
      </c>
      <c r="R4406">
        <v>84.6</v>
      </c>
      <c r="S4406">
        <v>5</v>
      </c>
      <c r="T4406">
        <v>50000</v>
      </c>
      <c r="U4406" s="8">
        <v>42501</v>
      </c>
      <c r="V4406" t="s">
        <v>157</v>
      </c>
      <c r="W4406" t="s">
        <v>157</v>
      </c>
      <c r="X4406" t="s">
        <v>156</v>
      </c>
      <c r="Z4406" t="s">
        <v>10740</v>
      </c>
      <c r="AP4406">
        <v>83.1</v>
      </c>
      <c r="AR4406">
        <v>1.26</v>
      </c>
      <c r="AS4406">
        <v>1.28</v>
      </c>
      <c r="AZ4406">
        <v>4.4000000000000004</v>
      </c>
      <c r="BA4406">
        <v>2200</v>
      </c>
      <c r="BB4406">
        <v>122</v>
      </c>
      <c r="BC4406">
        <v>18</v>
      </c>
      <c r="BD4406">
        <v>20</v>
      </c>
      <c r="BE4406">
        <v>0.9</v>
      </c>
      <c r="BF4406">
        <v>3000</v>
      </c>
      <c r="BG4406">
        <v>82</v>
      </c>
      <c r="BK4406" t="s">
        <v>156</v>
      </c>
      <c r="BL4406" t="s">
        <v>156</v>
      </c>
      <c r="BM4406" t="s">
        <v>156</v>
      </c>
      <c r="BN4406" s="8">
        <v>43222</v>
      </c>
      <c r="BO4406">
        <v>4.3</v>
      </c>
      <c r="BQ4406" t="s">
        <v>155</v>
      </c>
      <c r="BV4406" s="8">
        <v>43406</v>
      </c>
      <c r="BW4406" t="s">
        <v>156</v>
      </c>
      <c r="BX4406" t="s">
        <v>156</v>
      </c>
      <c r="BY4406" t="s">
        <v>156</v>
      </c>
      <c r="CF4406" t="s">
        <v>159</v>
      </c>
      <c r="CN4406" t="s">
        <v>156</v>
      </c>
    </row>
    <row r="4407" spans="1:92" x14ac:dyDescent="0.3">
      <c r="A4407" t="s">
        <v>10757</v>
      </c>
      <c r="B4407" t="s">
        <v>9777</v>
      </c>
      <c r="C4407" t="s">
        <v>9778</v>
      </c>
      <c r="D4407" t="s">
        <v>9779</v>
      </c>
      <c r="E4407" t="s">
        <v>152</v>
      </c>
      <c r="F4407" t="s">
        <v>153</v>
      </c>
      <c r="G4407" t="s">
        <v>202</v>
      </c>
      <c r="I4407" t="s">
        <v>155</v>
      </c>
      <c r="J4407" t="s">
        <v>162</v>
      </c>
      <c r="L4407">
        <v>1929</v>
      </c>
      <c r="M4407">
        <v>109</v>
      </c>
      <c r="N4407">
        <v>17.7</v>
      </c>
      <c r="O4407">
        <v>17.899999999999999</v>
      </c>
      <c r="P4407">
        <v>0.95569999999999999</v>
      </c>
      <c r="Q4407">
        <v>2655</v>
      </c>
      <c r="R4407">
        <v>81.599999999999994</v>
      </c>
      <c r="S4407">
        <v>5</v>
      </c>
      <c r="T4407">
        <v>50000</v>
      </c>
      <c r="U4407" s="8">
        <v>42500</v>
      </c>
      <c r="V4407" t="s">
        <v>2108</v>
      </c>
      <c r="W4407" t="s">
        <v>2108</v>
      </c>
      <c r="X4407" t="s">
        <v>1343</v>
      </c>
      <c r="Y4407" t="s">
        <v>9469</v>
      </c>
      <c r="Z4407" t="s">
        <v>10758</v>
      </c>
      <c r="AP4407">
        <v>84.9</v>
      </c>
      <c r="AR4407">
        <v>1.25</v>
      </c>
      <c r="AS4407">
        <v>1.4</v>
      </c>
      <c r="AZ4407">
        <v>4.4000000000000004</v>
      </c>
      <c r="BA4407">
        <v>2040</v>
      </c>
      <c r="BB4407">
        <v>120</v>
      </c>
      <c r="BC4407">
        <v>17.7</v>
      </c>
      <c r="BD4407">
        <v>20</v>
      </c>
      <c r="BE4407">
        <v>0.9</v>
      </c>
      <c r="BF4407">
        <v>2700</v>
      </c>
      <c r="BG4407">
        <v>83</v>
      </c>
      <c r="BK4407" t="s">
        <v>156</v>
      </c>
      <c r="BL4407" t="s">
        <v>162</v>
      </c>
      <c r="BM4407" t="s">
        <v>156</v>
      </c>
      <c r="BN4407" s="8">
        <v>43222</v>
      </c>
      <c r="BO4407">
        <v>4.3</v>
      </c>
      <c r="BQ4407" t="s">
        <v>155</v>
      </c>
      <c r="BV4407" s="8">
        <v>43406</v>
      </c>
      <c r="BW4407" t="s">
        <v>156</v>
      </c>
      <c r="BX4407" t="s">
        <v>156</v>
      </c>
      <c r="BY4407" t="s">
        <v>156</v>
      </c>
      <c r="CF4407" t="s">
        <v>159</v>
      </c>
      <c r="CN4407" t="s">
        <v>156</v>
      </c>
    </row>
    <row r="4408" spans="1:92" x14ac:dyDescent="0.3">
      <c r="A4408" t="s">
        <v>10759</v>
      </c>
      <c r="B4408" t="s">
        <v>398</v>
      </c>
      <c r="C4408" t="s">
        <v>7423</v>
      </c>
      <c r="D4408" t="s">
        <v>10760</v>
      </c>
      <c r="E4408" t="s">
        <v>152</v>
      </c>
      <c r="F4408" t="s">
        <v>153</v>
      </c>
      <c r="G4408" t="s">
        <v>202</v>
      </c>
      <c r="I4408" t="s">
        <v>155</v>
      </c>
      <c r="J4408" t="s">
        <v>156</v>
      </c>
      <c r="U4408" s="8">
        <v>42500</v>
      </c>
      <c r="V4408" t="s">
        <v>157</v>
      </c>
      <c r="W4408" t="s">
        <v>157</v>
      </c>
      <c r="X4408" t="s">
        <v>156</v>
      </c>
      <c r="Z4408" t="s">
        <v>10761</v>
      </c>
      <c r="AZ4408">
        <v>4.4000000000000004</v>
      </c>
      <c r="BA4408">
        <v>1804</v>
      </c>
      <c r="BB4408">
        <v>124.41</v>
      </c>
      <c r="BC4408">
        <v>14.5</v>
      </c>
      <c r="BD4408">
        <v>9.44</v>
      </c>
      <c r="BE4408">
        <v>0.90900000000000003</v>
      </c>
      <c r="BF4408">
        <v>3500</v>
      </c>
      <c r="BG4408">
        <v>81.3</v>
      </c>
      <c r="BK4408" t="s">
        <v>156</v>
      </c>
      <c r="BL4408" t="s">
        <v>156</v>
      </c>
      <c r="BM4408" t="s">
        <v>156</v>
      </c>
      <c r="BN4408" s="8">
        <v>43222</v>
      </c>
      <c r="BO4408">
        <v>4.3</v>
      </c>
      <c r="BQ4408" t="s">
        <v>155</v>
      </c>
      <c r="BV4408" s="8">
        <v>43406</v>
      </c>
      <c r="BW4408" t="s">
        <v>156</v>
      </c>
      <c r="BX4408" t="s">
        <v>156</v>
      </c>
      <c r="BY4408" t="s">
        <v>156</v>
      </c>
      <c r="CF4408" t="s">
        <v>159</v>
      </c>
      <c r="CN4408" t="s">
        <v>156</v>
      </c>
    </row>
    <row r="4409" spans="1:92" hidden="1" x14ac:dyDescent="0.3">
      <c r="A4409" t="s">
        <v>10762</v>
      </c>
      <c r="B4409" t="s">
        <v>9672</v>
      </c>
      <c r="C4409" t="s">
        <v>9673</v>
      </c>
      <c r="D4409" t="s">
        <v>10763</v>
      </c>
      <c r="E4409" t="s">
        <v>152</v>
      </c>
      <c r="F4409" t="s">
        <v>153</v>
      </c>
      <c r="G4409" t="s">
        <v>154</v>
      </c>
      <c r="I4409" t="s">
        <v>155</v>
      </c>
      <c r="J4409" t="s">
        <v>156</v>
      </c>
      <c r="U4409" s="8">
        <v>42500</v>
      </c>
      <c r="V4409" t="s">
        <v>157</v>
      </c>
      <c r="W4409" t="s">
        <v>157</v>
      </c>
      <c r="X4409" t="s">
        <v>156</v>
      </c>
      <c r="Z4409" t="s">
        <v>10764</v>
      </c>
      <c r="AZ4409">
        <v>4.4000000000000004</v>
      </c>
      <c r="BA4409">
        <v>2110</v>
      </c>
      <c r="BB4409">
        <v>123.61</v>
      </c>
      <c r="BC4409">
        <v>17.07</v>
      </c>
      <c r="BD4409">
        <v>8.9600000000000009</v>
      </c>
      <c r="BE4409">
        <v>0.96730000000000005</v>
      </c>
      <c r="BF4409">
        <v>3500</v>
      </c>
      <c r="BG4409">
        <v>82.1</v>
      </c>
      <c r="BK4409" t="s">
        <v>156</v>
      </c>
      <c r="BL4409" t="s">
        <v>156</v>
      </c>
      <c r="BM4409" t="s">
        <v>156</v>
      </c>
      <c r="BN4409" s="8">
        <v>43222</v>
      </c>
      <c r="BO4409">
        <v>4.3</v>
      </c>
      <c r="BQ4409" t="s">
        <v>155</v>
      </c>
      <c r="BV4409" s="8">
        <v>43406</v>
      </c>
      <c r="BW4409" t="s">
        <v>156</v>
      </c>
      <c r="BX4409" t="s">
        <v>156</v>
      </c>
      <c r="BY4409" t="s">
        <v>156</v>
      </c>
      <c r="CF4409" t="s">
        <v>159</v>
      </c>
      <c r="CN4409" t="s">
        <v>156</v>
      </c>
    </row>
    <row r="4410" spans="1:92" hidden="1" x14ac:dyDescent="0.3">
      <c r="A4410" t="s">
        <v>10765</v>
      </c>
      <c r="B4410" t="s">
        <v>9672</v>
      </c>
      <c r="C4410" t="s">
        <v>9673</v>
      </c>
      <c r="D4410" t="s">
        <v>10766</v>
      </c>
      <c r="E4410" t="s">
        <v>152</v>
      </c>
      <c r="F4410" t="s">
        <v>153</v>
      </c>
      <c r="G4410" t="s">
        <v>154</v>
      </c>
      <c r="I4410" t="s">
        <v>155</v>
      </c>
      <c r="J4410" t="s">
        <v>156</v>
      </c>
      <c r="U4410" s="8">
        <v>42500</v>
      </c>
      <c r="V4410" t="s">
        <v>157</v>
      </c>
      <c r="W4410" t="s">
        <v>157</v>
      </c>
      <c r="X4410" t="s">
        <v>156</v>
      </c>
      <c r="Z4410" t="s">
        <v>10764</v>
      </c>
      <c r="AZ4410">
        <v>4.4000000000000004</v>
      </c>
      <c r="BA4410">
        <v>2247</v>
      </c>
      <c r="BB4410">
        <v>130.63999999999999</v>
      </c>
      <c r="BC4410">
        <v>17.2</v>
      </c>
      <c r="BD4410">
        <v>8.6199999999999992</v>
      </c>
      <c r="BE4410">
        <v>0.96509999999999996</v>
      </c>
      <c r="BF4410">
        <v>5000</v>
      </c>
      <c r="BG4410">
        <v>82.4</v>
      </c>
      <c r="BK4410" t="s">
        <v>156</v>
      </c>
      <c r="BL4410" t="s">
        <v>156</v>
      </c>
      <c r="BM4410" t="s">
        <v>156</v>
      </c>
      <c r="BN4410" s="8">
        <v>43222</v>
      </c>
      <c r="BO4410">
        <v>4.3</v>
      </c>
      <c r="BQ4410" t="s">
        <v>155</v>
      </c>
      <c r="BV4410" s="8">
        <v>43406</v>
      </c>
      <c r="BW4410" t="s">
        <v>156</v>
      </c>
      <c r="BX4410" t="s">
        <v>156</v>
      </c>
      <c r="BY4410" t="s">
        <v>156</v>
      </c>
      <c r="CF4410" t="s">
        <v>159</v>
      </c>
      <c r="CN4410" t="s">
        <v>156</v>
      </c>
    </row>
    <row r="4411" spans="1:92" x14ac:dyDescent="0.3">
      <c r="A4411" t="s">
        <v>10767</v>
      </c>
      <c r="B4411" t="s">
        <v>398</v>
      </c>
      <c r="C4411" t="s">
        <v>7423</v>
      </c>
      <c r="D4411" t="s">
        <v>10768</v>
      </c>
      <c r="E4411" t="s">
        <v>152</v>
      </c>
      <c r="F4411" t="s">
        <v>153</v>
      </c>
      <c r="G4411" t="s">
        <v>202</v>
      </c>
      <c r="I4411" t="s">
        <v>155</v>
      </c>
      <c r="J4411" t="s">
        <v>156</v>
      </c>
      <c r="U4411" s="8">
        <v>42500</v>
      </c>
      <c r="V4411" t="s">
        <v>157</v>
      </c>
      <c r="W4411" t="s">
        <v>157</v>
      </c>
      <c r="X4411" t="s">
        <v>156</v>
      </c>
      <c r="Z4411" t="s">
        <v>10761</v>
      </c>
      <c r="AZ4411">
        <v>4.4000000000000004</v>
      </c>
      <c r="BA4411">
        <v>1831</v>
      </c>
      <c r="BB4411">
        <v>126.54</v>
      </c>
      <c r="BC4411">
        <v>14.47</v>
      </c>
      <c r="BD4411">
        <v>9.58</v>
      </c>
      <c r="BE4411">
        <v>0.90700000000000003</v>
      </c>
      <c r="BF4411">
        <v>5000</v>
      </c>
      <c r="BG4411">
        <v>83.8</v>
      </c>
      <c r="BK4411" t="s">
        <v>156</v>
      </c>
      <c r="BL4411" t="s">
        <v>156</v>
      </c>
      <c r="BM4411" t="s">
        <v>156</v>
      </c>
      <c r="BN4411" s="8">
        <v>43222</v>
      </c>
      <c r="BO4411">
        <v>4.3</v>
      </c>
      <c r="BQ4411" t="s">
        <v>155</v>
      </c>
      <c r="BV4411" s="8">
        <v>43406</v>
      </c>
      <c r="BW4411" t="s">
        <v>156</v>
      </c>
      <c r="BX4411" t="s">
        <v>156</v>
      </c>
      <c r="BY4411" t="s">
        <v>156</v>
      </c>
      <c r="CF4411" t="s">
        <v>159</v>
      </c>
      <c r="CN4411" t="s">
        <v>156</v>
      </c>
    </row>
    <row r="4412" spans="1:92" x14ac:dyDescent="0.3">
      <c r="A4412" t="s">
        <v>10769</v>
      </c>
      <c r="B4412" t="s">
        <v>398</v>
      </c>
      <c r="C4412" t="s">
        <v>7423</v>
      </c>
      <c r="D4412" t="s">
        <v>10770</v>
      </c>
      <c r="E4412" t="s">
        <v>152</v>
      </c>
      <c r="F4412" t="s">
        <v>153</v>
      </c>
      <c r="G4412" t="s">
        <v>202</v>
      </c>
      <c r="I4412" t="s">
        <v>155</v>
      </c>
      <c r="J4412" t="s">
        <v>156</v>
      </c>
      <c r="U4412" s="8">
        <v>42500</v>
      </c>
      <c r="V4412" t="s">
        <v>157</v>
      </c>
      <c r="W4412" t="s">
        <v>157</v>
      </c>
      <c r="X4412" t="s">
        <v>156</v>
      </c>
      <c r="Z4412" t="s">
        <v>10761</v>
      </c>
      <c r="AZ4412">
        <v>4.4000000000000004</v>
      </c>
      <c r="BA4412">
        <v>1822</v>
      </c>
      <c r="BB4412">
        <v>125.66</v>
      </c>
      <c r="BC4412">
        <v>14.5</v>
      </c>
      <c r="BD4412">
        <v>9.44</v>
      </c>
      <c r="BE4412">
        <v>0.90900000000000003</v>
      </c>
      <c r="BF4412">
        <v>4500</v>
      </c>
      <c r="BG4412">
        <v>81.3</v>
      </c>
      <c r="BK4412" t="s">
        <v>156</v>
      </c>
      <c r="BL4412" t="s">
        <v>156</v>
      </c>
      <c r="BM4412" t="s">
        <v>156</v>
      </c>
      <c r="BN4412" s="8">
        <v>43222</v>
      </c>
      <c r="BO4412">
        <v>4.3</v>
      </c>
      <c r="BQ4412" t="s">
        <v>155</v>
      </c>
      <c r="BV4412" s="8">
        <v>43406</v>
      </c>
      <c r="BW4412" t="s">
        <v>156</v>
      </c>
      <c r="BX4412" t="s">
        <v>156</v>
      </c>
      <c r="BY4412" t="s">
        <v>156</v>
      </c>
      <c r="CF4412" t="s">
        <v>159</v>
      </c>
      <c r="CN4412" t="s">
        <v>156</v>
      </c>
    </row>
    <row r="4413" spans="1:92" hidden="1" x14ac:dyDescent="0.3">
      <c r="A4413" t="s">
        <v>10771</v>
      </c>
      <c r="B4413" t="s">
        <v>9672</v>
      </c>
      <c r="C4413" t="s">
        <v>9673</v>
      </c>
      <c r="D4413" t="s">
        <v>10772</v>
      </c>
      <c r="E4413" t="s">
        <v>152</v>
      </c>
      <c r="F4413" t="s">
        <v>153</v>
      </c>
      <c r="G4413" t="s">
        <v>154</v>
      </c>
      <c r="I4413" t="s">
        <v>155</v>
      </c>
      <c r="J4413" t="s">
        <v>156</v>
      </c>
      <c r="U4413" s="8">
        <v>42500</v>
      </c>
      <c r="V4413" t="s">
        <v>157</v>
      </c>
      <c r="W4413" t="s">
        <v>157</v>
      </c>
      <c r="X4413" t="s">
        <v>156</v>
      </c>
      <c r="Z4413" t="s">
        <v>10764</v>
      </c>
      <c r="AZ4413">
        <v>4.4000000000000004</v>
      </c>
      <c r="BA4413">
        <v>2110</v>
      </c>
      <c r="BB4413">
        <v>123.61</v>
      </c>
      <c r="BC4413">
        <v>17.07</v>
      </c>
      <c r="BD4413">
        <v>8.9600000000000009</v>
      </c>
      <c r="BE4413">
        <v>0.96730000000000005</v>
      </c>
      <c r="BF4413">
        <v>4000</v>
      </c>
      <c r="BG4413">
        <v>82.1</v>
      </c>
      <c r="BK4413" t="s">
        <v>156</v>
      </c>
      <c r="BL4413" t="s">
        <v>156</v>
      </c>
      <c r="BM4413" t="s">
        <v>156</v>
      </c>
      <c r="BN4413" s="8">
        <v>43222</v>
      </c>
      <c r="BO4413">
        <v>4.3</v>
      </c>
      <c r="BQ4413" t="s">
        <v>155</v>
      </c>
      <c r="BV4413" s="8">
        <v>43406</v>
      </c>
      <c r="BW4413" t="s">
        <v>156</v>
      </c>
      <c r="BX4413" t="s">
        <v>156</v>
      </c>
      <c r="BY4413" t="s">
        <v>156</v>
      </c>
      <c r="CF4413" t="s">
        <v>159</v>
      </c>
      <c r="CN4413" t="s">
        <v>156</v>
      </c>
    </row>
    <row r="4414" spans="1:92" x14ac:dyDescent="0.3">
      <c r="A4414" t="s">
        <v>10773</v>
      </c>
      <c r="B4414" t="s">
        <v>398</v>
      </c>
      <c r="C4414" t="s">
        <v>7423</v>
      </c>
      <c r="D4414" t="s">
        <v>10774</v>
      </c>
      <c r="E4414" t="s">
        <v>152</v>
      </c>
      <c r="F4414" t="s">
        <v>153</v>
      </c>
      <c r="G4414" t="s">
        <v>202</v>
      </c>
      <c r="I4414" t="s">
        <v>155</v>
      </c>
      <c r="J4414" t="s">
        <v>162</v>
      </c>
      <c r="L4414">
        <v>1795</v>
      </c>
      <c r="M4414">
        <v>123.54</v>
      </c>
      <c r="N4414">
        <v>14.53</v>
      </c>
      <c r="O4414">
        <v>9.44</v>
      </c>
      <c r="P4414">
        <v>0.90849999999999997</v>
      </c>
      <c r="Q4414">
        <v>2942</v>
      </c>
      <c r="R4414">
        <v>81.3</v>
      </c>
      <c r="S4414">
        <v>5</v>
      </c>
      <c r="T4414">
        <v>50000</v>
      </c>
      <c r="U4414" s="8">
        <v>42500</v>
      </c>
      <c r="V4414" t="s">
        <v>157</v>
      </c>
      <c r="W4414" t="s">
        <v>157</v>
      </c>
      <c r="X4414" t="s">
        <v>156</v>
      </c>
      <c r="Z4414" t="s">
        <v>10761</v>
      </c>
      <c r="AP4414">
        <v>86.3</v>
      </c>
      <c r="AR4414">
        <v>1.22</v>
      </c>
      <c r="AS4414">
        <v>1.24</v>
      </c>
      <c r="AZ4414">
        <v>4.4000000000000004</v>
      </c>
      <c r="BA4414">
        <v>1795</v>
      </c>
      <c r="BB4414">
        <v>123.54</v>
      </c>
      <c r="BC4414">
        <v>14.53</v>
      </c>
      <c r="BD4414">
        <v>9.44</v>
      </c>
      <c r="BE4414">
        <v>0.90900000000000003</v>
      </c>
      <c r="BF4414">
        <v>3000</v>
      </c>
      <c r="BG4414">
        <v>81.3</v>
      </c>
      <c r="BK4414" t="s">
        <v>156</v>
      </c>
      <c r="BL4414" t="s">
        <v>156</v>
      </c>
      <c r="BM4414" t="s">
        <v>156</v>
      </c>
      <c r="BN4414" s="8">
        <v>43222</v>
      </c>
      <c r="BO4414">
        <v>4.3</v>
      </c>
      <c r="BQ4414" t="s">
        <v>155</v>
      </c>
      <c r="BV4414" s="8">
        <v>43406</v>
      </c>
      <c r="BW4414" t="s">
        <v>156</v>
      </c>
      <c r="BX4414" t="s">
        <v>156</v>
      </c>
      <c r="BY4414" t="s">
        <v>156</v>
      </c>
      <c r="CF4414" t="s">
        <v>159</v>
      </c>
      <c r="CN4414" t="s">
        <v>156</v>
      </c>
    </row>
    <row r="4415" spans="1:92" hidden="1" x14ac:dyDescent="0.3">
      <c r="A4415" t="s">
        <v>10775</v>
      </c>
      <c r="B4415" t="s">
        <v>9672</v>
      </c>
      <c r="C4415" t="s">
        <v>9673</v>
      </c>
      <c r="D4415" t="s">
        <v>10776</v>
      </c>
      <c r="E4415" t="s">
        <v>152</v>
      </c>
      <c r="F4415" t="s">
        <v>153</v>
      </c>
      <c r="G4415" t="s">
        <v>154</v>
      </c>
      <c r="I4415" t="s">
        <v>155</v>
      </c>
      <c r="J4415" t="s">
        <v>156</v>
      </c>
      <c r="U4415" s="8">
        <v>42500</v>
      </c>
      <c r="V4415" t="s">
        <v>157</v>
      </c>
      <c r="W4415" t="s">
        <v>157</v>
      </c>
      <c r="X4415" t="s">
        <v>156</v>
      </c>
      <c r="Z4415" t="s">
        <v>10764</v>
      </c>
      <c r="AZ4415">
        <v>4.4000000000000004</v>
      </c>
      <c r="BA4415">
        <v>2110</v>
      </c>
      <c r="BB4415">
        <v>123.61</v>
      </c>
      <c r="BC4415">
        <v>17.07</v>
      </c>
      <c r="BD4415">
        <v>8.9600000000000009</v>
      </c>
      <c r="BE4415">
        <v>0.96730000000000005</v>
      </c>
      <c r="BF4415">
        <v>4500</v>
      </c>
      <c r="BG4415">
        <v>82.1</v>
      </c>
      <c r="BK4415" t="s">
        <v>156</v>
      </c>
      <c r="BL4415" t="s">
        <v>156</v>
      </c>
      <c r="BM4415" t="s">
        <v>156</v>
      </c>
      <c r="BN4415" s="8">
        <v>43222</v>
      </c>
      <c r="BO4415">
        <v>4.3</v>
      </c>
      <c r="BQ4415" t="s">
        <v>155</v>
      </c>
      <c r="BV4415" s="8">
        <v>43406</v>
      </c>
      <c r="BW4415" t="s">
        <v>156</v>
      </c>
      <c r="BX4415" t="s">
        <v>156</v>
      </c>
      <c r="BY4415" t="s">
        <v>156</v>
      </c>
      <c r="CF4415" t="s">
        <v>159</v>
      </c>
      <c r="CN4415" t="s">
        <v>156</v>
      </c>
    </row>
    <row r="4416" spans="1:92" x14ac:dyDescent="0.3">
      <c r="A4416" t="s">
        <v>10777</v>
      </c>
      <c r="B4416" t="s">
        <v>398</v>
      </c>
      <c r="C4416" t="s">
        <v>7423</v>
      </c>
      <c r="D4416" t="s">
        <v>10778</v>
      </c>
      <c r="E4416" t="s">
        <v>152</v>
      </c>
      <c r="F4416" t="s">
        <v>153</v>
      </c>
      <c r="G4416" t="s">
        <v>202</v>
      </c>
      <c r="I4416" t="s">
        <v>155</v>
      </c>
      <c r="J4416" t="s">
        <v>156</v>
      </c>
      <c r="U4416" s="8">
        <v>42500</v>
      </c>
      <c r="V4416" t="s">
        <v>157</v>
      </c>
      <c r="W4416" t="s">
        <v>157</v>
      </c>
      <c r="X4416" t="s">
        <v>156</v>
      </c>
      <c r="Z4416" t="s">
        <v>10761</v>
      </c>
      <c r="AZ4416">
        <v>4.4000000000000004</v>
      </c>
      <c r="BA4416">
        <v>1813</v>
      </c>
      <c r="BB4416">
        <v>125.03</v>
      </c>
      <c r="BC4416">
        <v>14.5</v>
      </c>
      <c r="BD4416">
        <v>9.44</v>
      </c>
      <c r="BE4416">
        <v>0.90900000000000003</v>
      </c>
      <c r="BF4416">
        <v>4000</v>
      </c>
      <c r="BG4416">
        <v>81.3</v>
      </c>
      <c r="BK4416" t="s">
        <v>156</v>
      </c>
      <c r="BL4416" t="s">
        <v>156</v>
      </c>
      <c r="BM4416" t="s">
        <v>156</v>
      </c>
      <c r="BN4416" s="8">
        <v>43222</v>
      </c>
      <c r="BO4416">
        <v>4.3</v>
      </c>
      <c r="BQ4416" t="s">
        <v>155</v>
      </c>
      <c r="BV4416" s="8">
        <v>43406</v>
      </c>
      <c r="BW4416" t="s">
        <v>156</v>
      </c>
      <c r="BX4416" t="s">
        <v>156</v>
      </c>
      <c r="BY4416" t="s">
        <v>156</v>
      </c>
      <c r="CF4416" t="s">
        <v>159</v>
      </c>
      <c r="CN4416" t="s">
        <v>156</v>
      </c>
    </row>
    <row r="4417" spans="1:92" hidden="1" x14ac:dyDescent="0.3">
      <c r="A4417" t="s">
        <v>10779</v>
      </c>
      <c r="B4417" t="s">
        <v>9672</v>
      </c>
      <c r="C4417" t="s">
        <v>9673</v>
      </c>
      <c r="D4417" t="s">
        <v>10780</v>
      </c>
      <c r="E4417" t="s">
        <v>152</v>
      </c>
      <c r="F4417" t="s">
        <v>153</v>
      </c>
      <c r="G4417" t="s">
        <v>154</v>
      </c>
      <c r="I4417" t="s">
        <v>155</v>
      </c>
      <c r="J4417" t="s">
        <v>162</v>
      </c>
      <c r="L4417">
        <v>2110</v>
      </c>
      <c r="M4417">
        <v>123.61</v>
      </c>
      <c r="N4417">
        <v>17.07</v>
      </c>
      <c r="O4417">
        <v>8.9600000000000009</v>
      </c>
      <c r="P4417">
        <v>0.96730000000000005</v>
      </c>
      <c r="Q4417">
        <v>3002</v>
      </c>
      <c r="R4417">
        <v>82.1</v>
      </c>
      <c r="S4417">
        <v>5</v>
      </c>
      <c r="T4417">
        <v>50000</v>
      </c>
      <c r="U4417" s="8">
        <v>42500</v>
      </c>
      <c r="V4417" t="s">
        <v>157</v>
      </c>
      <c r="W4417" t="s">
        <v>157</v>
      </c>
      <c r="X4417" t="s">
        <v>156</v>
      </c>
      <c r="Z4417" t="s">
        <v>10764</v>
      </c>
      <c r="AP4417">
        <v>91.3</v>
      </c>
      <c r="AR4417">
        <v>1.34</v>
      </c>
      <c r="AS4417">
        <v>1.44</v>
      </c>
      <c r="AZ4417">
        <v>4.4000000000000004</v>
      </c>
      <c r="BA4417">
        <v>2110</v>
      </c>
      <c r="BB4417">
        <v>123.61</v>
      </c>
      <c r="BC4417">
        <v>17.07</v>
      </c>
      <c r="BD4417">
        <v>8.9600000000000009</v>
      </c>
      <c r="BE4417">
        <v>0.96730000000000005</v>
      </c>
      <c r="BF4417">
        <v>3000</v>
      </c>
      <c r="BG4417">
        <v>82.1</v>
      </c>
      <c r="BK4417" t="s">
        <v>156</v>
      </c>
      <c r="BL4417" t="s">
        <v>156</v>
      </c>
      <c r="BM4417" t="s">
        <v>156</v>
      </c>
      <c r="BN4417" s="8">
        <v>43222</v>
      </c>
      <c r="BO4417">
        <v>4.3</v>
      </c>
      <c r="BQ4417" t="s">
        <v>155</v>
      </c>
      <c r="BV4417" s="8">
        <v>43406</v>
      </c>
      <c r="BW4417" t="s">
        <v>156</v>
      </c>
      <c r="BX4417" t="s">
        <v>156</v>
      </c>
      <c r="BY4417" t="s">
        <v>156</v>
      </c>
      <c r="CF4417" t="s">
        <v>159</v>
      </c>
      <c r="CN4417" t="s">
        <v>156</v>
      </c>
    </row>
    <row r="4418" spans="1:92" hidden="1" x14ac:dyDescent="0.3">
      <c r="A4418" t="s">
        <v>10781</v>
      </c>
      <c r="B4418" t="s">
        <v>398</v>
      </c>
      <c r="C4418" t="s">
        <v>7423</v>
      </c>
      <c r="D4418" t="s">
        <v>10782</v>
      </c>
      <c r="E4418" t="s">
        <v>152</v>
      </c>
      <c r="F4418" t="s">
        <v>153</v>
      </c>
      <c r="G4418" t="s">
        <v>154</v>
      </c>
      <c r="I4418" t="s">
        <v>155</v>
      </c>
      <c r="J4418" t="s">
        <v>156</v>
      </c>
      <c r="U4418" s="8">
        <v>42499</v>
      </c>
      <c r="V4418" t="s">
        <v>157</v>
      </c>
      <c r="W4418" t="s">
        <v>157</v>
      </c>
      <c r="X4418" t="s">
        <v>156</v>
      </c>
      <c r="Z4418" t="s">
        <v>10783</v>
      </c>
      <c r="AZ4418">
        <v>4.4000000000000004</v>
      </c>
      <c r="BA4418">
        <v>1861</v>
      </c>
      <c r="BB4418">
        <v>127.38</v>
      </c>
      <c r="BC4418">
        <v>14.61</v>
      </c>
      <c r="BD4418">
        <v>14.72</v>
      </c>
      <c r="BE4418">
        <v>0.90149999999999997</v>
      </c>
      <c r="BF4418">
        <v>5000</v>
      </c>
      <c r="BG4418">
        <v>82</v>
      </c>
      <c r="BK4418" t="s">
        <v>156</v>
      </c>
      <c r="BL4418" t="s">
        <v>156</v>
      </c>
      <c r="BM4418" t="s">
        <v>156</v>
      </c>
      <c r="BN4418" s="8">
        <v>43222</v>
      </c>
      <c r="BO4418">
        <v>4.3</v>
      </c>
      <c r="BQ4418" t="s">
        <v>155</v>
      </c>
      <c r="BV4418" s="8">
        <v>43406</v>
      </c>
      <c r="BW4418" t="s">
        <v>156</v>
      </c>
      <c r="BX4418" t="s">
        <v>156</v>
      </c>
      <c r="BY4418" t="s">
        <v>156</v>
      </c>
      <c r="CF4418" t="s">
        <v>159</v>
      </c>
      <c r="CN4418" t="s">
        <v>156</v>
      </c>
    </row>
    <row r="4419" spans="1:92" hidden="1" x14ac:dyDescent="0.3">
      <c r="A4419" t="s">
        <v>10784</v>
      </c>
      <c r="B4419" t="s">
        <v>9411</v>
      </c>
      <c r="C4419" t="s">
        <v>9412</v>
      </c>
      <c r="D4419" t="s">
        <v>10785</v>
      </c>
      <c r="E4419" t="s">
        <v>152</v>
      </c>
      <c r="F4419" t="s">
        <v>153</v>
      </c>
      <c r="G4419" t="s">
        <v>154</v>
      </c>
      <c r="I4419" t="s">
        <v>155</v>
      </c>
      <c r="J4419" t="s">
        <v>162</v>
      </c>
      <c r="L4419">
        <v>1952</v>
      </c>
      <c r="M4419">
        <v>145.1</v>
      </c>
      <c r="N4419">
        <v>13.45</v>
      </c>
      <c r="O4419">
        <v>14.39</v>
      </c>
      <c r="P4419">
        <v>0.92900000000000005</v>
      </c>
      <c r="Q4419">
        <v>3065</v>
      </c>
      <c r="R4419">
        <v>83.6</v>
      </c>
      <c r="S4419">
        <v>5</v>
      </c>
      <c r="T4419">
        <v>50000</v>
      </c>
      <c r="U4419" s="8">
        <v>43389</v>
      </c>
      <c r="V4419" t="s">
        <v>157</v>
      </c>
      <c r="W4419" t="s">
        <v>157</v>
      </c>
      <c r="X4419" t="s">
        <v>156</v>
      </c>
      <c r="Z4419" t="s">
        <v>10215</v>
      </c>
      <c r="AP4419">
        <v>82.5</v>
      </c>
      <c r="AR4419">
        <v>1.28</v>
      </c>
      <c r="AS4419">
        <v>1.34</v>
      </c>
      <c r="AZ4419">
        <v>4.4000000000000004</v>
      </c>
      <c r="BA4419">
        <v>1650</v>
      </c>
      <c r="BB4419">
        <v>137.5</v>
      </c>
      <c r="BC4419">
        <v>12</v>
      </c>
      <c r="BD4419">
        <v>14.4</v>
      </c>
      <c r="BE4419">
        <v>0.92859999999999998</v>
      </c>
      <c r="BF4419">
        <v>3000</v>
      </c>
      <c r="BG4419">
        <v>80</v>
      </c>
      <c r="BK4419" t="s">
        <v>156</v>
      </c>
      <c r="BL4419" t="s">
        <v>156</v>
      </c>
      <c r="BM4419" t="s">
        <v>156</v>
      </c>
      <c r="BV4419" s="8">
        <v>43406</v>
      </c>
      <c r="BW4419" t="s">
        <v>156</v>
      </c>
      <c r="BX4419" t="s">
        <v>156</v>
      </c>
      <c r="BY4419" t="s">
        <v>156</v>
      </c>
      <c r="CF4419" t="s">
        <v>159</v>
      </c>
      <c r="CN4419" t="s">
        <v>156</v>
      </c>
    </row>
    <row r="4420" spans="1:92" hidden="1" x14ac:dyDescent="0.3">
      <c r="A4420" t="s">
        <v>10786</v>
      </c>
      <c r="B4420" t="s">
        <v>9411</v>
      </c>
      <c r="C4420" t="s">
        <v>9412</v>
      </c>
      <c r="D4420" t="s">
        <v>10787</v>
      </c>
      <c r="E4420" t="s">
        <v>152</v>
      </c>
      <c r="F4420" t="s">
        <v>153</v>
      </c>
      <c r="G4420" t="s">
        <v>154</v>
      </c>
      <c r="I4420" t="s">
        <v>155</v>
      </c>
      <c r="J4420" t="s">
        <v>156</v>
      </c>
      <c r="U4420" s="8">
        <v>43389</v>
      </c>
      <c r="V4420" t="s">
        <v>157</v>
      </c>
      <c r="W4420" t="s">
        <v>157</v>
      </c>
      <c r="X4420" t="s">
        <v>156</v>
      </c>
      <c r="Z4420" t="s">
        <v>9414</v>
      </c>
      <c r="AZ4420">
        <v>4.4000000000000004</v>
      </c>
      <c r="BA4420">
        <v>2000</v>
      </c>
      <c r="BB4420">
        <v>133.333</v>
      </c>
      <c r="BC4420">
        <v>15</v>
      </c>
      <c r="BD4420">
        <v>6</v>
      </c>
      <c r="BE4420">
        <v>0.97450000000000003</v>
      </c>
      <c r="BF4420">
        <v>3500</v>
      </c>
      <c r="BG4420">
        <v>80</v>
      </c>
      <c r="BK4420" t="s">
        <v>156</v>
      </c>
      <c r="BL4420" t="s">
        <v>156</v>
      </c>
      <c r="BM4420" t="s">
        <v>156</v>
      </c>
      <c r="BV4420" s="8">
        <v>43406</v>
      </c>
      <c r="BW4420" t="s">
        <v>156</v>
      </c>
      <c r="BX4420" t="s">
        <v>156</v>
      </c>
      <c r="BY4420" t="s">
        <v>156</v>
      </c>
      <c r="CF4420" t="s">
        <v>159</v>
      </c>
      <c r="CN4420" t="s">
        <v>156</v>
      </c>
    </row>
    <row r="4421" spans="1:92" hidden="1" x14ac:dyDescent="0.3">
      <c r="A4421" t="s">
        <v>10788</v>
      </c>
      <c r="B4421" t="s">
        <v>398</v>
      </c>
      <c r="C4421" t="s">
        <v>7423</v>
      </c>
      <c r="D4421" t="s">
        <v>10789</v>
      </c>
      <c r="E4421" t="s">
        <v>152</v>
      </c>
      <c r="F4421" t="s">
        <v>153</v>
      </c>
      <c r="G4421" t="s">
        <v>154</v>
      </c>
      <c r="I4421" t="s">
        <v>155</v>
      </c>
      <c r="J4421" t="s">
        <v>156</v>
      </c>
      <c r="U4421" s="8">
        <v>42499</v>
      </c>
      <c r="V4421" t="s">
        <v>157</v>
      </c>
      <c r="W4421" t="s">
        <v>157</v>
      </c>
      <c r="X4421" t="s">
        <v>156</v>
      </c>
      <c r="Z4421" t="s">
        <v>10783</v>
      </c>
      <c r="AZ4421">
        <v>4.4000000000000004</v>
      </c>
      <c r="BA4421">
        <v>1782</v>
      </c>
      <c r="BB4421">
        <v>122.11</v>
      </c>
      <c r="BC4421">
        <v>14.6</v>
      </c>
      <c r="BD4421">
        <v>14.69</v>
      </c>
      <c r="BE4421">
        <v>0.90369999999999995</v>
      </c>
      <c r="BF4421">
        <v>3500</v>
      </c>
      <c r="BG4421">
        <v>83</v>
      </c>
      <c r="BK4421" t="s">
        <v>156</v>
      </c>
      <c r="BL4421" t="s">
        <v>156</v>
      </c>
      <c r="BM4421" t="s">
        <v>156</v>
      </c>
      <c r="BN4421" s="8">
        <v>43222</v>
      </c>
      <c r="BO4421">
        <v>4.3</v>
      </c>
      <c r="BQ4421" t="s">
        <v>155</v>
      </c>
      <c r="BV4421" s="8">
        <v>43406</v>
      </c>
      <c r="BW4421" t="s">
        <v>156</v>
      </c>
      <c r="BX4421" t="s">
        <v>156</v>
      </c>
      <c r="BY4421" t="s">
        <v>156</v>
      </c>
      <c r="CF4421" t="s">
        <v>159</v>
      </c>
      <c r="CN4421" t="s">
        <v>156</v>
      </c>
    </row>
    <row r="4422" spans="1:92" hidden="1" x14ac:dyDescent="0.3">
      <c r="A4422" t="s">
        <v>10790</v>
      </c>
      <c r="B4422" t="s">
        <v>9411</v>
      </c>
      <c r="C4422" t="s">
        <v>9412</v>
      </c>
      <c r="D4422" t="s">
        <v>10791</v>
      </c>
      <c r="E4422" t="s">
        <v>152</v>
      </c>
      <c r="F4422" t="s">
        <v>153</v>
      </c>
      <c r="G4422" t="s">
        <v>154</v>
      </c>
      <c r="I4422" t="s">
        <v>155</v>
      </c>
      <c r="J4422" t="s">
        <v>156</v>
      </c>
      <c r="U4422" s="8">
        <v>43389</v>
      </c>
      <c r="V4422" t="s">
        <v>157</v>
      </c>
      <c r="W4422" t="s">
        <v>157</v>
      </c>
      <c r="X4422" t="s">
        <v>156</v>
      </c>
      <c r="Z4422" t="s">
        <v>9414</v>
      </c>
      <c r="AZ4422">
        <v>4.4000000000000004</v>
      </c>
      <c r="BA4422">
        <v>2200</v>
      </c>
      <c r="BB4422">
        <v>146.667</v>
      </c>
      <c r="BC4422">
        <v>15</v>
      </c>
      <c r="BD4422">
        <v>6</v>
      </c>
      <c r="BE4422">
        <v>0.97450000000000003</v>
      </c>
      <c r="BF4422">
        <v>4000</v>
      </c>
      <c r="BG4422">
        <v>80</v>
      </c>
      <c r="BK4422" t="s">
        <v>156</v>
      </c>
      <c r="BL4422" t="s">
        <v>156</v>
      </c>
      <c r="BM4422" t="s">
        <v>156</v>
      </c>
      <c r="BV4422" s="8">
        <v>43406</v>
      </c>
      <c r="BW4422" t="s">
        <v>156</v>
      </c>
      <c r="BX4422" t="s">
        <v>156</v>
      </c>
      <c r="BY4422" t="s">
        <v>156</v>
      </c>
      <c r="CF4422" t="s">
        <v>159</v>
      </c>
      <c r="CN4422" t="s">
        <v>156</v>
      </c>
    </row>
    <row r="4423" spans="1:92" hidden="1" x14ac:dyDescent="0.3">
      <c r="A4423" t="s">
        <v>10792</v>
      </c>
      <c r="B4423" t="s">
        <v>398</v>
      </c>
      <c r="C4423" t="s">
        <v>7423</v>
      </c>
      <c r="D4423" t="s">
        <v>10793</v>
      </c>
      <c r="E4423" t="s">
        <v>152</v>
      </c>
      <c r="F4423" t="s">
        <v>153</v>
      </c>
      <c r="G4423" t="s">
        <v>154</v>
      </c>
      <c r="I4423" t="s">
        <v>155</v>
      </c>
      <c r="J4423" t="s">
        <v>156</v>
      </c>
      <c r="U4423" s="8">
        <v>42499</v>
      </c>
      <c r="V4423" t="s">
        <v>157</v>
      </c>
      <c r="W4423" t="s">
        <v>157</v>
      </c>
      <c r="X4423" t="s">
        <v>156</v>
      </c>
      <c r="Z4423" t="s">
        <v>10783</v>
      </c>
      <c r="AZ4423">
        <v>4.4000000000000004</v>
      </c>
      <c r="BA4423">
        <v>1809</v>
      </c>
      <c r="BB4423">
        <v>123.91</v>
      </c>
      <c r="BC4423">
        <v>14.6</v>
      </c>
      <c r="BD4423">
        <v>14.69</v>
      </c>
      <c r="BE4423">
        <v>0.90369999999999995</v>
      </c>
      <c r="BF4423">
        <v>4000</v>
      </c>
      <c r="BG4423">
        <v>83</v>
      </c>
      <c r="BK4423" t="s">
        <v>156</v>
      </c>
      <c r="BL4423" t="s">
        <v>156</v>
      </c>
      <c r="BM4423" t="s">
        <v>156</v>
      </c>
      <c r="BN4423" s="8">
        <v>43222</v>
      </c>
      <c r="BO4423">
        <v>4.3</v>
      </c>
      <c r="BQ4423" t="s">
        <v>155</v>
      </c>
      <c r="BV4423" s="8">
        <v>43406</v>
      </c>
      <c r="BW4423" t="s">
        <v>156</v>
      </c>
      <c r="BX4423" t="s">
        <v>156</v>
      </c>
      <c r="BY4423" t="s">
        <v>156</v>
      </c>
      <c r="CF4423" t="s">
        <v>159</v>
      </c>
      <c r="CN4423" t="s">
        <v>156</v>
      </c>
    </row>
    <row r="4424" spans="1:92" hidden="1" x14ac:dyDescent="0.3">
      <c r="A4424" t="s">
        <v>10794</v>
      </c>
      <c r="B4424" t="s">
        <v>9411</v>
      </c>
      <c r="C4424" t="s">
        <v>9412</v>
      </c>
      <c r="D4424" t="s">
        <v>10795</v>
      </c>
      <c r="E4424" t="s">
        <v>152</v>
      </c>
      <c r="F4424" t="s">
        <v>153</v>
      </c>
      <c r="G4424" t="s">
        <v>154</v>
      </c>
      <c r="I4424" t="s">
        <v>155</v>
      </c>
      <c r="J4424" t="s">
        <v>162</v>
      </c>
      <c r="L4424">
        <v>2203</v>
      </c>
      <c r="M4424">
        <v>133.9</v>
      </c>
      <c r="N4424">
        <v>16.45</v>
      </c>
      <c r="O4424">
        <v>5.92</v>
      </c>
      <c r="P4424">
        <v>0.97099999999999997</v>
      </c>
      <c r="Q4424">
        <v>3018</v>
      </c>
      <c r="R4424">
        <v>85.1</v>
      </c>
      <c r="S4424">
        <v>5</v>
      </c>
      <c r="T4424">
        <v>50000</v>
      </c>
      <c r="U4424" s="8">
        <v>43385</v>
      </c>
      <c r="V4424" t="s">
        <v>157</v>
      </c>
      <c r="W4424" t="s">
        <v>157</v>
      </c>
      <c r="X4424" t="s">
        <v>156</v>
      </c>
      <c r="Z4424" t="s">
        <v>10796</v>
      </c>
      <c r="AP4424">
        <v>82.8</v>
      </c>
      <c r="AR4424">
        <v>1.26</v>
      </c>
      <c r="AS4424">
        <v>1.32</v>
      </c>
      <c r="AZ4424">
        <v>4.4000000000000004</v>
      </c>
      <c r="BA4424">
        <v>2000</v>
      </c>
      <c r="BB4424">
        <v>133.333</v>
      </c>
      <c r="BC4424">
        <v>15</v>
      </c>
      <c r="BD4424">
        <v>5.9</v>
      </c>
      <c r="BE4424">
        <v>0.97089999999999999</v>
      </c>
      <c r="BF4424">
        <v>3000</v>
      </c>
      <c r="BG4424">
        <v>82</v>
      </c>
      <c r="BK4424" t="s">
        <v>156</v>
      </c>
      <c r="BL4424" t="s">
        <v>156</v>
      </c>
      <c r="BM4424" t="s">
        <v>156</v>
      </c>
      <c r="BV4424" s="8">
        <v>43406</v>
      </c>
      <c r="BW4424" t="s">
        <v>156</v>
      </c>
      <c r="BX4424" t="s">
        <v>156</v>
      </c>
      <c r="BY4424" t="s">
        <v>156</v>
      </c>
      <c r="CF4424" t="s">
        <v>159</v>
      </c>
      <c r="CN4424" t="s">
        <v>156</v>
      </c>
    </row>
    <row r="4425" spans="1:92" hidden="1" x14ac:dyDescent="0.3">
      <c r="A4425" t="s">
        <v>10797</v>
      </c>
      <c r="B4425" t="s">
        <v>398</v>
      </c>
      <c r="C4425" t="s">
        <v>7423</v>
      </c>
      <c r="D4425" t="s">
        <v>10798</v>
      </c>
      <c r="E4425" t="s">
        <v>152</v>
      </c>
      <c r="F4425" t="s">
        <v>153</v>
      </c>
      <c r="G4425" t="s">
        <v>154</v>
      </c>
      <c r="I4425" t="s">
        <v>155</v>
      </c>
      <c r="J4425" t="s">
        <v>156</v>
      </c>
      <c r="U4425" s="8">
        <v>42499</v>
      </c>
      <c r="V4425" t="s">
        <v>157</v>
      </c>
      <c r="W4425" t="s">
        <v>157</v>
      </c>
      <c r="X4425" t="s">
        <v>156</v>
      </c>
      <c r="Z4425" t="s">
        <v>10783</v>
      </c>
      <c r="AZ4425">
        <v>4.4000000000000004</v>
      </c>
      <c r="BA4425">
        <v>1835</v>
      </c>
      <c r="BB4425">
        <v>125.71</v>
      </c>
      <c r="BC4425">
        <v>14.6</v>
      </c>
      <c r="BD4425">
        <v>14.69</v>
      </c>
      <c r="BE4425">
        <v>0.90369999999999995</v>
      </c>
      <c r="BF4425">
        <v>4500</v>
      </c>
      <c r="BG4425">
        <v>83</v>
      </c>
      <c r="BK4425" t="s">
        <v>156</v>
      </c>
      <c r="BL4425" t="s">
        <v>156</v>
      </c>
      <c r="BM4425" t="s">
        <v>156</v>
      </c>
      <c r="BN4425" s="8">
        <v>43222</v>
      </c>
      <c r="BO4425">
        <v>4.3</v>
      </c>
      <c r="BQ4425" t="s">
        <v>155</v>
      </c>
      <c r="BV4425" s="8">
        <v>43406</v>
      </c>
      <c r="BW4425" t="s">
        <v>156</v>
      </c>
      <c r="BX4425" t="s">
        <v>156</v>
      </c>
      <c r="BY4425" t="s">
        <v>156</v>
      </c>
      <c r="CF4425" t="s">
        <v>159</v>
      </c>
      <c r="CN4425" t="s">
        <v>156</v>
      </c>
    </row>
    <row r="4426" spans="1:92" hidden="1" x14ac:dyDescent="0.3">
      <c r="A4426" t="s">
        <v>10799</v>
      </c>
      <c r="B4426" t="s">
        <v>398</v>
      </c>
      <c r="C4426" t="s">
        <v>7423</v>
      </c>
      <c r="D4426" t="s">
        <v>10800</v>
      </c>
      <c r="E4426" t="s">
        <v>152</v>
      </c>
      <c r="F4426" t="s">
        <v>153</v>
      </c>
      <c r="G4426" t="s">
        <v>154</v>
      </c>
      <c r="I4426" t="s">
        <v>155</v>
      </c>
      <c r="J4426" t="s">
        <v>162</v>
      </c>
      <c r="L4426">
        <v>1745</v>
      </c>
      <c r="M4426">
        <v>118.79</v>
      </c>
      <c r="N4426">
        <v>14.69</v>
      </c>
      <c r="O4426">
        <v>14.69</v>
      </c>
      <c r="P4426">
        <v>0.90369999999999995</v>
      </c>
      <c r="Q4426">
        <v>2943</v>
      </c>
      <c r="R4426">
        <v>83</v>
      </c>
      <c r="S4426">
        <v>5</v>
      </c>
      <c r="T4426">
        <v>50000</v>
      </c>
      <c r="U4426" s="8">
        <v>42499</v>
      </c>
      <c r="V4426" t="s">
        <v>157</v>
      </c>
      <c r="W4426" t="s">
        <v>157</v>
      </c>
      <c r="X4426" t="s">
        <v>156</v>
      </c>
      <c r="Z4426" t="s">
        <v>10783</v>
      </c>
      <c r="AP4426">
        <v>85.2</v>
      </c>
      <c r="AR4426">
        <v>1.22</v>
      </c>
      <c r="AS4426">
        <v>1.3</v>
      </c>
      <c r="AZ4426">
        <v>4.4000000000000004</v>
      </c>
      <c r="BA4426">
        <v>1756</v>
      </c>
      <c r="BB4426">
        <v>120.44</v>
      </c>
      <c r="BC4426">
        <v>14.58</v>
      </c>
      <c r="BD4426">
        <v>14.69</v>
      </c>
      <c r="BE4426">
        <v>0.90369999999999995</v>
      </c>
      <c r="BF4426">
        <v>3000</v>
      </c>
      <c r="BG4426">
        <v>83</v>
      </c>
      <c r="BK4426" t="s">
        <v>156</v>
      </c>
      <c r="BL4426" t="s">
        <v>156</v>
      </c>
      <c r="BM4426" t="s">
        <v>156</v>
      </c>
      <c r="BN4426" s="8">
        <v>43222</v>
      </c>
      <c r="BO4426">
        <v>4.3</v>
      </c>
      <c r="BQ4426" t="s">
        <v>155</v>
      </c>
      <c r="BV4426" s="8">
        <v>43406</v>
      </c>
      <c r="BW4426" t="s">
        <v>156</v>
      </c>
      <c r="BX4426" t="s">
        <v>156</v>
      </c>
      <c r="BY4426" t="s">
        <v>156</v>
      </c>
      <c r="CF4426" t="s">
        <v>159</v>
      </c>
      <c r="CN4426" t="s">
        <v>156</v>
      </c>
    </row>
    <row r="4427" spans="1:92" hidden="1" x14ac:dyDescent="0.3">
      <c r="A4427" t="s">
        <v>10801</v>
      </c>
      <c r="B4427" t="s">
        <v>2010</v>
      </c>
      <c r="C4427" t="s">
        <v>2011</v>
      </c>
      <c r="D4427" t="s">
        <v>10802</v>
      </c>
      <c r="E4427" t="s">
        <v>152</v>
      </c>
      <c r="F4427" t="s">
        <v>153</v>
      </c>
      <c r="G4427" t="s">
        <v>154</v>
      </c>
      <c r="I4427" t="s">
        <v>155</v>
      </c>
      <c r="J4427" t="s">
        <v>156</v>
      </c>
      <c r="U4427" s="8">
        <v>42499</v>
      </c>
      <c r="V4427" t="s">
        <v>189</v>
      </c>
      <c r="W4427" t="s">
        <v>478</v>
      </c>
      <c r="X4427" t="s">
        <v>156</v>
      </c>
      <c r="Y4427" t="s">
        <v>2638</v>
      </c>
      <c r="Z4427" t="s">
        <v>2639</v>
      </c>
      <c r="AZ4427">
        <v>4.4000000000000004</v>
      </c>
      <c r="BA4427">
        <v>1800</v>
      </c>
      <c r="BB4427">
        <v>120</v>
      </c>
      <c r="BC4427">
        <v>15</v>
      </c>
      <c r="BD4427">
        <v>20</v>
      </c>
      <c r="BE4427">
        <v>0.9</v>
      </c>
      <c r="BF4427">
        <v>3500</v>
      </c>
      <c r="BG4427">
        <v>80</v>
      </c>
      <c r="BK4427" t="s">
        <v>156</v>
      </c>
      <c r="BL4427" t="s">
        <v>156</v>
      </c>
      <c r="BM4427" t="s">
        <v>156</v>
      </c>
      <c r="BN4427" s="8">
        <v>43222</v>
      </c>
      <c r="BO4427">
        <v>4.3</v>
      </c>
      <c r="BQ4427" t="s">
        <v>155</v>
      </c>
      <c r="BV4427" s="8">
        <v>43406</v>
      </c>
      <c r="BW4427" t="s">
        <v>156</v>
      </c>
      <c r="BX4427" t="s">
        <v>156</v>
      </c>
      <c r="BY4427" t="s">
        <v>156</v>
      </c>
      <c r="CF4427" t="s">
        <v>159</v>
      </c>
      <c r="CN4427" t="s">
        <v>156</v>
      </c>
    </row>
    <row r="4428" spans="1:92" hidden="1" x14ac:dyDescent="0.3">
      <c r="A4428" t="s">
        <v>10803</v>
      </c>
      <c r="B4428" t="s">
        <v>2010</v>
      </c>
      <c r="C4428" t="s">
        <v>2011</v>
      </c>
      <c r="D4428" t="s">
        <v>10804</v>
      </c>
      <c r="E4428" t="s">
        <v>152</v>
      </c>
      <c r="F4428" t="s">
        <v>153</v>
      </c>
      <c r="G4428" t="s">
        <v>154</v>
      </c>
      <c r="I4428" t="s">
        <v>155</v>
      </c>
      <c r="J4428" t="s">
        <v>156</v>
      </c>
      <c r="U4428" s="8">
        <v>42499</v>
      </c>
      <c r="V4428" t="s">
        <v>189</v>
      </c>
      <c r="W4428" t="s">
        <v>478</v>
      </c>
      <c r="X4428" t="s">
        <v>156</v>
      </c>
      <c r="Y4428" t="s">
        <v>2638</v>
      </c>
      <c r="Z4428" t="s">
        <v>2639</v>
      </c>
      <c r="AZ4428">
        <v>4.4000000000000004</v>
      </c>
      <c r="BA4428">
        <v>1800</v>
      </c>
      <c r="BB4428">
        <v>120</v>
      </c>
      <c r="BC4428">
        <v>15</v>
      </c>
      <c r="BD4428">
        <v>20</v>
      </c>
      <c r="BE4428">
        <v>0.9</v>
      </c>
      <c r="BF4428">
        <v>4000</v>
      </c>
      <c r="BG4428">
        <v>80</v>
      </c>
      <c r="BK4428" t="s">
        <v>156</v>
      </c>
      <c r="BL4428" t="s">
        <v>156</v>
      </c>
      <c r="BM4428" t="s">
        <v>156</v>
      </c>
      <c r="BN4428" s="8">
        <v>43222</v>
      </c>
      <c r="BO4428">
        <v>4.3</v>
      </c>
      <c r="BQ4428" t="s">
        <v>155</v>
      </c>
      <c r="BV4428" s="8">
        <v>43406</v>
      </c>
      <c r="BW4428" t="s">
        <v>156</v>
      </c>
      <c r="BX4428" t="s">
        <v>156</v>
      </c>
      <c r="BY4428" t="s">
        <v>156</v>
      </c>
      <c r="CF4428" t="s">
        <v>159</v>
      </c>
      <c r="CN4428" t="s">
        <v>156</v>
      </c>
    </row>
    <row r="4429" spans="1:92" hidden="1" x14ac:dyDescent="0.3">
      <c r="A4429" t="s">
        <v>10805</v>
      </c>
      <c r="B4429" t="s">
        <v>9411</v>
      </c>
      <c r="C4429" t="s">
        <v>9412</v>
      </c>
      <c r="D4429" t="s">
        <v>10806</v>
      </c>
      <c r="E4429" t="s">
        <v>152</v>
      </c>
      <c r="F4429" t="s">
        <v>153</v>
      </c>
      <c r="G4429" t="s">
        <v>154</v>
      </c>
      <c r="I4429" t="s">
        <v>155</v>
      </c>
      <c r="J4429" t="s">
        <v>156</v>
      </c>
      <c r="U4429" s="8">
        <v>43385</v>
      </c>
      <c r="V4429" t="s">
        <v>157</v>
      </c>
      <c r="W4429" t="s">
        <v>157</v>
      </c>
      <c r="X4429" t="s">
        <v>156</v>
      </c>
      <c r="Z4429" t="s">
        <v>10796</v>
      </c>
      <c r="AZ4429">
        <v>4.4000000000000004</v>
      </c>
      <c r="BA4429">
        <v>2200</v>
      </c>
      <c r="BB4429">
        <v>146.667</v>
      </c>
      <c r="BC4429">
        <v>15</v>
      </c>
      <c r="BD4429">
        <v>5.9</v>
      </c>
      <c r="BE4429">
        <v>0.97089999999999999</v>
      </c>
      <c r="BF4429">
        <v>5000</v>
      </c>
      <c r="BG4429">
        <v>82</v>
      </c>
      <c r="BK4429" t="s">
        <v>156</v>
      </c>
      <c r="BL4429" t="s">
        <v>156</v>
      </c>
      <c r="BM4429" t="s">
        <v>156</v>
      </c>
      <c r="BV4429" s="8">
        <v>43406</v>
      </c>
      <c r="BW4429" t="s">
        <v>156</v>
      </c>
      <c r="BX4429" t="s">
        <v>156</v>
      </c>
      <c r="BY4429" t="s">
        <v>156</v>
      </c>
      <c r="CF4429" t="s">
        <v>159</v>
      </c>
      <c r="CN4429" t="s">
        <v>156</v>
      </c>
    </row>
    <row r="4430" spans="1:92" hidden="1" x14ac:dyDescent="0.3">
      <c r="A4430" t="s">
        <v>10807</v>
      </c>
      <c r="B4430" t="s">
        <v>10808</v>
      </c>
      <c r="C4430" t="s">
        <v>10809</v>
      </c>
      <c r="D4430" t="s">
        <v>10810</v>
      </c>
      <c r="E4430" t="s">
        <v>152</v>
      </c>
      <c r="F4430" t="s">
        <v>153</v>
      </c>
      <c r="G4430" t="s">
        <v>154</v>
      </c>
      <c r="I4430" t="s">
        <v>155</v>
      </c>
      <c r="J4430" t="s">
        <v>156</v>
      </c>
      <c r="U4430" s="8">
        <v>42496</v>
      </c>
      <c r="V4430" t="s">
        <v>157</v>
      </c>
      <c r="W4430" t="s">
        <v>157</v>
      </c>
      <c r="X4430" t="s">
        <v>156</v>
      </c>
      <c r="Y4430" t="s">
        <v>10811</v>
      </c>
      <c r="Z4430" t="s">
        <v>10812</v>
      </c>
      <c r="AZ4430">
        <v>4.4000000000000004</v>
      </c>
      <c r="BA4430">
        <v>2021.33</v>
      </c>
      <c r="BB4430">
        <v>123.03</v>
      </c>
      <c r="BC4430">
        <v>16.43</v>
      </c>
      <c r="BD4430">
        <v>18.399999999999999</v>
      </c>
      <c r="BE4430">
        <v>0.92</v>
      </c>
      <c r="BF4430">
        <v>5082</v>
      </c>
      <c r="BG4430">
        <v>84.3</v>
      </c>
      <c r="BK4430" t="s">
        <v>156</v>
      </c>
      <c r="BL4430" t="s">
        <v>156</v>
      </c>
      <c r="BM4430" t="s">
        <v>156</v>
      </c>
      <c r="BN4430" s="8">
        <v>43222</v>
      </c>
      <c r="BO4430">
        <v>4.3</v>
      </c>
      <c r="BQ4430" t="s">
        <v>155</v>
      </c>
      <c r="BV4430" s="8">
        <v>43406</v>
      </c>
      <c r="BW4430" t="s">
        <v>156</v>
      </c>
      <c r="BX4430" t="s">
        <v>156</v>
      </c>
      <c r="BY4430" t="s">
        <v>156</v>
      </c>
      <c r="CF4430" t="s">
        <v>159</v>
      </c>
      <c r="CN4430" t="s">
        <v>156</v>
      </c>
    </row>
    <row r="4431" spans="1:92" hidden="1" x14ac:dyDescent="0.3">
      <c r="A4431" t="s">
        <v>10813</v>
      </c>
      <c r="B4431" t="s">
        <v>10808</v>
      </c>
      <c r="C4431" t="s">
        <v>10809</v>
      </c>
      <c r="D4431" t="s">
        <v>10814</v>
      </c>
      <c r="E4431" t="s">
        <v>152</v>
      </c>
      <c r="F4431" t="s">
        <v>153</v>
      </c>
      <c r="G4431" t="s">
        <v>154</v>
      </c>
      <c r="I4431" t="s">
        <v>155</v>
      </c>
      <c r="J4431" t="s">
        <v>162</v>
      </c>
      <c r="L4431">
        <v>1979.1</v>
      </c>
      <c r="M4431">
        <v>120.67700000000001</v>
      </c>
      <c r="N4431">
        <v>16.399999999999999</v>
      </c>
      <c r="O4431">
        <v>17.8</v>
      </c>
      <c r="P4431">
        <v>0.91700000000000004</v>
      </c>
      <c r="Q4431">
        <v>3045</v>
      </c>
      <c r="R4431">
        <v>83.1</v>
      </c>
      <c r="S4431">
        <v>5</v>
      </c>
      <c r="T4431">
        <v>50000</v>
      </c>
      <c r="U4431" s="8">
        <v>42496</v>
      </c>
      <c r="V4431" t="s">
        <v>157</v>
      </c>
      <c r="W4431" t="s">
        <v>157</v>
      </c>
      <c r="X4431" t="s">
        <v>156</v>
      </c>
      <c r="Y4431" t="s">
        <v>10811</v>
      </c>
      <c r="Z4431" t="s">
        <v>10812</v>
      </c>
      <c r="AP4431">
        <v>79.8</v>
      </c>
      <c r="AR4431">
        <v>1.1200000000000001</v>
      </c>
      <c r="AS4431">
        <v>1.06</v>
      </c>
      <c r="AZ4431">
        <v>4.4000000000000004</v>
      </c>
      <c r="BA4431">
        <v>1979.1</v>
      </c>
      <c r="BB4431">
        <v>120.68</v>
      </c>
      <c r="BC4431">
        <v>16.399999999999999</v>
      </c>
      <c r="BD4431">
        <v>17.8</v>
      </c>
      <c r="BE4431">
        <v>0.92</v>
      </c>
      <c r="BF4431">
        <v>3045</v>
      </c>
      <c r="BG4431">
        <v>83.1</v>
      </c>
      <c r="BK4431" t="s">
        <v>156</v>
      </c>
      <c r="BL4431" t="s">
        <v>156</v>
      </c>
      <c r="BM4431" t="s">
        <v>156</v>
      </c>
      <c r="BN4431" s="8">
        <v>43222</v>
      </c>
      <c r="BO4431">
        <v>4.3</v>
      </c>
      <c r="BQ4431" t="s">
        <v>155</v>
      </c>
      <c r="BV4431" s="8">
        <v>43406</v>
      </c>
      <c r="BW4431" t="s">
        <v>156</v>
      </c>
      <c r="BX4431" t="s">
        <v>156</v>
      </c>
      <c r="BY4431" t="s">
        <v>156</v>
      </c>
      <c r="CF4431" t="s">
        <v>159</v>
      </c>
      <c r="CN4431" t="s">
        <v>156</v>
      </c>
    </row>
    <row r="4432" spans="1:92" hidden="1" x14ac:dyDescent="0.3">
      <c r="A4432" t="s">
        <v>10815</v>
      </c>
      <c r="B4432" t="s">
        <v>10808</v>
      </c>
      <c r="C4432" t="s">
        <v>10809</v>
      </c>
      <c r="D4432" t="s">
        <v>10816</v>
      </c>
      <c r="E4432" t="s">
        <v>152</v>
      </c>
      <c r="F4432" t="s">
        <v>153</v>
      </c>
      <c r="G4432" t="s">
        <v>154</v>
      </c>
      <c r="I4432" t="s">
        <v>155</v>
      </c>
      <c r="J4432" t="s">
        <v>156</v>
      </c>
      <c r="U4432" s="8">
        <v>42496</v>
      </c>
      <c r="V4432" t="s">
        <v>157</v>
      </c>
      <c r="W4432" t="s">
        <v>157</v>
      </c>
      <c r="X4432" t="s">
        <v>156</v>
      </c>
      <c r="Y4432" t="s">
        <v>10811</v>
      </c>
      <c r="Z4432" t="s">
        <v>10812</v>
      </c>
      <c r="AZ4432">
        <v>4.4000000000000004</v>
      </c>
      <c r="BA4432">
        <v>1979.1</v>
      </c>
      <c r="BB4432">
        <v>120.68</v>
      </c>
      <c r="BC4432">
        <v>16.399999999999999</v>
      </c>
      <c r="BD4432">
        <v>17.8</v>
      </c>
      <c r="BE4432">
        <v>0.92</v>
      </c>
      <c r="BF4432">
        <v>4000</v>
      </c>
      <c r="BG4432">
        <v>83.1</v>
      </c>
      <c r="BK4432" t="s">
        <v>156</v>
      </c>
      <c r="BL4432" t="s">
        <v>156</v>
      </c>
      <c r="BM4432" t="s">
        <v>156</v>
      </c>
      <c r="BN4432" s="8">
        <v>43222</v>
      </c>
      <c r="BO4432">
        <v>4.3</v>
      </c>
      <c r="BQ4432" t="s">
        <v>155</v>
      </c>
      <c r="BV4432" s="8">
        <v>43406</v>
      </c>
      <c r="BW4432" t="s">
        <v>156</v>
      </c>
      <c r="BX4432" t="s">
        <v>156</v>
      </c>
      <c r="BY4432" t="s">
        <v>156</v>
      </c>
      <c r="CF4432" t="s">
        <v>159</v>
      </c>
      <c r="CN4432" t="s">
        <v>156</v>
      </c>
    </row>
    <row r="4433" spans="1:92" x14ac:dyDescent="0.3">
      <c r="A4433" t="s">
        <v>10817</v>
      </c>
      <c r="B4433" t="s">
        <v>10569</v>
      </c>
      <c r="C4433" t="s">
        <v>10570</v>
      </c>
      <c r="D4433" t="s">
        <v>10818</v>
      </c>
      <c r="E4433" t="s">
        <v>152</v>
      </c>
      <c r="F4433" t="s">
        <v>153</v>
      </c>
      <c r="G4433" t="s">
        <v>202</v>
      </c>
      <c r="I4433" t="s">
        <v>155</v>
      </c>
      <c r="J4433" t="s">
        <v>156</v>
      </c>
      <c r="U4433" s="8">
        <v>42494</v>
      </c>
      <c r="V4433" t="s">
        <v>157</v>
      </c>
      <c r="W4433" t="s">
        <v>157</v>
      </c>
      <c r="X4433" t="s">
        <v>156</v>
      </c>
      <c r="Y4433" t="s">
        <v>10572</v>
      </c>
      <c r="Z4433" t="s">
        <v>10573</v>
      </c>
      <c r="AZ4433">
        <v>4.4000000000000004</v>
      </c>
      <c r="BA4433">
        <v>2503</v>
      </c>
      <c r="BB4433">
        <v>144.69999999999999</v>
      </c>
      <c r="BC4433">
        <v>17.3</v>
      </c>
      <c r="BD4433">
        <v>7.86</v>
      </c>
      <c r="BE4433">
        <v>0.99</v>
      </c>
      <c r="BF4433">
        <v>5284</v>
      </c>
      <c r="BG4433">
        <v>82.7</v>
      </c>
      <c r="BK4433" t="s">
        <v>156</v>
      </c>
      <c r="BL4433" t="s">
        <v>156</v>
      </c>
      <c r="BM4433" t="s">
        <v>156</v>
      </c>
      <c r="BN4433" s="8">
        <v>43222</v>
      </c>
      <c r="BO4433">
        <v>4.3</v>
      </c>
      <c r="BQ4433" t="s">
        <v>155</v>
      </c>
      <c r="BV4433" s="8">
        <v>43406</v>
      </c>
      <c r="BW4433" t="s">
        <v>156</v>
      </c>
      <c r="BX4433" t="s">
        <v>156</v>
      </c>
      <c r="BY4433" t="s">
        <v>156</v>
      </c>
      <c r="CF4433" t="s">
        <v>159</v>
      </c>
      <c r="CN4433" t="s">
        <v>156</v>
      </c>
    </row>
    <row r="4434" spans="1:92" x14ac:dyDescent="0.3">
      <c r="A4434" t="s">
        <v>10819</v>
      </c>
      <c r="B4434" t="s">
        <v>10569</v>
      </c>
      <c r="C4434" t="s">
        <v>10570</v>
      </c>
      <c r="D4434" t="s">
        <v>10820</v>
      </c>
      <c r="E4434" t="s">
        <v>152</v>
      </c>
      <c r="F4434" t="s">
        <v>153</v>
      </c>
      <c r="G4434" t="s">
        <v>202</v>
      </c>
      <c r="I4434" t="s">
        <v>155</v>
      </c>
      <c r="J4434" t="s">
        <v>156</v>
      </c>
      <c r="U4434" s="8">
        <v>42494</v>
      </c>
      <c r="V4434" t="s">
        <v>157</v>
      </c>
      <c r="W4434" t="s">
        <v>157</v>
      </c>
      <c r="X4434" t="s">
        <v>156</v>
      </c>
      <c r="Y4434" t="s">
        <v>10572</v>
      </c>
      <c r="Z4434" t="s">
        <v>10573</v>
      </c>
      <c r="AZ4434">
        <v>4.4000000000000004</v>
      </c>
      <c r="BA4434">
        <v>2451</v>
      </c>
      <c r="BB4434">
        <v>140.9</v>
      </c>
      <c r="BC4434">
        <v>17.399999999999999</v>
      </c>
      <c r="BD4434">
        <v>7.86</v>
      </c>
      <c r="BE4434">
        <v>0.99</v>
      </c>
      <c r="BF4434">
        <v>4152</v>
      </c>
      <c r="BG4434">
        <v>81.099999999999994</v>
      </c>
      <c r="BK4434" t="s">
        <v>156</v>
      </c>
      <c r="BL4434" t="s">
        <v>156</v>
      </c>
      <c r="BM4434" t="s">
        <v>156</v>
      </c>
      <c r="BN4434" s="8">
        <v>43222</v>
      </c>
      <c r="BO4434">
        <v>4.3</v>
      </c>
      <c r="BQ4434" t="s">
        <v>155</v>
      </c>
      <c r="BV4434" s="8">
        <v>43406</v>
      </c>
      <c r="BW4434" t="s">
        <v>156</v>
      </c>
      <c r="BX4434" t="s">
        <v>156</v>
      </c>
      <c r="BY4434" t="s">
        <v>156</v>
      </c>
      <c r="CF4434" t="s">
        <v>159</v>
      </c>
      <c r="CN4434" t="s">
        <v>156</v>
      </c>
    </row>
    <row r="4435" spans="1:92" x14ac:dyDescent="0.3">
      <c r="A4435" t="s">
        <v>10821</v>
      </c>
      <c r="B4435" t="s">
        <v>10569</v>
      </c>
      <c r="C4435" t="s">
        <v>10570</v>
      </c>
      <c r="D4435" t="s">
        <v>10822</v>
      </c>
      <c r="E4435" t="s">
        <v>152</v>
      </c>
      <c r="F4435" t="s">
        <v>153</v>
      </c>
      <c r="G4435" t="s">
        <v>202</v>
      </c>
      <c r="I4435" t="s">
        <v>155</v>
      </c>
      <c r="J4435" t="s">
        <v>156</v>
      </c>
      <c r="U4435" s="8">
        <v>42494</v>
      </c>
      <c r="V4435" t="s">
        <v>157</v>
      </c>
      <c r="W4435" t="s">
        <v>157</v>
      </c>
      <c r="X4435" t="s">
        <v>156</v>
      </c>
      <c r="Y4435" t="s">
        <v>10572</v>
      </c>
      <c r="Z4435" t="s">
        <v>10573</v>
      </c>
      <c r="AZ4435">
        <v>4.4000000000000004</v>
      </c>
      <c r="BA4435">
        <v>2301</v>
      </c>
      <c r="BB4435">
        <v>131.5</v>
      </c>
      <c r="BC4435">
        <v>17.5</v>
      </c>
      <c r="BD4435">
        <v>7.86</v>
      </c>
      <c r="BE4435">
        <v>0.99</v>
      </c>
      <c r="BF4435">
        <v>3005</v>
      </c>
      <c r="BG4435">
        <v>81.8</v>
      </c>
      <c r="BK4435" t="s">
        <v>156</v>
      </c>
      <c r="BL4435" t="s">
        <v>156</v>
      </c>
      <c r="BM4435" t="s">
        <v>156</v>
      </c>
      <c r="BN4435" s="8">
        <v>43222</v>
      </c>
      <c r="BO4435">
        <v>4.3</v>
      </c>
      <c r="BQ4435" t="s">
        <v>155</v>
      </c>
      <c r="BV4435" s="8">
        <v>43406</v>
      </c>
      <c r="BW4435" t="s">
        <v>156</v>
      </c>
      <c r="BX4435" t="s">
        <v>156</v>
      </c>
      <c r="BY4435" t="s">
        <v>156</v>
      </c>
      <c r="CF4435" t="s">
        <v>159</v>
      </c>
      <c r="CN4435" t="s">
        <v>156</v>
      </c>
    </row>
    <row r="4436" spans="1:92" x14ac:dyDescent="0.3">
      <c r="A4436" t="s">
        <v>10823</v>
      </c>
      <c r="B4436" t="s">
        <v>10569</v>
      </c>
      <c r="C4436" t="s">
        <v>10570</v>
      </c>
      <c r="D4436" t="s">
        <v>10824</v>
      </c>
      <c r="E4436" t="s">
        <v>152</v>
      </c>
      <c r="F4436" t="s">
        <v>153</v>
      </c>
      <c r="G4436" t="s">
        <v>202</v>
      </c>
      <c r="I4436" t="s">
        <v>155</v>
      </c>
      <c r="J4436" t="s">
        <v>156</v>
      </c>
      <c r="U4436" s="8">
        <v>42494</v>
      </c>
      <c r="V4436" t="s">
        <v>157</v>
      </c>
      <c r="W4436" t="s">
        <v>157</v>
      </c>
      <c r="X4436" t="s">
        <v>156</v>
      </c>
      <c r="Y4436" t="s">
        <v>10572</v>
      </c>
      <c r="Z4436" t="s">
        <v>10573</v>
      </c>
      <c r="AZ4436">
        <v>4.4000000000000004</v>
      </c>
      <c r="BA4436">
        <v>2368</v>
      </c>
      <c r="BB4436">
        <v>136.1</v>
      </c>
      <c r="BC4436">
        <v>17.399999999999999</v>
      </c>
      <c r="BD4436">
        <v>7.86</v>
      </c>
      <c r="BE4436">
        <v>0.99</v>
      </c>
      <c r="BF4436">
        <v>3557</v>
      </c>
      <c r="BG4436">
        <v>81.900000000000006</v>
      </c>
      <c r="BK4436" t="s">
        <v>156</v>
      </c>
      <c r="BL4436" t="s">
        <v>156</v>
      </c>
      <c r="BM4436" t="s">
        <v>156</v>
      </c>
      <c r="BN4436" s="8">
        <v>43222</v>
      </c>
      <c r="BO4436">
        <v>4.3</v>
      </c>
      <c r="BQ4436" t="s">
        <v>155</v>
      </c>
      <c r="BV4436" s="8">
        <v>43406</v>
      </c>
      <c r="BW4436" t="s">
        <v>156</v>
      </c>
      <c r="BX4436" t="s">
        <v>156</v>
      </c>
      <c r="BY4436" t="s">
        <v>156</v>
      </c>
      <c r="CF4436" t="s">
        <v>159</v>
      </c>
      <c r="CN4436" t="s">
        <v>156</v>
      </c>
    </row>
    <row r="4437" spans="1:92" hidden="1" x14ac:dyDescent="0.3">
      <c r="A4437" t="s">
        <v>10825</v>
      </c>
      <c r="B4437" t="s">
        <v>10826</v>
      </c>
      <c r="C4437" t="s">
        <v>10827</v>
      </c>
      <c r="D4437" t="s">
        <v>10828</v>
      </c>
      <c r="E4437" t="s">
        <v>152</v>
      </c>
      <c r="F4437" t="s">
        <v>153</v>
      </c>
      <c r="G4437" t="s">
        <v>154</v>
      </c>
      <c r="I4437" t="s">
        <v>155</v>
      </c>
      <c r="J4437" t="s">
        <v>156</v>
      </c>
      <c r="U4437" s="8">
        <v>42489</v>
      </c>
      <c r="V4437" t="s">
        <v>157</v>
      </c>
      <c r="W4437" t="s">
        <v>157</v>
      </c>
      <c r="X4437" t="s">
        <v>156</v>
      </c>
      <c r="Z4437" t="s">
        <v>10829</v>
      </c>
      <c r="AZ4437">
        <v>4.4000000000000004</v>
      </c>
      <c r="BA4437">
        <v>2200</v>
      </c>
      <c r="BB4437">
        <v>122</v>
      </c>
      <c r="BC4437">
        <v>18</v>
      </c>
      <c r="BD4437">
        <v>20</v>
      </c>
      <c r="BE4437">
        <v>0.9</v>
      </c>
      <c r="BF4437">
        <v>5000</v>
      </c>
      <c r="BG4437">
        <v>82</v>
      </c>
      <c r="BK4437" t="s">
        <v>156</v>
      </c>
      <c r="BL4437" t="s">
        <v>156</v>
      </c>
      <c r="BM4437" t="s">
        <v>156</v>
      </c>
      <c r="BN4437" s="8">
        <v>43222</v>
      </c>
      <c r="BO4437">
        <v>4.3</v>
      </c>
      <c r="BQ4437" t="s">
        <v>155</v>
      </c>
      <c r="BV4437" s="8">
        <v>43406</v>
      </c>
      <c r="BW4437" t="s">
        <v>156</v>
      </c>
      <c r="BX4437" t="s">
        <v>156</v>
      </c>
      <c r="BY4437" t="s">
        <v>156</v>
      </c>
      <c r="CF4437" t="s">
        <v>159</v>
      </c>
      <c r="CN4437" t="s">
        <v>156</v>
      </c>
    </row>
    <row r="4438" spans="1:92" hidden="1" x14ac:dyDescent="0.3">
      <c r="A4438" t="s">
        <v>10830</v>
      </c>
      <c r="B4438" t="s">
        <v>10826</v>
      </c>
      <c r="C4438" t="s">
        <v>10827</v>
      </c>
      <c r="D4438" t="s">
        <v>10831</v>
      </c>
      <c r="E4438" t="s">
        <v>152</v>
      </c>
      <c r="F4438" t="s">
        <v>153</v>
      </c>
      <c r="G4438" t="s">
        <v>154</v>
      </c>
      <c r="I4438" t="s">
        <v>155</v>
      </c>
      <c r="J4438" t="s">
        <v>156</v>
      </c>
      <c r="U4438" s="8">
        <v>42489</v>
      </c>
      <c r="V4438" t="s">
        <v>157</v>
      </c>
      <c r="W4438" t="s">
        <v>157</v>
      </c>
      <c r="X4438" t="s">
        <v>156</v>
      </c>
      <c r="Z4438" t="s">
        <v>10829</v>
      </c>
      <c r="AZ4438">
        <v>4.4000000000000004</v>
      </c>
      <c r="BA4438">
        <v>2200</v>
      </c>
      <c r="BB4438">
        <v>122</v>
      </c>
      <c r="BC4438">
        <v>18</v>
      </c>
      <c r="BD4438">
        <v>20</v>
      </c>
      <c r="BE4438">
        <v>0.9</v>
      </c>
      <c r="BF4438">
        <v>3500</v>
      </c>
      <c r="BG4438">
        <v>82</v>
      </c>
      <c r="BK4438" t="s">
        <v>156</v>
      </c>
      <c r="BL4438" t="s">
        <v>156</v>
      </c>
      <c r="BM4438" t="s">
        <v>156</v>
      </c>
      <c r="BN4438" s="8">
        <v>43222</v>
      </c>
      <c r="BO4438">
        <v>4.3</v>
      </c>
      <c r="BQ4438" t="s">
        <v>155</v>
      </c>
      <c r="BV4438" s="8">
        <v>43406</v>
      </c>
      <c r="BW4438" t="s">
        <v>156</v>
      </c>
      <c r="BX4438" t="s">
        <v>156</v>
      </c>
      <c r="BY4438" t="s">
        <v>156</v>
      </c>
      <c r="CF4438" t="s">
        <v>159</v>
      </c>
      <c r="CN4438" t="s">
        <v>156</v>
      </c>
    </row>
    <row r="4439" spans="1:92" hidden="1" x14ac:dyDescent="0.3">
      <c r="A4439" t="s">
        <v>10832</v>
      </c>
      <c r="B4439" t="s">
        <v>10826</v>
      </c>
      <c r="C4439" t="s">
        <v>10827</v>
      </c>
      <c r="D4439" t="s">
        <v>10833</v>
      </c>
      <c r="E4439" t="s">
        <v>152</v>
      </c>
      <c r="F4439" t="s">
        <v>153</v>
      </c>
      <c r="G4439" t="s">
        <v>154</v>
      </c>
      <c r="I4439" t="s">
        <v>155</v>
      </c>
      <c r="J4439" t="s">
        <v>156</v>
      </c>
      <c r="U4439" s="8">
        <v>42489</v>
      </c>
      <c r="V4439" t="s">
        <v>157</v>
      </c>
      <c r="W4439" t="s">
        <v>157</v>
      </c>
      <c r="X4439" t="s">
        <v>156</v>
      </c>
      <c r="Z4439" t="s">
        <v>10829</v>
      </c>
      <c r="AZ4439">
        <v>4.4000000000000004</v>
      </c>
      <c r="BA4439">
        <v>2200</v>
      </c>
      <c r="BB4439">
        <v>122</v>
      </c>
      <c r="BC4439">
        <v>18</v>
      </c>
      <c r="BD4439">
        <v>20</v>
      </c>
      <c r="BE4439">
        <v>0.9</v>
      </c>
      <c r="BF4439">
        <v>4000</v>
      </c>
      <c r="BG4439">
        <v>82</v>
      </c>
      <c r="BK4439" t="s">
        <v>156</v>
      </c>
      <c r="BL4439" t="s">
        <v>156</v>
      </c>
      <c r="BM4439" t="s">
        <v>156</v>
      </c>
      <c r="BN4439" s="8">
        <v>43222</v>
      </c>
      <c r="BO4439">
        <v>4.3</v>
      </c>
      <c r="BQ4439" t="s">
        <v>155</v>
      </c>
      <c r="BV4439" s="8">
        <v>43406</v>
      </c>
      <c r="BW4439" t="s">
        <v>156</v>
      </c>
      <c r="BX4439" t="s">
        <v>156</v>
      </c>
      <c r="BY4439" t="s">
        <v>156</v>
      </c>
      <c r="CF4439" t="s">
        <v>159</v>
      </c>
      <c r="CN4439" t="s">
        <v>156</v>
      </c>
    </row>
    <row r="4440" spans="1:92" hidden="1" x14ac:dyDescent="0.3">
      <c r="A4440" t="s">
        <v>10834</v>
      </c>
      <c r="B4440" t="s">
        <v>10826</v>
      </c>
      <c r="C4440" t="s">
        <v>10827</v>
      </c>
      <c r="D4440" t="s">
        <v>10835</v>
      </c>
      <c r="E4440" t="s">
        <v>152</v>
      </c>
      <c r="F4440" t="s">
        <v>153</v>
      </c>
      <c r="G4440" t="s">
        <v>154</v>
      </c>
      <c r="I4440" t="s">
        <v>155</v>
      </c>
      <c r="J4440" t="s">
        <v>162</v>
      </c>
      <c r="L4440">
        <v>2258</v>
      </c>
      <c r="M4440">
        <v>118.3</v>
      </c>
      <c r="N4440">
        <v>19.079999999999998</v>
      </c>
      <c r="O4440">
        <v>9.74</v>
      </c>
      <c r="P4440">
        <v>0.98070000000000002</v>
      </c>
      <c r="Q4440">
        <v>3063</v>
      </c>
      <c r="R4440">
        <v>84.6</v>
      </c>
      <c r="S4440">
        <v>5</v>
      </c>
      <c r="T4440">
        <v>50000</v>
      </c>
      <c r="U4440" s="8">
        <v>42489</v>
      </c>
      <c r="V4440" t="s">
        <v>157</v>
      </c>
      <c r="W4440" t="s">
        <v>157</v>
      </c>
      <c r="X4440" t="s">
        <v>156</v>
      </c>
      <c r="Z4440" t="s">
        <v>10829</v>
      </c>
      <c r="AP4440">
        <v>83.1</v>
      </c>
      <c r="AR4440">
        <v>1.26</v>
      </c>
      <c r="AS4440">
        <v>1.28</v>
      </c>
      <c r="AZ4440">
        <v>4.4000000000000004</v>
      </c>
      <c r="BA4440">
        <v>2200</v>
      </c>
      <c r="BB4440">
        <v>122</v>
      </c>
      <c r="BC4440">
        <v>18</v>
      </c>
      <c r="BD4440">
        <v>20</v>
      </c>
      <c r="BE4440">
        <v>0.9</v>
      </c>
      <c r="BF4440">
        <v>3000</v>
      </c>
      <c r="BG4440">
        <v>82</v>
      </c>
      <c r="BK4440" t="s">
        <v>156</v>
      </c>
      <c r="BL4440" t="s">
        <v>156</v>
      </c>
      <c r="BM4440" t="s">
        <v>156</v>
      </c>
      <c r="BN4440" s="8">
        <v>43222</v>
      </c>
      <c r="BO4440">
        <v>4.3</v>
      </c>
      <c r="BQ4440" t="s">
        <v>155</v>
      </c>
      <c r="BV4440" s="8">
        <v>43406</v>
      </c>
      <c r="BW4440" t="s">
        <v>156</v>
      </c>
      <c r="BX4440" t="s">
        <v>156</v>
      </c>
      <c r="BY4440" t="s">
        <v>156</v>
      </c>
      <c r="CF4440" t="s">
        <v>159</v>
      </c>
      <c r="CN4440" t="s">
        <v>156</v>
      </c>
    </row>
    <row r="4441" spans="1:92" x14ac:dyDescent="0.3">
      <c r="A4441" t="s">
        <v>10836</v>
      </c>
      <c r="B4441" t="s">
        <v>10837</v>
      </c>
      <c r="C4441" t="s">
        <v>10837</v>
      </c>
      <c r="D4441" t="s">
        <v>10838</v>
      </c>
      <c r="E4441" t="s">
        <v>152</v>
      </c>
      <c r="F4441" t="s">
        <v>153</v>
      </c>
      <c r="G4441" t="s">
        <v>202</v>
      </c>
      <c r="I4441" t="s">
        <v>155</v>
      </c>
      <c r="J4441" t="s">
        <v>156</v>
      </c>
      <c r="U4441" s="8">
        <v>42488</v>
      </c>
      <c r="V4441" t="s">
        <v>157</v>
      </c>
      <c r="W4441" t="s">
        <v>157</v>
      </c>
      <c r="X4441" t="s">
        <v>1343</v>
      </c>
      <c r="Y4441" t="s">
        <v>10839</v>
      </c>
      <c r="Z4441" t="s">
        <v>10840</v>
      </c>
      <c r="AZ4441">
        <v>4.4000000000000004</v>
      </c>
      <c r="BA4441">
        <v>2697</v>
      </c>
      <c r="BB4441">
        <v>134.35</v>
      </c>
      <c r="BC4441">
        <v>20.079999999999998</v>
      </c>
      <c r="BD4441">
        <v>20</v>
      </c>
      <c r="BE4441">
        <v>0.9</v>
      </c>
      <c r="BF4441">
        <v>3500</v>
      </c>
      <c r="BG4441">
        <v>83</v>
      </c>
      <c r="BK4441" t="s">
        <v>156</v>
      </c>
      <c r="BL4441" t="s">
        <v>156</v>
      </c>
      <c r="BM4441" t="s">
        <v>156</v>
      </c>
      <c r="BN4441" s="8">
        <v>43222</v>
      </c>
      <c r="BO4441">
        <v>4.3</v>
      </c>
      <c r="BQ4441" t="s">
        <v>155</v>
      </c>
      <c r="BV4441" s="8">
        <v>43406</v>
      </c>
      <c r="BW4441" t="s">
        <v>156</v>
      </c>
      <c r="BX4441" t="s">
        <v>156</v>
      </c>
      <c r="BY4441" t="s">
        <v>156</v>
      </c>
      <c r="CF4441" t="s">
        <v>159</v>
      </c>
      <c r="CN4441" t="s">
        <v>156</v>
      </c>
    </row>
    <row r="4442" spans="1:92" x14ac:dyDescent="0.3">
      <c r="A4442" t="s">
        <v>10841</v>
      </c>
      <c r="B4442" t="s">
        <v>10837</v>
      </c>
      <c r="C4442" t="s">
        <v>10837</v>
      </c>
      <c r="D4442" t="s">
        <v>10842</v>
      </c>
      <c r="E4442" t="s">
        <v>152</v>
      </c>
      <c r="F4442" t="s">
        <v>153</v>
      </c>
      <c r="G4442" t="s">
        <v>202</v>
      </c>
      <c r="I4442" t="s">
        <v>155</v>
      </c>
      <c r="J4442" t="s">
        <v>156</v>
      </c>
      <c r="U4442" s="8">
        <v>42488</v>
      </c>
      <c r="V4442" t="s">
        <v>157</v>
      </c>
      <c r="W4442" t="s">
        <v>157</v>
      </c>
      <c r="X4442" t="s">
        <v>1343</v>
      </c>
      <c r="Y4442" t="s">
        <v>10839</v>
      </c>
      <c r="Z4442" t="s">
        <v>10840</v>
      </c>
      <c r="AZ4442">
        <v>4.4000000000000004</v>
      </c>
      <c r="BA4442">
        <v>2697</v>
      </c>
      <c r="BB4442">
        <v>134.35</v>
      </c>
      <c r="BC4442">
        <v>20.079999999999998</v>
      </c>
      <c r="BD4442">
        <v>20</v>
      </c>
      <c r="BE4442">
        <v>0.9</v>
      </c>
      <c r="BF4442">
        <v>4000</v>
      </c>
      <c r="BG4442">
        <v>83</v>
      </c>
      <c r="BK4442" t="s">
        <v>156</v>
      </c>
      <c r="BL4442" t="s">
        <v>156</v>
      </c>
      <c r="BM4442" t="s">
        <v>156</v>
      </c>
      <c r="BN4442" s="8">
        <v>43222</v>
      </c>
      <c r="BO4442">
        <v>4.3</v>
      </c>
      <c r="BQ4442" t="s">
        <v>155</v>
      </c>
      <c r="BV4442" s="8">
        <v>43406</v>
      </c>
      <c r="BW4442" t="s">
        <v>156</v>
      </c>
      <c r="BX4442" t="s">
        <v>156</v>
      </c>
      <c r="BY4442" t="s">
        <v>156</v>
      </c>
      <c r="CF4442" t="s">
        <v>159</v>
      </c>
      <c r="CN4442" t="s">
        <v>156</v>
      </c>
    </row>
    <row r="4443" spans="1:92" x14ac:dyDescent="0.3">
      <c r="A4443" t="s">
        <v>10843</v>
      </c>
      <c r="B4443" t="s">
        <v>10837</v>
      </c>
      <c r="C4443" t="s">
        <v>10837</v>
      </c>
      <c r="D4443" t="s">
        <v>10844</v>
      </c>
      <c r="E4443" t="s">
        <v>152</v>
      </c>
      <c r="F4443" t="s">
        <v>153</v>
      </c>
      <c r="G4443" t="s">
        <v>202</v>
      </c>
      <c r="I4443" t="s">
        <v>155</v>
      </c>
      <c r="J4443" t="s">
        <v>156</v>
      </c>
      <c r="U4443" s="8">
        <v>42488</v>
      </c>
      <c r="V4443" t="s">
        <v>157</v>
      </c>
      <c r="W4443" t="s">
        <v>157</v>
      </c>
      <c r="X4443" t="s">
        <v>1343</v>
      </c>
      <c r="Y4443" t="s">
        <v>10839</v>
      </c>
      <c r="Z4443" t="s">
        <v>10840</v>
      </c>
      <c r="AZ4443">
        <v>4.4000000000000004</v>
      </c>
      <c r="BA4443">
        <v>2807</v>
      </c>
      <c r="BB4443">
        <v>140.6</v>
      </c>
      <c r="BC4443">
        <v>19.97</v>
      </c>
      <c r="BD4443">
        <v>20</v>
      </c>
      <c r="BE4443">
        <v>0.9</v>
      </c>
      <c r="BF4443">
        <v>5000</v>
      </c>
      <c r="BG4443">
        <v>83</v>
      </c>
      <c r="BK4443" t="s">
        <v>156</v>
      </c>
      <c r="BL4443" t="s">
        <v>156</v>
      </c>
      <c r="BM4443" t="s">
        <v>156</v>
      </c>
      <c r="BN4443" s="8">
        <v>43222</v>
      </c>
      <c r="BO4443">
        <v>4.3</v>
      </c>
      <c r="BQ4443" t="s">
        <v>155</v>
      </c>
      <c r="BV4443" s="8">
        <v>43406</v>
      </c>
      <c r="BW4443" t="s">
        <v>156</v>
      </c>
      <c r="BX4443" t="s">
        <v>156</v>
      </c>
      <c r="BY4443" t="s">
        <v>156</v>
      </c>
      <c r="CF4443" t="s">
        <v>159</v>
      </c>
      <c r="CN4443" t="s">
        <v>156</v>
      </c>
    </row>
    <row r="4444" spans="1:92" x14ac:dyDescent="0.3">
      <c r="A4444" t="s">
        <v>10845</v>
      </c>
      <c r="B4444" t="s">
        <v>10837</v>
      </c>
      <c r="C4444" t="s">
        <v>10837</v>
      </c>
      <c r="D4444" t="s">
        <v>10846</v>
      </c>
      <c r="E4444" t="s">
        <v>152</v>
      </c>
      <c r="F4444" t="s">
        <v>153</v>
      </c>
      <c r="G4444" t="s">
        <v>202</v>
      </c>
      <c r="I4444" t="s">
        <v>155</v>
      </c>
      <c r="J4444" t="s">
        <v>156</v>
      </c>
      <c r="U4444" s="8">
        <v>42488</v>
      </c>
      <c r="V4444" t="s">
        <v>157</v>
      </c>
      <c r="W4444" t="s">
        <v>157</v>
      </c>
      <c r="X4444" t="s">
        <v>1343</v>
      </c>
      <c r="Y4444" t="s">
        <v>10839</v>
      </c>
      <c r="Z4444" t="s">
        <v>10840</v>
      </c>
      <c r="AZ4444">
        <v>4.4000000000000004</v>
      </c>
      <c r="BA4444">
        <v>2807</v>
      </c>
      <c r="BB4444">
        <v>140.6</v>
      </c>
      <c r="BC4444">
        <v>19.97</v>
      </c>
      <c r="BD4444">
        <v>20</v>
      </c>
      <c r="BE4444">
        <v>0.9</v>
      </c>
      <c r="BF4444">
        <v>4000</v>
      </c>
      <c r="BG4444">
        <v>83</v>
      </c>
      <c r="BK4444" t="s">
        <v>156</v>
      </c>
      <c r="BL4444" t="s">
        <v>156</v>
      </c>
      <c r="BM4444" t="s">
        <v>156</v>
      </c>
      <c r="BN4444" s="8">
        <v>43222</v>
      </c>
      <c r="BO4444">
        <v>4.3</v>
      </c>
      <c r="BQ4444" t="s">
        <v>155</v>
      </c>
      <c r="BV4444" s="8">
        <v>43406</v>
      </c>
      <c r="BW4444" t="s">
        <v>156</v>
      </c>
      <c r="BX4444" t="s">
        <v>156</v>
      </c>
      <c r="BY4444" t="s">
        <v>156</v>
      </c>
      <c r="CF4444" t="s">
        <v>159</v>
      </c>
      <c r="CN4444" t="s">
        <v>156</v>
      </c>
    </row>
    <row r="4445" spans="1:92" x14ac:dyDescent="0.3">
      <c r="A4445" t="s">
        <v>10847</v>
      </c>
      <c r="B4445" t="s">
        <v>10837</v>
      </c>
      <c r="C4445" t="s">
        <v>10837</v>
      </c>
      <c r="D4445" t="s">
        <v>10848</v>
      </c>
      <c r="E4445" t="s">
        <v>152</v>
      </c>
      <c r="F4445" t="s">
        <v>153</v>
      </c>
      <c r="G4445" t="s">
        <v>202</v>
      </c>
      <c r="I4445" t="s">
        <v>155</v>
      </c>
      <c r="J4445" t="s">
        <v>156</v>
      </c>
      <c r="U4445" s="8">
        <v>42488</v>
      </c>
      <c r="V4445" t="s">
        <v>157</v>
      </c>
      <c r="W4445" t="s">
        <v>157</v>
      </c>
      <c r="X4445" t="s">
        <v>1343</v>
      </c>
      <c r="Y4445" t="s">
        <v>10839</v>
      </c>
      <c r="Z4445" t="s">
        <v>10840</v>
      </c>
      <c r="AZ4445">
        <v>4.4000000000000004</v>
      </c>
      <c r="BA4445">
        <v>2697</v>
      </c>
      <c r="BB4445">
        <v>134.35</v>
      </c>
      <c r="BC4445">
        <v>20.079999999999998</v>
      </c>
      <c r="BD4445">
        <v>20</v>
      </c>
      <c r="BE4445">
        <v>0.9</v>
      </c>
      <c r="BF4445">
        <v>5000</v>
      </c>
      <c r="BG4445">
        <v>83</v>
      </c>
      <c r="BK4445" t="s">
        <v>156</v>
      </c>
      <c r="BL4445" t="s">
        <v>156</v>
      </c>
      <c r="BM4445" t="s">
        <v>156</v>
      </c>
      <c r="BN4445" s="8">
        <v>43222</v>
      </c>
      <c r="BO4445">
        <v>4.3</v>
      </c>
      <c r="BQ4445" t="s">
        <v>155</v>
      </c>
      <c r="BV4445" s="8">
        <v>43406</v>
      </c>
      <c r="BW4445" t="s">
        <v>156</v>
      </c>
      <c r="BX4445" t="s">
        <v>156</v>
      </c>
      <c r="BY4445" t="s">
        <v>156</v>
      </c>
      <c r="CF4445" t="s">
        <v>159</v>
      </c>
      <c r="CN4445" t="s">
        <v>156</v>
      </c>
    </row>
    <row r="4446" spans="1:92" x14ac:dyDescent="0.3">
      <c r="A4446" t="s">
        <v>10849</v>
      </c>
      <c r="B4446" t="s">
        <v>10837</v>
      </c>
      <c r="C4446" t="s">
        <v>10837</v>
      </c>
      <c r="D4446" t="s">
        <v>10850</v>
      </c>
      <c r="E4446" t="s">
        <v>152</v>
      </c>
      <c r="F4446" t="s">
        <v>153</v>
      </c>
      <c r="G4446" t="s">
        <v>202</v>
      </c>
      <c r="I4446" t="s">
        <v>155</v>
      </c>
      <c r="J4446" t="s">
        <v>162</v>
      </c>
      <c r="L4446">
        <v>2697</v>
      </c>
      <c r="M4446">
        <v>134.35</v>
      </c>
      <c r="N4446">
        <v>20.079999999999998</v>
      </c>
      <c r="O4446">
        <v>6.38</v>
      </c>
      <c r="P4446">
        <v>0.96930000000000005</v>
      </c>
      <c r="Q4446">
        <v>3017</v>
      </c>
      <c r="R4446">
        <v>82.2</v>
      </c>
      <c r="S4446">
        <v>5</v>
      </c>
      <c r="T4446">
        <v>50000</v>
      </c>
      <c r="U4446" s="8">
        <v>42488</v>
      </c>
      <c r="V4446" t="s">
        <v>157</v>
      </c>
      <c r="W4446" t="s">
        <v>157</v>
      </c>
      <c r="X4446" t="s">
        <v>1343</v>
      </c>
      <c r="Y4446" t="s">
        <v>10839</v>
      </c>
      <c r="Z4446" t="s">
        <v>10840</v>
      </c>
      <c r="AP4446">
        <v>90.3</v>
      </c>
      <c r="AR4446">
        <v>1.1599999999999999</v>
      </c>
      <c r="AS4446">
        <v>1.36</v>
      </c>
      <c r="AZ4446">
        <v>4.4000000000000004</v>
      </c>
      <c r="BA4446">
        <v>2697</v>
      </c>
      <c r="BB4446">
        <v>134.35</v>
      </c>
      <c r="BC4446">
        <v>20.079999999999998</v>
      </c>
      <c r="BD4446">
        <v>20</v>
      </c>
      <c r="BE4446">
        <v>0.9</v>
      </c>
      <c r="BF4446">
        <v>3000</v>
      </c>
      <c r="BG4446">
        <v>83</v>
      </c>
      <c r="BK4446" t="s">
        <v>156</v>
      </c>
      <c r="BL4446" t="s">
        <v>156</v>
      </c>
      <c r="BM4446" t="s">
        <v>156</v>
      </c>
      <c r="BN4446" s="8">
        <v>43222</v>
      </c>
      <c r="BO4446">
        <v>4.3</v>
      </c>
      <c r="BQ4446" t="s">
        <v>155</v>
      </c>
      <c r="BV4446" s="8">
        <v>43406</v>
      </c>
      <c r="BW4446" t="s">
        <v>156</v>
      </c>
      <c r="BX4446" t="s">
        <v>156</v>
      </c>
      <c r="BY4446" t="s">
        <v>156</v>
      </c>
      <c r="CF4446" t="s">
        <v>159</v>
      </c>
      <c r="CN4446" t="s">
        <v>156</v>
      </c>
    </row>
    <row r="4447" spans="1:92" x14ac:dyDescent="0.3">
      <c r="A4447" t="s">
        <v>10851</v>
      </c>
      <c r="B4447" t="s">
        <v>10837</v>
      </c>
      <c r="C4447" t="s">
        <v>10837</v>
      </c>
      <c r="D4447" t="s">
        <v>10852</v>
      </c>
      <c r="E4447" t="s">
        <v>152</v>
      </c>
      <c r="F4447" t="s">
        <v>153</v>
      </c>
      <c r="G4447" t="s">
        <v>202</v>
      </c>
      <c r="I4447" t="s">
        <v>155</v>
      </c>
      <c r="J4447" t="s">
        <v>162</v>
      </c>
      <c r="L4447">
        <v>2807</v>
      </c>
      <c r="M4447">
        <v>140.6</v>
      </c>
      <c r="N4447">
        <v>19.97</v>
      </c>
      <c r="O4447">
        <v>6.92</v>
      </c>
      <c r="P4447">
        <v>0.97340000000000004</v>
      </c>
      <c r="Q4447">
        <v>3079</v>
      </c>
      <c r="R4447">
        <v>83.5</v>
      </c>
      <c r="S4447">
        <v>5</v>
      </c>
      <c r="T4447">
        <v>50000</v>
      </c>
      <c r="U4447" s="8">
        <v>42488</v>
      </c>
      <c r="V4447" t="s">
        <v>157</v>
      </c>
      <c r="W4447" t="s">
        <v>157</v>
      </c>
      <c r="X4447" t="s">
        <v>1343</v>
      </c>
      <c r="Y4447" t="s">
        <v>10839</v>
      </c>
      <c r="Z4447" t="s">
        <v>10840</v>
      </c>
      <c r="AP4447">
        <v>91.7</v>
      </c>
      <c r="AR4447">
        <v>1.2</v>
      </c>
      <c r="AS4447">
        <v>1.4</v>
      </c>
      <c r="AZ4447">
        <v>4.4000000000000004</v>
      </c>
      <c r="BA4447">
        <v>2807</v>
      </c>
      <c r="BB4447">
        <v>140.6</v>
      </c>
      <c r="BC4447">
        <v>19.97</v>
      </c>
      <c r="BD4447">
        <v>20</v>
      </c>
      <c r="BE4447">
        <v>0.9</v>
      </c>
      <c r="BF4447">
        <v>3000</v>
      </c>
      <c r="BG4447">
        <v>83</v>
      </c>
      <c r="BK4447" t="s">
        <v>156</v>
      </c>
      <c r="BL4447" t="s">
        <v>156</v>
      </c>
      <c r="BM4447" t="s">
        <v>156</v>
      </c>
      <c r="BN4447" s="8">
        <v>43222</v>
      </c>
      <c r="BO4447">
        <v>4.3</v>
      </c>
      <c r="BQ4447" t="s">
        <v>155</v>
      </c>
      <c r="BV4447" s="8">
        <v>43406</v>
      </c>
      <c r="BW4447" t="s">
        <v>156</v>
      </c>
      <c r="BX4447" t="s">
        <v>156</v>
      </c>
      <c r="BY4447" t="s">
        <v>156</v>
      </c>
      <c r="CF4447" t="s">
        <v>159</v>
      </c>
      <c r="CN4447" t="s">
        <v>156</v>
      </c>
    </row>
    <row r="4448" spans="1:92" x14ac:dyDescent="0.3">
      <c r="A4448" t="s">
        <v>10853</v>
      </c>
      <c r="B4448" t="s">
        <v>10837</v>
      </c>
      <c r="C4448" t="s">
        <v>10837</v>
      </c>
      <c r="D4448" t="s">
        <v>10854</v>
      </c>
      <c r="E4448" t="s">
        <v>152</v>
      </c>
      <c r="F4448" t="s">
        <v>153</v>
      </c>
      <c r="G4448" t="s">
        <v>202</v>
      </c>
      <c r="I4448" t="s">
        <v>155</v>
      </c>
      <c r="J4448" t="s">
        <v>156</v>
      </c>
      <c r="U4448" s="8">
        <v>42488</v>
      </c>
      <c r="V4448" t="s">
        <v>157</v>
      </c>
      <c r="W4448" t="s">
        <v>157</v>
      </c>
      <c r="X4448" t="s">
        <v>1343</v>
      </c>
      <c r="Y4448" t="s">
        <v>10839</v>
      </c>
      <c r="Z4448" t="s">
        <v>10840</v>
      </c>
      <c r="AZ4448">
        <v>4.4000000000000004</v>
      </c>
      <c r="BA4448">
        <v>2807</v>
      </c>
      <c r="BB4448">
        <v>140.6</v>
      </c>
      <c r="BC4448">
        <v>19.97</v>
      </c>
      <c r="BD4448">
        <v>20</v>
      </c>
      <c r="BE4448">
        <v>0.9</v>
      </c>
      <c r="BF4448">
        <v>3500</v>
      </c>
      <c r="BG4448">
        <v>83</v>
      </c>
      <c r="BK4448" t="s">
        <v>156</v>
      </c>
      <c r="BL4448" t="s">
        <v>156</v>
      </c>
      <c r="BM4448" t="s">
        <v>156</v>
      </c>
      <c r="BN4448" s="8">
        <v>43222</v>
      </c>
      <c r="BO4448">
        <v>4.3</v>
      </c>
      <c r="BQ4448" t="s">
        <v>155</v>
      </c>
      <c r="BV4448" s="8">
        <v>43406</v>
      </c>
      <c r="BW4448" t="s">
        <v>156</v>
      </c>
      <c r="BX4448" t="s">
        <v>156</v>
      </c>
      <c r="BY4448" t="s">
        <v>156</v>
      </c>
      <c r="CF4448" t="s">
        <v>159</v>
      </c>
      <c r="CN4448" t="s">
        <v>156</v>
      </c>
    </row>
    <row r="4449" spans="1:92" hidden="1" x14ac:dyDescent="0.3">
      <c r="A4449" t="s">
        <v>10855</v>
      </c>
      <c r="B4449" t="s">
        <v>10856</v>
      </c>
      <c r="C4449" t="s">
        <v>10856</v>
      </c>
      <c r="D4449" t="s">
        <v>10857</v>
      </c>
      <c r="E4449" t="s">
        <v>152</v>
      </c>
      <c r="F4449" t="s">
        <v>153</v>
      </c>
      <c r="G4449" t="s">
        <v>154</v>
      </c>
      <c r="I4449" t="s">
        <v>155</v>
      </c>
      <c r="J4449" t="s">
        <v>162</v>
      </c>
      <c r="L4449">
        <v>1715</v>
      </c>
      <c r="M4449">
        <v>120.86</v>
      </c>
      <c r="N4449">
        <v>14.19</v>
      </c>
      <c r="O4449">
        <v>8.3000000000000007</v>
      </c>
      <c r="P4449">
        <v>0.90549999999999997</v>
      </c>
      <c r="Q4449">
        <v>2909</v>
      </c>
      <c r="R4449">
        <v>81.8</v>
      </c>
      <c r="S4449">
        <v>5</v>
      </c>
      <c r="T4449">
        <v>50000</v>
      </c>
      <c r="U4449" s="8">
        <v>42482</v>
      </c>
      <c r="V4449" t="s">
        <v>157</v>
      </c>
      <c r="W4449" t="s">
        <v>157</v>
      </c>
      <c r="X4449" t="s">
        <v>1343</v>
      </c>
      <c r="Y4449" t="s">
        <v>10858</v>
      </c>
      <c r="Z4449" t="s">
        <v>10859</v>
      </c>
      <c r="AP4449">
        <v>84.5</v>
      </c>
      <c r="AR4449">
        <v>1.33</v>
      </c>
      <c r="AS4449">
        <v>1.23</v>
      </c>
      <c r="AZ4449">
        <v>4.4000000000000004</v>
      </c>
      <c r="BA4449">
        <v>1715</v>
      </c>
      <c r="BB4449">
        <v>120.86</v>
      </c>
      <c r="BC4449">
        <v>14.19</v>
      </c>
      <c r="BD4449">
        <v>20</v>
      </c>
      <c r="BE4449">
        <v>0.9</v>
      </c>
      <c r="BF4449">
        <v>3000</v>
      </c>
      <c r="BG4449">
        <v>81.8</v>
      </c>
      <c r="BK4449" t="s">
        <v>162</v>
      </c>
      <c r="BL4449" t="s">
        <v>156</v>
      </c>
      <c r="BM4449" t="s">
        <v>156</v>
      </c>
      <c r="BN4449" s="8">
        <v>43222</v>
      </c>
      <c r="BO4449">
        <v>4.3</v>
      </c>
      <c r="BQ4449" t="s">
        <v>155</v>
      </c>
      <c r="BV4449" s="8">
        <v>43406</v>
      </c>
      <c r="BW4449" t="s">
        <v>156</v>
      </c>
      <c r="BX4449" t="s">
        <v>156</v>
      </c>
      <c r="BY4449" t="s">
        <v>156</v>
      </c>
      <c r="CF4449" t="s">
        <v>159</v>
      </c>
      <c r="CN4449" t="s">
        <v>156</v>
      </c>
    </row>
    <row r="4450" spans="1:92" hidden="1" x14ac:dyDescent="0.3">
      <c r="A4450" t="s">
        <v>10860</v>
      </c>
      <c r="B4450" t="s">
        <v>10856</v>
      </c>
      <c r="C4450" t="s">
        <v>10856</v>
      </c>
      <c r="D4450" t="s">
        <v>10861</v>
      </c>
      <c r="E4450" t="s">
        <v>152</v>
      </c>
      <c r="F4450" t="s">
        <v>153</v>
      </c>
      <c r="G4450" t="s">
        <v>154</v>
      </c>
      <c r="I4450" t="s">
        <v>155</v>
      </c>
      <c r="J4450" t="s">
        <v>162</v>
      </c>
      <c r="L4450">
        <v>2072</v>
      </c>
      <c r="M4450">
        <v>121.1</v>
      </c>
      <c r="N4450">
        <v>17.079999999999998</v>
      </c>
      <c r="O4450">
        <v>12.9</v>
      </c>
      <c r="P4450">
        <v>0.90810000000000002</v>
      </c>
      <c r="Q4450">
        <v>2932</v>
      </c>
      <c r="R4450">
        <v>82.2</v>
      </c>
      <c r="S4450">
        <v>5</v>
      </c>
      <c r="T4450">
        <v>50000</v>
      </c>
      <c r="U4450" s="8">
        <v>42482</v>
      </c>
      <c r="V4450" t="s">
        <v>157</v>
      </c>
      <c r="W4450" t="s">
        <v>157</v>
      </c>
      <c r="X4450" t="s">
        <v>1343</v>
      </c>
      <c r="Y4450" t="s">
        <v>10862</v>
      </c>
      <c r="Z4450" t="s">
        <v>10863</v>
      </c>
      <c r="AP4450">
        <v>84.5</v>
      </c>
      <c r="AR4450">
        <v>1.25</v>
      </c>
      <c r="AS4450">
        <v>1.21</v>
      </c>
      <c r="AZ4450">
        <v>4.4000000000000004</v>
      </c>
      <c r="BA4450">
        <v>2072</v>
      </c>
      <c r="BB4450">
        <v>121.31</v>
      </c>
      <c r="BC4450">
        <v>17.079999999999998</v>
      </c>
      <c r="BD4450">
        <v>20</v>
      </c>
      <c r="BE4450">
        <v>0.9</v>
      </c>
      <c r="BF4450">
        <v>3000</v>
      </c>
      <c r="BG4450">
        <v>81.8</v>
      </c>
      <c r="BK4450" t="s">
        <v>162</v>
      </c>
      <c r="BL4450" t="s">
        <v>156</v>
      </c>
      <c r="BM4450" t="s">
        <v>156</v>
      </c>
      <c r="BN4450" s="8">
        <v>43222</v>
      </c>
      <c r="BO4450">
        <v>4.3</v>
      </c>
      <c r="BQ4450" t="s">
        <v>155</v>
      </c>
      <c r="BV4450" s="8">
        <v>43406</v>
      </c>
      <c r="BW4450" t="s">
        <v>156</v>
      </c>
      <c r="BX4450" t="s">
        <v>156</v>
      </c>
      <c r="BY4450" t="s">
        <v>156</v>
      </c>
      <c r="CF4450" t="s">
        <v>159</v>
      </c>
      <c r="CN4450" t="s">
        <v>156</v>
      </c>
    </row>
    <row r="4451" spans="1:92" hidden="1" x14ac:dyDescent="0.3">
      <c r="A4451" t="s">
        <v>10864</v>
      </c>
      <c r="B4451" t="s">
        <v>10865</v>
      </c>
      <c r="C4451" t="s">
        <v>10866</v>
      </c>
      <c r="D4451" t="s">
        <v>10867</v>
      </c>
      <c r="E4451" t="s">
        <v>152</v>
      </c>
      <c r="F4451" t="s">
        <v>153</v>
      </c>
      <c r="G4451" t="s">
        <v>154</v>
      </c>
      <c r="I4451" t="s">
        <v>155</v>
      </c>
      <c r="J4451" t="s">
        <v>156</v>
      </c>
      <c r="U4451" s="8">
        <v>42481</v>
      </c>
      <c r="V4451" t="s">
        <v>157</v>
      </c>
      <c r="W4451" t="s">
        <v>157</v>
      </c>
      <c r="X4451" t="s">
        <v>156</v>
      </c>
      <c r="Z4451" t="s">
        <v>10868</v>
      </c>
      <c r="AZ4451">
        <v>4.4000000000000004</v>
      </c>
      <c r="BA4451">
        <v>2000</v>
      </c>
      <c r="BB4451">
        <v>120</v>
      </c>
      <c r="BC4451">
        <v>16.5</v>
      </c>
      <c r="BD4451">
        <v>15</v>
      </c>
      <c r="BE4451">
        <v>0.98</v>
      </c>
      <c r="BF4451">
        <v>5000</v>
      </c>
      <c r="BG4451">
        <v>80</v>
      </c>
      <c r="BK4451" t="s">
        <v>156</v>
      </c>
      <c r="BL4451" t="s">
        <v>156</v>
      </c>
      <c r="BM4451" t="s">
        <v>156</v>
      </c>
      <c r="BN4451" s="8">
        <v>43222</v>
      </c>
      <c r="BO4451">
        <v>4.3</v>
      </c>
      <c r="BQ4451" t="s">
        <v>155</v>
      </c>
      <c r="BV4451" s="8">
        <v>43406</v>
      </c>
      <c r="BW4451" t="s">
        <v>156</v>
      </c>
      <c r="BX4451" t="s">
        <v>156</v>
      </c>
      <c r="BY4451" t="s">
        <v>156</v>
      </c>
      <c r="CF4451" t="s">
        <v>159</v>
      </c>
      <c r="CN4451" t="s">
        <v>156</v>
      </c>
    </row>
    <row r="4452" spans="1:92" hidden="1" x14ac:dyDescent="0.3">
      <c r="A4452" t="s">
        <v>10869</v>
      </c>
      <c r="B4452" t="s">
        <v>10865</v>
      </c>
      <c r="C4452" t="s">
        <v>10866</v>
      </c>
      <c r="D4452" t="s">
        <v>10870</v>
      </c>
      <c r="E4452" t="s">
        <v>152</v>
      </c>
      <c r="F4452" t="s">
        <v>153</v>
      </c>
      <c r="G4452" t="s">
        <v>154</v>
      </c>
      <c r="I4452" t="s">
        <v>155</v>
      </c>
      <c r="J4452" t="s">
        <v>156</v>
      </c>
      <c r="U4452" s="8">
        <v>42481</v>
      </c>
      <c r="V4452" t="s">
        <v>157</v>
      </c>
      <c r="W4452" t="s">
        <v>157</v>
      </c>
      <c r="X4452" t="s">
        <v>156</v>
      </c>
      <c r="Z4452" t="s">
        <v>10868</v>
      </c>
      <c r="AZ4452">
        <v>4.4000000000000004</v>
      </c>
      <c r="BA4452">
        <v>2000</v>
      </c>
      <c r="BB4452">
        <v>120</v>
      </c>
      <c r="BC4452">
        <v>16.5</v>
      </c>
      <c r="BD4452">
        <v>15</v>
      </c>
      <c r="BE4452">
        <v>0.98</v>
      </c>
      <c r="BF4452">
        <v>4000</v>
      </c>
      <c r="BG4452">
        <v>80</v>
      </c>
      <c r="BK4452" t="s">
        <v>156</v>
      </c>
      <c r="BL4452" t="s">
        <v>156</v>
      </c>
      <c r="BM4452" t="s">
        <v>156</v>
      </c>
      <c r="BN4452" s="8">
        <v>43222</v>
      </c>
      <c r="BO4452">
        <v>4.3</v>
      </c>
      <c r="BQ4452" t="s">
        <v>155</v>
      </c>
      <c r="BV4452" s="8">
        <v>43406</v>
      </c>
      <c r="BW4452" t="s">
        <v>156</v>
      </c>
      <c r="BX4452" t="s">
        <v>156</v>
      </c>
      <c r="BY4452" t="s">
        <v>156</v>
      </c>
      <c r="CF4452" t="s">
        <v>159</v>
      </c>
      <c r="CN4452" t="s">
        <v>156</v>
      </c>
    </row>
    <row r="4453" spans="1:92" hidden="1" x14ac:dyDescent="0.3">
      <c r="A4453" t="s">
        <v>10871</v>
      </c>
      <c r="B4453" t="s">
        <v>934</v>
      </c>
      <c r="C4453" t="s">
        <v>935</v>
      </c>
      <c r="D4453" t="s">
        <v>10872</v>
      </c>
      <c r="E4453" t="s">
        <v>152</v>
      </c>
      <c r="F4453" t="s">
        <v>153</v>
      </c>
      <c r="G4453" t="s">
        <v>154</v>
      </c>
      <c r="I4453" t="s">
        <v>155</v>
      </c>
      <c r="J4453" t="s">
        <v>162</v>
      </c>
      <c r="L4453">
        <v>2258</v>
      </c>
      <c r="M4453">
        <v>118.3</v>
      </c>
      <c r="N4453">
        <v>19.079999999999998</v>
      </c>
      <c r="O4453">
        <v>9.74</v>
      </c>
      <c r="P4453">
        <v>0.98070000000000002</v>
      </c>
      <c r="Q4453">
        <v>3063</v>
      </c>
      <c r="R4453">
        <v>84.6</v>
      </c>
      <c r="S4453">
        <v>5</v>
      </c>
      <c r="T4453">
        <v>50000</v>
      </c>
      <c r="U4453" s="8">
        <v>42480</v>
      </c>
      <c r="V4453" t="s">
        <v>157</v>
      </c>
      <c r="W4453" t="s">
        <v>157</v>
      </c>
      <c r="X4453" t="s">
        <v>156</v>
      </c>
      <c r="Z4453" t="s">
        <v>10873</v>
      </c>
      <c r="AP4453">
        <v>83.1</v>
      </c>
      <c r="AR4453">
        <v>1.26</v>
      </c>
      <c r="AS4453">
        <v>1.28</v>
      </c>
      <c r="AZ4453">
        <v>4.4000000000000004</v>
      </c>
      <c r="BA4453">
        <v>2200</v>
      </c>
      <c r="BB4453">
        <v>122</v>
      </c>
      <c r="BC4453">
        <v>18</v>
      </c>
      <c r="BD4453">
        <v>20</v>
      </c>
      <c r="BE4453">
        <v>0.9</v>
      </c>
      <c r="BF4453">
        <v>3000</v>
      </c>
      <c r="BG4453">
        <v>82</v>
      </c>
      <c r="BK4453" t="s">
        <v>156</v>
      </c>
      <c r="BL4453" t="s">
        <v>156</v>
      </c>
      <c r="BM4453" t="s">
        <v>156</v>
      </c>
      <c r="BN4453" s="8">
        <v>43222</v>
      </c>
      <c r="BO4453">
        <v>4.3</v>
      </c>
      <c r="BQ4453" t="s">
        <v>155</v>
      </c>
      <c r="BV4453" s="8">
        <v>43406</v>
      </c>
      <c r="BW4453" t="s">
        <v>156</v>
      </c>
      <c r="BX4453" t="s">
        <v>156</v>
      </c>
      <c r="BY4453" t="s">
        <v>156</v>
      </c>
      <c r="CF4453" t="s">
        <v>159</v>
      </c>
      <c r="CN4453" t="s">
        <v>156</v>
      </c>
    </row>
    <row r="4454" spans="1:92" hidden="1" x14ac:dyDescent="0.3">
      <c r="A4454" t="s">
        <v>10874</v>
      </c>
      <c r="B4454" t="s">
        <v>934</v>
      </c>
      <c r="C4454" t="s">
        <v>935</v>
      </c>
      <c r="D4454" t="s">
        <v>10875</v>
      </c>
      <c r="E4454" t="s">
        <v>152</v>
      </c>
      <c r="F4454" t="s">
        <v>153</v>
      </c>
      <c r="G4454" t="s">
        <v>154</v>
      </c>
      <c r="I4454" t="s">
        <v>155</v>
      </c>
      <c r="J4454" t="s">
        <v>156</v>
      </c>
      <c r="U4454" s="8">
        <v>42480</v>
      </c>
      <c r="V4454" t="s">
        <v>157</v>
      </c>
      <c r="W4454" t="s">
        <v>157</v>
      </c>
      <c r="X4454" t="s">
        <v>156</v>
      </c>
      <c r="Z4454" t="s">
        <v>10873</v>
      </c>
      <c r="AZ4454">
        <v>4.4000000000000004</v>
      </c>
      <c r="BA4454">
        <v>2200</v>
      </c>
      <c r="BB4454">
        <v>122</v>
      </c>
      <c r="BC4454">
        <v>18</v>
      </c>
      <c r="BD4454">
        <v>20</v>
      </c>
      <c r="BE4454">
        <v>0.9</v>
      </c>
      <c r="BF4454">
        <v>5000</v>
      </c>
      <c r="BG4454">
        <v>82</v>
      </c>
      <c r="BK4454" t="s">
        <v>156</v>
      </c>
      <c r="BL4454" t="s">
        <v>156</v>
      </c>
      <c r="BM4454" t="s">
        <v>156</v>
      </c>
      <c r="BN4454" s="8">
        <v>43222</v>
      </c>
      <c r="BO4454">
        <v>4.3</v>
      </c>
      <c r="BQ4454" t="s">
        <v>155</v>
      </c>
      <c r="BV4454" s="8">
        <v>43406</v>
      </c>
      <c r="BW4454" t="s">
        <v>156</v>
      </c>
      <c r="BX4454" t="s">
        <v>156</v>
      </c>
      <c r="BY4454" t="s">
        <v>156</v>
      </c>
      <c r="CF4454" t="s">
        <v>159</v>
      </c>
      <c r="CN4454" t="s">
        <v>156</v>
      </c>
    </row>
    <row r="4455" spans="1:92" hidden="1" x14ac:dyDescent="0.3">
      <c r="A4455" t="s">
        <v>10876</v>
      </c>
      <c r="B4455" t="s">
        <v>934</v>
      </c>
      <c r="C4455" t="s">
        <v>935</v>
      </c>
      <c r="D4455" t="s">
        <v>10877</v>
      </c>
      <c r="E4455" t="s">
        <v>152</v>
      </c>
      <c r="F4455" t="s">
        <v>153</v>
      </c>
      <c r="G4455" t="s">
        <v>154</v>
      </c>
      <c r="I4455" t="s">
        <v>155</v>
      </c>
      <c r="J4455" t="s">
        <v>156</v>
      </c>
      <c r="U4455" s="8">
        <v>42480</v>
      </c>
      <c r="V4455" t="s">
        <v>157</v>
      </c>
      <c r="W4455" t="s">
        <v>157</v>
      </c>
      <c r="X4455" t="s">
        <v>156</v>
      </c>
      <c r="Z4455" t="s">
        <v>10873</v>
      </c>
      <c r="AZ4455">
        <v>4.4000000000000004</v>
      </c>
      <c r="BA4455">
        <v>2200</v>
      </c>
      <c r="BB4455">
        <v>122</v>
      </c>
      <c r="BC4455">
        <v>18</v>
      </c>
      <c r="BD4455">
        <v>20</v>
      </c>
      <c r="BE4455">
        <v>0.9</v>
      </c>
      <c r="BF4455">
        <v>3500</v>
      </c>
      <c r="BG4455">
        <v>82</v>
      </c>
      <c r="BK4455" t="s">
        <v>156</v>
      </c>
      <c r="BL4455" t="s">
        <v>156</v>
      </c>
      <c r="BM4455" t="s">
        <v>156</v>
      </c>
      <c r="BN4455" s="8">
        <v>43222</v>
      </c>
      <c r="BO4455">
        <v>4.3</v>
      </c>
      <c r="BQ4455" t="s">
        <v>155</v>
      </c>
      <c r="BV4455" s="8">
        <v>43406</v>
      </c>
      <c r="BW4455" t="s">
        <v>156</v>
      </c>
      <c r="BX4455" t="s">
        <v>156</v>
      </c>
      <c r="BY4455" t="s">
        <v>156</v>
      </c>
      <c r="CF4455" t="s">
        <v>159</v>
      </c>
      <c r="CN4455" t="s">
        <v>156</v>
      </c>
    </row>
    <row r="4456" spans="1:92" hidden="1" x14ac:dyDescent="0.3">
      <c r="A4456" t="s">
        <v>10878</v>
      </c>
      <c r="B4456" t="s">
        <v>934</v>
      </c>
      <c r="C4456" t="s">
        <v>935</v>
      </c>
      <c r="D4456" t="s">
        <v>10879</v>
      </c>
      <c r="E4456" t="s">
        <v>152</v>
      </c>
      <c r="F4456" t="s">
        <v>153</v>
      </c>
      <c r="G4456" t="s">
        <v>154</v>
      </c>
      <c r="I4456" t="s">
        <v>155</v>
      </c>
      <c r="J4456" t="s">
        <v>156</v>
      </c>
      <c r="U4456" s="8">
        <v>42480</v>
      </c>
      <c r="V4456" t="s">
        <v>157</v>
      </c>
      <c r="W4456" t="s">
        <v>157</v>
      </c>
      <c r="X4456" t="s">
        <v>156</v>
      </c>
      <c r="Z4456" t="s">
        <v>10873</v>
      </c>
      <c r="AZ4456">
        <v>4.4000000000000004</v>
      </c>
      <c r="BA4456">
        <v>2200</v>
      </c>
      <c r="BB4456">
        <v>122</v>
      </c>
      <c r="BC4456">
        <v>18</v>
      </c>
      <c r="BD4456">
        <v>20</v>
      </c>
      <c r="BE4456">
        <v>0.9</v>
      </c>
      <c r="BF4456">
        <v>4000</v>
      </c>
      <c r="BG4456">
        <v>82</v>
      </c>
      <c r="BK4456" t="s">
        <v>156</v>
      </c>
      <c r="BL4456" t="s">
        <v>156</v>
      </c>
      <c r="BM4456" t="s">
        <v>156</v>
      </c>
      <c r="BN4456" s="8">
        <v>43222</v>
      </c>
      <c r="BO4456">
        <v>4.3</v>
      </c>
      <c r="BQ4456" t="s">
        <v>155</v>
      </c>
      <c r="BV4456" s="8">
        <v>43406</v>
      </c>
      <c r="BW4456" t="s">
        <v>156</v>
      </c>
      <c r="BX4456" t="s">
        <v>156</v>
      </c>
      <c r="BY4456" t="s">
        <v>156</v>
      </c>
      <c r="CF4456" t="s">
        <v>159</v>
      </c>
      <c r="CN4456" t="s">
        <v>156</v>
      </c>
    </row>
    <row r="4457" spans="1:92" hidden="1" x14ac:dyDescent="0.3">
      <c r="A4457" t="s">
        <v>10880</v>
      </c>
      <c r="B4457" t="s">
        <v>10881</v>
      </c>
      <c r="C4457" t="s">
        <v>10882</v>
      </c>
      <c r="D4457" t="s">
        <v>10883</v>
      </c>
      <c r="E4457" t="s">
        <v>152</v>
      </c>
      <c r="F4457" t="s">
        <v>153</v>
      </c>
      <c r="G4457" t="s">
        <v>154</v>
      </c>
      <c r="I4457" t="s">
        <v>155</v>
      </c>
      <c r="J4457" t="s">
        <v>156</v>
      </c>
      <c r="U4457" s="8">
        <v>42478</v>
      </c>
      <c r="V4457" t="s">
        <v>157</v>
      </c>
      <c r="W4457" t="s">
        <v>157</v>
      </c>
      <c r="X4457" t="s">
        <v>156</v>
      </c>
      <c r="Z4457" t="s">
        <v>10884</v>
      </c>
      <c r="AZ4457">
        <v>4.4000000000000004</v>
      </c>
      <c r="BA4457">
        <v>2210</v>
      </c>
      <c r="BB4457">
        <v>134</v>
      </c>
      <c r="BC4457">
        <v>16.5</v>
      </c>
      <c r="BD4457">
        <v>18</v>
      </c>
      <c r="BE4457">
        <v>0.9</v>
      </c>
      <c r="BF4457">
        <v>4000</v>
      </c>
      <c r="BG4457">
        <v>80</v>
      </c>
      <c r="BK4457" t="s">
        <v>156</v>
      </c>
      <c r="BL4457" t="s">
        <v>156</v>
      </c>
      <c r="BM4457" t="s">
        <v>156</v>
      </c>
      <c r="BN4457" s="8">
        <v>43222</v>
      </c>
      <c r="BO4457">
        <v>4.3</v>
      </c>
      <c r="BQ4457" t="s">
        <v>155</v>
      </c>
      <c r="BV4457" s="8">
        <v>43406</v>
      </c>
      <c r="BW4457" t="s">
        <v>156</v>
      </c>
      <c r="BX4457" t="s">
        <v>156</v>
      </c>
      <c r="BY4457" t="s">
        <v>156</v>
      </c>
      <c r="CF4457" t="s">
        <v>159</v>
      </c>
      <c r="CN4457" t="s">
        <v>156</v>
      </c>
    </row>
    <row r="4458" spans="1:92" hidden="1" x14ac:dyDescent="0.3">
      <c r="A4458" t="s">
        <v>10885</v>
      </c>
      <c r="B4458" t="s">
        <v>10881</v>
      </c>
      <c r="C4458" t="s">
        <v>10882</v>
      </c>
      <c r="D4458" t="s">
        <v>10886</v>
      </c>
      <c r="E4458" t="s">
        <v>152</v>
      </c>
      <c r="F4458" t="s">
        <v>153</v>
      </c>
      <c r="G4458" t="s">
        <v>154</v>
      </c>
      <c r="I4458" t="s">
        <v>155</v>
      </c>
      <c r="J4458" t="s">
        <v>156</v>
      </c>
      <c r="U4458" s="8">
        <v>42478</v>
      </c>
      <c r="V4458" t="s">
        <v>157</v>
      </c>
      <c r="W4458" t="s">
        <v>157</v>
      </c>
      <c r="X4458" t="s">
        <v>156</v>
      </c>
      <c r="Z4458" t="s">
        <v>10887</v>
      </c>
      <c r="AZ4458">
        <v>4.4000000000000004</v>
      </c>
      <c r="BA4458">
        <v>1941</v>
      </c>
      <c r="BB4458">
        <v>133.86000000000001</v>
      </c>
      <c r="BC4458">
        <v>14.5</v>
      </c>
      <c r="BD4458">
        <v>18</v>
      </c>
      <c r="BE4458">
        <v>0.9</v>
      </c>
      <c r="BF4458">
        <v>5000</v>
      </c>
      <c r="BG4458">
        <v>80</v>
      </c>
      <c r="BK4458" t="s">
        <v>156</v>
      </c>
      <c r="BL4458" t="s">
        <v>156</v>
      </c>
      <c r="BM4458" t="s">
        <v>156</v>
      </c>
      <c r="BN4458" s="8">
        <v>43222</v>
      </c>
      <c r="BO4458">
        <v>4.3</v>
      </c>
      <c r="BQ4458" t="s">
        <v>155</v>
      </c>
      <c r="BV4458" s="8">
        <v>43406</v>
      </c>
      <c r="BW4458" t="s">
        <v>156</v>
      </c>
      <c r="BX4458" t="s">
        <v>156</v>
      </c>
      <c r="BY4458" t="s">
        <v>156</v>
      </c>
      <c r="CF4458" t="s">
        <v>159</v>
      </c>
      <c r="CN4458" t="s">
        <v>156</v>
      </c>
    </row>
    <row r="4459" spans="1:92" hidden="1" x14ac:dyDescent="0.3">
      <c r="A4459" t="s">
        <v>10888</v>
      </c>
      <c r="B4459" t="s">
        <v>10881</v>
      </c>
      <c r="C4459" t="s">
        <v>10882</v>
      </c>
      <c r="D4459" t="s">
        <v>10889</v>
      </c>
      <c r="E4459" t="s">
        <v>152</v>
      </c>
      <c r="F4459" t="s">
        <v>153</v>
      </c>
      <c r="G4459" t="s">
        <v>154</v>
      </c>
      <c r="I4459" t="s">
        <v>155</v>
      </c>
      <c r="J4459" t="s">
        <v>162</v>
      </c>
      <c r="L4459">
        <v>1752.73</v>
      </c>
      <c r="M4459">
        <v>116.85</v>
      </c>
      <c r="N4459">
        <v>15</v>
      </c>
      <c r="O4459">
        <v>21.47</v>
      </c>
      <c r="P4459">
        <v>0.89400000000000002</v>
      </c>
      <c r="Q4459">
        <v>3009</v>
      </c>
      <c r="R4459">
        <v>84.2</v>
      </c>
      <c r="S4459">
        <v>5</v>
      </c>
      <c r="T4459">
        <v>50000</v>
      </c>
      <c r="U4459" s="8">
        <v>42478</v>
      </c>
      <c r="V4459" t="s">
        <v>157</v>
      </c>
      <c r="W4459" t="s">
        <v>157</v>
      </c>
      <c r="X4459" t="s">
        <v>156</v>
      </c>
      <c r="Y4459" t="s">
        <v>10347</v>
      </c>
      <c r="Z4459" t="s">
        <v>10890</v>
      </c>
      <c r="AP4459">
        <v>83.9</v>
      </c>
      <c r="AR4459">
        <v>1.2</v>
      </c>
      <c r="AS4459">
        <v>1.3</v>
      </c>
      <c r="AZ4459">
        <v>4.4000000000000004</v>
      </c>
      <c r="BA4459">
        <v>1753</v>
      </c>
      <c r="BB4459">
        <v>120.9</v>
      </c>
      <c r="BC4459">
        <v>14.5</v>
      </c>
      <c r="BD4459">
        <v>18</v>
      </c>
      <c r="BE4459">
        <v>0.9</v>
      </c>
      <c r="BF4459">
        <v>3000</v>
      </c>
      <c r="BG4459">
        <v>80</v>
      </c>
      <c r="BK4459" t="s">
        <v>162</v>
      </c>
      <c r="BL4459" t="s">
        <v>156</v>
      </c>
      <c r="BM4459" t="s">
        <v>156</v>
      </c>
      <c r="BN4459" s="8">
        <v>43222</v>
      </c>
      <c r="BO4459">
        <v>4.3</v>
      </c>
      <c r="BQ4459" t="s">
        <v>155</v>
      </c>
      <c r="BV4459" s="8">
        <v>43406</v>
      </c>
      <c r="BW4459" t="s">
        <v>156</v>
      </c>
      <c r="BX4459" t="s">
        <v>156</v>
      </c>
      <c r="BY4459" t="s">
        <v>156</v>
      </c>
      <c r="CF4459" t="s">
        <v>159</v>
      </c>
      <c r="CN4459" t="s">
        <v>156</v>
      </c>
    </row>
    <row r="4460" spans="1:92" hidden="1" x14ac:dyDescent="0.3">
      <c r="A4460" t="s">
        <v>10891</v>
      </c>
      <c r="B4460" t="s">
        <v>10881</v>
      </c>
      <c r="C4460" t="s">
        <v>10882</v>
      </c>
      <c r="D4460" t="s">
        <v>10892</v>
      </c>
      <c r="E4460" t="s">
        <v>152</v>
      </c>
      <c r="F4460" t="s">
        <v>153</v>
      </c>
      <c r="G4460" t="s">
        <v>154</v>
      </c>
      <c r="I4460" t="s">
        <v>155</v>
      </c>
      <c r="J4460" t="s">
        <v>156</v>
      </c>
      <c r="U4460" s="8">
        <v>42478</v>
      </c>
      <c r="V4460" t="s">
        <v>157</v>
      </c>
      <c r="W4460" t="s">
        <v>157</v>
      </c>
      <c r="X4460" t="s">
        <v>156</v>
      </c>
      <c r="Z4460" t="s">
        <v>10893</v>
      </c>
      <c r="AZ4460">
        <v>4.4000000000000004</v>
      </c>
      <c r="BA4460">
        <v>2210</v>
      </c>
      <c r="BB4460">
        <v>134</v>
      </c>
      <c r="BC4460">
        <v>16.5</v>
      </c>
      <c r="BD4460">
        <v>18</v>
      </c>
      <c r="BE4460">
        <v>0.9</v>
      </c>
      <c r="BF4460">
        <v>4000</v>
      </c>
      <c r="BG4460">
        <v>80</v>
      </c>
      <c r="BK4460" t="s">
        <v>156</v>
      </c>
      <c r="BL4460" t="s">
        <v>156</v>
      </c>
      <c r="BM4460" t="s">
        <v>156</v>
      </c>
      <c r="BN4460" s="8">
        <v>43222</v>
      </c>
      <c r="BO4460">
        <v>4.3</v>
      </c>
      <c r="BQ4460" t="s">
        <v>155</v>
      </c>
      <c r="BV4460" s="8">
        <v>43406</v>
      </c>
      <c r="BW4460" t="s">
        <v>156</v>
      </c>
      <c r="BX4460" t="s">
        <v>156</v>
      </c>
      <c r="BY4460" t="s">
        <v>156</v>
      </c>
      <c r="CF4460" t="s">
        <v>159</v>
      </c>
      <c r="CN4460" t="s">
        <v>156</v>
      </c>
    </row>
    <row r="4461" spans="1:92" hidden="1" x14ac:dyDescent="0.3">
      <c r="A4461" t="s">
        <v>10894</v>
      </c>
      <c r="B4461" t="s">
        <v>10881</v>
      </c>
      <c r="C4461" t="s">
        <v>10882</v>
      </c>
      <c r="D4461" t="s">
        <v>10895</v>
      </c>
      <c r="E4461" t="s">
        <v>152</v>
      </c>
      <c r="F4461" t="s">
        <v>153</v>
      </c>
      <c r="G4461" t="s">
        <v>154</v>
      </c>
      <c r="I4461" t="s">
        <v>155</v>
      </c>
      <c r="J4461" t="s">
        <v>156</v>
      </c>
      <c r="U4461" s="8">
        <v>42478</v>
      </c>
      <c r="V4461" t="s">
        <v>157</v>
      </c>
      <c r="W4461" t="s">
        <v>157</v>
      </c>
      <c r="X4461" t="s">
        <v>156</v>
      </c>
      <c r="Z4461" t="s">
        <v>10893</v>
      </c>
      <c r="AZ4461">
        <v>4.4000000000000004</v>
      </c>
      <c r="BA4461">
        <v>2274</v>
      </c>
      <c r="BB4461">
        <v>137.81</v>
      </c>
      <c r="BC4461">
        <v>16.5</v>
      </c>
      <c r="BD4461">
        <v>18</v>
      </c>
      <c r="BE4461">
        <v>0.9</v>
      </c>
      <c r="BF4461">
        <v>5000</v>
      </c>
      <c r="BG4461">
        <v>80</v>
      </c>
      <c r="BK4461" t="s">
        <v>156</v>
      </c>
      <c r="BL4461" t="s">
        <v>156</v>
      </c>
      <c r="BM4461" t="s">
        <v>156</v>
      </c>
      <c r="BN4461" s="8">
        <v>43222</v>
      </c>
      <c r="BO4461">
        <v>4.3</v>
      </c>
      <c r="BQ4461" t="s">
        <v>155</v>
      </c>
      <c r="BV4461" s="8">
        <v>43406</v>
      </c>
      <c r="BW4461" t="s">
        <v>156</v>
      </c>
      <c r="BX4461" t="s">
        <v>156</v>
      </c>
      <c r="BY4461" t="s">
        <v>156</v>
      </c>
      <c r="CF4461" t="s">
        <v>159</v>
      </c>
      <c r="CN4461" t="s">
        <v>156</v>
      </c>
    </row>
    <row r="4462" spans="1:92" hidden="1" x14ac:dyDescent="0.3">
      <c r="A4462" t="s">
        <v>10896</v>
      </c>
      <c r="B4462" t="s">
        <v>10881</v>
      </c>
      <c r="C4462" t="s">
        <v>10882</v>
      </c>
      <c r="D4462" t="s">
        <v>10897</v>
      </c>
      <c r="E4462" t="s">
        <v>152</v>
      </c>
      <c r="F4462" t="s">
        <v>153</v>
      </c>
      <c r="G4462" t="s">
        <v>154</v>
      </c>
      <c r="I4462" t="s">
        <v>155</v>
      </c>
      <c r="J4462" t="s">
        <v>156</v>
      </c>
      <c r="U4462" s="8">
        <v>42478</v>
      </c>
      <c r="V4462" t="s">
        <v>157</v>
      </c>
      <c r="W4462" t="s">
        <v>157</v>
      </c>
      <c r="X4462" t="s">
        <v>156</v>
      </c>
      <c r="Z4462" t="s">
        <v>10884</v>
      </c>
      <c r="AZ4462">
        <v>4.4000000000000004</v>
      </c>
      <c r="BA4462">
        <v>2274</v>
      </c>
      <c r="BB4462">
        <v>137.81</v>
      </c>
      <c r="BC4462">
        <v>16.5</v>
      </c>
      <c r="BD4462">
        <v>18</v>
      </c>
      <c r="BE4462">
        <v>0.9</v>
      </c>
      <c r="BF4462">
        <v>5000</v>
      </c>
      <c r="BG4462">
        <v>80</v>
      </c>
      <c r="BK4462" t="s">
        <v>156</v>
      </c>
      <c r="BL4462" t="s">
        <v>156</v>
      </c>
      <c r="BM4462" t="s">
        <v>156</v>
      </c>
      <c r="BN4462" s="8">
        <v>43222</v>
      </c>
      <c r="BO4462">
        <v>4.3</v>
      </c>
      <c r="BQ4462" t="s">
        <v>155</v>
      </c>
      <c r="BV4462" s="8">
        <v>43406</v>
      </c>
      <c r="BW4462" t="s">
        <v>156</v>
      </c>
      <c r="BX4462" t="s">
        <v>156</v>
      </c>
      <c r="BY4462" t="s">
        <v>156</v>
      </c>
      <c r="CF4462" t="s">
        <v>159</v>
      </c>
      <c r="CN4462" t="s">
        <v>156</v>
      </c>
    </row>
    <row r="4463" spans="1:92" hidden="1" x14ac:dyDescent="0.3">
      <c r="A4463" t="s">
        <v>10898</v>
      </c>
      <c r="B4463" t="s">
        <v>10881</v>
      </c>
      <c r="C4463" t="s">
        <v>10882</v>
      </c>
      <c r="D4463" t="s">
        <v>10899</v>
      </c>
      <c r="E4463" t="s">
        <v>152</v>
      </c>
      <c r="F4463" t="s">
        <v>153</v>
      </c>
      <c r="G4463" t="s">
        <v>154</v>
      </c>
      <c r="I4463" t="s">
        <v>155</v>
      </c>
      <c r="J4463" t="s">
        <v>162</v>
      </c>
      <c r="L4463">
        <v>2096.7600000000002</v>
      </c>
      <c r="M4463">
        <v>124.07</v>
      </c>
      <c r="N4463">
        <v>16.899999999999999</v>
      </c>
      <c r="O4463">
        <v>21.1</v>
      </c>
      <c r="P4463">
        <v>0.90600000000000003</v>
      </c>
      <c r="Q4463">
        <v>2950</v>
      </c>
      <c r="R4463">
        <v>83.8</v>
      </c>
      <c r="S4463">
        <v>5</v>
      </c>
      <c r="T4463">
        <v>50000</v>
      </c>
      <c r="U4463" s="8">
        <v>42478</v>
      </c>
      <c r="V4463" t="s">
        <v>157</v>
      </c>
      <c r="W4463" t="s">
        <v>157</v>
      </c>
      <c r="X4463" t="s">
        <v>156</v>
      </c>
      <c r="Z4463" t="s">
        <v>10893</v>
      </c>
      <c r="AP4463">
        <v>83.9</v>
      </c>
      <c r="AR4463">
        <v>1.2</v>
      </c>
      <c r="AS4463">
        <v>1.3</v>
      </c>
      <c r="AZ4463">
        <v>4.4000000000000004</v>
      </c>
      <c r="BA4463">
        <v>2056</v>
      </c>
      <c r="BB4463">
        <v>124.6</v>
      </c>
      <c r="BC4463">
        <v>16.5</v>
      </c>
      <c r="BD4463">
        <v>18</v>
      </c>
      <c r="BE4463">
        <v>0.9</v>
      </c>
      <c r="BF4463">
        <v>3000</v>
      </c>
      <c r="BG4463">
        <v>80</v>
      </c>
      <c r="BK4463" t="s">
        <v>156</v>
      </c>
      <c r="BL4463" t="s">
        <v>156</v>
      </c>
      <c r="BM4463" t="s">
        <v>156</v>
      </c>
      <c r="BN4463" s="8">
        <v>43222</v>
      </c>
      <c r="BO4463">
        <v>4.3</v>
      </c>
      <c r="BQ4463" t="s">
        <v>155</v>
      </c>
      <c r="BV4463" s="8">
        <v>43406</v>
      </c>
      <c r="BW4463" t="s">
        <v>156</v>
      </c>
      <c r="BX4463" t="s">
        <v>156</v>
      </c>
      <c r="BY4463" t="s">
        <v>156</v>
      </c>
      <c r="CF4463" t="s">
        <v>159</v>
      </c>
      <c r="CN4463" t="s">
        <v>156</v>
      </c>
    </row>
    <row r="4464" spans="1:92" hidden="1" x14ac:dyDescent="0.3">
      <c r="A4464" t="s">
        <v>10900</v>
      </c>
      <c r="B4464" t="s">
        <v>10881</v>
      </c>
      <c r="C4464" t="s">
        <v>10882</v>
      </c>
      <c r="D4464" t="s">
        <v>10901</v>
      </c>
      <c r="E4464" t="s">
        <v>152</v>
      </c>
      <c r="F4464" t="s">
        <v>153</v>
      </c>
      <c r="G4464" t="s">
        <v>154</v>
      </c>
      <c r="I4464" t="s">
        <v>155</v>
      </c>
      <c r="J4464" t="s">
        <v>162</v>
      </c>
      <c r="L4464">
        <v>2072.6</v>
      </c>
      <c r="M4464">
        <v>121.07</v>
      </c>
      <c r="N4464">
        <v>17.12</v>
      </c>
      <c r="O4464">
        <v>24.32</v>
      </c>
      <c r="P4464">
        <v>0.90700000000000003</v>
      </c>
      <c r="Q4464">
        <v>2970</v>
      </c>
      <c r="R4464">
        <v>84.2</v>
      </c>
      <c r="S4464">
        <v>5</v>
      </c>
      <c r="T4464">
        <v>50000</v>
      </c>
      <c r="U4464" s="8">
        <v>42478</v>
      </c>
      <c r="V4464" t="s">
        <v>157</v>
      </c>
      <c r="W4464" t="s">
        <v>157</v>
      </c>
      <c r="X4464" t="s">
        <v>156</v>
      </c>
      <c r="Z4464" t="s">
        <v>10884</v>
      </c>
      <c r="AP4464">
        <v>83.9</v>
      </c>
      <c r="AR4464">
        <v>1.2</v>
      </c>
      <c r="AS4464">
        <v>1.3</v>
      </c>
      <c r="AZ4464">
        <v>4.4000000000000004</v>
      </c>
      <c r="BA4464">
        <v>2056</v>
      </c>
      <c r="BB4464">
        <v>124.6</v>
      </c>
      <c r="BC4464">
        <v>16.5</v>
      </c>
      <c r="BD4464">
        <v>18</v>
      </c>
      <c r="BE4464">
        <v>0.9</v>
      </c>
      <c r="BF4464">
        <v>3000</v>
      </c>
      <c r="BG4464">
        <v>80</v>
      </c>
      <c r="BK4464" t="s">
        <v>156</v>
      </c>
      <c r="BL4464" t="s">
        <v>156</v>
      </c>
      <c r="BM4464" t="s">
        <v>156</v>
      </c>
      <c r="BN4464" s="8">
        <v>43222</v>
      </c>
      <c r="BO4464">
        <v>4.3</v>
      </c>
      <c r="BQ4464" t="s">
        <v>155</v>
      </c>
      <c r="BV4464" s="8">
        <v>43406</v>
      </c>
      <c r="BW4464" t="s">
        <v>156</v>
      </c>
      <c r="BX4464" t="s">
        <v>156</v>
      </c>
      <c r="BY4464" t="s">
        <v>156</v>
      </c>
      <c r="CF4464" t="s">
        <v>159</v>
      </c>
      <c r="CN4464" t="s">
        <v>156</v>
      </c>
    </row>
    <row r="4465" spans="1:92" hidden="1" x14ac:dyDescent="0.3">
      <c r="A4465" t="s">
        <v>10902</v>
      </c>
      <c r="B4465" t="s">
        <v>10881</v>
      </c>
      <c r="C4465" t="s">
        <v>10882</v>
      </c>
      <c r="D4465" t="s">
        <v>10903</v>
      </c>
      <c r="E4465" t="s">
        <v>152</v>
      </c>
      <c r="F4465" t="s">
        <v>153</v>
      </c>
      <c r="G4465" t="s">
        <v>154</v>
      </c>
      <c r="I4465" t="s">
        <v>155</v>
      </c>
      <c r="J4465" t="s">
        <v>156</v>
      </c>
      <c r="U4465" s="8">
        <v>42478</v>
      </c>
      <c r="V4465" t="s">
        <v>157</v>
      </c>
      <c r="W4465" t="s">
        <v>157</v>
      </c>
      <c r="X4465" t="s">
        <v>156</v>
      </c>
      <c r="Z4465" t="s">
        <v>10887</v>
      </c>
      <c r="AZ4465">
        <v>4.4000000000000004</v>
      </c>
      <c r="BA4465">
        <v>1797</v>
      </c>
      <c r="BB4465">
        <v>123.93</v>
      </c>
      <c r="BC4465">
        <v>14.5</v>
      </c>
      <c r="BD4465">
        <v>18</v>
      </c>
      <c r="BE4465">
        <v>0.9</v>
      </c>
      <c r="BF4465">
        <v>4000</v>
      </c>
      <c r="BG4465">
        <v>80</v>
      </c>
      <c r="BK4465" t="s">
        <v>156</v>
      </c>
      <c r="BL4465" t="s">
        <v>156</v>
      </c>
      <c r="BM4465" t="s">
        <v>156</v>
      </c>
      <c r="BN4465" s="8">
        <v>43222</v>
      </c>
      <c r="BO4465">
        <v>4.3</v>
      </c>
      <c r="BQ4465" t="s">
        <v>155</v>
      </c>
      <c r="BV4465" s="8">
        <v>43406</v>
      </c>
      <c r="BW4465" t="s">
        <v>156</v>
      </c>
      <c r="BX4465" t="s">
        <v>156</v>
      </c>
      <c r="BY4465" t="s">
        <v>156</v>
      </c>
      <c r="CF4465" t="s">
        <v>159</v>
      </c>
      <c r="CN4465" t="s">
        <v>156</v>
      </c>
    </row>
    <row r="4466" spans="1:92" hidden="1" x14ac:dyDescent="0.3">
      <c r="A4466" t="s">
        <v>10904</v>
      </c>
      <c r="B4466" t="s">
        <v>10881</v>
      </c>
      <c r="C4466" t="s">
        <v>10882</v>
      </c>
      <c r="D4466" t="s">
        <v>10905</v>
      </c>
      <c r="E4466" t="s">
        <v>152</v>
      </c>
      <c r="F4466" t="s">
        <v>153</v>
      </c>
      <c r="G4466" t="s">
        <v>154</v>
      </c>
      <c r="I4466" t="s">
        <v>155</v>
      </c>
      <c r="J4466" t="s">
        <v>162</v>
      </c>
      <c r="L4466">
        <v>1711.17</v>
      </c>
      <c r="M4466">
        <v>114.84</v>
      </c>
      <c r="N4466">
        <v>14.9</v>
      </c>
      <c r="O4466">
        <v>21.88</v>
      </c>
      <c r="P4466">
        <v>0.89100000000000001</v>
      </c>
      <c r="Q4466">
        <v>3022</v>
      </c>
      <c r="R4466">
        <v>84.2</v>
      </c>
      <c r="S4466">
        <v>5</v>
      </c>
      <c r="T4466">
        <v>50000</v>
      </c>
      <c r="U4466" s="8">
        <v>42478</v>
      </c>
      <c r="V4466" t="s">
        <v>157</v>
      </c>
      <c r="W4466" t="s">
        <v>157</v>
      </c>
      <c r="X4466" t="s">
        <v>156</v>
      </c>
      <c r="Z4466" t="s">
        <v>10887</v>
      </c>
      <c r="AP4466">
        <v>83.9</v>
      </c>
      <c r="AR4466">
        <v>1.2</v>
      </c>
      <c r="AS4466">
        <v>1.3</v>
      </c>
      <c r="AZ4466">
        <v>4.4000000000000004</v>
      </c>
      <c r="BA4466">
        <v>1753</v>
      </c>
      <c r="BB4466">
        <v>120.9</v>
      </c>
      <c r="BC4466">
        <v>14.5</v>
      </c>
      <c r="BD4466">
        <v>18</v>
      </c>
      <c r="BE4466">
        <v>0.9</v>
      </c>
      <c r="BF4466">
        <v>3000</v>
      </c>
      <c r="BG4466">
        <v>80</v>
      </c>
      <c r="BK4466" t="s">
        <v>156</v>
      </c>
      <c r="BL4466" t="s">
        <v>156</v>
      </c>
      <c r="BM4466" t="s">
        <v>156</v>
      </c>
      <c r="BN4466" s="8">
        <v>43222</v>
      </c>
      <c r="BO4466">
        <v>4.3</v>
      </c>
      <c r="BQ4466" t="s">
        <v>155</v>
      </c>
      <c r="BV4466" s="8">
        <v>43406</v>
      </c>
      <c r="BW4466" t="s">
        <v>156</v>
      </c>
      <c r="BX4466" t="s">
        <v>156</v>
      </c>
      <c r="BY4466" t="s">
        <v>156</v>
      </c>
      <c r="CF4466" t="s">
        <v>159</v>
      </c>
      <c r="CN4466" t="s">
        <v>156</v>
      </c>
    </row>
    <row r="4467" spans="1:92" hidden="1" x14ac:dyDescent="0.3">
      <c r="A4467" t="s">
        <v>10906</v>
      </c>
      <c r="B4467" t="s">
        <v>755</v>
      </c>
      <c r="C4467" t="s">
        <v>756</v>
      </c>
      <c r="D4467" t="s">
        <v>10907</v>
      </c>
      <c r="E4467" t="s">
        <v>152</v>
      </c>
      <c r="F4467" t="s">
        <v>153</v>
      </c>
      <c r="G4467" t="s">
        <v>154</v>
      </c>
      <c r="I4467" t="s">
        <v>155</v>
      </c>
      <c r="J4467" t="s">
        <v>156</v>
      </c>
      <c r="U4467" s="8">
        <v>42475</v>
      </c>
      <c r="V4467" t="s">
        <v>157</v>
      </c>
      <c r="W4467" t="s">
        <v>157</v>
      </c>
      <c r="X4467" t="s">
        <v>156</v>
      </c>
      <c r="Z4467" t="s">
        <v>10908</v>
      </c>
      <c r="AZ4467">
        <v>4.4000000000000004</v>
      </c>
      <c r="BA4467">
        <v>2200</v>
      </c>
      <c r="BB4467">
        <v>122</v>
      </c>
      <c r="BC4467">
        <v>18</v>
      </c>
      <c r="BD4467">
        <v>20</v>
      </c>
      <c r="BE4467">
        <v>0.9</v>
      </c>
      <c r="BF4467">
        <v>4000</v>
      </c>
      <c r="BG4467">
        <v>82</v>
      </c>
      <c r="BK4467" t="s">
        <v>156</v>
      </c>
      <c r="BL4467" t="s">
        <v>156</v>
      </c>
      <c r="BM4467" t="s">
        <v>156</v>
      </c>
      <c r="BN4467" s="8">
        <v>43222</v>
      </c>
      <c r="BO4467">
        <v>4.3</v>
      </c>
      <c r="BQ4467" t="s">
        <v>155</v>
      </c>
      <c r="BV4467" s="8">
        <v>43406</v>
      </c>
      <c r="BW4467" t="s">
        <v>156</v>
      </c>
      <c r="BX4467" t="s">
        <v>156</v>
      </c>
      <c r="BY4467" t="s">
        <v>156</v>
      </c>
      <c r="CF4467" t="s">
        <v>159</v>
      </c>
      <c r="CN4467" t="s">
        <v>156</v>
      </c>
    </row>
    <row r="4468" spans="1:92" hidden="1" x14ac:dyDescent="0.3">
      <c r="A4468" t="s">
        <v>10909</v>
      </c>
      <c r="B4468" t="s">
        <v>755</v>
      </c>
      <c r="C4468" t="s">
        <v>756</v>
      </c>
      <c r="D4468" t="s">
        <v>10910</v>
      </c>
      <c r="E4468" t="s">
        <v>152</v>
      </c>
      <c r="F4468" t="s">
        <v>153</v>
      </c>
      <c r="G4468" t="s">
        <v>154</v>
      </c>
      <c r="I4468" t="s">
        <v>155</v>
      </c>
      <c r="J4468" t="s">
        <v>156</v>
      </c>
      <c r="U4468" s="8">
        <v>42475</v>
      </c>
      <c r="V4468" t="s">
        <v>157</v>
      </c>
      <c r="W4468" t="s">
        <v>157</v>
      </c>
      <c r="X4468" t="s">
        <v>156</v>
      </c>
      <c r="Z4468" t="s">
        <v>10908</v>
      </c>
      <c r="AZ4468">
        <v>4.4000000000000004</v>
      </c>
      <c r="BA4468">
        <v>2200</v>
      </c>
      <c r="BB4468">
        <v>122</v>
      </c>
      <c r="BC4468">
        <v>18</v>
      </c>
      <c r="BD4468">
        <v>20</v>
      </c>
      <c r="BE4468">
        <v>0.9</v>
      </c>
      <c r="BF4468">
        <v>4500</v>
      </c>
      <c r="BG4468">
        <v>82</v>
      </c>
      <c r="BK4468" t="s">
        <v>156</v>
      </c>
      <c r="BL4468" t="s">
        <v>156</v>
      </c>
      <c r="BM4468" t="s">
        <v>156</v>
      </c>
      <c r="BN4468" s="8">
        <v>43222</v>
      </c>
      <c r="BO4468">
        <v>4.3</v>
      </c>
      <c r="BQ4468" t="s">
        <v>155</v>
      </c>
      <c r="BV4468" s="8">
        <v>43406</v>
      </c>
      <c r="BW4468" t="s">
        <v>156</v>
      </c>
      <c r="BX4468" t="s">
        <v>156</v>
      </c>
      <c r="BY4468" t="s">
        <v>156</v>
      </c>
      <c r="CF4468" t="s">
        <v>159</v>
      </c>
      <c r="CN4468" t="s">
        <v>156</v>
      </c>
    </row>
    <row r="4469" spans="1:92" hidden="1" x14ac:dyDescent="0.3">
      <c r="A4469" t="s">
        <v>10911</v>
      </c>
      <c r="B4469" t="s">
        <v>755</v>
      </c>
      <c r="C4469" t="s">
        <v>756</v>
      </c>
      <c r="D4469" t="s">
        <v>10912</v>
      </c>
      <c r="E4469" t="s">
        <v>152</v>
      </c>
      <c r="F4469" t="s">
        <v>153</v>
      </c>
      <c r="G4469" t="s">
        <v>154</v>
      </c>
      <c r="I4469" t="s">
        <v>155</v>
      </c>
      <c r="J4469" t="s">
        <v>156</v>
      </c>
      <c r="U4469" s="8">
        <v>42475</v>
      </c>
      <c r="V4469" t="s">
        <v>157</v>
      </c>
      <c r="W4469" t="s">
        <v>157</v>
      </c>
      <c r="X4469" t="s">
        <v>156</v>
      </c>
      <c r="Z4469" t="s">
        <v>10908</v>
      </c>
      <c r="AZ4469">
        <v>4.4000000000000004</v>
      </c>
      <c r="BA4469">
        <v>2200</v>
      </c>
      <c r="BB4469">
        <v>122</v>
      </c>
      <c r="BC4469">
        <v>18</v>
      </c>
      <c r="BD4469">
        <v>20</v>
      </c>
      <c r="BE4469">
        <v>0.9</v>
      </c>
      <c r="BF4469">
        <v>3500</v>
      </c>
      <c r="BG4469">
        <v>82</v>
      </c>
      <c r="BK4469" t="s">
        <v>156</v>
      </c>
      <c r="BL4469" t="s">
        <v>156</v>
      </c>
      <c r="BM4469" t="s">
        <v>156</v>
      </c>
      <c r="BN4469" s="8">
        <v>43222</v>
      </c>
      <c r="BO4469">
        <v>4.3</v>
      </c>
      <c r="BQ4469" t="s">
        <v>155</v>
      </c>
      <c r="BV4469" s="8">
        <v>43406</v>
      </c>
      <c r="BW4469" t="s">
        <v>156</v>
      </c>
      <c r="BX4469" t="s">
        <v>156</v>
      </c>
      <c r="BY4469" t="s">
        <v>156</v>
      </c>
      <c r="CF4469" t="s">
        <v>159</v>
      </c>
      <c r="CN4469" t="s">
        <v>156</v>
      </c>
    </row>
    <row r="4470" spans="1:92" hidden="1" x14ac:dyDescent="0.3">
      <c r="A4470" t="s">
        <v>10913</v>
      </c>
      <c r="B4470" t="s">
        <v>755</v>
      </c>
      <c r="C4470" t="s">
        <v>756</v>
      </c>
      <c r="D4470" t="s">
        <v>10914</v>
      </c>
      <c r="E4470" t="s">
        <v>152</v>
      </c>
      <c r="F4470" t="s">
        <v>153</v>
      </c>
      <c r="G4470" t="s">
        <v>154</v>
      </c>
      <c r="I4470" t="s">
        <v>155</v>
      </c>
      <c r="J4470" t="s">
        <v>156</v>
      </c>
      <c r="U4470" s="8">
        <v>42475</v>
      </c>
      <c r="V4470" t="s">
        <v>157</v>
      </c>
      <c r="W4470" t="s">
        <v>157</v>
      </c>
      <c r="X4470" t="s">
        <v>156</v>
      </c>
      <c r="Z4470" t="s">
        <v>10908</v>
      </c>
      <c r="AZ4470">
        <v>4.4000000000000004</v>
      </c>
      <c r="BA4470">
        <v>2200</v>
      </c>
      <c r="BB4470">
        <v>122</v>
      </c>
      <c r="BC4470">
        <v>18</v>
      </c>
      <c r="BD4470">
        <v>20</v>
      </c>
      <c r="BE4470">
        <v>0.9</v>
      </c>
      <c r="BF4470">
        <v>5000</v>
      </c>
      <c r="BG4470">
        <v>82</v>
      </c>
      <c r="BK4470" t="s">
        <v>156</v>
      </c>
      <c r="BL4470" t="s">
        <v>156</v>
      </c>
      <c r="BM4470" t="s">
        <v>156</v>
      </c>
      <c r="BN4470" s="8">
        <v>43222</v>
      </c>
      <c r="BO4470">
        <v>4.3</v>
      </c>
      <c r="BQ4470" t="s">
        <v>155</v>
      </c>
      <c r="BV4470" s="8">
        <v>43406</v>
      </c>
      <c r="BW4470" t="s">
        <v>156</v>
      </c>
      <c r="BX4470" t="s">
        <v>156</v>
      </c>
      <c r="BY4470" t="s">
        <v>156</v>
      </c>
      <c r="CF4470" t="s">
        <v>159</v>
      </c>
      <c r="CN4470" t="s">
        <v>156</v>
      </c>
    </row>
    <row r="4471" spans="1:92" hidden="1" x14ac:dyDescent="0.3">
      <c r="A4471" t="s">
        <v>10915</v>
      </c>
      <c r="B4471" t="s">
        <v>755</v>
      </c>
      <c r="C4471" t="s">
        <v>10916</v>
      </c>
      <c r="D4471" t="s">
        <v>10917</v>
      </c>
      <c r="E4471" t="s">
        <v>152</v>
      </c>
      <c r="F4471" t="s">
        <v>153</v>
      </c>
      <c r="G4471" t="s">
        <v>154</v>
      </c>
      <c r="I4471" t="s">
        <v>155</v>
      </c>
      <c r="J4471" t="s">
        <v>162</v>
      </c>
      <c r="L4471">
        <v>2258</v>
      </c>
      <c r="M4471">
        <v>118.3</v>
      </c>
      <c r="N4471">
        <v>19.079999999999998</v>
      </c>
      <c r="O4471">
        <v>9.74</v>
      </c>
      <c r="P4471">
        <v>0.98070000000000002</v>
      </c>
      <c r="Q4471">
        <v>3063</v>
      </c>
      <c r="R4471">
        <v>84.6</v>
      </c>
      <c r="S4471">
        <v>5</v>
      </c>
      <c r="T4471">
        <v>50000</v>
      </c>
      <c r="U4471" s="8">
        <v>42475</v>
      </c>
      <c r="V4471" t="s">
        <v>157</v>
      </c>
      <c r="W4471" t="s">
        <v>157</v>
      </c>
      <c r="X4471" t="s">
        <v>156</v>
      </c>
      <c r="Z4471" t="s">
        <v>10908</v>
      </c>
      <c r="AP4471">
        <v>83.1</v>
      </c>
      <c r="AR4471">
        <v>1.26</v>
      </c>
      <c r="AS4471">
        <v>1.28</v>
      </c>
      <c r="AZ4471">
        <v>4.4000000000000004</v>
      </c>
      <c r="BA4471">
        <v>2200</v>
      </c>
      <c r="BB4471">
        <v>122</v>
      </c>
      <c r="BC4471">
        <v>18</v>
      </c>
      <c r="BD4471">
        <v>20</v>
      </c>
      <c r="BE4471">
        <v>0.9</v>
      </c>
      <c r="BF4471">
        <v>3000</v>
      </c>
      <c r="BG4471">
        <v>82</v>
      </c>
      <c r="BK4471" t="s">
        <v>156</v>
      </c>
      <c r="BL4471" t="s">
        <v>156</v>
      </c>
      <c r="BM4471" t="s">
        <v>156</v>
      </c>
      <c r="BN4471" s="8">
        <v>43222</v>
      </c>
      <c r="BO4471">
        <v>4.3</v>
      </c>
      <c r="BQ4471" t="s">
        <v>155</v>
      </c>
      <c r="BV4471" s="8">
        <v>43406</v>
      </c>
      <c r="BW4471" t="s">
        <v>156</v>
      </c>
      <c r="BX4471" t="s">
        <v>156</v>
      </c>
      <c r="BY4471" t="s">
        <v>156</v>
      </c>
      <c r="CF4471" t="s">
        <v>159</v>
      </c>
      <c r="CN4471" t="s">
        <v>156</v>
      </c>
    </row>
    <row r="4472" spans="1:92" hidden="1" x14ac:dyDescent="0.3">
      <c r="A4472" t="s">
        <v>10918</v>
      </c>
      <c r="B4472" t="s">
        <v>10919</v>
      </c>
      <c r="C4472" t="s">
        <v>10920</v>
      </c>
      <c r="D4472" t="s">
        <v>10921</v>
      </c>
      <c r="E4472" t="s">
        <v>152</v>
      </c>
      <c r="F4472" t="s">
        <v>153</v>
      </c>
      <c r="G4472" t="s">
        <v>154</v>
      </c>
      <c r="I4472" t="s">
        <v>155</v>
      </c>
      <c r="J4472" t="s">
        <v>156</v>
      </c>
      <c r="U4472" s="8">
        <v>42474</v>
      </c>
      <c r="V4472" t="s">
        <v>157</v>
      </c>
      <c r="W4472" t="s">
        <v>157</v>
      </c>
      <c r="X4472" t="s">
        <v>1343</v>
      </c>
      <c r="Y4472" t="s">
        <v>10922</v>
      </c>
      <c r="Z4472" t="s">
        <v>10923</v>
      </c>
      <c r="AZ4472">
        <v>4.4000000000000004</v>
      </c>
      <c r="BA4472">
        <v>1947.4</v>
      </c>
      <c r="BB4472">
        <v>137.33000000000001</v>
      </c>
      <c r="BC4472">
        <v>14.18</v>
      </c>
      <c r="BD4472">
        <v>10.6</v>
      </c>
      <c r="BE4472">
        <v>0.90629999999999999</v>
      </c>
      <c r="BF4472">
        <v>4000</v>
      </c>
      <c r="BG4472">
        <v>81.599999999999994</v>
      </c>
      <c r="BK4472" t="s">
        <v>156</v>
      </c>
      <c r="BL4472" t="s">
        <v>156</v>
      </c>
      <c r="BM4472" t="s">
        <v>156</v>
      </c>
      <c r="BN4472" s="8">
        <v>43222</v>
      </c>
      <c r="BO4472">
        <v>4.3</v>
      </c>
      <c r="BQ4472" t="s">
        <v>155</v>
      </c>
      <c r="BV4472" s="8">
        <v>43406</v>
      </c>
      <c r="BW4472" t="s">
        <v>156</v>
      </c>
      <c r="BX4472" t="s">
        <v>156</v>
      </c>
      <c r="BY4472" t="s">
        <v>156</v>
      </c>
      <c r="CF4472" t="s">
        <v>159</v>
      </c>
      <c r="CN4472" t="s">
        <v>156</v>
      </c>
    </row>
    <row r="4473" spans="1:92" hidden="1" x14ac:dyDescent="0.3">
      <c r="A4473" t="s">
        <v>10924</v>
      </c>
      <c r="B4473" t="s">
        <v>10919</v>
      </c>
      <c r="C4473" t="s">
        <v>10920</v>
      </c>
      <c r="D4473" t="s">
        <v>10925</v>
      </c>
      <c r="E4473" t="s">
        <v>152</v>
      </c>
      <c r="F4473" t="s">
        <v>153</v>
      </c>
      <c r="G4473" t="s">
        <v>154</v>
      </c>
      <c r="I4473" t="s">
        <v>155</v>
      </c>
      <c r="J4473" t="s">
        <v>162</v>
      </c>
      <c r="L4473">
        <v>1947.4</v>
      </c>
      <c r="M4473">
        <v>137.33000000000001</v>
      </c>
      <c r="N4473">
        <v>14.18</v>
      </c>
      <c r="O4473">
        <v>10.54</v>
      </c>
      <c r="P4473">
        <v>0.90620000000000001</v>
      </c>
      <c r="Q4473">
        <v>2940</v>
      </c>
      <c r="R4473">
        <v>81.7</v>
      </c>
      <c r="S4473">
        <v>5</v>
      </c>
      <c r="T4473">
        <v>50000</v>
      </c>
      <c r="U4473" s="8">
        <v>42474</v>
      </c>
      <c r="V4473" t="s">
        <v>157</v>
      </c>
      <c r="W4473" t="s">
        <v>157</v>
      </c>
      <c r="X4473" t="s">
        <v>1343</v>
      </c>
      <c r="Y4473" t="s">
        <v>10922</v>
      </c>
      <c r="Z4473" t="s">
        <v>10923</v>
      </c>
      <c r="AP4473">
        <v>85.3</v>
      </c>
      <c r="AR4473">
        <v>1.3</v>
      </c>
      <c r="AS4473">
        <v>1.23</v>
      </c>
      <c r="AZ4473">
        <v>4.4000000000000004</v>
      </c>
      <c r="BA4473">
        <v>1947.4</v>
      </c>
      <c r="BB4473">
        <v>137.33000000000001</v>
      </c>
      <c r="BC4473">
        <v>14.18</v>
      </c>
      <c r="BD4473">
        <v>10.6</v>
      </c>
      <c r="BE4473">
        <v>0.90629999999999999</v>
      </c>
      <c r="BF4473">
        <v>3000</v>
      </c>
      <c r="BG4473">
        <v>81.599999999999994</v>
      </c>
      <c r="BK4473" t="s">
        <v>156</v>
      </c>
      <c r="BL4473" t="s">
        <v>156</v>
      </c>
      <c r="BM4473" t="s">
        <v>156</v>
      </c>
      <c r="BN4473" s="8">
        <v>43222</v>
      </c>
      <c r="BO4473">
        <v>4.3</v>
      </c>
      <c r="BQ4473" t="s">
        <v>155</v>
      </c>
      <c r="BV4473" s="8">
        <v>43406</v>
      </c>
      <c r="BW4473" t="s">
        <v>156</v>
      </c>
      <c r="BX4473" t="s">
        <v>156</v>
      </c>
      <c r="BY4473" t="s">
        <v>156</v>
      </c>
      <c r="CF4473" t="s">
        <v>159</v>
      </c>
      <c r="CN4473" t="s">
        <v>156</v>
      </c>
    </row>
    <row r="4474" spans="1:92" hidden="1" x14ac:dyDescent="0.3">
      <c r="A4474" t="s">
        <v>10926</v>
      </c>
      <c r="B4474" t="s">
        <v>6788</v>
      </c>
      <c r="C4474" t="s">
        <v>6789</v>
      </c>
      <c r="D4474" t="s">
        <v>10927</v>
      </c>
      <c r="E4474" t="s">
        <v>152</v>
      </c>
      <c r="F4474" t="s">
        <v>153</v>
      </c>
      <c r="G4474" t="s">
        <v>154</v>
      </c>
      <c r="I4474" t="s">
        <v>155</v>
      </c>
      <c r="J4474" t="s">
        <v>156</v>
      </c>
      <c r="U4474" s="8">
        <v>42474</v>
      </c>
      <c r="V4474" t="s">
        <v>157</v>
      </c>
      <c r="W4474" t="s">
        <v>157</v>
      </c>
      <c r="X4474" t="s">
        <v>1343</v>
      </c>
      <c r="Y4474" t="s">
        <v>10928</v>
      </c>
      <c r="Z4474" t="s">
        <v>10929</v>
      </c>
      <c r="AZ4474">
        <v>4.4000000000000004</v>
      </c>
      <c r="BA4474">
        <v>2112</v>
      </c>
      <c r="BB4474">
        <v>130.77000000000001</v>
      </c>
      <c r="BC4474">
        <v>16.149999999999999</v>
      </c>
      <c r="BD4474">
        <v>20</v>
      </c>
      <c r="BE4474">
        <v>0.9</v>
      </c>
      <c r="BF4474">
        <v>4000</v>
      </c>
      <c r="BG4474">
        <v>81.8</v>
      </c>
      <c r="BK4474" t="s">
        <v>156</v>
      </c>
      <c r="BL4474" t="s">
        <v>156</v>
      </c>
      <c r="BM4474" t="s">
        <v>156</v>
      </c>
      <c r="BN4474" s="8">
        <v>43222</v>
      </c>
      <c r="BO4474">
        <v>4.3</v>
      </c>
      <c r="BQ4474" t="s">
        <v>155</v>
      </c>
      <c r="BV4474" s="8">
        <v>43406</v>
      </c>
      <c r="BW4474" t="s">
        <v>156</v>
      </c>
      <c r="BX4474" t="s">
        <v>156</v>
      </c>
      <c r="BY4474" t="s">
        <v>156</v>
      </c>
      <c r="CF4474" t="s">
        <v>159</v>
      </c>
      <c r="CN4474" t="s">
        <v>156</v>
      </c>
    </row>
    <row r="4475" spans="1:92" hidden="1" x14ac:dyDescent="0.3">
      <c r="A4475" t="s">
        <v>10930</v>
      </c>
      <c r="B4475" t="s">
        <v>10919</v>
      </c>
      <c r="C4475" t="s">
        <v>10920</v>
      </c>
      <c r="D4475" t="s">
        <v>10931</v>
      </c>
      <c r="E4475" t="s">
        <v>152</v>
      </c>
      <c r="F4475" t="s">
        <v>153</v>
      </c>
      <c r="G4475" t="s">
        <v>154</v>
      </c>
      <c r="I4475" t="s">
        <v>155</v>
      </c>
      <c r="J4475" t="s">
        <v>162</v>
      </c>
      <c r="L4475">
        <v>2072</v>
      </c>
      <c r="M4475">
        <v>121.1</v>
      </c>
      <c r="N4475">
        <v>17.079999999999998</v>
      </c>
      <c r="O4475">
        <v>12.9</v>
      </c>
      <c r="P4475">
        <v>0.90810000000000002</v>
      </c>
      <c r="Q4475">
        <v>2932</v>
      </c>
      <c r="R4475">
        <v>82.2</v>
      </c>
      <c r="S4475">
        <v>5</v>
      </c>
      <c r="T4475">
        <v>50000</v>
      </c>
      <c r="U4475" s="8">
        <v>42474</v>
      </c>
      <c r="V4475" t="s">
        <v>157</v>
      </c>
      <c r="W4475" t="s">
        <v>157</v>
      </c>
      <c r="X4475" t="s">
        <v>1343</v>
      </c>
      <c r="Y4475" t="s">
        <v>10862</v>
      </c>
      <c r="Z4475" t="s">
        <v>10932</v>
      </c>
      <c r="AP4475">
        <v>84.5</v>
      </c>
      <c r="AR4475">
        <v>1.25</v>
      </c>
      <c r="AS4475">
        <v>1.21</v>
      </c>
      <c r="AZ4475">
        <v>4.4000000000000004</v>
      </c>
      <c r="BA4475">
        <v>2072</v>
      </c>
      <c r="BB4475">
        <v>121.31</v>
      </c>
      <c r="BC4475">
        <v>17.079999999999998</v>
      </c>
      <c r="BD4475">
        <v>20</v>
      </c>
      <c r="BE4475">
        <v>0.9</v>
      </c>
      <c r="BF4475">
        <v>3000</v>
      </c>
      <c r="BG4475">
        <v>81.8</v>
      </c>
      <c r="BK4475" t="s">
        <v>162</v>
      </c>
      <c r="BL4475" t="s">
        <v>156</v>
      </c>
      <c r="BM4475" t="s">
        <v>156</v>
      </c>
      <c r="BN4475" s="8">
        <v>43222</v>
      </c>
      <c r="BO4475">
        <v>4.3</v>
      </c>
      <c r="BQ4475" t="s">
        <v>155</v>
      </c>
      <c r="BV4475" s="8">
        <v>43406</v>
      </c>
      <c r="BW4475" t="s">
        <v>156</v>
      </c>
      <c r="BX4475" t="s">
        <v>156</v>
      </c>
      <c r="BY4475" t="s">
        <v>156</v>
      </c>
      <c r="CF4475" t="s">
        <v>159</v>
      </c>
      <c r="CN4475" t="s">
        <v>156</v>
      </c>
    </row>
    <row r="4476" spans="1:92" hidden="1" x14ac:dyDescent="0.3">
      <c r="A4476" t="s">
        <v>10933</v>
      </c>
      <c r="B4476" t="s">
        <v>6788</v>
      </c>
      <c r="C4476" t="s">
        <v>6789</v>
      </c>
      <c r="D4476" t="s">
        <v>10934</v>
      </c>
      <c r="E4476" t="s">
        <v>152</v>
      </c>
      <c r="F4476" t="s">
        <v>153</v>
      </c>
      <c r="G4476" t="s">
        <v>154</v>
      </c>
      <c r="I4476" t="s">
        <v>155</v>
      </c>
      <c r="J4476" t="s">
        <v>156</v>
      </c>
      <c r="U4476" s="8">
        <v>42474</v>
      </c>
      <c r="V4476" t="s">
        <v>157</v>
      </c>
      <c r="W4476" t="s">
        <v>157</v>
      </c>
      <c r="X4476" t="s">
        <v>1343</v>
      </c>
      <c r="Y4476" t="s">
        <v>10928</v>
      </c>
      <c r="Z4476" t="s">
        <v>10935</v>
      </c>
      <c r="AZ4476">
        <v>4.4000000000000004</v>
      </c>
      <c r="BA4476">
        <v>1769</v>
      </c>
      <c r="BB4476">
        <v>132.51</v>
      </c>
      <c r="BC4476">
        <v>13.35</v>
      </c>
      <c r="BD4476">
        <v>20</v>
      </c>
      <c r="BE4476">
        <v>0.9</v>
      </c>
      <c r="BF4476">
        <v>5000</v>
      </c>
      <c r="BG4476">
        <v>80.7</v>
      </c>
      <c r="BK4476" t="s">
        <v>156</v>
      </c>
      <c r="BL4476" t="s">
        <v>156</v>
      </c>
      <c r="BM4476" t="s">
        <v>156</v>
      </c>
      <c r="BN4476" s="8">
        <v>43222</v>
      </c>
      <c r="BO4476">
        <v>4.3</v>
      </c>
      <c r="BQ4476" t="s">
        <v>155</v>
      </c>
      <c r="BV4476" s="8">
        <v>43406</v>
      </c>
      <c r="BW4476" t="s">
        <v>156</v>
      </c>
      <c r="BX4476" t="s">
        <v>156</v>
      </c>
      <c r="BY4476" t="s">
        <v>156</v>
      </c>
      <c r="CF4476" t="s">
        <v>159</v>
      </c>
      <c r="CN4476" t="s">
        <v>156</v>
      </c>
    </row>
    <row r="4477" spans="1:92" x14ac:dyDescent="0.3">
      <c r="A4477" t="s">
        <v>10936</v>
      </c>
      <c r="B4477" t="s">
        <v>6788</v>
      </c>
      <c r="C4477" t="s">
        <v>6789</v>
      </c>
      <c r="D4477" t="s">
        <v>10937</v>
      </c>
      <c r="E4477" t="s">
        <v>152</v>
      </c>
      <c r="F4477" t="s">
        <v>153</v>
      </c>
      <c r="G4477" t="s">
        <v>202</v>
      </c>
      <c r="I4477" t="s">
        <v>155</v>
      </c>
      <c r="J4477" t="s">
        <v>156</v>
      </c>
      <c r="U4477" s="8">
        <v>42474</v>
      </c>
      <c r="V4477" t="s">
        <v>2108</v>
      </c>
      <c r="W4477" t="s">
        <v>2108</v>
      </c>
      <c r="X4477" t="s">
        <v>1343</v>
      </c>
      <c r="Y4477" t="s">
        <v>10928</v>
      </c>
      <c r="Z4477" t="s">
        <v>10938</v>
      </c>
      <c r="AZ4477">
        <v>4.4000000000000004</v>
      </c>
      <c r="BA4477">
        <v>2172</v>
      </c>
      <c r="BB4477">
        <v>133</v>
      </c>
      <c r="BC4477">
        <v>16.3</v>
      </c>
      <c r="BD4477">
        <v>20</v>
      </c>
      <c r="BE4477">
        <v>0.9</v>
      </c>
      <c r="BF4477">
        <v>3500</v>
      </c>
      <c r="BG4477">
        <v>83</v>
      </c>
      <c r="BK4477" t="s">
        <v>156</v>
      </c>
      <c r="BL4477" t="s">
        <v>156</v>
      </c>
      <c r="BM4477" t="s">
        <v>156</v>
      </c>
      <c r="BN4477" s="8">
        <v>43222</v>
      </c>
      <c r="BO4477">
        <v>4.3</v>
      </c>
      <c r="BQ4477" t="s">
        <v>155</v>
      </c>
      <c r="BV4477" s="8">
        <v>43406</v>
      </c>
      <c r="BW4477" t="s">
        <v>156</v>
      </c>
      <c r="BX4477" t="s">
        <v>156</v>
      </c>
      <c r="BY4477" t="s">
        <v>156</v>
      </c>
      <c r="CF4477" t="s">
        <v>159</v>
      </c>
      <c r="CN4477" t="s">
        <v>156</v>
      </c>
    </row>
    <row r="4478" spans="1:92" hidden="1" x14ac:dyDescent="0.3">
      <c r="A4478" t="s">
        <v>10939</v>
      </c>
      <c r="B4478" t="s">
        <v>6788</v>
      </c>
      <c r="C4478" t="s">
        <v>6789</v>
      </c>
      <c r="D4478" t="s">
        <v>10940</v>
      </c>
      <c r="E4478" t="s">
        <v>152</v>
      </c>
      <c r="F4478" t="s">
        <v>153</v>
      </c>
      <c r="G4478" t="s">
        <v>154</v>
      </c>
      <c r="I4478" t="s">
        <v>155</v>
      </c>
      <c r="J4478" t="s">
        <v>156</v>
      </c>
      <c r="U4478" s="8">
        <v>42474</v>
      </c>
      <c r="V4478" t="s">
        <v>157</v>
      </c>
      <c r="W4478" t="s">
        <v>157</v>
      </c>
      <c r="X4478" t="s">
        <v>1343</v>
      </c>
      <c r="Y4478" t="s">
        <v>10928</v>
      </c>
      <c r="Z4478" t="s">
        <v>10929</v>
      </c>
      <c r="AZ4478">
        <v>4.4000000000000004</v>
      </c>
      <c r="BA4478">
        <v>1769</v>
      </c>
      <c r="BB4478">
        <v>132.51</v>
      </c>
      <c r="BC4478">
        <v>13.35</v>
      </c>
      <c r="BD4478">
        <v>20</v>
      </c>
      <c r="BE4478">
        <v>0.9</v>
      </c>
      <c r="BF4478">
        <v>4500</v>
      </c>
      <c r="BG4478">
        <v>81.8</v>
      </c>
      <c r="BK4478" t="s">
        <v>156</v>
      </c>
      <c r="BL4478" t="s">
        <v>156</v>
      </c>
      <c r="BM4478" t="s">
        <v>156</v>
      </c>
      <c r="BN4478" s="8">
        <v>43222</v>
      </c>
      <c r="BO4478">
        <v>4.3</v>
      </c>
      <c r="BQ4478" t="s">
        <v>155</v>
      </c>
      <c r="BV4478" s="8">
        <v>43406</v>
      </c>
      <c r="BW4478" t="s">
        <v>156</v>
      </c>
      <c r="BX4478" t="s">
        <v>156</v>
      </c>
      <c r="BY4478" t="s">
        <v>156</v>
      </c>
      <c r="CF4478" t="s">
        <v>159</v>
      </c>
      <c r="CN4478" t="s">
        <v>156</v>
      </c>
    </row>
    <row r="4479" spans="1:92" hidden="1" x14ac:dyDescent="0.3">
      <c r="A4479" t="s">
        <v>10941</v>
      </c>
      <c r="B4479" t="s">
        <v>10919</v>
      </c>
      <c r="C4479" t="s">
        <v>10920</v>
      </c>
      <c r="D4479" t="s">
        <v>10942</v>
      </c>
      <c r="E4479" t="s">
        <v>152</v>
      </c>
      <c r="F4479" t="s">
        <v>153</v>
      </c>
      <c r="G4479" t="s">
        <v>154</v>
      </c>
      <c r="I4479" t="s">
        <v>155</v>
      </c>
      <c r="J4479" t="s">
        <v>156</v>
      </c>
      <c r="U4479" s="8">
        <v>42474</v>
      </c>
      <c r="V4479" t="s">
        <v>157</v>
      </c>
      <c r="W4479" t="s">
        <v>157</v>
      </c>
      <c r="X4479" t="s">
        <v>1343</v>
      </c>
      <c r="Y4479" t="s">
        <v>10943</v>
      </c>
      <c r="Z4479" t="s">
        <v>10944</v>
      </c>
      <c r="AZ4479">
        <v>4.4000000000000004</v>
      </c>
      <c r="BA4479">
        <v>2304</v>
      </c>
      <c r="BB4479">
        <v>140.91999999999999</v>
      </c>
      <c r="BC4479">
        <v>16.350000000000001</v>
      </c>
      <c r="BD4479">
        <v>12.07</v>
      </c>
      <c r="BE4479">
        <v>0.90429999999999999</v>
      </c>
      <c r="BF4479">
        <v>5000</v>
      </c>
      <c r="BG4479">
        <v>81.099999999999994</v>
      </c>
      <c r="BK4479" t="s">
        <v>156</v>
      </c>
      <c r="BL4479" t="s">
        <v>156</v>
      </c>
      <c r="BM4479" t="s">
        <v>156</v>
      </c>
      <c r="BN4479" s="8">
        <v>43222</v>
      </c>
      <c r="BO4479">
        <v>4.3</v>
      </c>
      <c r="BQ4479" t="s">
        <v>155</v>
      </c>
      <c r="BV4479" s="8">
        <v>43406</v>
      </c>
      <c r="BW4479" t="s">
        <v>156</v>
      </c>
      <c r="BX4479" t="s">
        <v>156</v>
      </c>
      <c r="BY4479" t="s">
        <v>156</v>
      </c>
      <c r="CF4479" t="s">
        <v>159</v>
      </c>
      <c r="CN4479" t="s">
        <v>156</v>
      </c>
    </row>
    <row r="4480" spans="1:92" hidden="1" x14ac:dyDescent="0.3">
      <c r="A4480" t="s">
        <v>10945</v>
      </c>
      <c r="B4480" t="s">
        <v>10919</v>
      </c>
      <c r="C4480" t="s">
        <v>10920</v>
      </c>
      <c r="D4480" t="s">
        <v>10946</v>
      </c>
      <c r="E4480" t="s">
        <v>152</v>
      </c>
      <c r="F4480" t="s">
        <v>153</v>
      </c>
      <c r="G4480" t="s">
        <v>154</v>
      </c>
      <c r="I4480" t="s">
        <v>155</v>
      </c>
      <c r="J4480" t="s">
        <v>156</v>
      </c>
      <c r="U4480" s="8">
        <v>42474</v>
      </c>
      <c r="V4480" t="s">
        <v>157</v>
      </c>
      <c r="W4480" t="s">
        <v>157</v>
      </c>
      <c r="X4480" t="s">
        <v>1343</v>
      </c>
      <c r="Y4480" t="s">
        <v>10922</v>
      </c>
      <c r="Z4480" t="s">
        <v>10923</v>
      </c>
      <c r="AZ4480">
        <v>4.4000000000000004</v>
      </c>
      <c r="BA4480">
        <v>2005.8</v>
      </c>
      <c r="BB4480">
        <v>140.96</v>
      </c>
      <c r="BC4480">
        <v>14.23</v>
      </c>
      <c r="BD4480">
        <v>14.63</v>
      </c>
      <c r="BE4480">
        <v>0.90310000000000001</v>
      </c>
      <c r="BF4480">
        <v>5000</v>
      </c>
      <c r="BG4480">
        <v>81.599999999999994</v>
      </c>
      <c r="BK4480" t="s">
        <v>156</v>
      </c>
      <c r="BL4480" t="s">
        <v>156</v>
      </c>
      <c r="BM4480" t="s">
        <v>156</v>
      </c>
      <c r="BN4480" s="8">
        <v>43222</v>
      </c>
      <c r="BO4480">
        <v>4.3</v>
      </c>
      <c r="BQ4480" t="s">
        <v>155</v>
      </c>
      <c r="BV4480" s="8">
        <v>43406</v>
      </c>
      <c r="BW4480" t="s">
        <v>156</v>
      </c>
      <c r="BX4480" t="s">
        <v>156</v>
      </c>
      <c r="BY4480" t="s">
        <v>156</v>
      </c>
      <c r="CF4480" t="s">
        <v>159</v>
      </c>
      <c r="CN4480" t="s">
        <v>156</v>
      </c>
    </row>
    <row r="4481" spans="1:92" hidden="1" x14ac:dyDescent="0.3">
      <c r="A4481" t="s">
        <v>10947</v>
      </c>
      <c r="B4481" t="s">
        <v>6788</v>
      </c>
      <c r="C4481" t="s">
        <v>6789</v>
      </c>
      <c r="D4481" t="s">
        <v>10948</v>
      </c>
      <c r="E4481" t="s">
        <v>152</v>
      </c>
      <c r="F4481" t="s">
        <v>153</v>
      </c>
      <c r="G4481" t="s">
        <v>154</v>
      </c>
      <c r="I4481" t="s">
        <v>155</v>
      </c>
      <c r="J4481" t="s">
        <v>162</v>
      </c>
      <c r="L4481">
        <v>1769</v>
      </c>
      <c r="M4481">
        <v>132.51</v>
      </c>
      <c r="N4481">
        <v>13.35</v>
      </c>
      <c r="O4481">
        <v>10</v>
      </c>
      <c r="P4481">
        <v>0.90210000000000001</v>
      </c>
      <c r="Q4481">
        <v>2953</v>
      </c>
      <c r="R4481">
        <v>80.400000000000006</v>
      </c>
      <c r="S4481">
        <v>5</v>
      </c>
      <c r="T4481">
        <v>50000</v>
      </c>
      <c r="U4481" s="8">
        <v>42474</v>
      </c>
      <c r="V4481" t="s">
        <v>157</v>
      </c>
      <c r="W4481" t="s">
        <v>157</v>
      </c>
      <c r="X4481" t="s">
        <v>1343</v>
      </c>
      <c r="Y4481" t="s">
        <v>10928</v>
      </c>
      <c r="Z4481" t="s">
        <v>10929</v>
      </c>
      <c r="AP4481">
        <v>84.5</v>
      </c>
      <c r="AR4481">
        <v>1.33</v>
      </c>
      <c r="AS4481">
        <v>1.23</v>
      </c>
      <c r="AZ4481">
        <v>4.4000000000000004</v>
      </c>
      <c r="BA4481">
        <v>1769</v>
      </c>
      <c r="BB4481">
        <v>132.51</v>
      </c>
      <c r="BC4481">
        <v>13.35</v>
      </c>
      <c r="BD4481">
        <v>20</v>
      </c>
      <c r="BE4481">
        <v>0.9</v>
      </c>
      <c r="BF4481">
        <v>3000</v>
      </c>
      <c r="BG4481">
        <v>81.8</v>
      </c>
      <c r="BK4481" t="s">
        <v>156</v>
      </c>
      <c r="BL4481" t="s">
        <v>156</v>
      </c>
      <c r="BM4481" t="s">
        <v>156</v>
      </c>
      <c r="BN4481" s="8">
        <v>43222</v>
      </c>
      <c r="BO4481">
        <v>4.3</v>
      </c>
      <c r="BQ4481" t="s">
        <v>155</v>
      </c>
      <c r="BV4481" s="8">
        <v>43406</v>
      </c>
      <c r="BW4481" t="s">
        <v>156</v>
      </c>
      <c r="BX4481" t="s">
        <v>156</v>
      </c>
      <c r="BY4481" t="s">
        <v>156</v>
      </c>
      <c r="CF4481" t="s">
        <v>159</v>
      </c>
      <c r="CN4481" t="s">
        <v>156</v>
      </c>
    </row>
    <row r="4482" spans="1:92" hidden="1" x14ac:dyDescent="0.3">
      <c r="A4482" t="s">
        <v>10949</v>
      </c>
      <c r="B4482" t="s">
        <v>6788</v>
      </c>
      <c r="C4482" t="s">
        <v>6789</v>
      </c>
      <c r="D4482" t="s">
        <v>10950</v>
      </c>
      <c r="E4482" t="s">
        <v>152</v>
      </c>
      <c r="F4482" t="s">
        <v>153</v>
      </c>
      <c r="G4482" t="s">
        <v>154</v>
      </c>
      <c r="I4482" t="s">
        <v>155</v>
      </c>
      <c r="J4482" t="s">
        <v>156</v>
      </c>
      <c r="U4482" s="8">
        <v>42474</v>
      </c>
      <c r="V4482" t="s">
        <v>157</v>
      </c>
      <c r="W4482" t="s">
        <v>157</v>
      </c>
      <c r="X4482" t="s">
        <v>1343</v>
      </c>
      <c r="Y4482" t="s">
        <v>10928</v>
      </c>
      <c r="Z4482" t="s">
        <v>10929</v>
      </c>
      <c r="AZ4482">
        <v>4.4000000000000004</v>
      </c>
      <c r="BA4482">
        <v>1769</v>
      </c>
      <c r="BB4482">
        <v>132.51</v>
      </c>
      <c r="BC4482">
        <v>13.35</v>
      </c>
      <c r="BD4482">
        <v>20</v>
      </c>
      <c r="BE4482">
        <v>0.9</v>
      </c>
      <c r="BF4482">
        <v>3500</v>
      </c>
      <c r="BG4482">
        <v>81.8</v>
      </c>
      <c r="BK4482" t="s">
        <v>156</v>
      </c>
      <c r="BL4482" t="s">
        <v>156</v>
      </c>
      <c r="BM4482" t="s">
        <v>156</v>
      </c>
      <c r="BN4482" s="8">
        <v>43222</v>
      </c>
      <c r="BO4482">
        <v>4.3</v>
      </c>
      <c r="BQ4482" t="s">
        <v>155</v>
      </c>
      <c r="BV4482" s="8">
        <v>43406</v>
      </c>
      <c r="BW4482" t="s">
        <v>156</v>
      </c>
      <c r="BX4482" t="s">
        <v>156</v>
      </c>
      <c r="BY4482" t="s">
        <v>156</v>
      </c>
      <c r="CF4482" t="s">
        <v>159</v>
      </c>
      <c r="CN4482" t="s">
        <v>156</v>
      </c>
    </row>
    <row r="4483" spans="1:92" hidden="1" x14ac:dyDescent="0.3">
      <c r="A4483" t="s">
        <v>10951</v>
      </c>
      <c r="B4483" t="s">
        <v>6788</v>
      </c>
      <c r="C4483" t="s">
        <v>6789</v>
      </c>
      <c r="D4483" t="s">
        <v>10952</v>
      </c>
      <c r="E4483" t="s">
        <v>152</v>
      </c>
      <c r="F4483" t="s">
        <v>153</v>
      </c>
      <c r="G4483" t="s">
        <v>154</v>
      </c>
      <c r="I4483" t="s">
        <v>155</v>
      </c>
      <c r="J4483" t="s">
        <v>156</v>
      </c>
      <c r="U4483" s="8">
        <v>42474</v>
      </c>
      <c r="V4483" t="s">
        <v>157</v>
      </c>
      <c r="W4483" t="s">
        <v>157</v>
      </c>
      <c r="X4483" t="s">
        <v>1343</v>
      </c>
      <c r="Y4483" t="s">
        <v>10928</v>
      </c>
      <c r="Z4483" t="s">
        <v>10935</v>
      </c>
      <c r="AZ4483">
        <v>4.4000000000000004</v>
      </c>
      <c r="BA4483">
        <v>1920</v>
      </c>
      <c r="BB4483">
        <v>133.33000000000001</v>
      </c>
      <c r="BC4483">
        <v>14.4</v>
      </c>
      <c r="BD4483">
        <v>20</v>
      </c>
      <c r="BE4483">
        <v>0.9</v>
      </c>
      <c r="BF4483">
        <v>3500</v>
      </c>
      <c r="BG4483">
        <v>81.8</v>
      </c>
      <c r="BK4483" t="s">
        <v>156</v>
      </c>
      <c r="BL4483" t="s">
        <v>156</v>
      </c>
      <c r="BM4483" t="s">
        <v>156</v>
      </c>
      <c r="BN4483" s="8">
        <v>43222</v>
      </c>
      <c r="BO4483">
        <v>4.3</v>
      </c>
      <c r="BQ4483" t="s">
        <v>155</v>
      </c>
      <c r="BV4483" s="8">
        <v>43406</v>
      </c>
      <c r="BW4483" t="s">
        <v>156</v>
      </c>
      <c r="BX4483" t="s">
        <v>156</v>
      </c>
      <c r="BY4483" t="s">
        <v>156</v>
      </c>
      <c r="CF4483" t="s">
        <v>159</v>
      </c>
      <c r="CN4483" t="s">
        <v>156</v>
      </c>
    </row>
    <row r="4484" spans="1:92" hidden="1" x14ac:dyDescent="0.3">
      <c r="A4484" t="s">
        <v>10953</v>
      </c>
      <c r="B4484" t="s">
        <v>6788</v>
      </c>
      <c r="C4484" t="s">
        <v>6789</v>
      </c>
      <c r="D4484" t="s">
        <v>10954</v>
      </c>
      <c r="E4484" t="s">
        <v>152</v>
      </c>
      <c r="F4484" t="s">
        <v>153</v>
      </c>
      <c r="G4484" t="s">
        <v>154</v>
      </c>
      <c r="I4484" t="s">
        <v>155</v>
      </c>
      <c r="J4484" t="s">
        <v>156</v>
      </c>
      <c r="U4484" s="8">
        <v>42474</v>
      </c>
      <c r="V4484" t="s">
        <v>157</v>
      </c>
      <c r="W4484" t="s">
        <v>157</v>
      </c>
      <c r="X4484" t="s">
        <v>1343</v>
      </c>
      <c r="Y4484" t="s">
        <v>10928</v>
      </c>
      <c r="Z4484" t="s">
        <v>10955</v>
      </c>
      <c r="AZ4484">
        <v>4.4000000000000004</v>
      </c>
      <c r="BA4484">
        <v>2112</v>
      </c>
      <c r="BB4484">
        <v>130.77000000000001</v>
      </c>
      <c r="BC4484">
        <v>16.149999999999999</v>
      </c>
      <c r="BD4484">
        <v>20</v>
      </c>
      <c r="BE4484">
        <v>0.9</v>
      </c>
      <c r="BF4484">
        <v>4500</v>
      </c>
      <c r="BG4484">
        <v>81.8</v>
      </c>
      <c r="BK4484" t="s">
        <v>156</v>
      </c>
      <c r="BL4484" t="s">
        <v>156</v>
      </c>
      <c r="BM4484" t="s">
        <v>156</v>
      </c>
      <c r="BN4484" s="8">
        <v>43222</v>
      </c>
      <c r="BO4484">
        <v>4.3</v>
      </c>
      <c r="BQ4484" t="s">
        <v>155</v>
      </c>
      <c r="BV4484" s="8">
        <v>43406</v>
      </c>
      <c r="BW4484" t="s">
        <v>156</v>
      </c>
      <c r="BX4484" t="s">
        <v>156</v>
      </c>
      <c r="BY4484" t="s">
        <v>156</v>
      </c>
      <c r="CF4484" t="s">
        <v>159</v>
      </c>
      <c r="CN4484" t="s">
        <v>156</v>
      </c>
    </row>
    <row r="4485" spans="1:92" hidden="1" x14ac:dyDescent="0.3">
      <c r="A4485" t="s">
        <v>10956</v>
      </c>
      <c r="B4485" t="s">
        <v>6788</v>
      </c>
      <c r="C4485" t="s">
        <v>6789</v>
      </c>
      <c r="D4485" t="s">
        <v>10957</v>
      </c>
      <c r="E4485" t="s">
        <v>152</v>
      </c>
      <c r="F4485" t="s">
        <v>153</v>
      </c>
      <c r="G4485" t="s">
        <v>154</v>
      </c>
      <c r="I4485" t="s">
        <v>155</v>
      </c>
      <c r="J4485" t="s">
        <v>156</v>
      </c>
      <c r="U4485" s="8">
        <v>42474</v>
      </c>
      <c r="V4485" t="s">
        <v>157</v>
      </c>
      <c r="W4485" t="s">
        <v>157</v>
      </c>
      <c r="X4485" t="s">
        <v>1343</v>
      </c>
      <c r="Y4485" t="s">
        <v>10928</v>
      </c>
      <c r="Z4485" t="s">
        <v>10955</v>
      </c>
      <c r="AZ4485">
        <v>4.4000000000000004</v>
      </c>
      <c r="BA4485">
        <v>2112</v>
      </c>
      <c r="BB4485">
        <v>130.77000000000001</v>
      </c>
      <c r="BC4485">
        <v>16.149999999999999</v>
      </c>
      <c r="BD4485">
        <v>20</v>
      </c>
      <c r="BE4485">
        <v>0.9</v>
      </c>
      <c r="BF4485">
        <v>5000</v>
      </c>
      <c r="BG4485">
        <v>80.7</v>
      </c>
      <c r="BK4485" t="s">
        <v>156</v>
      </c>
      <c r="BL4485" t="s">
        <v>156</v>
      </c>
      <c r="BM4485" t="s">
        <v>156</v>
      </c>
      <c r="BN4485" s="8">
        <v>43222</v>
      </c>
      <c r="BO4485">
        <v>4.3</v>
      </c>
      <c r="BQ4485" t="s">
        <v>155</v>
      </c>
      <c r="BV4485" s="8">
        <v>43406</v>
      </c>
      <c r="BW4485" t="s">
        <v>156</v>
      </c>
      <c r="BX4485" t="s">
        <v>156</v>
      </c>
      <c r="BY4485" t="s">
        <v>156</v>
      </c>
      <c r="CF4485" t="s">
        <v>159</v>
      </c>
      <c r="CN4485" t="s">
        <v>156</v>
      </c>
    </row>
    <row r="4486" spans="1:92" hidden="1" x14ac:dyDescent="0.3">
      <c r="A4486" t="s">
        <v>10958</v>
      </c>
      <c r="B4486" t="s">
        <v>6788</v>
      </c>
      <c r="C4486" t="s">
        <v>6789</v>
      </c>
      <c r="D4486" t="s">
        <v>10959</v>
      </c>
      <c r="E4486" t="s">
        <v>152</v>
      </c>
      <c r="F4486" t="s">
        <v>153</v>
      </c>
      <c r="G4486" t="s">
        <v>154</v>
      </c>
      <c r="I4486" t="s">
        <v>155</v>
      </c>
      <c r="J4486" t="s">
        <v>162</v>
      </c>
      <c r="L4486">
        <v>2112</v>
      </c>
      <c r="M4486">
        <v>130.77000000000001</v>
      </c>
      <c r="N4486">
        <v>16.149999999999999</v>
      </c>
      <c r="O4486">
        <v>7.36</v>
      </c>
      <c r="P4486">
        <v>0.95509999999999995</v>
      </c>
      <c r="Q4486">
        <v>2982</v>
      </c>
      <c r="R4486">
        <v>81.2</v>
      </c>
      <c r="S4486">
        <v>5</v>
      </c>
      <c r="T4486">
        <v>50000</v>
      </c>
      <c r="U4486" s="8">
        <v>42474</v>
      </c>
      <c r="V4486" t="s">
        <v>157</v>
      </c>
      <c r="W4486" t="s">
        <v>157</v>
      </c>
      <c r="X4486" t="s">
        <v>1343</v>
      </c>
      <c r="Y4486" t="s">
        <v>10928</v>
      </c>
      <c r="Z4486" t="s">
        <v>10955</v>
      </c>
      <c r="AP4486">
        <v>84.5</v>
      </c>
      <c r="AR4486">
        <v>1.25</v>
      </c>
      <c r="AS4486">
        <v>1.21</v>
      </c>
      <c r="AZ4486">
        <v>4.4000000000000004</v>
      </c>
      <c r="BA4486">
        <v>2112</v>
      </c>
      <c r="BB4486">
        <v>130.77000000000001</v>
      </c>
      <c r="BC4486">
        <v>16.149999999999999</v>
      </c>
      <c r="BD4486">
        <v>20</v>
      </c>
      <c r="BE4486">
        <v>0.9</v>
      </c>
      <c r="BF4486">
        <v>3000</v>
      </c>
      <c r="BG4486">
        <v>81.8</v>
      </c>
      <c r="BK4486" t="s">
        <v>156</v>
      </c>
      <c r="BL4486" t="s">
        <v>156</v>
      </c>
      <c r="BM4486" t="s">
        <v>156</v>
      </c>
      <c r="BN4486" s="8">
        <v>43222</v>
      </c>
      <c r="BO4486">
        <v>4.3</v>
      </c>
      <c r="BQ4486" t="s">
        <v>155</v>
      </c>
      <c r="BV4486" s="8">
        <v>43406</v>
      </c>
      <c r="BW4486" t="s">
        <v>156</v>
      </c>
      <c r="BX4486" t="s">
        <v>156</v>
      </c>
      <c r="BY4486" t="s">
        <v>156</v>
      </c>
      <c r="CF4486" t="s">
        <v>159</v>
      </c>
      <c r="CN4486" t="s">
        <v>156</v>
      </c>
    </row>
    <row r="4487" spans="1:92" hidden="1" x14ac:dyDescent="0.3">
      <c r="A4487" t="s">
        <v>10960</v>
      </c>
      <c r="B4487" t="s">
        <v>6788</v>
      </c>
      <c r="C4487" t="s">
        <v>6789</v>
      </c>
      <c r="D4487" t="s">
        <v>10961</v>
      </c>
      <c r="E4487" t="s">
        <v>152</v>
      </c>
      <c r="F4487" t="s">
        <v>153</v>
      </c>
      <c r="G4487" t="s">
        <v>154</v>
      </c>
      <c r="I4487" t="s">
        <v>155</v>
      </c>
      <c r="J4487" t="s">
        <v>156</v>
      </c>
      <c r="U4487" s="8">
        <v>42474</v>
      </c>
      <c r="V4487" t="s">
        <v>157</v>
      </c>
      <c r="W4487" t="s">
        <v>157</v>
      </c>
      <c r="X4487" t="s">
        <v>1343</v>
      </c>
      <c r="Y4487" t="s">
        <v>10928</v>
      </c>
      <c r="Z4487" t="s">
        <v>10955</v>
      </c>
      <c r="AZ4487">
        <v>4.4000000000000004</v>
      </c>
      <c r="BA4487">
        <v>1920</v>
      </c>
      <c r="BB4487">
        <v>133.33000000000001</v>
      </c>
      <c r="BC4487">
        <v>14.4</v>
      </c>
      <c r="BD4487">
        <v>20</v>
      </c>
      <c r="BE4487">
        <v>0.9</v>
      </c>
      <c r="BF4487">
        <v>5000</v>
      </c>
      <c r="BG4487">
        <v>80.7</v>
      </c>
      <c r="BK4487" t="s">
        <v>156</v>
      </c>
      <c r="BL4487" t="s">
        <v>156</v>
      </c>
      <c r="BM4487" t="s">
        <v>156</v>
      </c>
      <c r="BN4487" s="8">
        <v>43222</v>
      </c>
      <c r="BO4487">
        <v>4.3</v>
      </c>
      <c r="BQ4487" t="s">
        <v>155</v>
      </c>
      <c r="BV4487" s="8">
        <v>43406</v>
      </c>
      <c r="BW4487" t="s">
        <v>156</v>
      </c>
      <c r="BX4487" t="s">
        <v>156</v>
      </c>
      <c r="BY4487" t="s">
        <v>156</v>
      </c>
      <c r="CF4487" t="s">
        <v>159</v>
      </c>
      <c r="CN4487" t="s">
        <v>156</v>
      </c>
    </row>
    <row r="4488" spans="1:92" hidden="1" x14ac:dyDescent="0.3">
      <c r="A4488" t="s">
        <v>10962</v>
      </c>
      <c r="B4488" t="s">
        <v>6788</v>
      </c>
      <c r="C4488" t="s">
        <v>6789</v>
      </c>
      <c r="D4488" t="s">
        <v>10963</v>
      </c>
      <c r="E4488" t="s">
        <v>152</v>
      </c>
      <c r="F4488" t="s">
        <v>153</v>
      </c>
      <c r="G4488" t="s">
        <v>154</v>
      </c>
      <c r="I4488" t="s">
        <v>155</v>
      </c>
      <c r="J4488" t="s">
        <v>156</v>
      </c>
      <c r="U4488" s="8">
        <v>42474</v>
      </c>
      <c r="V4488" t="s">
        <v>157</v>
      </c>
      <c r="W4488" t="s">
        <v>157</v>
      </c>
      <c r="X4488" t="s">
        <v>1343</v>
      </c>
      <c r="Y4488" t="s">
        <v>10928</v>
      </c>
      <c r="Z4488" t="s">
        <v>10955</v>
      </c>
      <c r="AZ4488">
        <v>4.4000000000000004</v>
      </c>
      <c r="BA4488">
        <v>2112</v>
      </c>
      <c r="BB4488">
        <v>130.77000000000001</v>
      </c>
      <c r="BC4488">
        <v>16.149999999999999</v>
      </c>
      <c r="BD4488">
        <v>20</v>
      </c>
      <c r="BE4488">
        <v>0.9</v>
      </c>
      <c r="BF4488">
        <v>3500</v>
      </c>
      <c r="BG4488">
        <v>81.8</v>
      </c>
      <c r="BK4488" t="s">
        <v>156</v>
      </c>
      <c r="BL4488" t="s">
        <v>156</v>
      </c>
      <c r="BM4488" t="s">
        <v>156</v>
      </c>
      <c r="BN4488" s="8">
        <v>43222</v>
      </c>
      <c r="BO4488">
        <v>4.3</v>
      </c>
      <c r="BQ4488" t="s">
        <v>155</v>
      </c>
      <c r="BV4488" s="8">
        <v>43406</v>
      </c>
      <c r="BW4488" t="s">
        <v>156</v>
      </c>
      <c r="BX4488" t="s">
        <v>156</v>
      </c>
      <c r="BY4488" t="s">
        <v>156</v>
      </c>
      <c r="CF4488" t="s">
        <v>159</v>
      </c>
      <c r="CN4488" t="s">
        <v>156</v>
      </c>
    </row>
    <row r="4489" spans="1:92" x14ac:dyDescent="0.3">
      <c r="A4489" t="s">
        <v>10964</v>
      </c>
      <c r="B4489" t="s">
        <v>6788</v>
      </c>
      <c r="C4489" t="s">
        <v>6789</v>
      </c>
      <c r="D4489" t="s">
        <v>10965</v>
      </c>
      <c r="E4489" t="s">
        <v>152</v>
      </c>
      <c r="F4489" t="s">
        <v>153</v>
      </c>
      <c r="G4489" t="s">
        <v>202</v>
      </c>
      <c r="I4489" t="s">
        <v>155</v>
      </c>
      <c r="J4489" t="s">
        <v>156</v>
      </c>
      <c r="U4489" s="8">
        <v>42474</v>
      </c>
      <c r="V4489" t="s">
        <v>2108</v>
      </c>
      <c r="W4489" t="s">
        <v>2108</v>
      </c>
      <c r="X4489" t="s">
        <v>1343</v>
      </c>
      <c r="Y4489" t="s">
        <v>10928</v>
      </c>
      <c r="Z4489" t="s">
        <v>10938</v>
      </c>
      <c r="AZ4489">
        <v>4.4000000000000004</v>
      </c>
      <c r="BA4489">
        <v>2172</v>
      </c>
      <c r="BB4489">
        <v>133</v>
      </c>
      <c r="BC4489">
        <v>16.3</v>
      </c>
      <c r="BD4489">
        <v>20</v>
      </c>
      <c r="BE4489">
        <v>0.9</v>
      </c>
      <c r="BF4489">
        <v>4000</v>
      </c>
      <c r="BG4489">
        <v>83</v>
      </c>
      <c r="BK4489" t="s">
        <v>156</v>
      </c>
      <c r="BL4489" t="s">
        <v>156</v>
      </c>
      <c r="BM4489" t="s">
        <v>156</v>
      </c>
      <c r="BN4489" s="8">
        <v>43222</v>
      </c>
      <c r="BO4489">
        <v>4.3</v>
      </c>
      <c r="BQ4489" t="s">
        <v>155</v>
      </c>
      <c r="BV4489" s="8">
        <v>43406</v>
      </c>
      <c r="BW4489" t="s">
        <v>156</v>
      </c>
      <c r="BX4489" t="s">
        <v>156</v>
      </c>
      <c r="BY4489" t="s">
        <v>156</v>
      </c>
      <c r="CF4489" t="s">
        <v>159</v>
      </c>
      <c r="CN4489" t="s">
        <v>156</v>
      </c>
    </row>
    <row r="4490" spans="1:92" hidden="1" x14ac:dyDescent="0.3">
      <c r="A4490" t="s">
        <v>10966</v>
      </c>
      <c r="B4490" t="s">
        <v>6788</v>
      </c>
      <c r="C4490" t="s">
        <v>6789</v>
      </c>
      <c r="D4490" t="s">
        <v>10967</v>
      </c>
      <c r="E4490" t="s">
        <v>152</v>
      </c>
      <c r="F4490" t="s">
        <v>153</v>
      </c>
      <c r="G4490" t="s">
        <v>154</v>
      </c>
      <c r="I4490" t="s">
        <v>155</v>
      </c>
      <c r="J4490" t="s">
        <v>156</v>
      </c>
      <c r="U4490" s="8">
        <v>42474</v>
      </c>
      <c r="V4490" t="s">
        <v>157</v>
      </c>
      <c r="W4490" t="s">
        <v>157</v>
      </c>
      <c r="X4490" t="s">
        <v>1343</v>
      </c>
      <c r="Y4490" t="s">
        <v>10928</v>
      </c>
      <c r="Z4490" t="s">
        <v>10935</v>
      </c>
      <c r="AZ4490">
        <v>4.4000000000000004</v>
      </c>
      <c r="BA4490">
        <v>1920</v>
      </c>
      <c r="BB4490">
        <v>133.33000000000001</v>
      </c>
      <c r="BC4490">
        <v>14.4</v>
      </c>
      <c r="BD4490">
        <v>20</v>
      </c>
      <c r="BE4490">
        <v>0.9</v>
      </c>
      <c r="BF4490">
        <v>4000</v>
      </c>
      <c r="BG4490">
        <v>81.8</v>
      </c>
      <c r="BK4490" t="s">
        <v>156</v>
      </c>
      <c r="BL4490" t="s">
        <v>156</v>
      </c>
      <c r="BM4490" t="s">
        <v>156</v>
      </c>
      <c r="BN4490" s="8">
        <v>43222</v>
      </c>
      <c r="BO4490">
        <v>4.3</v>
      </c>
      <c r="BQ4490" t="s">
        <v>155</v>
      </c>
      <c r="BV4490" s="8">
        <v>43406</v>
      </c>
      <c r="BW4490" t="s">
        <v>156</v>
      </c>
      <c r="BX4490" t="s">
        <v>156</v>
      </c>
      <c r="BY4490" t="s">
        <v>156</v>
      </c>
      <c r="CF4490" t="s">
        <v>159</v>
      </c>
      <c r="CN4490" t="s">
        <v>156</v>
      </c>
    </row>
    <row r="4491" spans="1:92" hidden="1" x14ac:dyDescent="0.3">
      <c r="A4491" t="s">
        <v>10968</v>
      </c>
      <c r="B4491" t="s">
        <v>6788</v>
      </c>
      <c r="C4491" t="s">
        <v>6789</v>
      </c>
      <c r="D4491" t="s">
        <v>10969</v>
      </c>
      <c r="E4491" t="s">
        <v>152</v>
      </c>
      <c r="F4491" t="s">
        <v>153</v>
      </c>
      <c r="G4491" t="s">
        <v>154</v>
      </c>
      <c r="I4491" t="s">
        <v>155</v>
      </c>
      <c r="J4491" t="s">
        <v>162</v>
      </c>
      <c r="L4491">
        <v>1920</v>
      </c>
      <c r="M4491">
        <v>133.33000000000001</v>
      </c>
      <c r="N4491">
        <v>14.4</v>
      </c>
      <c r="O4491">
        <v>9.66</v>
      </c>
      <c r="P4491">
        <v>0.90190000000000003</v>
      </c>
      <c r="Q4491">
        <v>3025</v>
      </c>
      <c r="R4491">
        <v>81.900000000000006</v>
      </c>
      <c r="S4491">
        <v>5</v>
      </c>
      <c r="T4491">
        <v>50000</v>
      </c>
      <c r="U4491" s="8">
        <v>42474</v>
      </c>
      <c r="V4491" t="s">
        <v>157</v>
      </c>
      <c r="W4491" t="s">
        <v>157</v>
      </c>
      <c r="X4491" t="s">
        <v>1343</v>
      </c>
      <c r="Y4491" t="s">
        <v>10928</v>
      </c>
      <c r="Z4491" t="s">
        <v>10935</v>
      </c>
      <c r="AP4491">
        <v>84.6</v>
      </c>
      <c r="AR4491">
        <v>1.38</v>
      </c>
      <c r="AS4491">
        <v>1.22</v>
      </c>
      <c r="AZ4491">
        <v>4.4000000000000004</v>
      </c>
      <c r="BA4491">
        <v>1920</v>
      </c>
      <c r="BB4491">
        <v>133.33000000000001</v>
      </c>
      <c r="BC4491">
        <v>14.4</v>
      </c>
      <c r="BD4491">
        <v>20</v>
      </c>
      <c r="BE4491">
        <v>0.9</v>
      </c>
      <c r="BF4491">
        <v>3000</v>
      </c>
      <c r="BG4491">
        <v>81.8</v>
      </c>
      <c r="BK4491" t="s">
        <v>156</v>
      </c>
      <c r="BL4491" t="s">
        <v>156</v>
      </c>
      <c r="BM4491" t="s">
        <v>156</v>
      </c>
      <c r="BN4491" s="8">
        <v>43222</v>
      </c>
      <c r="BO4491">
        <v>4.3</v>
      </c>
      <c r="BQ4491" t="s">
        <v>155</v>
      </c>
      <c r="BV4491" s="8">
        <v>43406</v>
      </c>
      <c r="BW4491" t="s">
        <v>156</v>
      </c>
      <c r="BX4491" t="s">
        <v>156</v>
      </c>
      <c r="BY4491" t="s">
        <v>156</v>
      </c>
      <c r="CF4491" t="s">
        <v>159</v>
      </c>
      <c r="CN4491" t="s">
        <v>156</v>
      </c>
    </row>
    <row r="4492" spans="1:92" hidden="1" x14ac:dyDescent="0.3">
      <c r="A4492" t="s">
        <v>10970</v>
      </c>
      <c r="B4492" t="s">
        <v>6788</v>
      </c>
      <c r="C4492" t="s">
        <v>6789</v>
      </c>
      <c r="D4492" t="s">
        <v>10971</v>
      </c>
      <c r="E4492" t="s">
        <v>152</v>
      </c>
      <c r="F4492" t="s">
        <v>153</v>
      </c>
      <c r="G4492" t="s">
        <v>154</v>
      </c>
      <c r="I4492" t="s">
        <v>155</v>
      </c>
      <c r="J4492" t="s">
        <v>156</v>
      </c>
      <c r="U4492" s="8">
        <v>42474</v>
      </c>
      <c r="V4492" t="s">
        <v>157</v>
      </c>
      <c r="W4492" t="s">
        <v>157</v>
      </c>
      <c r="X4492" t="s">
        <v>1343</v>
      </c>
      <c r="Y4492" t="s">
        <v>10928</v>
      </c>
      <c r="Z4492" t="s">
        <v>10929</v>
      </c>
      <c r="AZ4492">
        <v>4.4000000000000004</v>
      </c>
      <c r="BA4492">
        <v>1769</v>
      </c>
      <c r="BB4492">
        <v>132.51</v>
      </c>
      <c r="BC4492">
        <v>13.35</v>
      </c>
      <c r="BD4492">
        <v>20</v>
      </c>
      <c r="BE4492">
        <v>0.9</v>
      </c>
      <c r="BF4492">
        <v>4000</v>
      </c>
      <c r="BG4492">
        <v>81.8</v>
      </c>
      <c r="BK4492" t="s">
        <v>156</v>
      </c>
      <c r="BL4492" t="s">
        <v>156</v>
      </c>
      <c r="BM4492" t="s">
        <v>156</v>
      </c>
      <c r="BN4492" s="8">
        <v>43222</v>
      </c>
      <c r="BO4492">
        <v>4.3</v>
      </c>
      <c r="BQ4492" t="s">
        <v>155</v>
      </c>
      <c r="BV4492" s="8">
        <v>43406</v>
      </c>
      <c r="BW4492" t="s">
        <v>156</v>
      </c>
      <c r="BX4492" t="s">
        <v>156</v>
      </c>
      <c r="BY4492" t="s">
        <v>156</v>
      </c>
      <c r="CF4492" t="s">
        <v>159</v>
      </c>
      <c r="CN4492" t="s">
        <v>156</v>
      </c>
    </row>
    <row r="4493" spans="1:92" hidden="1" x14ac:dyDescent="0.3">
      <c r="A4493" t="s">
        <v>10972</v>
      </c>
      <c r="B4493" t="s">
        <v>6788</v>
      </c>
      <c r="C4493" t="s">
        <v>6789</v>
      </c>
      <c r="D4493" t="s">
        <v>10973</v>
      </c>
      <c r="E4493" t="s">
        <v>152</v>
      </c>
      <c r="F4493" t="s">
        <v>153</v>
      </c>
      <c r="G4493" t="s">
        <v>154</v>
      </c>
      <c r="I4493" t="s">
        <v>155</v>
      </c>
      <c r="J4493" t="s">
        <v>156</v>
      </c>
      <c r="U4493" s="8">
        <v>42474</v>
      </c>
      <c r="V4493" t="s">
        <v>157</v>
      </c>
      <c r="W4493" t="s">
        <v>157</v>
      </c>
      <c r="X4493" t="s">
        <v>1343</v>
      </c>
      <c r="Y4493" t="s">
        <v>10928</v>
      </c>
      <c r="Z4493" t="s">
        <v>10935</v>
      </c>
      <c r="AZ4493">
        <v>4.4000000000000004</v>
      </c>
      <c r="BA4493">
        <v>1920</v>
      </c>
      <c r="BB4493">
        <v>133.33000000000001</v>
      </c>
      <c r="BC4493">
        <v>14.4</v>
      </c>
      <c r="BD4493">
        <v>20</v>
      </c>
      <c r="BE4493">
        <v>0.9</v>
      </c>
      <c r="BF4493">
        <v>4500</v>
      </c>
      <c r="BG4493">
        <v>81.8</v>
      </c>
      <c r="BK4493" t="s">
        <v>156</v>
      </c>
      <c r="BL4493" t="s">
        <v>156</v>
      </c>
      <c r="BM4493" t="s">
        <v>156</v>
      </c>
      <c r="BN4493" s="8">
        <v>43222</v>
      </c>
      <c r="BO4493">
        <v>4.3</v>
      </c>
      <c r="BQ4493" t="s">
        <v>155</v>
      </c>
      <c r="BV4493" s="8">
        <v>43406</v>
      </c>
      <c r="BW4493" t="s">
        <v>156</v>
      </c>
      <c r="BX4493" t="s">
        <v>156</v>
      </c>
      <c r="BY4493" t="s">
        <v>156</v>
      </c>
      <c r="CF4493" t="s">
        <v>159</v>
      </c>
      <c r="CN4493" t="s">
        <v>156</v>
      </c>
    </row>
    <row r="4494" spans="1:92" hidden="1" x14ac:dyDescent="0.3">
      <c r="A4494" t="s">
        <v>10974</v>
      </c>
      <c r="B4494" t="s">
        <v>10919</v>
      </c>
      <c r="C4494" t="s">
        <v>10920</v>
      </c>
      <c r="D4494" t="s">
        <v>10975</v>
      </c>
      <c r="E4494" t="s">
        <v>152</v>
      </c>
      <c r="F4494" t="s">
        <v>153</v>
      </c>
      <c r="G4494" t="s">
        <v>154</v>
      </c>
      <c r="I4494" t="s">
        <v>155</v>
      </c>
      <c r="J4494" t="s">
        <v>162</v>
      </c>
      <c r="L4494">
        <v>1715</v>
      </c>
      <c r="M4494">
        <v>120.86</v>
      </c>
      <c r="N4494">
        <v>14.19</v>
      </c>
      <c r="O4494">
        <v>8.3000000000000007</v>
      </c>
      <c r="P4494">
        <v>0.90549999999999997</v>
      </c>
      <c r="Q4494">
        <v>2909</v>
      </c>
      <c r="R4494">
        <v>81.8</v>
      </c>
      <c r="S4494">
        <v>5</v>
      </c>
      <c r="T4494">
        <v>50000</v>
      </c>
      <c r="U4494" s="8">
        <v>42474</v>
      </c>
      <c r="V4494" t="s">
        <v>157</v>
      </c>
      <c r="W4494" t="s">
        <v>157</v>
      </c>
      <c r="X4494" t="s">
        <v>1343</v>
      </c>
      <c r="Y4494" t="s">
        <v>10858</v>
      </c>
      <c r="Z4494" t="s">
        <v>10976</v>
      </c>
      <c r="AP4494">
        <v>84.5</v>
      </c>
      <c r="AR4494">
        <v>1.33</v>
      </c>
      <c r="AS4494">
        <v>1.23</v>
      </c>
      <c r="AZ4494">
        <v>4.4000000000000004</v>
      </c>
      <c r="BA4494">
        <v>1715</v>
      </c>
      <c r="BB4494">
        <v>120.86</v>
      </c>
      <c r="BC4494">
        <v>14.19</v>
      </c>
      <c r="BD4494">
        <v>20</v>
      </c>
      <c r="BE4494">
        <v>0.9</v>
      </c>
      <c r="BF4494">
        <v>3000</v>
      </c>
      <c r="BG4494">
        <v>81.8</v>
      </c>
      <c r="BK4494" t="s">
        <v>162</v>
      </c>
      <c r="BL4494" t="s">
        <v>156</v>
      </c>
      <c r="BM4494" t="s">
        <v>156</v>
      </c>
      <c r="BN4494" s="8">
        <v>43222</v>
      </c>
      <c r="BO4494">
        <v>4.3</v>
      </c>
      <c r="BQ4494" t="s">
        <v>155</v>
      </c>
      <c r="BV4494" s="8">
        <v>43406</v>
      </c>
      <c r="BW4494" t="s">
        <v>156</v>
      </c>
      <c r="BX4494" t="s">
        <v>156</v>
      </c>
      <c r="BY4494" t="s">
        <v>156</v>
      </c>
      <c r="CF4494" t="s">
        <v>159</v>
      </c>
      <c r="CN4494" t="s">
        <v>156</v>
      </c>
    </row>
    <row r="4495" spans="1:92" x14ac:dyDescent="0.3">
      <c r="A4495" t="s">
        <v>10977</v>
      </c>
      <c r="B4495" t="s">
        <v>6788</v>
      </c>
      <c r="C4495" t="s">
        <v>6789</v>
      </c>
      <c r="D4495" t="s">
        <v>10978</v>
      </c>
      <c r="E4495" t="s">
        <v>152</v>
      </c>
      <c r="F4495" t="s">
        <v>153</v>
      </c>
      <c r="G4495" t="s">
        <v>202</v>
      </c>
      <c r="I4495" t="s">
        <v>155</v>
      </c>
      <c r="J4495" t="s">
        <v>162</v>
      </c>
      <c r="L4495">
        <v>2172</v>
      </c>
      <c r="M4495">
        <v>133.25</v>
      </c>
      <c r="N4495">
        <v>16.3</v>
      </c>
      <c r="O4495">
        <v>6.91</v>
      </c>
      <c r="P4495">
        <v>0.95720000000000005</v>
      </c>
      <c r="Q4495">
        <v>3012</v>
      </c>
      <c r="R4495">
        <v>81.8</v>
      </c>
      <c r="S4495">
        <v>5</v>
      </c>
      <c r="T4495">
        <v>50000</v>
      </c>
      <c r="U4495" s="8">
        <v>42474</v>
      </c>
      <c r="V4495" t="s">
        <v>2108</v>
      </c>
      <c r="W4495" t="s">
        <v>2108</v>
      </c>
      <c r="X4495" t="s">
        <v>1343</v>
      </c>
      <c r="Y4495" t="s">
        <v>10928</v>
      </c>
      <c r="Z4495" t="s">
        <v>10938</v>
      </c>
      <c r="AP4495">
        <v>90</v>
      </c>
      <c r="AR4495">
        <v>1.1599999999999999</v>
      </c>
      <c r="AS4495">
        <v>1.38</v>
      </c>
      <c r="AZ4495">
        <v>4.4000000000000004</v>
      </c>
      <c r="BA4495">
        <v>2172</v>
      </c>
      <c r="BB4495">
        <v>133</v>
      </c>
      <c r="BC4495">
        <v>16.3</v>
      </c>
      <c r="BD4495">
        <v>20</v>
      </c>
      <c r="BE4495">
        <v>0.9</v>
      </c>
      <c r="BF4495">
        <v>3000</v>
      </c>
      <c r="BG4495">
        <v>83</v>
      </c>
      <c r="BK4495" t="s">
        <v>156</v>
      </c>
      <c r="BL4495" t="s">
        <v>156</v>
      </c>
      <c r="BM4495" t="s">
        <v>156</v>
      </c>
      <c r="BN4495" s="8">
        <v>43222</v>
      </c>
      <c r="BO4495">
        <v>4.3</v>
      </c>
      <c r="BQ4495" t="s">
        <v>155</v>
      </c>
      <c r="BV4495" s="8">
        <v>43406</v>
      </c>
      <c r="BW4495" t="s">
        <v>156</v>
      </c>
      <c r="BX4495" t="s">
        <v>156</v>
      </c>
      <c r="BY4495" t="s">
        <v>156</v>
      </c>
      <c r="CF4495" t="s">
        <v>159</v>
      </c>
      <c r="CN4495" t="s">
        <v>156</v>
      </c>
    </row>
    <row r="4496" spans="1:92" hidden="1" x14ac:dyDescent="0.3">
      <c r="A4496" t="s">
        <v>10979</v>
      </c>
      <c r="B4496" t="s">
        <v>10919</v>
      </c>
      <c r="C4496" t="s">
        <v>10920</v>
      </c>
      <c r="D4496" t="s">
        <v>10980</v>
      </c>
      <c r="E4496" t="s">
        <v>152</v>
      </c>
      <c r="F4496" t="s">
        <v>153</v>
      </c>
      <c r="G4496" t="s">
        <v>154</v>
      </c>
      <c r="I4496" t="s">
        <v>155</v>
      </c>
      <c r="J4496" t="s">
        <v>156</v>
      </c>
      <c r="U4496" s="8">
        <v>42474</v>
      </c>
      <c r="V4496" t="s">
        <v>157</v>
      </c>
      <c r="W4496" t="s">
        <v>157</v>
      </c>
      <c r="X4496" t="s">
        <v>1343</v>
      </c>
      <c r="Y4496" t="s">
        <v>10943</v>
      </c>
      <c r="Z4496" t="s">
        <v>10944</v>
      </c>
      <c r="AZ4496">
        <v>4.4000000000000004</v>
      </c>
      <c r="BA4496">
        <v>2217</v>
      </c>
      <c r="BB4496">
        <v>137.53</v>
      </c>
      <c r="BC4496">
        <v>16.12</v>
      </c>
      <c r="BD4496">
        <v>12.37</v>
      </c>
      <c r="BE4496">
        <v>0.90559999999999996</v>
      </c>
      <c r="BF4496">
        <v>4000</v>
      </c>
      <c r="BG4496">
        <v>81.7</v>
      </c>
      <c r="BK4496" t="s">
        <v>156</v>
      </c>
      <c r="BL4496" t="s">
        <v>156</v>
      </c>
      <c r="BM4496" t="s">
        <v>156</v>
      </c>
      <c r="BN4496" s="8">
        <v>43222</v>
      </c>
      <c r="BO4496">
        <v>4.3</v>
      </c>
      <c r="BQ4496" t="s">
        <v>155</v>
      </c>
      <c r="BV4496" s="8">
        <v>43406</v>
      </c>
      <c r="BW4496" t="s">
        <v>156</v>
      </c>
      <c r="BX4496" t="s">
        <v>156</v>
      </c>
      <c r="BY4496" t="s">
        <v>156</v>
      </c>
      <c r="CF4496" t="s">
        <v>159</v>
      </c>
      <c r="CN4496" t="s">
        <v>156</v>
      </c>
    </row>
    <row r="4497" spans="1:92" hidden="1" x14ac:dyDescent="0.3">
      <c r="A4497" t="s">
        <v>10981</v>
      </c>
      <c r="B4497" t="s">
        <v>10919</v>
      </c>
      <c r="C4497" t="s">
        <v>10920</v>
      </c>
      <c r="D4497" t="s">
        <v>10982</v>
      </c>
      <c r="E4497" t="s">
        <v>152</v>
      </c>
      <c r="F4497" t="s">
        <v>153</v>
      </c>
      <c r="G4497" t="s">
        <v>154</v>
      </c>
      <c r="I4497" t="s">
        <v>155</v>
      </c>
      <c r="J4497" t="s">
        <v>162</v>
      </c>
      <c r="L4497">
        <v>2217</v>
      </c>
      <c r="M4497">
        <v>137.53</v>
      </c>
      <c r="N4497">
        <v>16.12</v>
      </c>
      <c r="O4497">
        <v>12.46</v>
      </c>
      <c r="P4497">
        <v>0.90669999999999995</v>
      </c>
      <c r="Q4497">
        <v>2942</v>
      </c>
      <c r="R4497">
        <v>81.7</v>
      </c>
      <c r="S4497">
        <v>5</v>
      </c>
      <c r="T4497">
        <v>50000</v>
      </c>
      <c r="U4497" s="8">
        <v>42474</v>
      </c>
      <c r="V4497" t="s">
        <v>157</v>
      </c>
      <c r="W4497" t="s">
        <v>157</v>
      </c>
      <c r="X4497" t="s">
        <v>1343</v>
      </c>
      <c r="Y4497" t="s">
        <v>10943</v>
      </c>
      <c r="Z4497" t="s">
        <v>10944</v>
      </c>
      <c r="AP4497">
        <v>85.5</v>
      </c>
      <c r="AR4497">
        <v>1.17</v>
      </c>
      <c r="AS4497">
        <v>1.21</v>
      </c>
      <c r="AZ4497">
        <v>4.4000000000000004</v>
      </c>
      <c r="BA4497">
        <v>2217</v>
      </c>
      <c r="BB4497">
        <v>137.53</v>
      </c>
      <c r="BC4497">
        <v>16.12</v>
      </c>
      <c r="BD4497">
        <v>12.37</v>
      </c>
      <c r="BE4497">
        <v>0.90559999999999996</v>
      </c>
      <c r="BF4497">
        <v>3000</v>
      </c>
      <c r="BG4497">
        <v>81.7</v>
      </c>
      <c r="BK4497" t="s">
        <v>156</v>
      </c>
      <c r="BL4497" t="s">
        <v>156</v>
      </c>
      <c r="BM4497" t="s">
        <v>156</v>
      </c>
      <c r="BN4497" s="8">
        <v>43222</v>
      </c>
      <c r="BO4497">
        <v>4.3</v>
      </c>
      <c r="BQ4497" t="s">
        <v>155</v>
      </c>
      <c r="BV4497" s="8">
        <v>43406</v>
      </c>
      <c r="BW4497" t="s">
        <v>156</v>
      </c>
      <c r="BX4497" t="s">
        <v>156</v>
      </c>
      <c r="BY4497" t="s">
        <v>156</v>
      </c>
      <c r="CF4497" t="s">
        <v>159</v>
      </c>
      <c r="CN4497" t="s">
        <v>156</v>
      </c>
    </row>
    <row r="4498" spans="1:92" hidden="1" x14ac:dyDescent="0.3">
      <c r="A4498" t="s">
        <v>10983</v>
      </c>
      <c r="B4498" t="s">
        <v>8855</v>
      </c>
      <c r="C4498" t="s">
        <v>8855</v>
      </c>
      <c r="D4498" t="s">
        <v>10984</v>
      </c>
      <c r="E4498" t="s">
        <v>152</v>
      </c>
      <c r="F4498" t="s">
        <v>153</v>
      </c>
      <c r="G4498" t="s">
        <v>154</v>
      </c>
      <c r="I4498" t="s">
        <v>155</v>
      </c>
      <c r="J4498" t="s">
        <v>156</v>
      </c>
      <c r="U4498" s="8">
        <v>42466</v>
      </c>
      <c r="V4498" t="s">
        <v>157</v>
      </c>
      <c r="W4498" t="s">
        <v>157</v>
      </c>
      <c r="X4498" t="s">
        <v>156</v>
      </c>
      <c r="Z4498" t="s">
        <v>10985</v>
      </c>
      <c r="AZ4498">
        <v>4.4000000000000004</v>
      </c>
      <c r="BA4498">
        <v>2377.15</v>
      </c>
      <c r="BB4498">
        <v>142.16999999999999</v>
      </c>
      <c r="BC4498">
        <v>16.72</v>
      </c>
      <c r="BD4498">
        <v>16.82</v>
      </c>
      <c r="BE4498">
        <v>0.9738</v>
      </c>
      <c r="BF4498">
        <v>4000</v>
      </c>
      <c r="BG4498">
        <v>82.2</v>
      </c>
      <c r="BK4498" t="s">
        <v>156</v>
      </c>
      <c r="BL4498" t="s">
        <v>156</v>
      </c>
      <c r="BM4498" t="s">
        <v>156</v>
      </c>
      <c r="BN4498" s="8">
        <v>43222</v>
      </c>
      <c r="BO4498">
        <v>4.3</v>
      </c>
      <c r="BQ4498" t="s">
        <v>155</v>
      </c>
      <c r="BV4498" s="8">
        <v>43406</v>
      </c>
      <c r="BW4498" t="s">
        <v>156</v>
      </c>
      <c r="BX4498" t="s">
        <v>156</v>
      </c>
      <c r="BY4498" t="s">
        <v>156</v>
      </c>
      <c r="CF4498" t="s">
        <v>159</v>
      </c>
      <c r="CN4498" t="s">
        <v>156</v>
      </c>
    </row>
    <row r="4499" spans="1:92" hidden="1" x14ac:dyDescent="0.3">
      <c r="A4499" t="s">
        <v>10986</v>
      </c>
      <c r="B4499" t="s">
        <v>8855</v>
      </c>
      <c r="C4499" t="s">
        <v>8855</v>
      </c>
      <c r="D4499" t="s">
        <v>10987</v>
      </c>
      <c r="E4499" t="s">
        <v>152</v>
      </c>
      <c r="F4499" t="s">
        <v>153</v>
      </c>
      <c r="G4499" t="s">
        <v>154</v>
      </c>
      <c r="I4499" t="s">
        <v>155</v>
      </c>
      <c r="J4499" t="s">
        <v>156</v>
      </c>
      <c r="U4499" s="8">
        <v>42466</v>
      </c>
      <c r="V4499" t="s">
        <v>157</v>
      </c>
      <c r="W4499" t="s">
        <v>157</v>
      </c>
      <c r="X4499" t="s">
        <v>156</v>
      </c>
      <c r="Z4499" t="s">
        <v>10985</v>
      </c>
      <c r="AZ4499">
        <v>4.4000000000000004</v>
      </c>
      <c r="BA4499">
        <v>2456.89</v>
      </c>
      <c r="BB4499">
        <v>145.94</v>
      </c>
      <c r="BC4499">
        <v>16.835000000000001</v>
      </c>
      <c r="BD4499">
        <v>16.54</v>
      </c>
      <c r="BE4499">
        <v>0.9738</v>
      </c>
      <c r="BF4499">
        <v>5000</v>
      </c>
      <c r="BG4499">
        <v>80.900000000000006</v>
      </c>
      <c r="BK4499" t="s">
        <v>156</v>
      </c>
      <c r="BL4499" t="s">
        <v>156</v>
      </c>
      <c r="BM4499" t="s">
        <v>156</v>
      </c>
      <c r="BN4499" s="8">
        <v>43222</v>
      </c>
      <c r="BO4499">
        <v>4.3</v>
      </c>
      <c r="BQ4499" t="s">
        <v>155</v>
      </c>
      <c r="BV4499" s="8">
        <v>43406</v>
      </c>
      <c r="BW4499" t="s">
        <v>156</v>
      </c>
      <c r="BX4499" t="s">
        <v>156</v>
      </c>
      <c r="BY4499" t="s">
        <v>156</v>
      </c>
      <c r="CF4499" t="s">
        <v>159</v>
      </c>
      <c r="CN4499" t="s">
        <v>156</v>
      </c>
    </row>
    <row r="4500" spans="1:92" hidden="1" x14ac:dyDescent="0.3">
      <c r="A4500" t="s">
        <v>10988</v>
      </c>
      <c r="B4500" t="s">
        <v>8855</v>
      </c>
      <c r="C4500" t="s">
        <v>8855</v>
      </c>
      <c r="D4500" t="s">
        <v>10989</v>
      </c>
      <c r="E4500" t="s">
        <v>152</v>
      </c>
      <c r="F4500" t="s">
        <v>153</v>
      </c>
      <c r="G4500" t="s">
        <v>154</v>
      </c>
      <c r="I4500" t="s">
        <v>155</v>
      </c>
      <c r="J4500" t="s">
        <v>156</v>
      </c>
      <c r="U4500" s="8">
        <v>42466</v>
      </c>
      <c r="V4500" t="s">
        <v>157</v>
      </c>
      <c r="W4500" t="s">
        <v>157</v>
      </c>
      <c r="X4500" t="s">
        <v>156</v>
      </c>
      <c r="Z4500" t="s">
        <v>10990</v>
      </c>
      <c r="AZ4500">
        <v>4.4000000000000004</v>
      </c>
      <c r="BA4500">
        <v>1773.06</v>
      </c>
      <c r="BB4500">
        <v>155.87</v>
      </c>
      <c r="BC4500">
        <v>11.375</v>
      </c>
      <c r="BD4500">
        <v>18.010000000000002</v>
      </c>
      <c r="BE4500">
        <v>0.97419999999999995</v>
      </c>
      <c r="BF4500">
        <v>5000</v>
      </c>
      <c r="BG4500">
        <v>81.7</v>
      </c>
      <c r="BK4500" t="s">
        <v>156</v>
      </c>
      <c r="BL4500" t="s">
        <v>156</v>
      </c>
      <c r="BM4500" t="s">
        <v>156</v>
      </c>
      <c r="BN4500" s="8">
        <v>43222</v>
      </c>
      <c r="BO4500">
        <v>4.3</v>
      </c>
      <c r="BQ4500" t="s">
        <v>155</v>
      </c>
      <c r="BV4500" s="8">
        <v>43406</v>
      </c>
      <c r="BW4500" t="s">
        <v>156</v>
      </c>
      <c r="BX4500" t="s">
        <v>156</v>
      </c>
      <c r="BY4500" t="s">
        <v>156</v>
      </c>
      <c r="CF4500" t="s">
        <v>159</v>
      </c>
      <c r="CN4500" t="s">
        <v>156</v>
      </c>
    </row>
    <row r="4501" spans="1:92" hidden="1" x14ac:dyDescent="0.3">
      <c r="A4501" t="s">
        <v>10991</v>
      </c>
      <c r="B4501" t="s">
        <v>8855</v>
      </c>
      <c r="C4501" t="s">
        <v>8855</v>
      </c>
      <c r="D4501" t="s">
        <v>10992</v>
      </c>
      <c r="E4501" t="s">
        <v>152</v>
      </c>
      <c r="F4501" t="s">
        <v>153</v>
      </c>
      <c r="G4501" t="s">
        <v>154</v>
      </c>
      <c r="I4501" t="s">
        <v>155</v>
      </c>
      <c r="J4501" t="s">
        <v>162</v>
      </c>
      <c r="L4501">
        <v>1616.3</v>
      </c>
      <c r="M4501">
        <v>139.69999999999999</v>
      </c>
      <c r="N4501">
        <v>11.57</v>
      </c>
      <c r="O4501">
        <v>18.329999999999998</v>
      </c>
      <c r="P4501">
        <v>0.92400000000000004</v>
      </c>
      <c r="Q4501">
        <v>2912</v>
      </c>
      <c r="R4501">
        <v>81.599999999999994</v>
      </c>
      <c r="S4501">
        <v>5</v>
      </c>
      <c r="T4501">
        <v>50000</v>
      </c>
      <c r="U4501" s="8">
        <v>42466</v>
      </c>
      <c r="V4501" t="s">
        <v>157</v>
      </c>
      <c r="W4501" t="s">
        <v>157</v>
      </c>
      <c r="X4501" t="s">
        <v>156</v>
      </c>
      <c r="Z4501" t="s">
        <v>10990</v>
      </c>
      <c r="AP4501">
        <v>85.3</v>
      </c>
      <c r="AR4501">
        <v>1.22</v>
      </c>
      <c r="AS4501">
        <v>1.18</v>
      </c>
      <c r="AZ4501">
        <v>4.4000000000000004</v>
      </c>
      <c r="BA4501">
        <v>1616.3</v>
      </c>
      <c r="BB4501">
        <v>139.697</v>
      </c>
      <c r="BC4501">
        <v>11.57</v>
      </c>
      <c r="BD4501">
        <v>18.329999999999998</v>
      </c>
      <c r="BE4501">
        <v>0.97260000000000002</v>
      </c>
      <c r="BF4501">
        <v>3000</v>
      </c>
      <c r="BG4501">
        <v>81.599999999999994</v>
      </c>
      <c r="BK4501" t="s">
        <v>156</v>
      </c>
      <c r="BL4501" t="s">
        <v>156</v>
      </c>
      <c r="BM4501" t="s">
        <v>156</v>
      </c>
      <c r="BN4501" s="8">
        <v>43222</v>
      </c>
      <c r="BO4501">
        <v>4.3</v>
      </c>
      <c r="BQ4501" t="s">
        <v>155</v>
      </c>
      <c r="BV4501" s="8">
        <v>43406</v>
      </c>
      <c r="BW4501" t="s">
        <v>156</v>
      </c>
      <c r="BX4501" t="s">
        <v>156</v>
      </c>
      <c r="BY4501" t="s">
        <v>156</v>
      </c>
      <c r="CF4501" t="s">
        <v>159</v>
      </c>
      <c r="CN4501" t="s">
        <v>156</v>
      </c>
    </row>
    <row r="4502" spans="1:92" hidden="1" x14ac:dyDescent="0.3">
      <c r="A4502" t="s">
        <v>10993</v>
      </c>
      <c r="B4502" t="s">
        <v>8855</v>
      </c>
      <c r="C4502" t="s">
        <v>8855</v>
      </c>
      <c r="D4502" t="s">
        <v>10994</v>
      </c>
      <c r="E4502" t="s">
        <v>152</v>
      </c>
      <c r="F4502" t="s">
        <v>153</v>
      </c>
      <c r="G4502" t="s">
        <v>154</v>
      </c>
      <c r="I4502" t="s">
        <v>155</v>
      </c>
      <c r="J4502" t="s">
        <v>162</v>
      </c>
      <c r="L4502">
        <v>2212.59</v>
      </c>
      <c r="M4502">
        <v>133.58000000000001</v>
      </c>
      <c r="N4502">
        <v>16.559999999999999</v>
      </c>
      <c r="O4502">
        <v>16.82</v>
      </c>
      <c r="P4502">
        <v>0.92800000000000005</v>
      </c>
      <c r="Q4502">
        <v>2917</v>
      </c>
      <c r="R4502">
        <v>81.7</v>
      </c>
      <c r="S4502">
        <v>5</v>
      </c>
      <c r="T4502">
        <v>50000</v>
      </c>
      <c r="U4502" s="8">
        <v>42466</v>
      </c>
      <c r="V4502" t="s">
        <v>157</v>
      </c>
      <c r="W4502" t="s">
        <v>157</v>
      </c>
      <c r="X4502" t="s">
        <v>156</v>
      </c>
      <c r="Z4502" t="s">
        <v>10985</v>
      </c>
      <c r="AP4502">
        <v>85.3</v>
      </c>
      <c r="AR4502">
        <v>1.22</v>
      </c>
      <c r="AS4502">
        <v>1.18</v>
      </c>
      <c r="AZ4502">
        <v>4.4000000000000004</v>
      </c>
      <c r="BA4502">
        <v>2212.16</v>
      </c>
      <c r="BB4502">
        <v>133.58000000000001</v>
      </c>
      <c r="BC4502">
        <v>16.559999999999999</v>
      </c>
      <c r="BD4502">
        <v>17.09</v>
      </c>
      <c r="BE4502">
        <v>0.97409999999999997</v>
      </c>
      <c r="BF4502">
        <v>3000</v>
      </c>
      <c r="BG4502">
        <v>81.7</v>
      </c>
      <c r="BK4502" t="s">
        <v>156</v>
      </c>
      <c r="BL4502" t="s">
        <v>156</v>
      </c>
      <c r="BM4502" t="s">
        <v>156</v>
      </c>
      <c r="BN4502" s="8">
        <v>43222</v>
      </c>
      <c r="BO4502">
        <v>4.3</v>
      </c>
      <c r="BQ4502" t="s">
        <v>155</v>
      </c>
      <c r="BV4502" s="8">
        <v>43406</v>
      </c>
      <c r="BW4502" t="s">
        <v>156</v>
      </c>
      <c r="BX4502" t="s">
        <v>156</v>
      </c>
      <c r="BY4502" t="s">
        <v>156</v>
      </c>
      <c r="CF4502" t="s">
        <v>159</v>
      </c>
      <c r="CN4502" t="s">
        <v>156</v>
      </c>
    </row>
    <row r="4503" spans="1:92" hidden="1" x14ac:dyDescent="0.3">
      <c r="A4503" t="s">
        <v>10995</v>
      </c>
      <c r="B4503" t="s">
        <v>8855</v>
      </c>
      <c r="C4503" t="s">
        <v>8855</v>
      </c>
      <c r="D4503" t="s">
        <v>10996</v>
      </c>
      <c r="E4503" t="s">
        <v>152</v>
      </c>
      <c r="F4503" t="s">
        <v>153</v>
      </c>
      <c r="G4503" t="s">
        <v>154</v>
      </c>
      <c r="I4503" t="s">
        <v>155</v>
      </c>
      <c r="J4503" t="s">
        <v>156</v>
      </c>
      <c r="U4503" s="8">
        <v>42466</v>
      </c>
      <c r="V4503" t="s">
        <v>157</v>
      </c>
      <c r="W4503" t="s">
        <v>157</v>
      </c>
      <c r="X4503" t="s">
        <v>156</v>
      </c>
      <c r="Z4503" t="s">
        <v>10990</v>
      </c>
      <c r="AZ4503">
        <v>4.4000000000000004</v>
      </c>
      <c r="BA4503">
        <v>1671.93</v>
      </c>
      <c r="BB4503">
        <v>146.02000000000001</v>
      </c>
      <c r="BC4503">
        <v>11.45</v>
      </c>
      <c r="BD4503">
        <v>18.16</v>
      </c>
      <c r="BE4503">
        <v>0.97389999999999999</v>
      </c>
      <c r="BF4503">
        <v>4000</v>
      </c>
      <c r="BG4503">
        <v>82.6</v>
      </c>
      <c r="BK4503" t="s">
        <v>156</v>
      </c>
      <c r="BL4503" t="s">
        <v>156</v>
      </c>
      <c r="BM4503" t="s">
        <v>156</v>
      </c>
      <c r="BN4503" s="8">
        <v>43222</v>
      </c>
      <c r="BO4503">
        <v>4.3</v>
      </c>
      <c r="BQ4503" t="s">
        <v>155</v>
      </c>
      <c r="BV4503" s="8">
        <v>43406</v>
      </c>
      <c r="BW4503" t="s">
        <v>156</v>
      </c>
      <c r="BX4503" t="s">
        <v>156</v>
      </c>
      <c r="BY4503" t="s">
        <v>156</v>
      </c>
      <c r="CF4503" t="s">
        <v>159</v>
      </c>
      <c r="CN4503" t="s">
        <v>156</v>
      </c>
    </row>
    <row r="4504" spans="1:92" hidden="1" x14ac:dyDescent="0.3">
      <c r="A4504" t="s">
        <v>10997</v>
      </c>
      <c r="B4504" t="s">
        <v>8855</v>
      </c>
      <c r="C4504" t="s">
        <v>8855</v>
      </c>
      <c r="D4504" t="s">
        <v>10998</v>
      </c>
      <c r="E4504" t="s">
        <v>152</v>
      </c>
      <c r="F4504" t="s">
        <v>153</v>
      </c>
      <c r="G4504" t="s">
        <v>154</v>
      </c>
      <c r="I4504" t="s">
        <v>155</v>
      </c>
      <c r="J4504" t="s">
        <v>156</v>
      </c>
      <c r="U4504" s="8">
        <v>42466</v>
      </c>
      <c r="V4504" t="s">
        <v>157</v>
      </c>
      <c r="W4504" t="s">
        <v>157</v>
      </c>
      <c r="X4504" t="s">
        <v>156</v>
      </c>
      <c r="Z4504" t="s">
        <v>10999</v>
      </c>
      <c r="AZ4504">
        <v>4.4000000000000004</v>
      </c>
      <c r="BA4504">
        <v>3796.58</v>
      </c>
      <c r="BB4504">
        <v>143.86000000000001</v>
      </c>
      <c r="BC4504">
        <v>26.39</v>
      </c>
      <c r="BD4504">
        <v>16.04</v>
      </c>
      <c r="BE4504">
        <v>0.95240000000000002</v>
      </c>
      <c r="BF4504">
        <v>4500</v>
      </c>
      <c r="BG4504">
        <v>81.900000000000006</v>
      </c>
      <c r="BK4504" t="s">
        <v>156</v>
      </c>
      <c r="BL4504" t="s">
        <v>156</v>
      </c>
      <c r="BM4504" t="s">
        <v>156</v>
      </c>
      <c r="BN4504" s="8">
        <v>43222</v>
      </c>
      <c r="BO4504">
        <v>4.3</v>
      </c>
      <c r="BQ4504" t="s">
        <v>155</v>
      </c>
      <c r="BV4504" s="8">
        <v>43406</v>
      </c>
      <c r="BW4504" t="s">
        <v>156</v>
      </c>
      <c r="BX4504" t="s">
        <v>156</v>
      </c>
      <c r="BY4504" t="s">
        <v>156</v>
      </c>
      <c r="CF4504" t="s">
        <v>159</v>
      </c>
      <c r="CN4504" t="s">
        <v>156</v>
      </c>
    </row>
    <row r="4505" spans="1:92" hidden="1" x14ac:dyDescent="0.3">
      <c r="A4505" t="s">
        <v>11000</v>
      </c>
      <c r="B4505" t="s">
        <v>8855</v>
      </c>
      <c r="C4505" t="s">
        <v>8855</v>
      </c>
      <c r="D4505" t="s">
        <v>11001</v>
      </c>
      <c r="E4505" t="s">
        <v>152</v>
      </c>
      <c r="F4505" t="s">
        <v>153</v>
      </c>
      <c r="G4505" t="s">
        <v>154</v>
      </c>
      <c r="I4505" t="s">
        <v>155</v>
      </c>
      <c r="J4505" t="s">
        <v>156</v>
      </c>
      <c r="U4505" s="8">
        <v>42466</v>
      </c>
      <c r="V4505" t="s">
        <v>157</v>
      </c>
      <c r="W4505" t="s">
        <v>157</v>
      </c>
      <c r="X4505" t="s">
        <v>156</v>
      </c>
      <c r="Z4505" t="s">
        <v>10990</v>
      </c>
      <c r="AZ4505">
        <v>4.4000000000000004</v>
      </c>
      <c r="BA4505">
        <v>1671.93</v>
      </c>
      <c r="BB4505">
        <v>146.02000000000001</v>
      </c>
      <c r="BC4505">
        <v>11.45</v>
      </c>
      <c r="BD4505">
        <v>18.16</v>
      </c>
      <c r="BE4505">
        <v>0.97389999999999999</v>
      </c>
      <c r="BF4505">
        <v>4500</v>
      </c>
      <c r="BG4505">
        <v>82.6</v>
      </c>
      <c r="BK4505" t="s">
        <v>156</v>
      </c>
      <c r="BL4505" t="s">
        <v>156</v>
      </c>
      <c r="BM4505" t="s">
        <v>156</v>
      </c>
      <c r="BN4505" s="8">
        <v>43222</v>
      </c>
      <c r="BO4505">
        <v>4.3</v>
      </c>
      <c r="BQ4505" t="s">
        <v>155</v>
      </c>
      <c r="BV4505" s="8">
        <v>43406</v>
      </c>
      <c r="BW4505" t="s">
        <v>156</v>
      </c>
      <c r="BX4505" t="s">
        <v>156</v>
      </c>
      <c r="BY4505" t="s">
        <v>156</v>
      </c>
      <c r="CF4505" t="s">
        <v>159</v>
      </c>
      <c r="CN4505" t="s">
        <v>156</v>
      </c>
    </row>
    <row r="4506" spans="1:92" hidden="1" x14ac:dyDescent="0.3">
      <c r="A4506" t="s">
        <v>11002</v>
      </c>
      <c r="B4506" t="s">
        <v>8855</v>
      </c>
      <c r="C4506" t="s">
        <v>8855</v>
      </c>
      <c r="D4506" t="s">
        <v>11003</v>
      </c>
      <c r="E4506" t="s">
        <v>152</v>
      </c>
      <c r="F4506" t="s">
        <v>153</v>
      </c>
      <c r="G4506" t="s">
        <v>154</v>
      </c>
      <c r="I4506" t="s">
        <v>155</v>
      </c>
      <c r="J4506" t="s">
        <v>156</v>
      </c>
      <c r="U4506" s="8">
        <v>42466</v>
      </c>
      <c r="V4506" t="s">
        <v>157</v>
      </c>
      <c r="W4506" t="s">
        <v>157</v>
      </c>
      <c r="X4506" t="s">
        <v>156</v>
      </c>
      <c r="Z4506" t="s">
        <v>10999</v>
      </c>
      <c r="AZ4506">
        <v>4.4000000000000004</v>
      </c>
      <c r="BA4506">
        <v>3963.22</v>
      </c>
      <c r="BB4506">
        <v>150.29</v>
      </c>
      <c r="BC4506">
        <v>26.37</v>
      </c>
      <c r="BD4506">
        <v>15.85</v>
      </c>
      <c r="BE4506">
        <v>0.95189999999999997</v>
      </c>
      <c r="BF4506">
        <v>5000</v>
      </c>
      <c r="BG4506">
        <v>80.8</v>
      </c>
      <c r="BK4506" t="s">
        <v>156</v>
      </c>
      <c r="BL4506" t="s">
        <v>156</v>
      </c>
      <c r="BM4506" t="s">
        <v>156</v>
      </c>
      <c r="BN4506" s="8">
        <v>43222</v>
      </c>
      <c r="BO4506">
        <v>4.3</v>
      </c>
      <c r="BQ4506" t="s">
        <v>155</v>
      </c>
      <c r="BV4506" s="8">
        <v>43406</v>
      </c>
      <c r="BW4506" t="s">
        <v>156</v>
      </c>
      <c r="BX4506" t="s">
        <v>156</v>
      </c>
      <c r="BY4506" t="s">
        <v>156</v>
      </c>
      <c r="CF4506" t="s">
        <v>159</v>
      </c>
      <c r="CN4506" t="s">
        <v>156</v>
      </c>
    </row>
    <row r="4507" spans="1:92" hidden="1" x14ac:dyDescent="0.3">
      <c r="A4507" t="s">
        <v>11004</v>
      </c>
      <c r="B4507" t="s">
        <v>8855</v>
      </c>
      <c r="C4507" t="s">
        <v>8855</v>
      </c>
      <c r="D4507" t="s">
        <v>11005</v>
      </c>
      <c r="E4507" t="s">
        <v>152</v>
      </c>
      <c r="F4507" t="s">
        <v>153</v>
      </c>
      <c r="G4507" t="s">
        <v>154</v>
      </c>
      <c r="I4507" t="s">
        <v>155</v>
      </c>
      <c r="J4507" t="s">
        <v>162</v>
      </c>
      <c r="L4507">
        <v>3616.07</v>
      </c>
      <c r="M4507">
        <v>137.18</v>
      </c>
      <c r="N4507">
        <v>26.36</v>
      </c>
      <c r="O4507">
        <v>16.25</v>
      </c>
      <c r="P4507">
        <v>0.90700000000000003</v>
      </c>
      <c r="Q4507">
        <v>2919</v>
      </c>
      <c r="R4507">
        <v>80.7</v>
      </c>
      <c r="S4507">
        <v>5</v>
      </c>
      <c r="T4507">
        <v>50000</v>
      </c>
      <c r="U4507" s="8">
        <v>42466</v>
      </c>
      <c r="V4507" t="s">
        <v>157</v>
      </c>
      <c r="W4507" t="s">
        <v>157</v>
      </c>
      <c r="X4507" t="s">
        <v>156</v>
      </c>
      <c r="Z4507" t="s">
        <v>10999</v>
      </c>
      <c r="AP4507">
        <v>85.2</v>
      </c>
      <c r="AR4507">
        <v>1.24</v>
      </c>
      <c r="AS4507">
        <v>1.18</v>
      </c>
      <c r="AZ4507">
        <v>4.4000000000000004</v>
      </c>
      <c r="BA4507">
        <v>3616.06</v>
      </c>
      <c r="BB4507">
        <v>137.18</v>
      </c>
      <c r="BC4507">
        <v>26.36</v>
      </c>
      <c r="BD4507">
        <v>16.25</v>
      </c>
      <c r="BE4507">
        <v>0.95220000000000005</v>
      </c>
      <c r="BF4507">
        <v>3000</v>
      </c>
      <c r="BG4507">
        <v>80.7</v>
      </c>
      <c r="BK4507" t="s">
        <v>156</v>
      </c>
      <c r="BL4507" t="s">
        <v>156</v>
      </c>
      <c r="BM4507" t="s">
        <v>156</v>
      </c>
      <c r="BN4507" s="8">
        <v>43222</v>
      </c>
      <c r="BO4507">
        <v>4.3</v>
      </c>
      <c r="BQ4507" t="s">
        <v>155</v>
      </c>
      <c r="BV4507" s="8">
        <v>43406</v>
      </c>
      <c r="BW4507" t="s">
        <v>156</v>
      </c>
      <c r="BX4507" t="s">
        <v>156</v>
      </c>
      <c r="BY4507" t="s">
        <v>156</v>
      </c>
      <c r="CF4507" t="s">
        <v>159</v>
      </c>
      <c r="CN4507" t="s">
        <v>156</v>
      </c>
    </row>
    <row r="4508" spans="1:92" hidden="1" x14ac:dyDescent="0.3">
      <c r="A4508" t="s">
        <v>11006</v>
      </c>
      <c r="B4508" t="s">
        <v>8855</v>
      </c>
      <c r="C4508" t="s">
        <v>8855</v>
      </c>
      <c r="D4508" t="s">
        <v>11007</v>
      </c>
      <c r="E4508" t="s">
        <v>152</v>
      </c>
      <c r="F4508" t="s">
        <v>153</v>
      </c>
      <c r="G4508" t="s">
        <v>154</v>
      </c>
      <c r="I4508" t="s">
        <v>155</v>
      </c>
      <c r="J4508" t="s">
        <v>156</v>
      </c>
      <c r="U4508" s="8">
        <v>42466</v>
      </c>
      <c r="V4508" t="s">
        <v>157</v>
      </c>
      <c r="W4508" t="s">
        <v>157</v>
      </c>
      <c r="X4508" t="s">
        <v>156</v>
      </c>
      <c r="Z4508" t="s">
        <v>10990</v>
      </c>
      <c r="AZ4508">
        <v>4.4000000000000004</v>
      </c>
      <c r="BA4508">
        <v>1616.3</v>
      </c>
      <c r="BB4508">
        <v>139.697</v>
      </c>
      <c r="BC4508">
        <v>11.57</v>
      </c>
      <c r="BD4508">
        <v>18.329999999999998</v>
      </c>
      <c r="BE4508">
        <v>0.97260000000000002</v>
      </c>
      <c r="BF4508">
        <v>3500</v>
      </c>
      <c r="BG4508">
        <v>81.599999999999994</v>
      </c>
      <c r="BK4508" t="s">
        <v>156</v>
      </c>
      <c r="BL4508" t="s">
        <v>156</v>
      </c>
      <c r="BM4508" t="s">
        <v>156</v>
      </c>
      <c r="BN4508" s="8">
        <v>43222</v>
      </c>
      <c r="BO4508">
        <v>4.3</v>
      </c>
      <c r="BQ4508" t="s">
        <v>155</v>
      </c>
      <c r="BV4508" s="8">
        <v>43406</v>
      </c>
      <c r="BW4508" t="s">
        <v>156</v>
      </c>
      <c r="BX4508" t="s">
        <v>156</v>
      </c>
      <c r="BY4508" t="s">
        <v>156</v>
      </c>
      <c r="CF4508" t="s">
        <v>159</v>
      </c>
      <c r="CN4508" t="s">
        <v>156</v>
      </c>
    </row>
    <row r="4509" spans="1:92" hidden="1" x14ac:dyDescent="0.3">
      <c r="A4509" t="s">
        <v>11008</v>
      </c>
      <c r="B4509" t="s">
        <v>8855</v>
      </c>
      <c r="C4509" t="s">
        <v>8855</v>
      </c>
      <c r="D4509" t="s">
        <v>11009</v>
      </c>
      <c r="E4509" t="s">
        <v>152</v>
      </c>
      <c r="F4509" t="s">
        <v>153</v>
      </c>
      <c r="G4509" t="s">
        <v>154</v>
      </c>
      <c r="I4509" t="s">
        <v>155</v>
      </c>
      <c r="J4509" t="s">
        <v>156</v>
      </c>
      <c r="U4509" s="8">
        <v>42466</v>
      </c>
      <c r="V4509" t="s">
        <v>157</v>
      </c>
      <c r="W4509" t="s">
        <v>157</v>
      </c>
      <c r="X4509" t="s">
        <v>156</v>
      </c>
      <c r="Z4509" t="s">
        <v>11010</v>
      </c>
      <c r="AZ4509">
        <v>4.4000000000000004</v>
      </c>
      <c r="BA4509">
        <v>2136.12</v>
      </c>
      <c r="BB4509">
        <v>146.51</v>
      </c>
      <c r="BC4509">
        <v>14.58</v>
      </c>
      <c r="BD4509">
        <v>18.86</v>
      </c>
      <c r="BE4509">
        <v>0.97440000000000004</v>
      </c>
      <c r="BF4509">
        <v>4000</v>
      </c>
      <c r="BG4509">
        <v>82.4</v>
      </c>
      <c r="BK4509" t="s">
        <v>156</v>
      </c>
      <c r="BL4509" t="s">
        <v>156</v>
      </c>
      <c r="BM4509" t="s">
        <v>156</v>
      </c>
      <c r="BN4509" s="8">
        <v>43222</v>
      </c>
      <c r="BO4509">
        <v>4.3</v>
      </c>
      <c r="BQ4509" t="s">
        <v>155</v>
      </c>
      <c r="BV4509" s="8">
        <v>43406</v>
      </c>
      <c r="BW4509" t="s">
        <v>156</v>
      </c>
      <c r="BX4509" t="s">
        <v>156</v>
      </c>
      <c r="BY4509" t="s">
        <v>156</v>
      </c>
      <c r="CF4509" t="s">
        <v>159</v>
      </c>
      <c r="CN4509" t="s">
        <v>156</v>
      </c>
    </row>
    <row r="4510" spans="1:92" hidden="1" x14ac:dyDescent="0.3">
      <c r="A4510" t="s">
        <v>11011</v>
      </c>
      <c r="B4510" t="s">
        <v>8855</v>
      </c>
      <c r="C4510" t="s">
        <v>8855</v>
      </c>
      <c r="D4510" t="s">
        <v>11012</v>
      </c>
      <c r="E4510" t="s">
        <v>152</v>
      </c>
      <c r="F4510" t="s">
        <v>153</v>
      </c>
      <c r="G4510" t="s">
        <v>154</v>
      </c>
      <c r="I4510" t="s">
        <v>155</v>
      </c>
      <c r="J4510" t="s">
        <v>156</v>
      </c>
      <c r="U4510" s="8">
        <v>42466</v>
      </c>
      <c r="V4510" t="s">
        <v>157</v>
      </c>
      <c r="W4510" t="s">
        <v>157</v>
      </c>
      <c r="X4510" t="s">
        <v>156</v>
      </c>
      <c r="Z4510" t="s">
        <v>11010</v>
      </c>
      <c r="AZ4510">
        <v>4.4000000000000004</v>
      </c>
      <c r="BA4510">
        <v>2136.12</v>
      </c>
      <c r="BB4510">
        <v>146.51</v>
      </c>
      <c r="BC4510">
        <v>14.58</v>
      </c>
      <c r="BD4510">
        <v>18.86</v>
      </c>
      <c r="BE4510">
        <v>0.97440000000000004</v>
      </c>
      <c r="BF4510">
        <v>4500</v>
      </c>
      <c r="BG4510">
        <v>82.4</v>
      </c>
      <c r="BK4510" t="s">
        <v>156</v>
      </c>
      <c r="BL4510" t="s">
        <v>156</v>
      </c>
      <c r="BM4510" t="s">
        <v>156</v>
      </c>
      <c r="BN4510" s="8">
        <v>43222</v>
      </c>
      <c r="BO4510">
        <v>4.3</v>
      </c>
      <c r="BQ4510" t="s">
        <v>155</v>
      </c>
      <c r="BV4510" s="8">
        <v>43406</v>
      </c>
      <c r="BW4510" t="s">
        <v>156</v>
      </c>
      <c r="BX4510" t="s">
        <v>156</v>
      </c>
      <c r="BY4510" t="s">
        <v>156</v>
      </c>
      <c r="CF4510" t="s">
        <v>159</v>
      </c>
      <c r="CN4510" t="s">
        <v>156</v>
      </c>
    </row>
    <row r="4511" spans="1:92" hidden="1" x14ac:dyDescent="0.3">
      <c r="A4511" t="s">
        <v>11013</v>
      </c>
      <c r="B4511" t="s">
        <v>8855</v>
      </c>
      <c r="C4511" t="s">
        <v>8855</v>
      </c>
      <c r="D4511" t="s">
        <v>11014</v>
      </c>
      <c r="E4511" t="s">
        <v>152</v>
      </c>
      <c r="F4511" t="s">
        <v>153</v>
      </c>
      <c r="G4511" t="s">
        <v>154</v>
      </c>
      <c r="I4511" t="s">
        <v>155</v>
      </c>
      <c r="J4511" t="s">
        <v>156</v>
      </c>
      <c r="U4511" s="8">
        <v>42466</v>
      </c>
      <c r="V4511" t="s">
        <v>157</v>
      </c>
      <c r="W4511" t="s">
        <v>157</v>
      </c>
      <c r="X4511" t="s">
        <v>156</v>
      </c>
      <c r="Z4511" t="s">
        <v>11015</v>
      </c>
      <c r="AZ4511">
        <v>4.4000000000000004</v>
      </c>
      <c r="BA4511">
        <v>3117.43</v>
      </c>
      <c r="BB4511">
        <v>148.56</v>
      </c>
      <c r="BC4511">
        <v>20.984999999999999</v>
      </c>
      <c r="BD4511">
        <v>17.63</v>
      </c>
      <c r="BE4511">
        <v>0.9536</v>
      </c>
      <c r="BF4511">
        <v>5000</v>
      </c>
      <c r="BG4511">
        <v>81</v>
      </c>
      <c r="BK4511" t="s">
        <v>156</v>
      </c>
      <c r="BL4511" t="s">
        <v>156</v>
      </c>
      <c r="BM4511" t="s">
        <v>156</v>
      </c>
      <c r="BN4511" s="8">
        <v>43222</v>
      </c>
      <c r="BO4511">
        <v>4.3</v>
      </c>
      <c r="BQ4511" t="s">
        <v>155</v>
      </c>
      <c r="BV4511" s="8">
        <v>43406</v>
      </c>
      <c r="BW4511" t="s">
        <v>156</v>
      </c>
      <c r="BX4511" t="s">
        <v>156</v>
      </c>
      <c r="BY4511" t="s">
        <v>156</v>
      </c>
      <c r="CF4511" t="s">
        <v>159</v>
      </c>
      <c r="CN4511" t="s">
        <v>156</v>
      </c>
    </row>
    <row r="4512" spans="1:92" hidden="1" x14ac:dyDescent="0.3">
      <c r="A4512" t="s">
        <v>11016</v>
      </c>
      <c r="B4512" t="s">
        <v>8855</v>
      </c>
      <c r="C4512" t="s">
        <v>8855</v>
      </c>
      <c r="D4512" t="s">
        <v>11017</v>
      </c>
      <c r="E4512" t="s">
        <v>152</v>
      </c>
      <c r="F4512" t="s">
        <v>153</v>
      </c>
      <c r="G4512" t="s">
        <v>154</v>
      </c>
      <c r="I4512" t="s">
        <v>155</v>
      </c>
      <c r="J4512" t="s">
        <v>162</v>
      </c>
      <c r="L4512">
        <v>2812.22</v>
      </c>
      <c r="M4512">
        <v>135.62</v>
      </c>
      <c r="N4512">
        <v>20.734999999999999</v>
      </c>
      <c r="O4512">
        <v>18.13</v>
      </c>
      <c r="P4512">
        <v>0.91100000000000003</v>
      </c>
      <c r="Q4512">
        <v>2981</v>
      </c>
      <c r="R4512">
        <v>81.099999999999994</v>
      </c>
      <c r="S4512">
        <v>5</v>
      </c>
      <c r="T4512">
        <v>50000</v>
      </c>
      <c r="U4512" s="8">
        <v>42466</v>
      </c>
      <c r="V4512" t="s">
        <v>157</v>
      </c>
      <c r="W4512" t="s">
        <v>157</v>
      </c>
      <c r="X4512" t="s">
        <v>156</v>
      </c>
      <c r="Z4512" t="s">
        <v>11015</v>
      </c>
      <c r="AP4512">
        <v>85.2</v>
      </c>
      <c r="AR4512">
        <v>1.22</v>
      </c>
      <c r="AS4512">
        <v>1.22</v>
      </c>
      <c r="AZ4512">
        <v>4.4000000000000004</v>
      </c>
      <c r="BA4512">
        <v>2812.22</v>
      </c>
      <c r="BB4512">
        <v>135.63</v>
      </c>
      <c r="BC4512">
        <v>20.734999999999999</v>
      </c>
      <c r="BD4512">
        <v>18.13</v>
      </c>
      <c r="BE4512">
        <v>0.95299999999999996</v>
      </c>
      <c r="BF4512">
        <v>3000</v>
      </c>
      <c r="BG4512">
        <v>81.099999999999994</v>
      </c>
      <c r="BK4512" t="s">
        <v>156</v>
      </c>
      <c r="BL4512" t="s">
        <v>156</v>
      </c>
      <c r="BM4512" t="s">
        <v>156</v>
      </c>
      <c r="BN4512" s="8">
        <v>43222</v>
      </c>
      <c r="BO4512">
        <v>4.3</v>
      </c>
      <c r="BQ4512" t="s">
        <v>155</v>
      </c>
      <c r="BV4512" s="8">
        <v>43406</v>
      </c>
      <c r="BW4512" t="s">
        <v>156</v>
      </c>
      <c r="BX4512" t="s">
        <v>156</v>
      </c>
      <c r="BY4512" t="s">
        <v>156</v>
      </c>
      <c r="CF4512" t="s">
        <v>159</v>
      </c>
      <c r="CN4512" t="s">
        <v>156</v>
      </c>
    </row>
    <row r="4513" spans="1:92" hidden="1" x14ac:dyDescent="0.3">
      <c r="A4513" t="s">
        <v>11018</v>
      </c>
      <c r="B4513" t="s">
        <v>8855</v>
      </c>
      <c r="C4513" t="s">
        <v>8855</v>
      </c>
      <c r="D4513" t="s">
        <v>11019</v>
      </c>
      <c r="E4513" t="s">
        <v>152</v>
      </c>
      <c r="F4513" t="s">
        <v>153</v>
      </c>
      <c r="G4513" t="s">
        <v>154</v>
      </c>
      <c r="I4513" t="s">
        <v>155</v>
      </c>
      <c r="J4513" t="s">
        <v>156</v>
      </c>
      <c r="U4513" s="8">
        <v>42466</v>
      </c>
      <c r="V4513" t="s">
        <v>157</v>
      </c>
      <c r="W4513" t="s">
        <v>157</v>
      </c>
      <c r="X4513" t="s">
        <v>156</v>
      </c>
      <c r="Z4513" t="s">
        <v>11010</v>
      </c>
      <c r="AZ4513">
        <v>4.4000000000000004</v>
      </c>
      <c r="BA4513">
        <v>2002.4</v>
      </c>
      <c r="BB4513">
        <v>139.1</v>
      </c>
      <c r="BC4513">
        <v>14.395</v>
      </c>
      <c r="BD4513">
        <v>19.149999999999999</v>
      </c>
      <c r="BE4513">
        <v>0.97489999999999999</v>
      </c>
      <c r="BF4513">
        <v>3500</v>
      </c>
      <c r="BG4513">
        <v>81.400000000000006</v>
      </c>
      <c r="BK4513" t="s">
        <v>156</v>
      </c>
      <c r="BL4513" t="s">
        <v>156</v>
      </c>
      <c r="BM4513" t="s">
        <v>156</v>
      </c>
      <c r="BN4513" s="8">
        <v>43222</v>
      </c>
      <c r="BO4513">
        <v>4.3</v>
      </c>
      <c r="BQ4513" t="s">
        <v>155</v>
      </c>
      <c r="BV4513" s="8">
        <v>43406</v>
      </c>
      <c r="BW4513" t="s">
        <v>156</v>
      </c>
      <c r="BX4513" t="s">
        <v>156</v>
      </c>
      <c r="BY4513" t="s">
        <v>156</v>
      </c>
      <c r="CF4513" t="s">
        <v>159</v>
      </c>
      <c r="CN4513" t="s">
        <v>156</v>
      </c>
    </row>
    <row r="4514" spans="1:92" hidden="1" x14ac:dyDescent="0.3">
      <c r="A4514" t="s">
        <v>11020</v>
      </c>
      <c r="B4514" t="s">
        <v>8855</v>
      </c>
      <c r="C4514" t="s">
        <v>8855</v>
      </c>
      <c r="D4514" t="s">
        <v>11021</v>
      </c>
      <c r="E4514" t="s">
        <v>152</v>
      </c>
      <c r="F4514" t="s">
        <v>153</v>
      </c>
      <c r="G4514" t="s">
        <v>154</v>
      </c>
      <c r="I4514" t="s">
        <v>155</v>
      </c>
      <c r="J4514" t="s">
        <v>162</v>
      </c>
      <c r="L4514">
        <v>2002.4</v>
      </c>
      <c r="M4514">
        <v>139.1</v>
      </c>
      <c r="N4514">
        <v>14.4</v>
      </c>
      <c r="O4514">
        <v>19.149999999999999</v>
      </c>
      <c r="P4514">
        <v>0.94099999999999995</v>
      </c>
      <c r="Q4514">
        <v>2929</v>
      </c>
      <c r="R4514">
        <v>81.400000000000006</v>
      </c>
      <c r="S4514">
        <v>5</v>
      </c>
      <c r="T4514">
        <v>50000</v>
      </c>
      <c r="U4514" s="8">
        <v>42466</v>
      </c>
      <c r="V4514" t="s">
        <v>157</v>
      </c>
      <c r="W4514" t="s">
        <v>157</v>
      </c>
      <c r="X4514" t="s">
        <v>156</v>
      </c>
      <c r="Z4514" t="s">
        <v>11010</v>
      </c>
      <c r="AP4514">
        <v>85.3</v>
      </c>
      <c r="AR4514">
        <v>1.22</v>
      </c>
      <c r="AS4514">
        <v>1.18</v>
      </c>
      <c r="AZ4514">
        <v>4.4000000000000004</v>
      </c>
      <c r="BA4514">
        <v>2002.4</v>
      </c>
      <c r="BB4514">
        <v>139.1</v>
      </c>
      <c r="BC4514">
        <v>14.395</v>
      </c>
      <c r="BD4514">
        <v>19.149999999999999</v>
      </c>
      <c r="BE4514">
        <v>0.97489999999999999</v>
      </c>
      <c r="BF4514">
        <v>3000</v>
      </c>
      <c r="BG4514">
        <v>81.400000000000006</v>
      </c>
      <c r="BK4514" t="s">
        <v>156</v>
      </c>
      <c r="BL4514" t="s">
        <v>156</v>
      </c>
      <c r="BM4514" t="s">
        <v>156</v>
      </c>
      <c r="BN4514" s="8">
        <v>43222</v>
      </c>
      <c r="BO4514">
        <v>4.3</v>
      </c>
      <c r="BQ4514" t="s">
        <v>155</v>
      </c>
      <c r="BV4514" s="8">
        <v>43406</v>
      </c>
      <c r="BW4514" t="s">
        <v>156</v>
      </c>
      <c r="BX4514" t="s">
        <v>156</v>
      </c>
      <c r="BY4514" t="s">
        <v>156</v>
      </c>
      <c r="CF4514" t="s">
        <v>159</v>
      </c>
      <c r="CN4514" t="s">
        <v>156</v>
      </c>
    </row>
    <row r="4515" spans="1:92" hidden="1" x14ac:dyDescent="0.3">
      <c r="A4515" t="s">
        <v>11022</v>
      </c>
      <c r="B4515" t="s">
        <v>8855</v>
      </c>
      <c r="C4515" t="s">
        <v>8855</v>
      </c>
      <c r="D4515" t="s">
        <v>11023</v>
      </c>
      <c r="E4515" t="s">
        <v>152</v>
      </c>
      <c r="F4515" t="s">
        <v>153</v>
      </c>
      <c r="G4515" t="s">
        <v>154</v>
      </c>
      <c r="I4515" t="s">
        <v>155</v>
      </c>
      <c r="J4515" t="s">
        <v>156</v>
      </c>
      <c r="U4515" s="8">
        <v>42466</v>
      </c>
      <c r="V4515" t="s">
        <v>157</v>
      </c>
      <c r="W4515" t="s">
        <v>157</v>
      </c>
      <c r="X4515" t="s">
        <v>156</v>
      </c>
      <c r="Z4515" t="s">
        <v>10999</v>
      </c>
      <c r="AZ4515">
        <v>4.4000000000000004</v>
      </c>
      <c r="BA4515">
        <v>3616.06</v>
      </c>
      <c r="BB4515">
        <v>137.18</v>
      </c>
      <c r="BC4515">
        <v>26.36</v>
      </c>
      <c r="BD4515">
        <v>16.25</v>
      </c>
      <c r="BE4515">
        <v>0.95220000000000005</v>
      </c>
      <c r="BF4515">
        <v>3500</v>
      </c>
      <c r="BG4515">
        <v>80.7</v>
      </c>
      <c r="BK4515" t="s">
        <v>156</v>
      </c>
      <c r="BL4515" t="s">
        <v>156</v>
      </c>
      <c r="BM4515" t="s">
        <v>156</v>
      </c>
      <c r="BN4515" s="8">
        <v>43222</v>
      </c>
      <c r="BO4515">
        <v>4.3</v>
      </c>
      <c r="BQ4515" t="s">
        <v>155</v>
      </c>
      <c r="BV4515" s="8">
        <v>43406</v>
      </c>
      <c r="BW4515" t="s">
        <v>156</v>
      </c>
      <c r="BX4515" t="s">
        <v>156</v>
      </c>
      <c r="BY4515" t="s">
        <v>156</v>
      </c>
      <c r="CF4515" t="s">
        <v>159</v>
      </c>
      <c r="CN4515" t="s">
        <v>156</v>
      </c>
    </row>
    <row r="4516" spans="1:92" hidden="1" x14ac:dyDescent="0.3">
      <c r="A4516" t="s">
        <v>11024</v>
      </c>
      <c r="B4516" t="s">
        <v>8855</v>
      </c>
      <c r="C4516" t="s">
        <v>8855</v>
      </c>
      <c r="D4516" t="s">
        <v>11025</v>
      </c>
      <c r="E4516" t="s">
        <v>152</v>
      </c>
      <c r="F4516" t="s">
        <v>153</v>
      </c>
      <c r="G4516" t="s">
        <v>154</v>
      </c>
      <c r="I4516" t="s">
        <v>155</v>
      </c>
      <c r="J4516" t="s">
        <v>156</v>
      </c>
      <c r="U4516" s="8">
        <v>42466</v>
      </c>
      <c r="V4516" t="s">
        <v>157</v>
      </c>
      <c r="W4516" t="s">
        <v>157</v>
      </c>
      <c r="X4516" t="s">
        <v>156</v>
      </c>
      <c r="Z4516" t="s">
        <v>11015</v>
      </c>
      <c r="AZ4516">
        <v>4.4000000000000004</v>
      </c>
      <c r="BA4516">
        <v>2812.22</v>
      </c>
      <c r="BB4516">
        <v>135.63</v>
      </c>
      <c r="BC4516">
        <v>20.734999999999999</v>
      </c>
      <c r="BD4516">
        <v>18.13</v>
      </c>
      <c r="BE4516">
        <v>0.95299999999999996</v>
      </c>
      <c r="BF4516">
        <v>3500</v>
      </c>
      <c r="BG4516">
        <v>81.099999999999994</v>
      </c>
      <c r="BK4516" t="s">
        <v>156</v>
      </c>
      <c r="BL4516" t="s">
        <v>156</v>
      </c>
      <c r="BM4516" t="s">
        <v>156</v>
      </c>
      <c r="BN4516" s="8">
        <v>43222</v>
      </c>
      <c r="BO4516">
        <v>4.3</v>
      </c>
      <c r="BQ4516" t="s">
        <v>155</v>
      </c>
      <c r="BV4516" s="8">
        <v>43406</v>
      </c>
      <c r="BW4516" t="s">
        <v>156</v>
      </c>
      <c r="BX4516" t="s">
        <v>156</v>
      </c>
      <c r="BY4516" t="s">
        <v>156</v>
      </c>
      <c r="CF4516" t="s">
        <v>159</v>
      </c>
      <c r="CN4516" t="s">
        <v>156</v>
      </c>
    </row>
    <row r="4517" spans="1:92" hidden="1" x14ac:dyDescent="0.3">
      <c r="A4517" t="s">
        <v>11026</v>
      </c>
      <c r="B4517" t="s">
        <v>8855</v>
      </c>
      <c r="C4517" t="s">
        <v>8855</v>
      </c>
      <c r="D4517" t="s">
        <v>11027</v>
      </c>
      <c r="E4517" t="s">
        <v>152</v>
      </c>
      <c r="F4517" t="s">
        <v>153</v>
      </c>
      <c r="G4517" t="s">
        <v>154</v>
      </c>
      <c r="I4517" t="s">
        <v>155</v>
      </c>
      <c r="J4517" t="s">
        <v>156</v>
      </c>
      <c r="U4517" s="8">
        <v>42466</v>
      </c>
      <c r="V4517" t="s">
        <v>157</v>
      </c>
      <c r="W4517" t="s">
        <v>157</v>
      </c>
      <c r="X4517" t="s">
        <v>156</v>
      </c>
      <c r="Z4517" t="s">
        <v>10985</v>
      </c>
      <c r="AZ4517">
        <v>4.4000000000000004</v>
      </c>
      <c r="BA4517">
        <v>2212.16</v>
      </c>
      <c r="BB4517">
        <v>133.58000000000001</v>
      </c>
      <c r="BC4517">
        <v>16.559999999999999</v>
      </c>
      <c r="BD4517">
        <v>17.09</v>
      </c>
      <c r="BE4517">
        <v>0.97409999999999997</v>
      </c>
      <c r="BF4517">
        <v>3500</v>
      </c>
      <c r="BG4517">
        <v>81.7</v>
      </c>
      <c r="BK4517" t="s">
        <v>156</v>
      </c>
      <c r="BL4517" t="s">
        <v>156</v>
      </c>
      <c r="BM4517" t="s">
        <v>156</v>
      </c>
      <c r="BN4517" s="8">
        <v>43222</v>
      </c>
      <c r="BO4517">
        <v>4.3</v>
      </c>
      <c r="BQ4517" t="s">
        <v>155</v>
      </c>
      <c r="BV4517" s="8">
        <v>43406</v>
      </c>
      <c r="BW4517" t="s">
        <v>156</v>
      </c>
      <c r="BX4517" t="s">
        <v>156</v>
      </c>
      <c r="BY4517" t="s">
        <v>156</v>
      </c>
      <c r="CF4517" t="s">
        <v>159</v>
      </c>
      <c r="CN4517" t="s">
        <v>156</v>
      </c>
    </row>
    <row r="4518" spans="1:92" hidden="1" x14ac:dyDescent="0.3">
      <c r="A4518" t="s">
        <v>11028</v>
      </c>
      <c r="B4518" t="s">
        <v>8855</v>
      </c>
      <c r="C4518" t="s">
        <v>8855</v>
      </c>
      <c r="D4518" t="s">
        <v>11029</v>
      </c>
      <c r="E4518" t="s">
        <v>152</v>
      </c>
      <c r="F4518" t="s">
        <v>153</v>
      </c>
      <c r="G4518" t="s">
        <v>154</v>
      </c>
      <c r="I4518" t="s">
        <v>155</v>
      </c>
      <c r="J4518" t="s">
        <v>156</v>
      </c>
      <c r="U4518" s="8">
        <v>42466</v>
      </c>
      <c r="V4518" t="s">
        <v>157</v>
      </c>
      <c r="W4518" t="s">
        <v>157</v>
      </c>
      <c r="X4518" t="s">
        <v>156</v>
      </c>
      <c r="Z4518" t="s">
        <v>10999</v>
      </c>
      <c r="AZ4518">
        <v>4.4000000000000004</v>
      </c>
      <c r="BA4518">
        <v>3796.58</v>
      </c>
      <c r="BB4518">
        <v>143.86000000000001</v>
      </c>
      <c r="BC4518">
        <v>26.39</v>
      </c>
      <c r="BD4518">
        <v>16.04</v>
      </c>
      <c r="BE4518">
        <v>0.95240000000000002</v>
      </c>
      <c r="BF4518">
        <v>4000</v>
      </c>
      <c r="BG4518">
        <v>81.900000000000006</v>
      </c>
      <c r="BK4518" t="s">
        <v>156</v>
      </c>
      <c r="BL4518" t="s">
        <v>156</v>
      </c>
      <c r="BM4518" t="s">
        <v>156</v>
      </c>
      <c r="BN4518" s="8">
        <v>43222</v>
      </c>
      <c r="BO4518">
        <v>4.3</v>
      </c>
      <c r="BQ4518" t="s">
        <v>155</v>
      </c>
      <c r="BV4518" s="8">
        <v>43406</v>
      </c>
      <c r="BW4518" t="s">
        <v>156</v>
      </c>
      <c r="BX4518" t="s">
        <v>156</v>
      </c>
      <c r="BY4518" t="s">
        <v>156</v>
      </c>
      <c r="CF4518" t="s">
        <v>159</v>
      </c>
      <c r="CN4518" t="s">
        <v>156</v>
      </c>
    </row>
    <row r="4519" spans="1:92" hidden="1" x14ac:dyDescent="0.3">
      <c r="A4519" t="s">
        <v>11030</v>
      </c>
      <c r="B4519" t="s">
        <v>8855</v>
      </c>
      <c r="C4519" t="s">
        <v>8855</v>
      </c>
      <c r="D4519" t="s">
        <v>11031</v>
      </c>
      <c r="E4519" t="s">
        <v>152</v>
      </c>
      <c r="F4519" t="s">
        <v>153</v>
      </c>
      <c r="G4519" t="s">
        <v>154</v>
      </c>
      <c r="I4519" t="s">
        <v>155</v>
      </c>
      <c r="J4519" t="s">
        <v>156</v>
      </c>
      <c r="U4519" s="8">
        <v>42466</v>
      </c>
      <c r="V4519" t="s">
        <v>157</v>
      </c>
      <c r="W4519" t="s">
        <v>157</v>
      </c>
      <c r="X4519" t="s">
        <v>156</v>
      </c>
      <c r="Z4519" t="s">
        <v>11015</v>
      </c>
      <c r="AZ4519">
        <v>4.4000000000000004</v>
      </c>
      <c r="BA4519">
        <v>3029.1</v>
      </c>
      <c r="BB4519">
        <v>143.22</v>
      </c>
      <c r="BC4519">
        <v>21.15</v>
      </c>
      <c r="BD4519">
        <v>17.86</v>
      </c>
      <c r="BE4519">
        <v>0.95389999999999997</v>
      </c>
      <c r="BF4519">
        <v>4000</v>
      </c>
      <c r="BG4519">
        <v>82.1</v>
      </c>
      <c r="BK4519" t="s">
        <v>156</v>
      </c>
      <c r="BL4519" t="s">
        <v>156</v>
      </c>
      <c r="BM4519" t="s">
        <v>156</v>
      </c>
      <c r="BN4519" s="8">
        <v>43222</v>
      </c>
      <c r="BO4519">
        <v>4.3</v>
      </c>
      <c r="BQ4519" t="s">
        <v>155</v>
      </c>
      <c r="BV4519" s="8">
        <v>43406</v>
      </c>
      <c r="BW4519" t="s">
        <v>156</v>
      </c>
      <c r="BX4519" t="s">
        <v>156</v>
      </c>
      <c r="BY4519" t="s">
        <v>156</v>
      </c>
      <c r="CF4519" t="s">
        <v>159</v>
      </c>
      <c r="CN4519" t="s">
        <v>156</v>
      </c>
    </row>
    <row r="4520" spans="1:92" hidden="1" x14ac:dyDescent="0.3">
      <c r="A4520" t="s">
        <v>11032</v>
      </c>
      <c r="B4520" t="s">
        <v>8855</v>
      </c>
      <c r="C4520" t="s">
        <v>8855</v>
      </c>
      <c r="D4520" t="s">
        <v>11033</v>
      </c>
      <c r="E4520" t="s">
        <v>152</v>
      </c>
      <c r="F4520" t="s">
        <v>153</v>
      </c>
      <c r="G4520" t="s">
        <v>154</v>
      </c>
      <c r="I4520" t="s">
        <v>155</v>
      </c>
      <c r="J4520" t="s">
        <v>156</v>
      </c>
      <c r="U4520" s="8">
        <v>42466</v>
      </c>
      <c r="V4520" t="s">
        <v>157</v>
      </c>
      <c r="W4520" t="s">
        <v>157</v>
      </c>
      <c r="X4520" t="s">
        <v>156</v>
      </c>
      <c r="Z4520" t="s">
        <v>11015</v>
      </c>
      <c r="AZ4520">
        <v>4.4000000000000004</v>
      </c>
      <c r="BA4520">
        <v>3029.1</v>
      </c>
      <c r="BB4520">
        <v>143.22</v>
      </c>
      <c r="BC4520">
        <v>21.15</v>
      </c>
      <c r="BD4520">
        <v>17.86</v>
      </c>
      <c r="BE4520">
        <v>0.95389999999999997</v>
      </c>
      <c r="BF4520">
        <v>4500</v>
      </c>
      <c r="BG4520">
        <v>82.1</v>
      </c>
      <c r="BK4520" t="s">
        <v>156</v>
      </c>
      <c r="BL4520" t="s">
        <v>156</v>
      </c>
      <c r="BM4520" t="s">
        <v>156</v>
      </c>
      <c r="BN4520" s="8">
        <v>43222</v>
      </c>
      <c r="BO4520">
        <v>4.3</v>
      </c>
      <c r="BQ4520" t="s">
        <v>155</v>
      </c>
      <c r="BV4520" s="8">
        <v>43406</v>
      </c>
      <c r="BW4520" t="s">
        <v>156</v>
      </c>
      <c r="BX4520" t="s">
        <v>156</v>
      </c>
      <c r="BY4520" t="s">
        <v>156</v>
      </c>
      <c r="CF4520" t="s">
        <v>159</v>
      </c>
      <c r="CN4520" t="s">
        <v>156</v>
      </c>
    </row>
    <row r="4521" spans="1:92" hidden="1" x14ac:dyDescent="0.3">
      <c r="A4521" t="s">
        <v>11034</v>
      </c>
      <c r="B4521" t="s">
        <v>8855</v>
      </c>
      <c r="C4521" t="s">
        <v>8855</v>
      </c>
      <c r="D4521" t="s">
        <v>11035</v>
      </c>
      <c r="E4521" t="s">
        <v>152</v>
      </c>
      <c r="F4521" t="s">
        <v>153</v>
      </c>
      <c r="G4521" t="s">
        <v>154</v>
      </c>
      <c r="I4521" t="s">
        <v>155</v>
      </c>
      <c r="J4521" t="s">
        <v>156</v>
      </c>
      <c r="U4521" s="8">
        <v>42466</v>
      </c>
      <c r="V4521" t="s">
        <v>157</v>
      </c>
      <c r="W4521" t="s">
        <v>157</v>
      </c>
      <c r="X4521" t="s">
        <v>156</v>
      </c>
      <c r="Z4521" t="s">
        <v>10985</v>
      </c>
      <c r="AZ4521">
        <v>4.4000000000000004</v>
      </c>
      <c r="BA4521">
        <v>2377.15</v>
      </c>
      <c r="BB4521">
        <v>142.16999999999999</v>
      </c>
      <c r="BC4521">
        <v>16.72</v>
      </c>
      <c r="BD4521">
        <v>16.82</v>
      </c>
      <c r="BE4521">
        <v>0.9738</v>
      </c>
      <c r="BF4521">
        <v>4500</v>
      </c>
      <c r="BG4521">
        <v>82.2</v>
      </c>
      <c r="BK4521" t="s">
        <v>156</v>
      </c>
      <c r="BL4521" t="s">
        <v>156</v>
      </c>
      <c r="BM4521" t="s">
        <v>156</v>
      </c>
      <c r="BN4521" s="8">
        <v>43222</v>
      </c>
      <c r="BO4521">
        <v>4.3</v>
      </c>
      <c r="BQ4521" t="s">
        <v>155</v>
      </c>
      <c r="BV4521" s="8">
        <v>43406</v>
      </c>
      <c r="BW4521" t="s">
        <v>156</v>
      </c>
      <c r="BX4521" t="s">
        <v>156</v>
      </c>
      <c r="BY4521" t="s">
        <v>156</v>
      </c>
      <c r="CF4521" t="s">
        <v>159</v>
      </c>
      <c r="CN4521" t="s">
        <v>156</v>
      </c>
    </row>
    <row r="4522" spans="1:92" hidden="1" x14ac:dyDescent="0.3">
      <c r="A4522" t="s">
        <v>11036</v>
      </c>
      <c r="B4522" t="s">
        <v>8855</v>
      </c>
      <c r="C4522" t="s">
        <v>8855</v>
      </c>
      <c r="D4522" t="s">
        <v>11037</v>
      </c>
      <c r="E4522" t="s">
        <v>152</v>
      </c>
      <c r="F4522" t="s">
        <v>153</v>
      </c>
      <c r="G4522" t="s">
        <v>154</v>
      </c>
      <c r="I4522" t="s">
        <v>155</v>
      </c>
      <c r="J4522" t="s">
        <v>156</v>
      </c>
      <c r="U4522" s="8">
        <v>42466</v>
      </c>
      <c r="V4522" t="s">
        <v>157</v>
      </c>
      <c r="W4522" t="s">
        <v>157</v>
      </c>
      <c r="X4522" t="s">
        <v>156</v>
      </c>
      <c r="Z4522" t="s">
        <v>11010</v>
      </c>
      <c r="AZ4522">
        <v>4.4000000000000004</v>
      </c>
      <c r="BA4522">
        <v>2257.46</v>
      </c>
      <c r="BB4522">
        <v>155.53</v>
      </c>
      <c r="BC4522">
        <v>14.515000000000001</v>
      </c>
      <c r="BD4522">
        <v>18.62</v>
      </c>
      <c r="BE4522">
        <v>0.97419999999999995</v>
      </c>
      <c r="BF4522">
        <v>5000</v>
      </c>
      <c r="BG4522">
        <v>81.3</v>
      </c>
      <c r="BK4522" t="s">
        <v>156</v>
      </c>
      <c r="BL4522" t="s">
        <v>156</v>
      </c>
      <c r="BM4522" t="s">
        <v>156</v>
      </c>
      <c r="BN4522" s="8">
        <v>43222</v>
      </c>
      <c r="BO4522">
        <v>4.3</v>
      </c>
      <c r="BQ4522" t="s">
        <v>155</v>
      </c>
      <c r="BV4522" s="8">
        <v>43406</v>
      </c>
      <c r="BW4522" t="s">
        <v>156</v>
      </c>
      <c r="BX4522" t="s">
        <v>156</v>
      </c>
      <c r="BY4522" t="s">
        <v>156</v>
      </c>
      <c r="CF4522" t="s">
        <v>159</v>
      </c>
      <c r="CN4522" t="s">
        <v>156</v>
      </c>
    </row>
    <row r="4523" spans="1:92" hidden="1" x14ac:dyDescent="0.3">
      <c r="A4523" t="s">
        <v>11038</v>
      </c>
      <c r="B4523" t="s">
        <v>7418</v>
      </c>
      <c r="C4523" t="s">
        <v>7419</v>
      </c>
      <c r="D4523" t="s">
        <v>11039</v>
      </c>
      <c r="E4523" t="s">
        <v>152</v>
      </c>
      <c r="F4523" t="s">
        <v>153</v>
      </c>
      <c r="G4523" t="s">
        <v>154</v>
      </c>
      <c r="I4523" t="s">
        <v>155</v>
      </c>
      <c r="J4523" t="s">
        <v>162</v>
      </c>
      <c r="L4523">
        <v>2258</v>
      </c>
      <c r="M4523">
        <v>118.3</v>
      </c>
      <c r="N4523">
        <v>19.079999999999998</v>
      </c>
      <c r="O4523">
        <v>9.74</v>
      </c>
      <c r="P4523">
        <v>0.98070000000000002</v>
      </c>
      <c r="Q4523">
        <v>3063</v>
      </c>
      <c r="R4523">
        <v>84.6</v>
      </c>
      <c r="S4523">
        <v>5</v>
      </c>
      <c r="T4523">
        <v>50000</v>
      </c>
      <c r="U4523" s="8">
        <v>42464</v>
      </c>
      <c r="V4523" t="s">
        <v>157</v>
      </c>
      <c r="W4523" t="s">
        <v>157</v>
      </c>
      <c r="X4523" t="s">
        <v>156</v>
      </c>
      <c r="Z4523" t="s">
        <v>11040</v>
      </c>
      <c r="AP4523">
        <v>83.1</v>
      </c>
      <c r="AR4523">
        <v>1.26</v>
      </c>
      <c r="AS4523">
        <v>1.28</v>
      </c>
      <c r="AZ4523">
        <v>4.4000000000000004</v>
      </c>
      <c r="BA4523">
        <v>2200</v>
      </c>
      <c r="BB4523">
        <v>122</v>
      </c>
      <c r="BC4523">
        <v>18</v>
      </c>
      <c r="BD4523">
        <v>20</v>
      </c>
      <c r="BE4523">
        <v>0.9</v>
      </c>
      <c r="BF4523">
        <v>3000</v>
      </c>
      <c r="BG4523">
        <v>82</v>
      </c>
      <c r="BK4523" t="s">
        <v>156</v>
      </c>
      <c r="BL4523" t="s">
        <v>156</v>
      </c>
      <c r="BM4523" t="s">
        <v>156</v>
      </c>
      <c r="BN4523" s="8">
        <v>43222</v>
      </c>
      <c r="BO4523">
        <v>4.3</v>
      </c>
      <c r="BQ4523" t="s">
        <v>155</v>
      </c>
      <c r="BV4523" s="8">
        <v>43406</v>
      </c>
      <c r="BW4523" t="s">
        <v>156</v>
      </c>
      <c r="BX4523" t="s">
        <v>156</v>
      </c>
      <c r="BY4523" t="s">
        <v>156</v>
      </c>
      <c r="CF4523" t="s">
        <v>159</v>
      </c>
      <c r="CN4523" t="s">
        <v>156</v>
      </c>
    </row>
    <row r="4524" spans="1:92" hidden="1" x14ac:dyDescent="0.3">
      <c r="A4524" t="s">
        <v>11041</v>
      </c>
      <c r="B4524" t="s">
        <v>7418</v>
      </c>
      <c r="C4524" t="s">
        <v>7419</v>
      </c>
      <c r="D4524" t="s">
        <v>11042</v>
      </c>
      <c r="E4524" t="s">
        <v>152</v>
      </c>
      <c r="F4524" t="s">
        <v>153</v>
      </c>
      <c r="G4524" t="s">
        <v>154</v>
      </c>
      <c r="I4524" t="s">
        <v>155</v>
      </c>
      <c r="J4524" t="s">
        <v>156</v>
      </c>
      <c r="U4524" s="8">
        <v>42464</v>
      </c>
      <c r="V4524" t="s">
        <v>157</v>
      </c>
      <c r="W4524" t="s">
        <v>157</v>
      </c>
      <c r="X4524" t="s">
        <v>156</v>
      </c>
      <c r="Z4524" t="s">
        <v>11040</v>
      </c>
      <c r="AZ4524">
        <v>4.4000000000000004</v>
      </c>
      <c r="BA4524">
        <v>2200</v>
      </c>
      <c r="BB4524">
        <v>122</v>
      </c>
      <c r="BC4524">
        <v>18</v>
      </c>
      <c r="BD4524">
        <v>20</v>
      </c>
      <c r="BE4524">
        <v>0.9</v>
      </c>
      <c r="BF4524">
        <v>3500</v>
      </c>
      <c r="BG4524">
        <v>82</v>
      </c>
      <c r="BK4524" t="s">
        <v>156</v>
      </c>
      <c r="BL4524" t="s">
        <v>156</v>
      </c>
      <c r="BM4524" t="s">
        <v>156</v>
      </c>
      <c r="BN4524" s="8">
        <v>43222</v>
      </c>
      <c r="BO4524">
        <v>4.3</v>
      </c>
      <c r="BQ4524" t="s">
        <v>155</v>
      </c>
      <c r="BV4524" s="8">
        <v>43406</v>
      </c>
      <c r="BW4524" t="s">
        <v>156</v>
      </c>
      <c r="BX4524" t="s">
        <v>156</v>
      </c>
      <c r="BY4524" t="s">
        <v>156</v>
      </c>
      <c r="CF4524" t="s">
        <v>159</v>
      </c>
      <c r="CN4524" t="s">
        <v>156</v>
      </c>
    </row>
    <row r="4525" spans="1:92" hidden="1" x14ac:dyDescent="0.3">
      <c r="A4525" t="s">
        <v>11043</v>
      </c>
      <c r="B4525" t="s">
        <v>7418</v>
      </c>
      <c r="C4525" t="s">
        <v>7419</v>
      </c>
      <c r="D4525" t="s">
        <v>11044</v>
      </c>
      <c r="E4525" t="s">
        <v>152</v>
      </c>
      <c r="F4525" t="s">
        <v>153</v>
      </c>
      <c r="G4525" t="s">
        <v>154</v>
      </c>
      <c r="I4525" t="s">
        <v>155</v>
      </c>
      <c r="J4525" t="s">
        <v>156</v>
      </c>
      <c r="U4525" s="8">
        <v>42464</v>
      </c>
      <c r="V4525" t="s">
        <v>157</v>
      </c>
      <c r="W4525" t="s">
        <v>157</v>
      </c>
      <c r="X4525" t="s">
        <v>156</v>
      </c>
      <c r="Z4525" t="s">
        <v>11040</v>
      </c>
      <c r="AZ4525">
        <v>4.4000000000000004</v>
      </c>
      <c r="BA4525">
        <v>2200</v>
      </c>
      <c r="BB4525">
        <v>122</v>
      </c>
      <c r="BC4525">
        <v>18</v>
      </c>
      <c r="BD4525">
        <v>20</v>
      </c>
      <c r="BE4525">
        <v>0.9</v>
      </c>
      <c r="BF4525">
        <v>4000</v>
      </c>
      <c r="BG4525">
        <v>82</v>
      </c>
      <c r="BK4525" t="s">
        <v>156</v>
      </c>
      <c r="BL4525" t="s">
        <v>156</v>
      </c>
      <c r="BM4525" t="s">
        <v>156</v>
      </c>
      <c r="BN4525" s="8">
        <v>43222</v>
      </c>
      <c r="BO4525">
        <v>4.3</v>
      </c>
      <c r="BQ4525" t="s">
        <v>155</v>
      </c>
      <c r="BV4525" s="8">
        <v>43406</v>
      </c>
      <c r="BW4525" t="s">
        <v>156</v>
      </c>
      <c r="BX4525" t="s">
        <v>156</v>
      </c>
      <c r="BY4525" t="s">
        <v>156</v>
      </c>
      <c r="CF4525" t="s">
        <v>159</v>
      </c>
      <c r="CN4525" t="s">
        <v>156</v>
      </c>
    </row>
    <row r="4526" spans="1:92" hidden="1" x14ac:dyDescent="0.3">
      <c r="A4526" t="s">
        <v>11045</v>
      </c>
      <c r="B4526" t="s">
        <v>7418</v>
      </c>
      <c r="C4526" t="s">
        <v>7419</v>
      </c>
      <c r="D4526" t="s">
        <v>11046</v>
      </c>
      <c r="E4526" t="s">
        <v>152</v>
      </c>
      <c r="F4526" t="s">
        <v>153</v>
      </c>
      <c r="G4526" t="s">
        <v>154</v>
      </c>
      <c r="I4526" t="s">
        <v>155</v>
      </c>
      <c r="J4526" t="s">
        <v>156</v>
      </c>
      <c r="U4526" s="8">
        <v>42464</v>
      </c>
      <c r="V4526" t="s">
        <v>157</v>
      </c>
      <c r="W4526" t="s">
        <v>157</v>
      </c>
      <c r="X4526" t="s">
        <v>156</v>
      </c>
      <c r="Z4526" t="s">
        <v>11040</v>
      </c>
      <c r="AZ4526">
        <v>4.4000000000000004</v>
      </c>
      <c r="BA4526">
        <v>2200</v>
      </c>
      <c r="BB4526">
        <v>122</v>
      </c>
      <c r="BC4526">
        <v>18</v>
      </c>
      <c r="BD4526">
        <v>20</v>
      </c>
      <c r="BE4526">
        <v>0.9</v>
      </c>
      <c r="BF4526">
        <v>5000</v>
      </c>
      <c r="BG4526">
        <v>82</v>
      </c>
      <c r="BK4526" t="s">
        <v>156</v>
      </c>
      <c r="BL4526" t="s">
        <v>156</v>
      </c>
      <c r="BM4526" t="s">
        <v>156</v>
      </c>
      <c r="BN4526" s="8">
        <v>43222</v>
      </c>
      <c r="BO4526">
        <v>4.3</v>
      </c>
      <c r="BQ4526" t="s">
        <v>155</v>
      </c>
      <c r="BV4526" s="8">
        <v>43406</v>
      </c>
      <c r="BW4526" t="s">
        <v>156</v>
      </c>
      <c r="BX4526" t="s">
        <v>156</v>
      </c>
      <c r="BY4526" t="s">
        <v>156</v>
      </c>
      <c r="CF4526" t="s">
        <v>159</v>
      </c>
      <c r="CN4526" t="s">
        <v>156</v>
      </c>
    </row>
    <row r="4527" spans="1:92" hidden="1" x14ac:dyDescent="0.3">
      <c r="A4527" t="s">
        <v>11047</v>
      </c>
      <c r="B4527" t="s">
        <v>11048</v>
      </c>
      <c r="C4527" t="s">
        <v>11049</v>
      </c>
      <c r="D4527" t="s">
        <v>11050</v>
      </c>
      <c r="E4527" t="s">
        <v>152</v>
      </c>
      <c r="F4527" t="s">
        <v>153</v>
      </c>
      <c r="G4527" t="s">
        <v>154</v>
      </c>
      <c r="I4527" t="s">
        <v>155</v>
      </c>
      <c r="J4527" t="s">
        <v>156</v>
      </c>
      <c r="U4527" s="8">
        <v>42461</v>
      </c>
      <c r="V4527" t="s">
        <v>189</v>
      </c>
      <c r="W4527" t="s">
        <v>478</v>
      </c>
      <c r="X4527" t="s">
        <v>156</v>
      </c>
      <c r="Z4527" t="s">
        <v>11051</v>
      </c>
      <c r="AZ4527">
        <v>4.4000000000000004</v>
      </c>
      <c r="BA4527">
        <v>1624</v>
      </c>
      <c r="BB4527">
        <v>121.24</v>
      </c>
      <c r="BC4527">
        <v>13.4</v>
      </c>
      <c r="BD4527">
        <v>10.86</v>
      </c>
      <c r="BE4527">
        <v>0.90459999999999996</v>
      </c>
      <c r="BF4527">
        <v>3500</v>
      </c>
      <c r="BG4527">
        <v>83.3</v>
      </c>
      <c r="BK4527" t="s">
        <v>156</v>
      </c>
      <c r="BL4527" t="s">
        <v>156</v>
      </c>
      <c r="BM4527" t="s">
        <v>156</v>
      </c>
      <c r="BN4527" s="8">
        <v>43222</v>
      </c>
      <c r="BO4527">
        <v>4.3</v>
      </c>
      <c r="BQ4527" t="s">
        <v>155</v>
      </c>
      <c r="BV4527" s="8">
        <v>43406</v>
      </c>
      <c r="BW4527" t="s">
        <v>156</v>
      </c>
      <c r="BX4527" t="s">
        <v>156</v>
      </c>
      <c r="BY4527" t="s">
        <v>156</v>
      </c>
      <c r="CF4527" t="s">
        <v>159</v>
      </c>
      <c r="CN4527" t="s">
        <v>156</v>
      </c>
    </row>
    <row r="4528" spans="1:92" hidden="1" x14ac:dyDescent="0.3">
      <c r="A4528" t="s">
        <v>11052</v>
      </c>
      <c r="B4528" t="s">
        <v>11048</v>
      </c>
      <c r="C4528" t="s">
        <v>11049</v>
      </c>
      <c r="D4528" t="s">
        <v>11053</v>
      </c>
      <c r="E4528" t="s">
        <v>152</v>
      </c>
      <c r="F4528" t="s">
        <v>153</v>
      </c>
      <c r="G4528" t="s">
        <v>154</v>
      </c>
      <c r="I4528" t="s">
        <v>155</v>
      </c>
      <c r="J4528" t="s">
        <v>156</v>
      </c>
      <c r="U4528" s="8">
        <v>42461</v>
      </c>
      <c r="V4528" t="s">
        <v>189</v>
      </c>
      <c r="W4528" t="s">
        <v>478</v>
      </c>
      <c r="X4528" t="s">
        <v>156</v>
      </c>
      <c r="Z4528" t="s">
        <v>11051</v>
      </c>
      <c r="AZ4528">
        <v>4.4000000000000004</v>
      </c>
      <c r="BA4528">
        <v>1635</v>
      </c>
      <c r="BB4528">
        <v>122.06</v>
      </c>
      <c r="BC4528">
        <v>13.4</v>
      </c>
      <c r="BD4528">
        <v>10.86</v>
      </c>
      <c r="BE4528">
        <v>0.90459999999999996</v>
      </c>
      <c r="BF4528">
        <v>4000</v>
      </c>
      <c r="BG4528">
        <v>83.3</v>
      </c>
      <c r="BK4528" t="s">
        <v>156</v>
      </c>
      <c r="BL4528" t="s">
        <v>156</v>
      </c>
      <c r="BM4528" t="s">
        <v>156</v>
      </c>
      <c r="BN4528" s="8">
        <v>43222</v>
      </c>
      <c r="BO4528">
        <v>4.3</v>
      </c>
      <c r="BQ4528" t="s">
        <v>155</v>
      </c>
      <c r="BV4528" s="8">
        <v>43406</v>
      </c>
      <c r="BW4528" t="s">
        <v>156</v>
      </c>
      <c r="BX4528" t="s">
        <v>156</v>
      </c>
      <c r="BY4528" t="s">
        <v>156</v>
      </c>
      <c r="CF4528" t="s">
        <v>159</v>
      </c>
      <c r="CN4528" t="s">
        <v>156</v>
      </c>
    </row>
    <row r="4529" spans="1:92" hidden="1" x14ac:dyDescent="0.3">
      <c r="A4529" t="s">
        <v>11054</v>
      </c>
      <c r="B4529" t="s">
        <v>11048</v>
      </c>
      <c r="C4529" t="s">
        <v>11049</v>
      </c>
      <c r="D4529" t="s">
        <v>11055</v>
      </c>
      <c r="E4529" t="s">
        <v>152</v>
      </c>
      <c r="F4529" t="s">
        <v>153</v>
      </c>
      <c r="G4529" t="s">
        <v>154</v>
      </c>
      <c r="I4529" t="s">
        <v>155</v>
      </c>
      <c r="J4529" t="s">
        <v>156</v>
      </c>
      <c r="U4529" s="8">
        <v>42461</v>
      </c>
      <c r="V4529" t="s">
        <v>189</v>
      </c>
      <c r="W4529" t="s">
        <v>478</v>
      </c>
      <c r="X4529" t="s">
        <v>156</v>
      </c>
      <c r="Z4529" t="s">
        <v>11051</v>
      </c>
      <c r="AZ4529">
        <v>4.4000000000000004</v>
      </c>
      <c r="BA4529">
        <v>1646</v>
      </c>
      <c r="BB4529">
        <v>122.88</v>
      </c>
      <c r="BC4529">
        <v>13.4</v>
      </c>
      <c r="BD4529">
        <v>10.86</v>
      </c>
      <c r="BE4529">
        <v>0.90459999999999996</v>
      </c>
      <c r="BF4529">
        <v>4500</v>
      </c>
      <c r="BG4529">
        <v>83.3</v>
      </c>
      <c r="BK4529" t="s">
        <v>156</v>
      </c>
      <c r="BL4529" t="s">
        <v>156</v>
      </c>
      <c r="BM4529" t="s">
        <v>156</v>
      </c>
      <c r="BN4529" s="8">
        <v>43222</v>
      </c>
      <c r="BO4529">
        <v>4.3</v>
      </c>
      <c r="BQ4529" t="s">
        <v>155</v>
      </c>
      <c r="BV4529" s="8">
        <v>43406</v>
      </c>
      <c r="BW4529" t="s">
        <v>156</v>
      </c>
      <c r="BX4529" t="s">
        <v>156</v>
      </c>
      <c r="BY4529" t="s">
        <v>156</v>
      </c>
      <c r="CF4529" t="s">
        <v>159</v>
      </c>
      <c r="CN4529" t="s">
        <v>156</v>
      </c>
    </row>
    <row r="4530" spans="1:92" hidden="1" x14ac:dyDescent="0.3">
      <c r="A4530" t="s">
        <v>11056</v>
      </c>
      <c r="B4530" t="s">
        <v>11048</v>
      </c>
      <c r="C4530" t="s">
        <v>11049</v>
      </c>
      <c r="D4530" t="s">
        <v>11057</v>
      </c>
      <c r="E4530" t="s">
        <v>152</v>
      </c>
      <c r="F4530" t="s">
        <v>153</v>
      </c>
      <c r="G4530" t="s">
        <v>154</v>
      </c>
      <c r="I4530" t="s">
        <v>155</v>
      </c>
      <c r="J4530" t="s">
        <v>162</v>
      </c>
      <c r="L4530">
        <v>1613</v>
      </c>
      <c r="M4530">
        <v>120.01</v>
      </c>
      <c r="N4530">
        <v>13.44</v>
      </c>
      <c r="O4530">
        <v>10.86</v>
      </c>
      <c r="P4530">
        <v>0.91020000000000001</v>
      </c>
      <c r="Q4530">
        <v>3060</v>
      </c>
      <c r="R4530">
        <v>83.3</v>
      </c>
      <c r="S4530">
        <v>5</v>
      </c>
      <c r="T4530">
        <v>50000</v>
      </c>
      <c r="U4530" s="8">
        <v>42461</v>
      </c>
      <c r="V4530" t="s">
        <v>189</v>
      </c>
      <c r="W4530" t="s">
        <v>478</v>
      </c>
      <c r="X4530" t="s">
        <v>156</v>
      </c>
      <c r="Y4530" t="s">
        <v>11058</v>
      </c>
      <c r="Z4530" t="s">
        <v>11051</v>
      </c>
      <c r="AP4530">
        <v>84.4</v>
      </c>
      <c r="AR4530">
        <v>1.24</v>
      </c>
      <c r="AS4530">
        <v>1.34</v>
      </c>
      <c r="AZ4530">
        <v>4.4000000000000004</v>
      </c>
      <c r="BA4530">
        <v>1613</v>
      </c>
      <c r="BB4530">
        <v>120.01</v>
      </c>
      <c r="BC4530">
        <v>13.44</v>
      </c>
      <c r="BD4530">
        <v>10.86</v>
      </c>
      <c r="BE4530">
        <v>0.90459999999999996</v>
      </c>
      <c r="BF4530">
        <v>3000</v>
      </c>
      <c r="BG4530">
        <v>83.3</v>
      </c>
      <c r="BK4530" t="s">
        <v>156</v>
      </c>
      <c r="BL4530" t="s">
        <v>156</v>
      </c>
      <c r="BM4530" t="s">
        <v>156</v>
      </c>
      <c r="BN4530" s="8">
        <v>43222</v>
      </c>
      <c r="BO4530">
        <v>4.3</v>
      </c>
      <c r="BQ4530" t="s">
        <v>155</v>
      </c>
      <c r="BV4530" s="8">
        <v>43406</v>
      </c>
      <c r="BW4530" t="s">
        <v>156</v>
      </c>
      <c r="BX4530" t="s">
        <v>156</v>
      </c>
      <c r="BY4530" t="s">
        <v>156</v>
      </c>
      <c r="CF4530" t="s">
        <v>159</v>
      </c>
      <c r="CN4530" t="s">
        <v>156</v>
      </c>
    </row>
    <row r="4531" spans="1:92" hidden="1" x14ac:dyDescent="0.3">
      <c r="A4531" t="s">
        <v>11059</v>
      </c>
      <c r="B4531" t="s">
        <v>11048</v>
      </c>
      <c r="C4531" t="s">
        <v>11049</v>
      </c>
      <c r="D4531" t="s">
        <v>11060</v>
      </c>
      <c r="E4531" t="s">
        <v>152</v>
      </c>
      <c r="F4531" t="s">
        <v>153</v>
      </c>
      <c r="G4531" t="s">
        <v>154</v>
      </c>
      <c r="I4531" t="s">
        <v>155</v>
      </c>
      <c r="J4531" t="s">
        <v>156</v>
      </c>
      <c r="U4531" s="8">
        <v>42461</v>
      </c>
      <c r="V4531" t="s">
        <v>189</v>
      </c>
      <c r="W4531" t="s">
        <v>478</v>
      </c>
      <c r="X4531" t="s">
        <v>156</v>
      </c>
      <c r="Z4531" t="s">
        <v>11051</v>
      </c>
      <c r="AZ4531">
        <v>4.4000000000000004</v>
      </c>
      <c r="BA4531">
        <v>1657</v>
      </c>
      <c r="BB4531">
        <v>124.12</v>
      </c>
      <c r="BC4531">
        <v>13.35</v>
      </c>
      <c r="BD4531">
        <v>10.94</v>
      </c>
      <c r="BE4531">
        <v>0.90300000000000002</v>
      </c>
      <c r="BF4531">
        <v>5000</v>
      </c>
      <c r="BG4531">
        <v>84.2</v>
      </c>
      <c r="BK4531" t="s">
        <v>156</v>
      </c>
      <c r="BL4531" t="s">
        <v>156</v>
      </c>
      <c r="BM4531" t="s">
        <v>156</v>
      </c>
      <c r="BN4531" s="8">
        <v>43222</v>
      </c>
      <c r="BO4531">
        <v>4.3</v>
      </c>
      <c r="BQ4531" t="s">
        <v>155</v>
      </c>
      <c r="BV4531" s="8">
        <v>43406</v>
      </c>
      <c r="BW4531" t="s">
        <v>156</v>
      </c>
      <c r="BX4531" t="s">
        <v>156</v>
      </c>
      <c r="BY4531" t="s">
        <v>156</v>
      </c>
      <c r="CF4531" t="s">
        <v>159</v>
      </c>
      <c r="CN4531" t="s">
        <v>156</v>
      </c>
    </row>
    <row r="4532" spans="1:92" hidden="1" x14ac:dyDescent="0.3">
      <c r="A4532" t="s">
        <v>11061</v>
      </c>
      <c r="B4532" t="s">
        <v>2671</v>
      </c>
      <c r="C4532" t="s">
        <v>11062</v>
      </c>
      <c r="D4532" t="s">
        <v>11063</v>
      </c>
      <c r="E4532" t="s">
        <v>152</v>
      </c>
      <c r="F4532" t="s">
        <v>153</v>
      </c>
      <c r="G4532" t="s">
        <v>154</v>
      </c>
      <c r="I4532" t="s">
        <v>155</v>
      </c>
      <c r="J4532" t="s">
        <v>162</v>
      </c>
      <c r="L4532">
        <v>2059</v>
      </c>
      <c r="M4532">
        <v>120.98</v>
      </c>
      <c r="N4532">
        <v>17.02</v>
      </c>
      <c r="O4532">
        <v>7.79</v>
      </c>
      <c r="P4532">
        <v>0.9083</v>
      </c>
      <c r="Q4532">
        <v>3996</v>
      </c>
      <c r="R4532">
        <v>82.6</v>
      </c>
      <c r="S4532">
        <v>5</v>
      </c>
      <c r="T4532">
        <v>50000</v>
      </c>
      <c r="U4532" s="8">
        <v>42453</v>
      </c>
      <c r="V4532" t="s">
        <v>157</v>
      </c>
      <c r="W4532" t="s">
        <v>157</v>
      </c>
      <c r="X4532" t="s">
        <v>1343</v>
      </c>
      <c r="Y4532" t="s">
        <v>11064</v>
      </c>
      <c r="Z4532" t="s">
        <v>11065</v>
      </c>
      <c r="AP4532">
        <v>91</v>
      </c>
      <c r="AR4532">
        <v>1.31</v>
      </c>
      <c r="AS4532">
        <v>1.25</v>
      </c>
      <c r="AZ4532">
        <v>4.4000000000000004</v>
      </c>
      <c r="BA4532">
        <v>2059</v>
      </c>
      <c r="BB4532">
        <v>120.98</v>
      </c>
      <c r="BC4532">
        <v>17.02</v>
      </c>
      <c r="BD4532">
        <v>20</v>
      </c>
      <c r="BE4532">
        <v>0.9</v>
      </c>
      <c r="BF4532">
        <v>4000</v>
      </c>
      <c r="BG4532">
        <v>82.6</v>
      </c>
      <c r="BK4532" t="s">
        <v>156</v>
      </c>
      <c r="BL4532" t="s">
        <v>156</v>
      </c>
      <c r="BM4532" t="s">
        <v>156</v>
      </c>
      <c r="BN4532" s="8">
        <v>43222</v>
      </c>
      <c r="BO4532">
        <v>4.3</v>
      </c>
      <c r="BQ4532" t="s">
        <v>155</v>
      </c>
      <c r="BV4532" s="8">
        <v>43406</v>
      </c>
      <c r="BW4532" t="s">
        <v>156</v>
      </c>
      <c r="BX4532" t="s">
        <v>156</v>
      </c>
      <c r="BY4532" t="s">
        <v>156</v>
      </c>
      <c r="CF4532" t="s">
        <v>159</v>
      </c>
      <c r="CN4532" t="s">
        <v>156</v>
      </c>
    </row>
    <row r="4533" spans="1:92" hidden="1" x14ac:dyDescent="0.3">
      <c r="A4533" t="s">
        <v>11066</v>
      </c>
      <c r="B4533" t="s">
        <v>2671</v>
      </c>
      <c r="C4533" t="s">
        <v>11062</v>
      </c>
      <c r="D4533" t="s">
        <v>11067</v>
      </c>
      <c r="E4533" t="s">
        <v>152</v>
      </c>
      <c r="F4533" t="s">
        <v>153</v>
      </c>
      <c r="G4533" t="s">
        <v>154</v>
      </c>
      <c r="I4533" t="s">
        <v>155</v>
      </c>
      <c r="J4533" t="s">
        <v>156</v>
      </c>
      <c r="U4533" s="8">
        <v>42453</v>
      </c>
      <c r="V4533" t="s">
        <v>157</v>
      </c>
      <c r="W4533" t="s">
        <v>157</v>
      </c>
      <c r="X4533" t="s">
        <v>1343</v>
      </c>
      <c r="Y4533" t="s">
        <v>11064</v>
      </c>
      <c r="Z4533" t="s">
        <v>11065</v>
      </c>
      <c r="AZ4533">
        <v>4.4000000000000004</v>
      </c>
      <c r="BA4533">
        <v>2121</v>
      </c>
      <c r="BB4533">
        <v>124.18</v>
      </c>
      <c r="BC4533">
        <v>17.079999999999998</v>
      </c>
      <c r="BD4533">
        <v>20</v>
      </c>
      <c r="BE4533">
        <v>0.9</v>
      </c>
      <c r="BF4533">
        <v>5000</v>
      </c>
      <c r="BG4533">
        <v>82.2</v>
      </c>
      <c r="BK4533" t="s">
        <v>156</v>
      </c>
      <c r="BL4533" t="s">
        <v>156</v>
      </c>
      <c r="BM4533" t="s">
        <v>156</v>
      </c>
      <c r="BN4533" s="8">
        <v>43222</v>
      </c>
      <c r="BO4533">
        <v>4.3</v>
      </c>
      <c r="BQ4533" t="s">
        <v>155</v>
      </c>
      <c r="BV4533" s="8">
        <v>43406</v>
      </c>
      <c r="BW4533" t="s">
        <v>156</v>
      </c>
      <c r="BX4533" t="s">
        <v>156</v>
      </c>
      <c r="BY4533" t="s">
        <v>156</v>
      </c>
      <c r="CF4533" t="s">
        <v>159</v>
      </c>
      <c r="CN4533" t="s">
        <v>156</v>
      </c>
    </row>
    <row r="4534" spans="1:92" x14ac:dyDescent="0.3">
      <c r="A4534" t="s">
        <v>11068</v>
      </c>
      <c r="B4534" t="s">
        <v>2671</v>
      </c>
      <c r="C4534" t="s">
        <v>11062</v>
      </c>
      <c r="D4534" t="s">
        <v>11069</v>
      </c>
      <c r="E4534" t="s">
        <v>152</v>
      </c>
      <c r="F4534" t="s">
        <v>153</v>
      </c>
      <c r="G4534" t="s">
        <v>202</v>
      </c>
      <c r="I4534" t="s">
        <v>155</v>
      </c>
      <c r="J4534" t="s">
        <v>156</v>
      </c>
      <c r="U4534" s="8">
        <v>42453</v>
      </c>
      <c r="V4534" t="s">
        <v>2108</v>
      </c>
      <c r="W4534" t="s">
        <v>2108</v>
      </c>
      <c r="X4534" t="s">
        <v>1343</v>
      </c>
      <c r="Y4534" t="s">
        <v>11070</v>
      </c>
      <c r="Z4534" t="s">
        <v>11071</v>
      </c>
      <c r="AZ4534">
        <v>4.4000000000000004</v>
      </c>
      <c r="BA4534">
        <v>2040</v>
      </c>
      <c r="BB4534">
        <v>120</v>
      </c>
      <c r="BC4534">
        <v>17.7</v>
      </c>
      <c r="BD4534">
        <v>8.75</v>
      </c>
      <c r="BE4534">
        <v>0.99360000000000004</v>
      </c>
      <c r="BF4534">
        <v>3000</v>
      </c>
      <c r="BG4534">
        <v>81.599999999999994</v>
      </c>
      <c r="BK4534" t="s">
        <v>162</v>
      </c>
      <c r="BL4534" t="s">
        <v>156</v>
      </c>
      <c r="BM4534" t="s">
        <v>156</v>
      </c>
      <c r="BN4534" s="8">
        <v>43222</v>
      </c>
      <c r="BO4534">
        <v>4.3</v>
      </c>
      <c r="BQ4534" t="s">
        <v>155</v>
      </c>
      <c r="BV4534" s="8">
        <v>43406</v>
      </c>
      <c r="BW4534" t="s">
        <v>156</v>
      </c>
      <c r="BX4534" t="s">
        <v>156</v>
      </c>
      <c r="BY4534" t="s">
        <v>156</v>
      </c>
      <c r="CF4534" t="s">
        <v>159</v>
      </c>
      <c r="CN4534" t="s">
        <v>156</v>
      </c>
    </row>
    <row r="4535" spans="1:92" x14ac:dyDescent="0.3">
      <c r="A4535" t="s">
        <v>11072</v>
      </c>
      <c r="B4535" t="s">
        <v>2671</v>
      </c>
      <c r="C4535" t="s">
        <v>11062</v>
      </c>
      <c r="D4535" t="s">
        <v>11073</v>
      </c>
      <c r="E4535" t="s">
        <v>152</v>
      </c>
      <c r="F4535" t="s">
        <v>153</v>
      </c>
      <c r="G4535" t="s">
        <v>202</v>
      </c>
      <c r="I4535" t="s">
        <v>155</v>
      </c>
      <c r="J4535" t="s">
        <v>162</v>
      </c>
      <c r="L4535">
        <v>1929</v>
      </c>
      <c r="M4535">
        <v>109</v>
      </c>
      <c r="N4535">
        <v>17.7</v>
      </c>
      <c r="O4535">
        <v>17.899999999999999</v>
      </c>
      <c r="P4535">
        <v>0.95569999999999999</v>
      </c>
      <c r="Q4535">
        <v>2655</v>
      </c>
      <c r="R4535">
        <v>81.599999999999994</v>
      </c>
      <c r="S4535">
        <v>5</v>
      </c>
      <c r="T4535">
        <v>50000</v>
      </c>
      <c r="U4535" s="8">
        <v>42453</v>
      </c>
      <c r="V4535" t="s">
        <v>2108</v>
      </c>
      <c r="W4535" t="s">
        <v>2108</v>
      </c>
      <c r="X4535" t="s">
        <v>1343</v>
      </c>
      <c r="Y4535" t="s">
        <v>11070</v>
      </c>
      <c r="Z4535" t="s">
        <v>11071</v>
      </c>
      <c r="AP4535">
        <v>84.9</v>
      </c>
      <c r="AR4535">
        <v>1.25</v>
      </c>
      <c r="AS4535">
        <v>1.4</v>
      </c>
      <c r="AZ4535">
        <v>4.4000000000000004</v>
      </c>
      <c r="BA4535">
        <v>2040</v>
      </c>
      <c r="BB4535">
        <v>120</v>
      </c>
      <c r="BC4535">
        <v>17.7</v>
      </c>
      <c r="BD4535">
        <v>8.75</v>
      </c>
      <c r="BE4535">
        <v>0.99360000000000004</v>
      </c>
      <c r="BF4535">
        <v>2700</v>
      </c>
      <c r="BG4535">
        <v>82</v>
      </c>
      <c r="BK4535" t="s">
        <v>156</v>
      </c>
      <c r="BL4535" t="s">
        <v>162</v>
      </c>
      <c r="BM4535" t="s">
        <v>156</v>
      </c>
      <c r="BN4535" s="8">
        <v>43222</v>
      </c>
      <c r="BO4535">
        <v>4.3</v>
      </c>
      <c r="BQ4535" t="s">
        <v>155</v>
      </c>
      <c r="BV4535" s="8">
        <v>43406</v>
      </c>
      <c r="BW4535" t="s">
        <v>156</v>
      </c>
      <c r="BX4535" t="s">
        <v>156</v>
      </c>
      <c r="BY4535" t="s">
        <v>156</v>
      </c>
      <c r="CF4535" t="s">
        <v>159</v>
      </c>
      <c r="CN4535" t="s">
        <v>156</v>
      </c>
    </row>
    <row r="4536" spans="1:92" x14ac:dyDescent="0.3">
      <c r="A4536" t="s">
        <v>11074</v>
      </c>
      <c r="B4536" t="s">
        <v>11075</v>
      </c>
      <c r="C4536" t="s">
        <v>11076</v>
      </c>
      <c r="D4536" t="s">
        <v>11077</v>
      </c>
      <c r="E4536" t="s">
        <v>152</v>
      </c>
      <c r="F4536" t="s">
        <v>153</v>
      </c>
      <c r="G4536" t="s">
        <v>202</v>
      </c>
      <c r="I4536" t="s">
        <v>155</v>
      </c>
      <c r="J4536" t="s">
        <v>162</v>
      </c>
      <c r="L4536">
        <v>1929</v>
      </c>
      <c r="M4536">
        <v>109</v>
      </c>
      <c r="N4536">
        <v>17.7</v>
      </c>
      <c r="O4536">
        <v>17.899999999999999</v>
      </c>
      <c r="P4536">
        <v>0.95569999999999999</v>
      </c>
      <c r="Q4536">
        <v>2655</v>
      </c>
      <c r="R4536">
        <v>81.599999999999994</v>
      </c>
      <c r="S4536">
        <v>5</v>
      </c>
      <c r="T4536">
        <v>50000</v>
      </c>
      <c r="U4536" s="8">
        <v>42446</v>
      </c>
      <c r="V4536" t="s">
        <v>2108</v>
      </c>
      <c r="W4536" t="s">
        <v>2108</v>
      </c>
      <c r="X4536" t="s">
        <v>1343</v>
      </c>
      <c r="Y4536" t="s">
        <v>11070</v>
      </c>
      <c r="Z4536" t="s">
        <v>11078</v>
      </c>
      <c r="AP4536">
        <v>84.9</v>
      </c>
      <c r="AR4536">
        <v>1.25</v>
      </c>
      <c r="AS4536">
        <v>1.4</v>
      </c>
      <c r="AZ4536">
        <v>4.4000000000000004</v>
      </c>
      <c r="BA4536">
        <v>2040</v>
      </c>
      <c r="BB4536">
        <v>120</v>
      </c>
      <c r="BC4536">
        <v>17.7</v>
      </c>
      <c r="BD4536">
        <v>8.75</v>
      </c>
      <c r="BE4536">
        <v>0.99360000000000004</v>
      </c>
      <c r="BF4536">
        <v>2700</v>
      </c>
      <c r="BG4536">
        <v>82</v>
      </c>
      <c r="BK4536" t="s">
        <v>156</v>
      </c>
      <c r="BL4536" t="s">
        <v>162</v>
      </c>
      <c r="BM4536" t="s">
        <v>156</v>
      </c>
      <c r="BN4536" s="8">
        <v>43222</v>
      </c>
      <c r="BO4536">
        <v>4.3</v>
      </c>
      <c r="BQ4536" t="s">
        <v>155</v>
      </c>
      <c r="BV4536" s="8">
        <v>43406</v>
      </c>
      <c r="BW4536" t="s">
        <v>156</v>
      </c>
      <c r="BX4536" t="s">
        <v>156</v>
      </c>
      <c r="BY4536" t="s">
        <v>156</v>
      </c>
      <c r="CF4536" t="s">
        <v>159</v>
      </c>
      <c r="CN4536" t="s">
        <v>156</v>
      </c>
    </row>
    <row r="4537" spans="1:92" hidden="1" x14ac:dyDescent="0.3">
      <c r="A4537" t="s">
        <v>11079</v>
      </c>
      <c r="B4537" t="s">
        <v>10229</v>
      </c>
      <c r="C4537" t="s">
        <v>10230</v>
      </c>
      <c r="D4537" t="s">
        <v>11080</v>
      </c>
      <c r="E4537" t="s">
        <v>152</v>
      </c>
      <c r="F4537" t="s">
        <v>153</v>
      </c>
      <c r="G4537" t="s">
        <v>154</v>
      </c>
      <c r="I4537" t="s">
        <v>155</v>
      </c>
      <c r="J4537" t="s">
        <v>156</v>
      </c>
      <c r="U4537" s="8">
        <v>42446</v>
      </c>
      <c r="V4537" t="s">
        <v>157</v>
      </c>
      <c r="W4537" t="s">
        <v>157</v>
      </c>
      <c r="X4537" t="s">
        <v>156</v>
      </c>
      <c r="Z4537" t="s">
        <v>11081</v>
      </c>
      <c r="AZ4537">
        <v>4.4000000000000004</v>
      </c>
      <c r="BA4537">
        <v>2812.22</v>
      </c>
      <c r="BB4537">
        <v>135.63</v>
      </c>
      <c r="BC4537">
        <v>20.734999999999999</v>
      </c>
      <c r="BD4537">
        <v>18.13</v>
      </c>
      <c r="BE4537">
        <v>0.95299999999999996</v>
      </c>
      <c r="BF4537">
        <v>3500</v>
      </c>
      <c r="BG4537">
        <v>81.099999999999994</v>
      </c>
      <c r="BK4537" t="s">
        <v>156</v>
      </c>
      <c r="BL4537" t="s">
        <v>156</v>
      </c>
      <c r="BM4537" t="s">
        <v>156</v>
      </c>
      <c r="BN4537" s="8">
        <v>43222</v>
      </c>
      <c r="BO4537">
        <v>4.3</v>
      </c>
      <c r="BQ4537" t="s">
        <v>155</v>
      </c>
      <c r="BV4537" s="8">
        <v>43406</v>
      </c>
      <c r="BW4537" t="s">
        <v>156</v>
      </c>
      <c r="BX4537" t="s">
        <v>156</v>
      </c>
      <c r="BY4537" t="s">
        <v>156</v>
      </c>
      <c r="CF4537" t="s">
        <v>159</v>
      </c>
      <c r="CN4537" t="s">
        <v>156</v>
      </c>
    </row>
    <row r="4538" spans="1:92" hidden="1" x14ac:dyDescent="0.3">
      <c r="A4538" t="s">
        <v>11082</v>
      </c>
      <c r="B4538" t="s">
        <v>10229</v>
      </c>
      <c r="C4538" t="s">
        <v>10230</v>
      </c>
      <c r="D4538" t="s">
        <v>11083</v>
      </c>
      <c r="E4538" t="s">
        <v>152</v>
      </c>
      <c r="F4538" t="s">
        <v>153</v>
      </c>
      <c r="G4538" t="s">
        <v>154</v>
      </c>
      <c r="I4538" t="s">
        <v>155</v>
      </c>
      <c r="J4538" t="s">
        <v>156</v>
      </c>
      <c r="U4538" s="8">
        <v>42446</v>
      </c>
      <c r="V4538" t="s">
        <v>157</v>
      </c>
      <c r="W4538" t="s">
        <v>157</v>
      </c>
      <c r="X4538" t="s">
        <v>156</v>
      </c>
      <c r="Z4538" t="s">
        <v>11084</v>
      </c>
      <c r="AZ4538">
        <v>4.4000000000000004</v>
      </c>
      <c r="BA4538">
        <v>1671.93</v>
      </c>
      <c r="BB4538">
        <v>146.02000000000001</v>
      </c>
      <c r="BC4538">
        <v>11.45</v>
      </c>
      <c r="BD4538">
        <v>18.16</v>
      </c>
      <c r="BE4538">
        <v>0.97389999999999999</v>
      </c>
      <c r="BF4538">
        <v>4000</v>
      </c>
      <c r="BG4538">
        <v>82.6</v>
      </c>
      <c r="BK4538" t="s">
        <v>156</v>
      </c>
      <c r="BL4538" t="s">
        <v>156</v>
      </c>
      <c r="BM4538" t="s">
        <v>156</v>
      </c>
      <c r="BN4538" s="8">
        <v>43222</v>
      </c>
      <c r="BO4538">
        <v>4.3</v>
      </c>
      <c r="BQ4538" t="s">
        <v>155</v>
      </c>
      <c r="BV4538" s="8">
        <v>43406</v>
      </c>
      <c r="BW4538" t="s">
        <v>156</v>
      </c>
      <c r="BX4538" t="s">
        <v>156</v>
      </c>
      <c r="BY4538" t="s">
        <v>156</v>
      </c>
      <c r="CF4538" t="s">
        <v>159</v>
      </c>
      <c r="CN4538" t="s">
        <v>156</v>
      </c>
    </row>
    <row r="4539" spans="1:92" hidden="1" x14ac:dyDescent="0.3">
      <c r="A4539" t="s">
        <v>11085</v>
      </c>
      <c r="B4539" t="s">
        <v>10229</v>
      </c>
      <c r="C4539" t="s">
        <v>10230</v>
      </c>
      <c r="D4539" t="s">
        <v>11086</v>
      </c>
      <c r="E4539" t="s">
        <v>152</v>
      </c>
      <c r="F4539" t="s">
        <v>153</v>
      </c>
      <c r="G4539" t="s">
        <v>154</v>
      </c>
      <c r="I4539" t="s">
        <v>155</v>
      </c>
      <c r="J4539" t="s">
        <v>156</v>
      </c>
      <c r="U4539" s="8">
        <v>42446</v>
      </c>
      <c r="V4539" t="s">
        <v>157</v>
      </c>
      <c r="W4539" t="s">
        <v>157</v>
      </c>
      <c r="X4539" t="s">
        <v>156</v>
      </c>
      <c r="Z4539" t="s">
        <v>11087</v>
      </c>
      <c r="AZ4539">
        <v>4.4000000000000004</v>
      </c>
      <c r="BA4539">
        <v>2377.15</v>
      </c>
      <c r="BB4539">
        <v>142.16999999999999</v>
      </c>
      <c r="BC4539">
        <v>16.72</v>
      </c>
      <c r="BD4539">
        <v>16.82</v>
      </c>
      <c r="BE4539">
        <v>0.9738</v>
      </c>
      <c r="BF4539">
        <v>4000</v>
      </c>
      <c r="BG4539">
        <v>82.2</v>
      </c>
      <c r="BK4539" t="s">
        <v>156</v>
      </c>
      <c r="BL4539" t="s">
        <v>156</v>
      </c>
      <c r="BM4539" t="s">
        <v>156</v>
      </c>
      <c r="BN4539" s="8">
        <v>43222</v>
      </c>
      <c r="BO4539">
        <v>4.3</v>
      </c>
      <c r="BQ4539" t="s">
        <v>155</v>
      </c>
      <c r="BV4539" s="8">
        <v>43406</v>
      </c>
      <c r="BW4539" t="s">
        <v>156</v>
      </c>
      <c r="BX4539" t="s">
        <v>156</v>
      </c>
      <c r="BY4539" t="s">
        <v>156</v>
      </c>
      <c r="CF4539" t="s">
        <v>159</v>
      </c>
      <c r="CN4539" t="s">
        <v>156</v>
      </c>
    </row>
    <row r="4540" spans="1:92" hidden="1" x14ac:dyDescent="0.3">
      <c r="A4540" t="s">
        <v>11088</v>
      </c>
      <c r="B4540" t="s">
        <v>10229</v>
      </c>
      <c r="C4540" t="s">
        <v>10230</v>
      </c>
      <c r="D4540" t="s">
        <v>11089</v>
      </c>
      <c r="E4540" t="s">
        <v>152</v>
      </c>
      <c r="F4540" t="s">
        <v>153</v>
      </c>
      <c r="G4540" t="s">
        <v>154</v>
      </c>
      <c r="I4540" t="s">
        <v>155</v>
      </c>
      <c r="J4540" t="s">
        <v>156</v>
      </c>
      <c r="U4540" s="8">
        <v>42446</v>
      </c>
      <c r="V4540" t="s">
        <v>157</v>
      </c>
      <c r="W4540" t="s">
        <v>157</v>
      </c>
      <c r="X4540" t="s">
        <v>156</v>
      </c>
      <c r="Z4540" t="s">
        <v>11081</v>
      </c>
      <c r="AZ4540">
        <v>4.4000000000000004</v>
      </c>
      <c r="BA4540">
        <v>3029.1</v>
      </c>
      <c r="BB4540">
        <v>143.22</v>
      </c>
      <c r="BC4540">
        <v>21.15</v>
      </c>
      <c r="BD4540">
        <v>17.86</v>
      </c>
      <c r="BE4540">
        <v>0.95389999999999997</v>
      </c>
      <c r="BF4540">
        <v>4500</v>
      </c>
      <c r="BG4540">
        <v>82.1</v>
      </c>
      <c r="BK4540" t="s">
        <v>156</v>
      </c>
      <c r="BL4540" t="s">
        <v>156</v>
      </c>
      <c r="BM4540" t="s">
        <v>156</v>
      </c>
      <c r="BN4540" s="8">
        <v>43222</v>
      </c>
      <c r="BO4540">
        <v>4.3</v>
      </c>
      <c r="BQ4540" t="s">
        <v>155</v>
      </c>
      <c r="BV4540" s="8">
        <v>43406</v>
      </c>
      <c r="BW4540" t="s">
        <v>156</v>
      </c>
      <c r="BX4540" t="s">
        <v>156</v>
      </c>
      <c r="BY4540" t="s">
        <v>156</v>
      </c>
      <c r="CF4540" t="s">
        <v>159</v>
      </c>
      <c r="CN4540" t="s">
        <v>156</v>
      </c>
    </row>
    <row r="4541" spans="1:92" hidden="1" x14ac:dyDescent="0.3">
      <c r="A4541" t="s">
        <v>11090</v>
      </c>
      <c r="B4541" t="s">
        <v>10229</v>
      </c>
      <c r="C4541" t="s">
        <v>10230</v>
      </c>
      <c r="D4541" t="s">
        <v>11091</v>
      </c>
      <c r="E4541" t="s">
        <v>152</v>
      </c>
      <c r="F4541" t="s">
        <v>153</v>
      </c>
      <c r="G4541" t="s">
        <v>154</v>
      </c>
      <c r="I4541" t="s">
        <v>155</v>
      </c>
      <c r="J4541" t="s">
        <v>156</v>
      </c>
      <c r="U4541" s="8">
        <v>42446</v>
      </c>
      <c r="V4541" t="s">
        <v>157</v>
      </c>
      <c r="W4541" t="s">
        <v>157</v>
      </c>
      <c r="X4541" t="s">
        <v>156</v>
      </c>
      <c r="Z4541" t="s">
        <v>11092</v>
      </c>
      <c r="AZ4541">
        <v>4.4000000000000004</v>
      </c>
      <c r="BA4541">
        <v>2136.12</v>
      </c>
      <c r="BB4541">
        <v>146.51</v>
      </c>
      <c r="BC4541">
        <v>14.58</v>
      </c>
      <c r="BD4541">
        <v>18.86</v>
      </c>
      <c r="BE4541">
        <v>0.97440000000000004</v>
      </c>
      <c r="BF4541">
        <v>4500</v>
      </c>
      <c r="BG4541">
        <v>82.4</v>
      </c>
      <c r="BK4541" t="s">
        <v>156</v>
      </c>
      <c r="BL4541" t="s">
        <v>156</v>
      </c>
      <c r="BM4541" t="s">
        <v>156</v>
      </c>
      <c r="BN4541" s="8">
        <v>43222</v>
      </c>
      <c r="BO4541">
        <v>4.3</v>
      </c>
      <c r="BQ4541" t="s">
        <v>155</v>
      </c>
      <c r="BV4541" s="8">
        <v>43406</v>
      </c>
      <c r="BW4541" t="s">
        <v>156</v>
      </c>
      <c r="BX4541" t="s">
        <v>156</v>
      </c>
      <c r="BY4541" t="s">
        <v>156</v>
      </c>
      <c r="CF4541" t="s">
        <v>159</v>
      </c>
      <c r="CN4541" t="s">
        <v>156</v>
      </c>
    </row>
    <row r="4542" spans="1:92" hidden="1" x14ac:dyDescent="0.3">
      <c r="A4542" t="s">
        <v>11093</v>
      </c>
      <c r="B4542" t="s">
        <v>10229</v>
      </c>
      <c r="C4542" t="s">
        <v>10230</v>
      </c>
      <c r="D4542" t="s">
        <v>11094</v>
      </c>
      <c r="E4542" t="s">
        <v>152</v>
      </c>
      <c r="F4542" t="s">
        <v>153</v>
      </c>
      <c r="G4542" t="s">
        <v>154</v>
      </c>
      <c r="I4542" t="s">
        <v>155</v>
      </c>
      <c r="J4542" t="s">
        <v>156</v>
      </c>
      <c r="U4542" s="8">
        <v>42446</v>
      </c>
      <c r="V4542" t="s">
        <v>157</v>
      </c>
      <c r="W4542" t="s">
        <v>157</v>
      </c>
      <c r="X4542" t="s">
        <v>156</v>
      </c>
      <c r="Z4542" t="s">
        <v>11084</v>
      </c>
      <c r="AZ4542">
        <v>4.4000000000000004</v>
      </c>
      <c r="BA4542">
        <v>1671.93</v>
      </c>
      <c r="BB4542">
        <v>146.02000000000001</v>
      </c>
      <c r="BC4542">
        <v>11.45</v>
      </c>
      <c r="BD4542">
        <v>18.16</v>
      </c>
      <c r="BE4542">
        <v>0.97389999999999999</v>
      </c>
      <c r="BF4542">
        <v>4500</v>
      </c>
      <c r="BG4542">
        <v>82.6</v>
      </c>
      <c r="BK4542" t="s">
        <v>156</v>
      </c>
      <c r="BL4542" t="s">
        <v>156</v>
      </c>
      <c r="BM4542" t="s">
        <v>156</v>
      </c>
      <c r="BN4542" s="8">
        <v>43222</v>
      </c>
      <c r="BO4542">
        <v>4.3</v>
      </c>
      <c r="BQ4542" t="s">
        <v>155</v>
      </c>
      <c r="BV4542" s="8">
        <v>43406</v>
      </c>
      <c r="BW4542" t="s">
        <v>156</v>
      </c>
      <c r="BX4542" t="s">
        <v>156</v>
      </c>
      <c r="BY4542" t="s">
        <v>156</v>
      </c>
      <c r="CF4542" t="s">
        <v>159</v>
      </c>
      <c r="CN4542" t="s">
        <v>156</v>
      </c>
    </row>
    <row r="4543" spans="1:92" hidden="1" x14ac:dyDescent="0.3">
      <c r="A4543" t="s">
        <v>11095</v>
      </c>
      <c r="B4543" t="s">
        <v>10229</v>
      </c>
      <c r="C4543" t="s">
        <v>10230</v>
      </c>
      <c r="D4543" t="s">
        <v>11096</v>
      </c>
      <c r="E4543" t="s">
        <v>152</v>
      </c>
      <c r="F4543" t="s">
        <v>153</v>
      </c>
      <c r="G4543" t="s">
        <v>154</v>
      </c>
      <c r="I4543" t="s">
        <v>155</v>
      </c>
      <c r="J4543" t="s">
        <v>156</v>
      </c>
      <c r="U4543" s="8">
        <v>42446</v>
      </c>
      <c r="V4543" t="s">
        <v>157</v>
      </c>
      <c r="W4543" t="s">
        <v>157</v>
      </c>
      <c r="X4543" t="s">
        <v>156</v>
      </c>
      <c r="Z4543" t="s">
        <v>11087</v>
      </c>
      <c r="AZ4543">
        <v>4.4000000000000004</v>
      </c>
      <c r="BA4543">
        <v>2456.89</v>
      </c>
      <c r="BB4543">
        <v>145.94</v>
      </c>
      <c r="BC4543">
        <v>16.835000000000001</v>
      </c>
      <c r="BD4543">
        <v>16.54</v>
      </c>
      <c r="BE4543">
        <v>0.9738</v>
      </c>
      <c r="BF4543">
        <v>5000</v>
      </c>
      <c r="BG4543">
        <v>80.900000000000006</v>
      </c>
      <c r="BK4543" t="s">
        <v>156</v>
      </c>
      <c r="BL4543" t="s">
        <v>156</v>
      </c>
      <c r="BM4543" t="s">
        <v>156</v>
      </c>
      <c r="BN4543" s="8">
        <v>43222</v>
      </c>
      <c r="BO4543">
        <v>4.3</v>
      </c>
      <c r="BQ4543" t="s">
        <v>155</v>
      </c>
      <c r="BV4543" s="8">
        <v>43406</v>
      </c>
      <c r="BW4543" t="s">
        <v>156</v>
      </c>
      <c r="BX4543" t="s">
        <v>156</v>
      </c>
      <c r="BY4543" t="s">
        <v>156</v>
      </c>
      <c r="CF4543" t="s">
        <v>159</v>
      </c>
      <c r="CN4543" t="s">
        <v>156</v>
      </c>
    </row>
    <row r="4544" spans="1:92" hidden="1" x14ac:dyDescent="0.3">
      <c r="A4544" t="s">
        <v>11097</v>
      </c>
      <c r="B4544" t="s">
        <v>10229</v>
      </c>
      <c r="C4544" t="s">
        <v>10230</v>
      </c>
      <c r="D4544" t="s">
        <v>11098</v>
      </c>
      <c r="E4544" t="s">
        <v>152</v>
      </c>
      <c r="F4544" t="s">
        <v>153</v>
      </c>
      <c r="G4544" t="s">
        <v>154</v>
      </c>
      <c r="I4544" t="s">
        <v>155</v>
      </c>
      <c r="J4544" t="s">
        <v>162</v>
      </c>
      <c r="L4544">
        <v>1616.3</v>
      </c>
      <c r="M4544">
        <v>139.69999999999999</v>
      </c>
      <c r="N4544">
        <v>11.57</v>
      </c>
      <c r="O4544">
        <v>18.329999999999998</v>
      </c>
      <c r="P4544">
        <v>0.92400000000000004</v>
      </c>
      <c r="Q4544">
        <v>2912</v>
      </c>
      <c r="R4544">
        <v>81.599999999999994</v>
      </c>
      <c r="S4544">
        <v>5</v>
      </c>
      <c r="T4544">
        <v>50000</v>
      </c>
      <c r="U4544" s="8">
        <v>42446</v>
      </c>
      <c r="V4544" t="s">
        <v>157</v>
      </c>
      <c r="W4544" t="s">
        <v>157</v>
      </c>
      <c r="X4544" t="s">
        <v>156</v>
      </c>
      <c r="Z4544" t="s">
        <v>11084</v>
      </c>
      <c r="AP4544">
        <v>85.3</v>
      </c>
      <c r="AR4544">
        <v>1.22</v>
      </c>
      <c r="AS4544">
        <v>1.18</v>
      </c>
      <c r="AZ4544">
        <v>4.4000000000000004</v>
      </c>
      <c r="BA4544">
        <v>1616.3</v>
      </c>
      <c r="BB4544">
        <v>139.697</v>
      </c>
      <c r="BC4544">
        <v>11.57</v>
      </c>
      <c r="BD4544">
        <v>18.329999999999998</v>
      </c>
      <c r="BE4544">
        <v>0.97260000000000002</v>
      </c>
      <c r="BF4544">
        <v>3000</v>
      </c>
      <c r="BG4544">
        <v>81.599999999999994</v>
      </c>
      <c r="BK4544" t="s">
        <v>156</v>
      </c>
      <c r="BL4544" t="s">
        <v>156</v>
      </c>
      <c r="BM4544" t="s">
        <v>156</v>
      </c>
      <c r="BN4544" s="8">
        <v>43222</v>
      </c>
      <c r="BO4544">
        <v>4.3</v>
      </c>
      <c r="BQ4544" t="s">
        <v>155</v>
      </c>
      <c r="BV4544" s="8">
        <v>43406</v>
      </c>
      <c r="BW4544" t="s">
        <v>156</v>
      </c>
      <c r="BX4544" t="s">
        <v>156</v>
      </c>
      <c r="BY4544" t="s">
        <v>156</v>
      </c>
      <c r="CF4544" t="s">
        <v>159</v>
      </c>
      <c r="CN4544" t="s">
        <v>156</v>
      </c>
    </row>
    <row r="4545" spans="1:92" hidden="1" x14ac:dyDescent="0.3">
      <c r="A4545" t="s">
        <v>11099</v>
      </c>
      <c r="B4545" t="s">
        <v>10229</v>
      </c>
      <c r="C4545" t="s">
        <v>10230</v>
      </c>
      <c r="D4545" t="s">
        <v>11100</v>
      </c>
      <c r="E4545" t="s">
        <v>152</v>
      </c>
      <c r="F4545" t="s">
        <v>153</v>
      </c>
      <c r="G4545" t="s">
        <v>154</v>
      </c>
      <c r="I4545" t="s">
        <v>155</v>
      </c>
      <c r="J4545" t="s">
        <v>162</v>
      </c>
      <c r="L4545">
        <v>2002.4</v>
      </c>
      <c r="M4545">
        <v>139.1</v>
      </c>
      <c r="N4545">
        <v>14.4</v>
      </c>
      <c r="O4545">
        <v>19.149999999999999</v>
      </c>
      <c r="P4545">
        <v>0.94099999999999995</v>
      </c>
      <c r="Q4545">
        <v>2929</v>
      </c>
      <c r="R4545">
        <v>81.400000000000006</v>
      </c>
      <c r="S4545">
        <v>5</v>
      </c>
      <c r="T4545">
        <v>50000</v>
      </c>
      <c r="U4545" s="8">
        <v>42446</v>
      </c>
      <c r="V4545" t="s">
        <v>157</v>
      </c>
      <c r="W4545" t="s">
        <v>157</v>
      </c>
      <c r="X4545" t="s">
        <v>156</v>
      </c>
      <c r="Z4545" t="s">
        <v>11092</v>
      </c>
      <c r="AP4545">
        <v>85.3</v>
      </c>
      <c r="AR4545">
        <v>1.22</v>
      </c>
      <c r="AS4545">
        <v>1.18</v>
      </c>
      <c r="AZ4545">
        <v>4.4000000000000004</v>
      </c>
      <c r="BA4545">
        <v>2002.4</v>
      </c>
      <c r="BB4545">
        <v>139.1</v>
      </c>
      <c r="BC4545">
        <v>14.395</v>
      </c>
      <c r="BD4545">
        <v>19.149999999999999</v>
      </c>
      <c r="BE4545">
        <v>0.97489999999999999</v>
      </c>
      <c r="BF4545">
        <v>3000</v>
      </c>
      <c r="BG4545">
        <v>81.400000000000006</v>
      </c>
      <c r="BK4545" t="s">
        <v>156</v>
      </c>
      <c r="BL4545" t="s">
        <v>156</v>
      </c>
      <c r="BM4545" t="s">
        <v>156</v>
      </c>
      <c r="BN4545" s="8">
        <v>43222</v>
      </c>
      <c r="BO4545">
        <v>4.3</v>
      </c>
      <c r="BQ4545" t="s">
        <v>155</v>
      </c>
      <c r="BV4545" s="8">
        <v>43406</v>
      </c>
      <c r="BW4545" t="s">
        <v>156</v>
      </c>
      <c r="BX4545" t="s">
        <v>156</v>
      </c>
      <c r="BY4545" t="s">
        <v>156</v>
      </c>
      <c r="CF4545" t="s">
        <v>159</v>
      </c>
      <c r="CN4545" t="s">
        <v>156</v>
      </c>
    </row>
    <row r="4546" spans="1:92" hidden="1" x14ac:dyDescent="0.3">
      <c r="A4546" t="s">
        <v>11101</v>
      </c>
      <c r="B4546" t="s">
        <v>10229</v>
      </c>
      <c r="C4546" t="s">
        <v>10230</v>
      </c>
      <c r="D4546" t="s">
        <v>11102</v>
      </c>
      <c r="E4546" t="s">
        <v>152</v>
      </c>
      <c r="F4546" t="s">
        <v>153</v>
      </c>
      <c r="G4546" t="s">
        <v>154</v>
      </c>
      <c r="I4546" t="s">
        <v>155</v>
      </c>
      <c r="J4546" t="s">
        <v>156</v>
      </c>
      <c r="U4546" s="8">
        <v>42446</v>
      </c>
      <c r="V4546" t="s">
        <v>157</v>
      </c>
      <c r="W4546" t="s">
        <v>157</v>
      </c>
      <c r="X4546" t="s">
        <v>156</v>
      </c>
      <c r="Z4546" t="s">
        <v>11103</v>
      </c>
      <c r="AZ4546">
        <v>4.4000000000000004</v>
      </c>
      <c r="BA4546">
        <v>3616.06</v>
      </c>
      <c r="BB4546">
        <v>137.18</v>
      </c>
      <c r="BC4546">
        <v>26.36</v>
      </c>
      <c r="BD4546">
        <v>16.25</v>
      </c>
      <c r="BE4546">
        <v>0.95220000000000005</v>
      </c>
      <c r="BF4546">
        <v>3500</v>
      </c>
      <c r="BG4546">
        <v>80.7</v>
      </c>
      <c r="BK4546" t="s">
        <v>156</v>
      </c>
      <c r="BL4546" t="s">
        <v>156</v>
      </c>
      <c r="BM4546" t="s">
        <v>156</v>
      </c>
      <c r="BN4546" s="8">
        <v>43222</v>
      </c>
      <c r="BO4546">
        <v>4.3</v>
      </c>
      <c r="BQ4546" t="s">
        <v>155</v>
      </c>
      <c r="BV4546" s="8">
        <v>43406</v>
      </c>
      <c r="BW4546" t="s">
        <v>156</v>
      </c>
      <c r="BX4546" t="s">
        <v>156</v>
      </c>
      <c r="BY4546" t="s">
        <v>156</v>
      </c>
      <c r="CF4546" t="s">
        <v>159</v>
      </c>
      <c r="CN4546" t="s">
        <v>156</v>
      </c>
    </row>
    <row r="4547" spans="1:92" hidden="1" x14ac:dyDescent="0.3">
      <c r="A4547" t="s">
        <v>11104</v>
      </c>
      <c r="B4547" t="s">
        <v>10229</v>
      </c>
      <c r="C4547" t="s">
        <v>10230</v>
      </c>
      <c r="D4547" t="s">
        <v>11105</v>
      </c>
      <c r="E4547" t="s">
        <v>152</v>
      </c>
      <c r="F4547" t="s">
        <v>153</v>
      </c>
      <c r="G4547" t="s">
        <v>154</v>
      </c>
      <c r="I4547" t="s">
        <v>155</v>
      </c>
      <c r="J4547" t="s">
        <v>156</v>
      </c>
      <c r="U4547" s="8">
        <v>42446</v>
      </c>
      <c r="V4547" t="s">
        <v>157</v>
      </c>
      <c r="W4547" t="s">
        <v>157</v>
      </c>
      <c r="X4547" t="s">
        <v>156</v>
      </c>
      <c r="Z4547" t="s">
        <v>11092</v>
      </c>
      <c r="AZ4547">
        <v>4.4000000000000004</v>
      </c>
      <c r="BA4547">
        <v>2002.4</v>
      </c>
      <c r="BB4547">
        <v>139.1</v>
      </c>
      <c r="BC4547">
        <v>14.395</v>
      </c>
      <c r="BD4547">
        <v>19.149999999999999</v>
      </c>
      <c r="BE4547">
        <v>0.97489999999999999</v>
      </c>
      <c r="BF4547">
        <v>3500</v>
      </c>
      <c r="BG4547">
        <v>81.400000000000006</v>
      </c>
      <c r="BK4547" t="s">
        <v>156</v>
      </c>
      <c r="BL4547" t="s">
        <v>156</v>
      </c>
      <c r="BM4547" t="s">
        <v>156</v>
      </c>
      <c r="BN4547" s="8">
        <v>43222</v>
      </c>
      <c r="BO4547">
        <v>4.3</v>
      </c>
      <c r="BQ4547" t="s">
        <v>155</v>
      </c>
      <c r="BV4547" s="8">
        <v>43406</v>
      </c>
      <c r="BW4547" t="s">
        <v>156</v>
      </c>
      <c r="BX4547" t="s">
        <v>156</v>
      </c>
      <c r="BY4547" t="s">
        <v>156</v>
      </c>
      <c r="CF4547" t="s">
        <v>159</v>
      </c>
      <c r="CN4547" t="s">
        <v>156</v>
      </c>
    </row>
    <row r="4548" spans="1:92" hidden="1" x14ac:dyDescent="0.3">
      <c r="A4548" t="s">
        <v>11106</v>
      </c>
      <c r="B4548" t="s">
        <v>10229</v>
      </c>
      <c r="C4548" t="s">
        <v>10230</v>
      </c>
      <c r="D4548" t="s">
        <v>11107</v>
      </c>
      <c r="E4548" t="s">
        <v>152</v>
      </c>
      <c r="F4548" t="s">
        <v>153</v>
      </c>
      <c r="G4548" t="s">
        <v>154</v>
      </c>
      <c r="I4548" t="s">
        <v>155</v>
      </c>
      <c r="J4548" t="s">
        <v>156</v>
      </c>
      <c r="U4548" s="8">
        <v>42446</v>
      </c>
      <c r="V4548" t="s">
        <v>157</v>
      </c>
      <c r="W4548" t="s">
        <v>157</v>
      </c>
      <c r="X4548" t="s">
        <v>156</v>
      </c>
      <c r="Z4548" t="s">
        <v>11087</v>
      </c>
      <c r="AZ4548">
        <v>4.4000000000000004</v>
      </c>
      <c r="BA4548">
        <v>2212.16</v>
      </c>
      <c r="BB4548">
        <v>133.58000000000001</v>
      </c>
      <c r="BC4548">
        <v>16.559999999999999</v>
      </c>
      <c r="BD4548">
        <v>17.09</v>
      </c>
      <c r="BE4548">
        <v>0.97409999999999997</v>
      </c>
      <c r="BF4548">
        <v>3500</v>
      </c>
      <c r="BG4548">
        <v>81.7</v>
      </c>
      <c r="BK4548" t="s">
        <v>156</v>
      </c>
      <c r="BL4548" t="s">
        <v>156</v>
      </c>
      <c r="BM4548" t="s">
        <v>156</v>
      </c>
      <c r="BN4548" s="8">
        <v>43222</v>
      </c>
      <c r="BO4548">
        <v>4.3</v>
      </c>
      <c r="BQ4548" t="s">
        <v>155</v>
      </c>
      <c r="BV4548" s="8">
        <v>43406</v>
      </c>
      <c r="BW4548" t="s">
        <v>156</v>
      </c>
      <c r="BX4548" t="s">
        <v>156</v>
      </c>
      <c r="BY4548" t="s">
        <v>156</v>
      </c>
      <c r="CF4548" t="s">
        <v>159</v>
      </c>
      <c r="CN4548" t="s">
        <v>156</v>
      </c>
    </row>
    <row r="4549" spans="1:92" hidden="1" x14ac:dyDescent="0.3">
      <c r="A4549" t="s">
        <v>11108</v>
      </c>
      <c r="B4549" t="s">
        <v>10229</v>
      </c>
      <c r="C4549" t="s">
        <v>10230</v>
      </c>
      <c r="D4549" t="s">
        <v>11109</v>
      </c>
      <c r="E4549" t="s">
        <v>152</v>
      </c>
      <c r="F4549" t="s">
        <v>153</v>
      </c>
      <c r="G4549" t="s">
        <v>154</v>
      </c>
      <c r="I4549" t="s">
        <v>155</v>
      </c>
      <c r="J4549" t="s">
        <v>156</v>
      </c>
      <c r="U4549" s="8">
        <v>42446</v>
      </c>
      <c r="V4549" t="s">
        <v>157</v>
      </c>
      <c r="W4549" t="s">
        <v>157</v>
      </c>
      <c r="X4549" t="s">
        <v>156</v>
      </c>
      <c r="Z4549" t="s">
        <v>11103</v>
      </c>
      <c r="AZ4549">
        <v>4.4000000000000004</v>
      </c>
      <c r="BA4549">
        <v>3796.58</v>
      </c>
      <c r="BB4549">
        <v>143.86000000000001</v>
      </c>
      <c r="BC4549">
        <v>26.39</v>
      </c>
      <c r="BD4549">
        <v>16.04</v>
      </c>
      <c r="BE4549">
        <v>0.95240000000000002</v>
      </c>
      <c r="BF4549">
        <v>4000</v>
      </c>
      <c r="BG4549">
        <v>81.900000000000006</v>
      </c>
      <c r="BK4549" t="s">
        <v>156</v>
      </c>
      <c r="BL4549" t="s">
        <v>156</v>
      </c>
      <c r="BM4549" t="s">
        <v>156</v>
      </c>
      <c r="BN4549" s="8">
        <v>43222</v>
      </c>
      <c r="BO4549">
        <v>4.3</v>
      </c>
      <c r="BQ4549" t="s">
        <v>155</v>
      </c>
      <c r="BV4549" s="8">
        <v>43406</v>
      </c>
      <c r="BW4549" t="s">
        <v>156</v>
      </c>
      <c r="BX4549" t="s">
        <v>156</v>
      </c>
      <c r="BY4549" t="s">
        <v>156</v>
      </c>
      <c r="CF4549" t="s">
        <v>159</v>
      </c>
      <c r="CN4549" t="s">
        <v>156</v>
      </c>
    </row>
    <row r="4550" spans="1:92" hidden="1" x14ac:dyDescent="0.3">
      <c r="A4550" t="s">
        <v>11110</v>
      </c>
      <c r="B4550" t="s">
        <v>10229</v>
      </c>
      <c r="C4550" t="s">
        <v>10230</v>
      </c>
      <c r="D4550" t="s">
        <v>11111</v>
      </c>
      <c r="E4550" t="s">
        <v>152</v>
      </c>
      <c r="F4550" t="s">
        <v>153</v>
      </c>
      <c r="G4550" t="s">
        <v>154</v>
      </c>
      <c r="I4550" t="s">
        <v>155</v>
      </c>
      <c r="J4550" t="s">
        <v>162</v>
      </c>
      <c r="L4550">
        <v>2212.59</v>
      </c>
      <c r="M4550">
        <v>133.58000000000001</v>
      </c>
      <c r="N4550">
        <v>16.559999999999999</v>
      </c>
      <c r="O4550">
        <v>16.82</v>
      </c>
      <c r="P4550">
        <v>0.92800000000000005</v>
      </c>
      <c r="Q4550">
        <v>2917</v>
      </c>
      <c r="R4550">
        <v>81.7</v>
      </c>
      <c r="S4550">
        <v>5</v>
      </c>
      <c r="T4550">
        <v>50000</v>
      </c>
      <c r="U4550" s="8">
        <v>42446</v>
      </c>
      <c r="V4550" t="s">
        <v>157</v>
      </c>
      <c r="W4550" t="s">
        <v>157</v>
      </c>
      <c r="X4550" t="s">
        <v>156</v>
      </c>
      <c r="Z4550" t="s">
        <v>11087</v>
      </c>
      <c r="AP4550">
        <v>85.3</v>
      </c>
      <c r="AR4550">
        <v>1.22</v>
      </c>
      <c r="AS4550">
        <v>1.18</v>
      </c>
      <c r="AZ4550">
        <v>4.4000000000000004</v>
      </c>
      <c r="BA4550">
        <v>2212.16</v>
      </c>
      <c r="BB4550">
        <v>133.58000000000001</v>
      </c>
      <c r="BC4550">
        <v>16.559999999999999</v>
      </c>
      <c r="BD4550">
        <v>17.09</v>
      </c>
      <c r="BE4550">
        <v>0.97409999999999997</v>
      </c>
      <c r="BF4550">
        <v>3000</v>
      </c>
      <c r="BG4550">
        <v>81.7</v>
      </c>
      <c r="BK4550" t="s">
        <v>156</v>
      </c>
      <c r="BL4550" t="s">
        <v>156</v>
      </c>
      <c r="BM4550" t="s">
        <v>156</v>
      </c>
      <c r="BN4550" s="8">
        <v>43222</v>
      </c>
      <c r="BO4550">
        <v>4.3</v>
      </c>
      <c r="BQ4550" t="s">
        <v>155</v>
      </c>
      <c r="BV4550" s="8">
        <v>43406</v>
      </c>
      <c r="BW4550" t="s">
        <v>156</v>
      </c>
      <c r="BX4550" t="s">
        <v>156</v>
      </c>
      <c r="BY4550" t="s">
        <v>156</v>
      </c>
      <c r="CF4550" t="s">
        <v>159</v>
      </c>
      <c r="CN4550" t="s">
        <v>156</v>
      </c>
    </row>
    <row r="4551" spans="1:92" hidden="1" x14ac:dyDescent="0.3">
      <c r="A4551" t="s">
        <v>11112</v>
      </c>
      <c r="B4551" t="s">
        <v>11075</v>
      </c>
      <c r="C4551" t="s">
        <v>11076</v>
      </c>
      <c r="D4551" t="s">
        <v>11113</v>
      </c>
      <c r="E4551" t="s">
        <v>152</v>
      </c>
      <c r="F4551" t="s">
        <v>153</v>
      </c>
      <c r="G4551" t="s">
        <v>154</v>
      </c>
      <c r="I4551" t="s">
        <v>155</v>
      </c>
      <c r="J4551" t="s">
        <v>162</v>
      </c>
      <c r="L4551">
        <v>2072</v>
      </c>
      <c r="M4551">
        <v>121.1</v>
      </c>
      <c r="N4551">
        <v>17.079999999999998</v>
      </c>
      <c r="O4551">
        <v>12.9</v>
      </c>
      <c r="P4551">
        <v>0.90810000000000002</v>
      </c>
      <c r="Q4551">
        <v>2932</v>
      </c>
      <c r="R4551">
        <v>82.2</v>
      </c>
      <c r="S4551">
        <v>5</v>
      </c>
      <c r="T4551">
        <v>50000</v>
      </c>
      <c r="U4551" s="8">
        <v>42446</v>
      </c>
      <c r="V4551" t="s">
        <v>157</v>
      </c>
      <c r="W4551" t="s">
        <v>157</v>
      </c>
      <c r="X4551" t="s">
        <v>1343</v>
      </c>
      <c r="Y4551" t="s">
        <v>10862</v>
      </c>
      <c r="Z4551" t="s">
        <v>11114</v>
      </c>
      <c r="AP4551">
        <v>84.5</v>
      </c>
      <c r="AR4551">
        <v>1.25</v>
      </c>
      <c r="AS4551">
        <v>1.21</v>
      </c>
      <c r="AZ4551">
        <v>4.4000000000000004</v>
      </c>
      <c r="BA4551">
        <v>2072</v>
      </c>
      <c r="BB4551">
        <v>121.31</v>
      </c>
      <c r="BC4551">
        <v>17.079999999999998</v>
      </c>
      <c r="BD4551">
        <v>20</v>
      </c>
      <c r="BE4551">
        <v>0.9</v>
      </c>
      <c r="BF4551">
        <v>3000</v>
      </c>
      <c r="BG4551">
        <v>81.8</v>
      </c>
      <c r="BK4551" t="s">
        <v>162</v>
      </c>
      <c r="BL4551" t="s">
        <v>156</v>
      </c>
      <c r="BM4551" t="s">
        <v>156</v>
      </c>
      <c r="BN4551" s="8">
        <v>43222</v>
      </c>
      <c r="BO4551">
        <v>4.3</v>
      </c>
      <c r="BQ4551" t="s">
        <v>155</v>
      </c>
      <c r="BV4551" s="8">
        <v>43406</v>
      </c>
      <c r="BW4551" t="s">
        <v>156</v>
      </c>
      <c r="BX4551" t="s">
        <v>156</v>
      </c>
      <c r="BY4551" t="s">
        <v>156</v>
      </c>
      <c r="CF4551" t="s">
        <v>159</v>
      </c>
      <c r="CN4551" t="s">
        <v>156</v>
      </c>
    </row>
    <row r="4552" spans="1:92" hidden="1" x14ac:dyDescent="0.3">
      <c r="A4552" t="s">
        <v>11115</v>
      </c>
      <c r="B4552" t="s">
        <v>10229</v>
      </c>
      <c r="C4552" t="s">
        <v>10230</v>
      </c>
      <c r="D4552" t="s">
        <v>11116</v>
      </c>
      <c r="E4552" t="s">
        <v>152</v>
      </c>
      <c r="F4552" t="s">
        <v>153</v>
      </c>
      <c r="G4552" t="s">
        <v>154</v>
      </c>
      <c r="I4552" t="s">
        <v>155</v>
      </c>
      <c r="J4552" t="s">
        <v>156</v>
      </c>
      <c r="U4552" s="8">
        <v>42446</v>
      </c>
      <c r="V4552" t="s">
        <v>157</v>
      </c>
      <c r="W4552" t="s">
        <v>157</v>
      </c>
      <c r="X4552" t="s">
        <v>156</v>
      </c>
      <c r="Z4552" t="s">
        <v>11084</v>
      </c>
      <c r="AZ4552">
        <v>4.4000000000000004</v>
      </c>
      <c r="BA4552">
        <v>1616.3</v>
      </c>
      <c r="BB4552">
        <v>139.697</v>
      </c>
      <c r="BC4552">
        <v>11.57</v>
      </c>
      <c r="BD4552">
        <v>18.329999999999998</v>
      </c>
      <c r="BE4552">
        <v>0.97260000000000002</v>
      </c>
      <c r="BF4552">
        <v>3500</v>
      </c>
      <c r="BG4552">
        <v>81.599999999999994</v>
      </c>
      <c r="BK4552" t="s">
        <v>156</v>
      </c>
      <c r="BL4552" t="s">
        <v>156</v>
      </c>
      <c r="BM4552" t="s">
        <v>156</v>
      </c>
      <c r="BN4552" s="8">
        <v>43222</v>
      </c>
      <c r="BO4552">
        <v>4.3</v>
      </c>
      <c r="BQ4552" t="s">
        <v>155</v>
      </c>
      <c r="BV4552" s="8">
        <v>43406</v>
      </c>
      <c r="BW4552" t="s">
        <v>156</v>
      </c>
      <c r="BX4552" t="s">
        <v>156</v>
      </c>
      <c r="BY4552" t="s">
        <v>156</v>
      </c>
      <c r="CF4552" t="s">
        <v>159</v>
      </c>
      <c r="CN4552" t="s">
        <v>156</v>
      </c>
    </row>
    <row r="4553" spans="1:92" hidden="1" x14ac:dyDescent="0.3">
      <c r="A4553" t="s">
        <v>11117</v>
      </c>
      <c r="B4553" t="s">
        <v>10229</v>
      </c>
      <c r="C4553" t="s">
        <v>10230</v>
      </c>
      <c r="D4553" t="s">
        <v>11118</v>
      </c>
      <c r="E4553" t="s">
        <v>152</v>
      </c>
      <c r="F4553" t="s">
        <v>153</v>
      </c>
      <c r="G4553" t="s">
        <v>154</v>
      </c>
      <c r="I4553" t="s">
        <v>155</v>
      </c>
      <c r="J4553" t="s">
        <v>156</v>
      </c>
      <c r="U4553" s="8">
        <v>42446</v>
      </c>
      <c r="V4553" t="s">
        <v>157</v>
      </c>
      <c r="W4553" t="s">
        <v>157</v>
      </c>
      <c r="X4553" t="s">
        <v>156</v>
      </c>
      <c r="Z4553" t="s">
        <v>11081</v>
      </c>
      <c r="AZ4553">
        <v>4.4000000000000004</v>
      </c>
      <c r="BA4553">
        <v>3029.1</v>
      </c>
      <c r="BB4553">
        <v>143.22</v>
      </c>
      <c r="BC4553">
        <v>21.15</v>
      </c>
      <c r="BD4553">
        <v>17.86</v>
      </c>
      <c r="BE4553">
        <v>0.95389999999999997</v>
      </c>
      <c r="BF4553">
        <v>4000</v>
      </c>
      <c r="BG4553">
        <v>82.1</v>
      </c>
      <c r="BK4553" t="s">
        <v>156</v>
      </c>
      <c r="BL4553" t="s">
        <v>156</v>
      </c>
      <c r="BM4553" t="s">
        <v>156</v>
      </c>
      <c r="BN4553" s="8">
        <v>43222</v>
      </c>
      <c r="BO4553">
        <v>4.3</v>
      </c>
      <c r="BQ4553" t="s">
        <v>155</v>
      </c>
      <c r="BV4553" s="8">
        <v>43406</v>
      </c>
      <c r="BW4553" t="s">
        <v>156</v>
      </c>
      <c r="BX4553" t="s">
        <v>156</v>
      </c>
      <c r="BY4553" t="s">
        <v>156</v>
      </c>
      <c r="CF4553" t="s">
        <v>159</v>
      </c>
      <c r="CN4553" t="s">
        <v>156</v>
      </c>
    </row>
    <row r="4554" spans="1:92" hidden="1" x14ac:dyDescent="0.3">
      <c r="A4554" t="s">
        <v>11119</v>
      </c>
      <c r="B4554" t="s">
        <v>10229</v>
      </c>
      <c r="C4554" t="s">
        <v>10230</v>
      </c>
      <c r="D4554" t="s">
        <v>11120</v>
      </c>
      <c r="E4554" t="s">
        <v>152</v>
      </c>
      <c r="F4554" t="s">
        <v>153</v>
      </c>
      <c r="G4554" t="s">
        <v>154</v>
      </c>
      <c r="I4554" t="s">
        <v>155</v>
      </c>
      <c r="J4554" t="s">
        <v>156</v>
      </c>
      <c r="U4554" s="8">
        <v>42446</v>
      </c>
      <c r="V4554" t="s">
        <v>157</v>
      </c>
      <c r="W4554" t="s">
        <v>157</v>
      </c>
      <c r="X4554" t="s">
        <v>156</v>
      </c>
      <c r="Z4554" t="s">
        <v>11087</v>
      </c>
      <c r="AZ4554">
        <v>4.4000000000000004</v>
      </c>
      <c r="BA4554">
        <v>2377.15</v>
      </c>
      <c r="BB4554">
        <v>142.16999999999999</v>
      </c>
      <c r="BC4554">
        <v>16.72</v>
      </c>
      <c r="BD4554">
        <v>16.82</v>
      </c>
      <c r="BE4554">
        <v>0.9738</v>
      </c>
      <c r="BF4554">
        <v>4500</v>
      </c>
      <c r="BG4554">
        <v>82.2</v>
      </c>
      <c r="BK4554" t="s">
        <v>156</v>
      </c>
      <c r="BL4554" t="s">
        <v>156</v>
      </c>
      <c r="BM4554" t="s">
        <v>156</v>
      </c>
      <c r="BN4554" s="8">
        <v>43222</v>
      </c>
      <c r="BO4554">
        <v>4.3</v>
      </c>
      <c r="BQ4554" t="s">
        <v>155</v>
      </c>
      <c r="BV4554" s="8">
        <v>43406</v>
      </c>
      <c r="BW4554" t="s">
        <v>156</v>
      </c>
      <c r="BX4554" t="s">
        <v>156</v>
      </c>
      <c r="BY4554" t="s">
        <v>156</v>
      </c>
      <c r="CF4554" t="s">
        <v>159</v>
      </c>
      <c r="CN4554" t="s">
        <v>156</v>
      </c>
    </row>
    <row r="4555" spans="1:92" hidden="1" x14ac:dyDescent="0.3">
      <c r="A4555" t="s">
        <v>11121</v>
      </c>
      <c r="B4555" t="s">
        <v>10229</v>
      </c>
      <c r="C4555" t="s">
        <v>10230</v>
      </c>
      <c r="D4555" t="s">
        <v>11122</v>
      </c>
      <c r="E4555" t="s">
        <v>152</v>
      </c>
      <c r="F4555" t="s">
        <v>153</v>
      </c>
      <c r="G4555" t="s">
        <v>154</v>
      </c>
      <c r="I4555" t="s">
        <v>155</v>
      </c>
      <c r="J4555" t="s">
        <v>156</v>
      </c>
      <c r="U4555" s="8">
        <v>42446</v>
      </c>
      <c r="V4555" t="s">
        <v>157</v>
      </c>
      <c r="W4555" t="s">
        <v>157</v>
      </c>
      <c r="X4555" t="s">
        <v>156</v>
      </c>
      <c r="Z4555" t="s">
        <v>11103</v>
      </c>
      <c r="AZ4555">
        <v>4.4000000000000004</v>
      </c>
      <c r="BA4555">
        <v>3963.22</v>
      </c>
      <c r="BB4555">
        <v>150.29</v>
      </c>
      <c r="BC4555">
        <v>26.37</v>
      </c>
      <c r="BD4555">
        <v>15.85</v>
      </c>
      <c r="BE4555">
        <v>0.95189999999999997</v>
      </c>
      <c r="BF4555">
        <v>5000</v>
      </c>
      <c r="BG4555">
        <v>80.8</v>
      </c>
      <c r="BK4555" t="s">
        <v>156</v>
      </c>
      <c r="BL4555" t="s">
        <v>156</v>
      </c>
      <c r="BM4555" t="s">
        <v>156</v>
      </c>
      <c r="BN4555" s="8">
        <v>43222</v>
      </c>
      <c r="BO4555">
        <v>4.3</v>
      </c>
      <c r="BQ4555" t="s">
        <v>155</v>
      </c>
      <c r="BV4555" s="8">
        <v>43406</v>
      </c>
      <c r="BW4555" t="s">
        <v>156</v>
      </c>
      <c r="BX4555" t="s">
        <v>156</v>
      </c>
      <c r="BY4555" t="s">
        <v>156</v>
      </c>
      <c r="CF4555" t="s">
        <v>159</v>
      </c>
      <c r="CN4555" t="s">
        <v>156</v>
      </c>
    </row>
    <row r="4556" spans="1:92" hidden="1" x14ac:dyDescent="0.3">
      <c r="A4556" t="s">
        <v>11123</v>
      </c>
      <c r="B4556" t="s">
        <v>10229</v>
      </c>
      <c r="C4556" t="s">
        <v>10230</v>
      </c>
      <c r="D4556" t="s">
        <v>11124</v>
      </c>
      <c r="E4556" t="s">
        <v>152</v>
      </c>
      <c r="F4556" t="s">
        <v>153</v>
      </c>
      <c r="G4556" t="s">
        <v>154</v>
      </c>
      <c r="I4556" t="s">
        <v>155</v>
      </c>
      <c r="J4556" t="s">
        <v>156</v>
      </c>
      <c r="U4556" s="8">
        <v>42446</v>
      </c>
      <c r="V4556" t="s">
        <v>157</v>
      </c>
      <c r="W4556" t="s">
        <v>157</v>
      </c>
      <c r="X4556" t="s">
        <v>156</v>
      </c>
      <c r="Z4556" t="s">
        <v>11084</v>
      </c>
      <c r="AZ4556">
        <v>4.4000000000000004</v>
      </c>
      <c r="BA4556">
        <v>1773.06</v>
      </c>
      <c r="BB4556">
        <v>155.87</v>
      </c>
      <c r="BC4556">
        <v>11.375</v>
      </c>
      <c r="BD4556">
        <v>18.010000000000002</v>
      </c>
      <c r="BE4556">
        <v>0.97419999999999995</v>
      </c>
      <c r="BF4556">
        <v>5000</v>
      </c>
      <c r="BG4556">
        <v>81.7</v>
      </c>
      <c r="BK4556" t="s">
        <v>156</v>
      </c>
      <c r="BL4556" t="s">
        <v>156</v>
      </c>
      <c r="BM4556" t="s">
        <v>156</v>
      </c>
      <c r="BN4556" s="8">
        <v>43222</v>
      </c>
      <c r="BO4556">
        <v>4.3</v>
      </c>
      <c r="BQ4556" t="s">
        <v>155</v>
      </c>
      <c r="BV4556" s="8">
        <v>43406</v>
      </c>
      <c r="BW4556" t="s">
        <v>156</v>
      </c>
      <c r="BX4556" t="s">
        <v>156</v>
      </c>
      <c r="BY4556" t="s">
        <v>156</v>
      </c>
      <c r="CF4556" t="s">
        <v>159</v>
      </c>
      <c r="CN4556" t="s">
        <v>156</v>
      </c>
    </row>
    <row r="4557" spans="1:92" x14ac:dyDescent="0.3">
      <c r="A4557" t="s">
        <v>11125</v>
      </c>
      <c r="B4557" t="s">
        <v>11075</v>
      </c>
      <c r="C4557" t="s">
        <v>11076</v>
      </c>
      <c r="D4557" t="s">
        <v>11126</v>
      </c>
      <c r="E4557" t="s">
        <v>152</v>
      </c>
      <c r="F4557" t="s">
        <v>153</v>
      </c>
      <c r="G4557" t="s">
        <v>202</v>
      </c>
      <c r="I4557" t="s">
        <v>155</v>
      </c>
      <c r="J4557" t="s">
        <v>156</v>
      </c>
      <c r="U4557" s="8">
        <v>42446</v>
      </c>
      <c r="V4557" t="s">
        <v>157</v>
      </c>
      <c r="W4557" t="s">
        <v>157</v>
      </c>
      <c r="X4557" t="s">
        <v>1343</v>
      </c>
      <c r="Y4557" t="s">
        <v>11127</v>
      </c>
      <c r="Z4557" t="s">
        <v>11128</v>
      </c>
      <c r="AZ4557">
        <v>4.4000000000000004</v>
      </c>
      <c r="BA4557">
        <v>1930</v>
      </c>
      <c r="BB4557">
        <v>135</v>
      </c>
      <c r="BC4557">
        <v>14.3</v>
      </c>
      <c r="BD4557">
        <v>20</v>
      </c>
      <c r="BE4557">
        <v>0.9</v>
      </c>
      <c r="BF4557">
        <v>5000</v>
      </c>
      <c r="BG4557">
        <v>82.7</v>
      </c>
      <c r="BK4557" t="s">
        <v>156</v>
      </c>
      <c r="BL4557" t="s">
        <v>156</v>
      </c>
      <c r="BM4557" t="s">
        <v>156</v>
      </c>
      <c r="BN4557" s="8">
        <v>43222</v>
      </c>
      <c r="BO4557">
        <v>4.3</v>
      </c>
      <c r="BQ4557" t="s">
        <v>155</v>
      </c>
      <c r="BV4557" s="8">
        <v>43406</v>
      </c>
      <c r="BW4557" t="s">
        <v>156</v>
      </c>
      <c r="BX4557" t="s">
        <v>156</v>
      </c>
      <c r="BY4557" t="s">
        <v>156</v>
      </c>
      <c r="CF4557" t="s">
        <v>159</v>
      </c>
      <c r="CN4557" t="s">
        <v>156</v>
      </c>
    </row>
    <row r="4558" spans="1:92" x14ac:dyDescent="0.3">
      <c r="A4558" t="s">
        <v>11129</v>
      </c>
      <c r="B4558" t="s">
        <v>11075</v>
      </c>
      <c r="C4558" t="s">
        <v>11076</v>
      </c>
      <c r="D4558" t="s">
        <v>11130</v>
      </c>
      <c r="E4558" t="s">
        <v>152</v>
      </c>
      <c r="F4558" t="s">
        <v>153</v>
      </c>
      <c r="G4558" t="s">
        <v>202</v>
      </c>
      <c r="I4558" t="s">
        <v>155</v>
      </c>
      <c r="J4558" t="s">
        <v>162</v>
      </c>
      <c r="L4558">
        <v>1930</v>
      </c>
      <c r="M4558">
        <v>135.06</v>
      </c>
      <c r="N4558">
        <v>14.3</v>
      </c>
      <c r="O4558">
        <v>14.92</v>
      </c>
      <c r="P4558">
        <v>0.90339999999999998</v>
      </c>
      <c r="Q4558">
        <v>3996</v>
      </c>
      <c r="R4558">
        <v>82.7</v>
      </c>
      <c r="S4558">
        <v>5</v>
      </c>
      <c r="T4558">
        <v>50000</v>
      </c>
      <c r="U4558" s="8">
        <v>42446</v>
      </c>
      <c r="V4558" t="s">
        <v>157</v>
      </c>
      <c r="W4558" t="s">
        <v>157</v>
      </c>
      <c r="X4558" t="s">
        <v>1343</v>
      </c>
      <c r="Y4558" t="s">
        <v>11127</v>
      </c>
      <c r="Z4558" t="s">
        <v>11128</v>
      </c>
      <c r="AP4558">
        <v>85.3</v>
      </c>
      <c r="AR4558">
        <v>1.3</v>
      </c>
      <c r="AS4558">
        <v>1.23</v>
      </c>
      <c r="AZ4558">
        <v>4.4000000000000004</v>
      </c>
      <c r="BA4558">
        <v>1930</v>
      </c>
      <c r="BB4558">
        <v>135</v>
      </c>
      <c r="BC4558">
        <v>14.3</v>
      </c>
      <c r="BD4558">
        <v>20</v>
      </c>
      <c r="BE4558">
        <v>0.9</v>
      </c>
      <c r="BF4558">
        <v>4000</v>
      </c>
      <c r="BG4558">
        <v>82.7</v>
      </c>
      <c r="BK4558" t="s">
        <v>156</v>
      </c>
      <c r="BL4558" t="s">
        <v>156</v>
      </c>
      <c r="BM4558" t="s">
        <v>156</v>
      </c>
      <c r="BN4558" s="8">
        <v>43222</v>
      </c>
      <c r="BO4558">
        <v>4.3</v>
      </c>
      <c r="BQ4558" t="s">
        <v>155</v>
      </c>
      <c r="BV4558" s="8">
        <v>43406</v>
      </c>
      <c r="BW4558" t="s">
        <v>156</v>
      </c>
      <c r="BX4558" t="s">
        <v>156</v>
      </c>
      <c r="BY4558" t="s">
        <v>156</v>
      </c>
      <c r="CF4558" t="s">
        <v>159</v>
      </c>
      <c r="CN4558" t="s">
        <v>156</v>
      </c>
    </row>
    <row r="4559" spans="1:92" hidden="1" x14ac:dyDescent="0.3">
      <c r="A4559" t="s">
        <v>11131</v>
      </c>
      <c r="B4559" t="s">
        <v>10229</v>
      </c>
      <c r="C4559" t="s">
        <v>10230</v>
      </c>
      <c r="D4559" t="s">
        <v>11132</v>
      </c>
      <c r="E4559" t="s">
        <v>152</v>
      </c>
      <c r="F4559" t="s">
        <v>153</v>
      </c>
      <c r="G4559" t="s">
        <v>154</v>
      </c>
      <c r="I4559" t="s">
        <v>155</v>
      </c>
      <c r="J4559" t="s">
        <v>162</v>
      </c>
      <c r="L4559">
        <v>3616.07</v>
      </c>
      <c r="M4559">
        <v>137.18</v>
      </c>
      <c r="N4559">
        <v>26.36</v>
      </c>
      <c r="O4559">
        <v>16.25</v>
      </c>
      <c r="P4559">
        <v>0.90700000000000003</v>
      </c>
      <c r="Q4559">
        <v>2919</v>
      </c>
      <c r="R4559">
        <v>80.7</v>
      </c>
      <c r="S4559">
        <v>5</v>
      </c>
      <c r="T4559">
        <v>50000</v>
      </c>
      <c r="U4559" s="8">
        <v>42446</v>
      </c>
      <c r="V4559" t="s">
        <v>157</v>
      </c>
      <c r="W4559" t="s">
        <v>157</v>
      </c>
      <c r="X4559" t="s">
        <v>156</v>
      </c>
      <c r="Z4559" t="s">
        <v>11103</v>
      </c>
      <c r="AP4559">
        <v>85.2</v>
      </c>
      <c r="AR4559">
        <v>1.24</v>
      </c>
      <c r="AS4559">
        <v>1.18</v>
      </c>
      <c r="AZ4559">
        <v>4.4000000000000004</v>
      </c>
      <c r="BA4559">
        <v>3616.06</v>
      </c>
      <c r="BB4559">
        <v>137.18</v>
      </c>
      <c r="BC4559">
        <v>26.36</v>
      </c>
      <c r="BD4559">
        <v>16.25</v>
      </c>
      <c r="BE4559">
        <v>0.95220000000000005</v>
      </c>
      <c r="BF4559">
        <v>3000</v>
      </c>
      <c r="BG4559">
        <v>80.7</v>
      </c>
      <c r="BK4559" t="s">
        <v>156</v>
      </c>
      <c r="BL4559" t="s">
        <v>156</v>
      </c>
      <c r="BM4559" t="s">
        <v>156</v>
      </c>
      <c r="BN4559" s="8">
        <v>43222</v>
      </c>
      <c r="BO4559">
        <v>4.3</v>
      </c>
      <c r="BQ4559" t="s">
        <v>155</v>
      </c>
      <c r="BV4559" s="8">
        <v>43406</v>
      </c>
      <c r="BW4559" t="s">
        <v>156</v>
      </c>
      <c r="BX4559" t="s">
        <v>156</v>
      </c>
      <c r="BY4559" t="s">
        <v>156</v>
      </c>
      <c r="CF4559" t="s">
        <v>159</v>
      </c>
      <c r="CN4559" t="s">
        <v>156</v>
      </c>
    </row>
    <row r="4560" spans="1:92" hidden="1" x14ac:dyDescent="0.3">
      <c r="A4560" t="s">
        <v>11133</v>
      </c>
      <c r="B4560" t="s">
        <v>10229</v>
      </c>
      <c r="C4560" t="s">
        <v>10230</v>
      </c>
      <c r="D4560" t="s">
        <v>11134</v>
      </c>
      <c r="E4560" t="s">
        <v>152</v>
      </c>
      <c r="F4560" t="s">
        <v>153</v>
      </c>
      <c r="G4560" t="s">
        <v>154</v>
      </c>
      <c r="I4560" t="s">
        <v>155</v>
      </c>
      <c r="J4560" t="s">
        <v>162</v>
      </c>
      <c r="L4560">
        <v>2812.22</v>
      </c>
      <c r="M4560">
        <v>135.62</v>
      </c>
      <c r="N4560">
        <v>20.734999999999999</v>
      </c>
      <c r="O4560">
        <v>18.13</v>
      </c>
      <c r="P4560">
        <v>0.91100000000000003</v>
      </c>
      <c r="Q4560">
        <v>2981</v>
      </c>
      <c r="R4560">
        <v>81.099999999999994</v>
      </c>
      <c r="S4560">
        <v>5</v>
      </c>
      <c r="T4560">
        <v>50000</v>
      </c>
      <c r="U4560" s="8">
        <v>42446</v>
      </c>
      <c r="V4560" t="s">
        <v>157</v>
      </c>
      <c r="W4560" t="s">
        <v>157</v>
      </c>
      <c r="X4560" t="s">
        <v>156</v>
      </c>
      <c r="Z4560" t="s">
        <v>11081</v>
      </c>
      <c r="AP4560">
        <v>85.2</v>
      </c>
      <c r="AR4560">
        <v>1.22</v>
      </c>
      <c r="AS4560">
        <v>1.22</v>
      </c>
      <c r="AZ4560">
        <v>4.4000000000000004</v>
      </c>
      <c r="BA4560">
        <v>2812.22</v>
      </c>
      <c r="BB4560">
        <v>135.63</v>
      </c>
      <c r="BC4560">
        <v>20.734999999999999</v>
      </c>
      <c r="BD4560">
        <v>18.13</v>
      </c>
      <c r="BE4560">
        <v>0.95299999999999996</v>
      </c>
      <c r="BF4560">
        <v>3000</v>
      </c>
      <c r="BG4560">
        <v>81.099999999999994</v>
      </c>
      <c r="BK4560" t="s">
        <v>156</v>
      </c>
      <c r="BL4560" t="s">
        <v>156</v>
      </c>
      <c r="BM4560" t="s">
        <v>156</v>
      </c>
      <c r="BN4560" s="8">
        <v>43222</v>
      </c>
      <c r="BO4560">
        <v>4.3</v>
      </c>
      <c r="BQ4560" t="s">
        <v>155</v>
      </c>
      <c r="BV4560" s="8">
        <v>43406</v>
      </c>
      <c r="BW4560" t="s">
        <v>156</v>
      </c>
      <c r="BX4560" t="s">
        <v>156</v>
      </c>
      <c r="BY4560" t="s">
        <v>156</v>
      </c>
      <c r="CF4560" t="s">
        <v>159</v>
      </c>
      <c r="CN4560" t="s">
        <v>156</v>
      </c>
    </row>
    <row r="4561" spans="1:92" hidden="1" x14ac:dyDescent="0.3">
      <c r="A4561" t="s">
        <v>11135</v>
      </c>
      <c r="B4561" t="s">
        <v>10229</v>
      </c>
      <c r="C4561" t="s">
        <v>10230</v>
      </c>
      <c r="D4561" t="s">
        <v>11136</v>
      </c>
      <c r="E4561" t="s">
        <v>152</v>
      </c>
      <c r="F4561" t="s">
        <v>153</v>
      </c>
      <c r="G4561" t="s">
        <v>154</v>
      </c>
      <c r="I4561" t="s">
        <v>155</v>
      </c>
      <c r="J4561" t="s">
        <v>156</v>
      </c>
      <c r="U4561" s="8">
        <v>42446</v>
      </c>
      <c r="V4561" t="s">
        <v>157</v>
      </c>
      <c r="W4561" t="s">
        <v>157</v>
      </c>
      <c r="X4561" t="s">
        <v>156</v>
      </c>
      <c r="Z4561" t="s">
        <v>11092</v>
      </c>
      <c r="AZ4561">
        <v>4.4000000000000004</v>
      </c>
      <c r="BA4561">
        <v>2136.12</v>
      </c>
      <c r="BB4561">
        <v>146.51</v>
      </c>
      <c r="BC4561">
        <v>14.58</v>
      </c>
      <c r="BD4561">
        <v>18.86</v>
      </c>
      <c r="BE4561">
        <v>0.97440000000000004</v>
      </c>
      <c r="BF4561">
        <v>4000</v>
      </c>
      <c r="BG4561">
        <v>82.4</v>
      </c>
      <c r="BK4561" t="s">
        <v>156</v>
      </c>
      <c r="BL4561" t="s">
        <v>156</v>
      </c>
      <c r="BM4561" t="s">
        <v>156</v>
      </c>
      <c r="BN4561" s="8">
        <v>43222</v>
      </c>
      <c r="BO4561">
        <v>4.3</v>
      </c>
      <c r="BQ4561" t="s">
        <v>155</v>
      </c>
      <c r="BV4561" s="8">
        <v>43406</v>
      </c>
      <c r="BW4561" t="s">
        <v>156</v>
      </c>
      <c r="BX4561" t="s">
        <v>156</v>
      </c>
      <c r="BY4561" t="s">
        <v>156</v>
      </c>
      <c r="CF4561" t="s">
        <v>159</v>
      </c>
      <c r="CN4561" t="s">
        <v>156</v>
      </c>
    </row>
    <row r="4562" spans="1:92" hidden="1" x14ac:dyDescent="0.3">
      <c r="A4562" t="s">
        <v>11137</v>
      </c>
      <c r="B4562" t="s">
        <v>10229</v>
      </c>
      <c r="C4562" t="s">
        <v>10230</v>
      </c>
      <c r="D4562" t="s">
        <v>11138</v>
      </c>
      <c r="E4562" t="s">
        <v>152</v>
      </c>
      <c r="F4562" t="s">
        <v>153</v>
      </c>
      <c r="G4562" t="s">
        <v>154</v>
      </c>
      <c r="I4562" t="s">
        <v>155</v>
      </c>
      <c r="J4562" t="s">
        <v>156</v>
      </c>
      <c r="U4562" s="8">
        <v>42446</v>
      </c>
      <c r="V4562" t="s">
        <v>157</v>
      </c>
      <c r="W4562" t="s">
        <v>157</v>
      </c>
      <c r="X4562" t="s">
        <v>156</v>
      </c>
      <c r="Z4562" t="s">
        <v>11103</v>
      </c>
      <c r="AZ4562">
        <v>4.4000000000000004</v>
      </c>
      <c r="BA4562">
        <v>3796.58</v>
      </c>
      <c r="BB4562">
        <v>143.86000000000001</v>
      </c>
      <c r="BC4562">
        <v>26.39</v>
      </c>
      <c r="BD4562">
        <v>16.04</v>
      </c>
      <c r="BE4562">
        <v>0.95240000000000002</v>
      </c>
      <c r="BF4562">
        <v>4500</v>
      </c>
      <c r="BG4562">
        <v>81.900000000000006</v>
      </c>
      <c r="BK4562" t="s">
        <v>156</v>
      </c>
      <c r="BL4562" t="s">
        <v>156</v>
      </c>
      <c r="BM4562" t="s">
        <v>156</v>
      </c>
      <c r="BN4562" s="8">
        <v>43222</v>
      </c>
      <c r="BO4562">
        <v>4.3</v>
      </c>
      <c r="BQ4562" t="s">
        <v>155</v>
      </c>
      <c r="BV4562" s="8">
        <v>43406</v>
      </c>
      <c r="BW4562" t="s">
        <v>156</v>
      </c>
      <c r="BX4562" t="s">
        <v>156</v>
      </c>
      <c r="BY4562" t="s">
        <v>156</v>
      </c>
      <c r="CF4562" t="s">
        <v>159</v>
      </c>
      <c r="CN4562" t="s">
        <v>156</v>
      </c>
    </row>
    <row r="4563" spans="1:92" hidden="1" x14ac:dyDescent="0.3">
      <c r="A4563" t="s">
        <v>11139</v>
      </c>
      <c r="B4563" t="s">
        <v>10229</v>
      </c>
      <c r="C4563" t="s">
        <v>10230</v>
      </c>
      <c r="D4563" t="s">
        <v>11140</v>
      </c>
      <c r="E4563" t="s">
        <v>152</v>
      </c>
      <c r="F4563" t="s">
        <v>153</v>
      </c>
      <c r="G4563" t="s">
        <v>154</v>
      </c>
      <c r="I4563" t="s">
        <v>155</v>
      </c>
      <c r="J4563" t="s">
        <v>156</v>
      </c>
      <c r="U4563" s="8">
        <v>42446</v>
      </c>
      <c r="V4563" t="s">
        <v>157</v>
      </c>
      <c r="W4563" t="s">
        <v>157</v>
      </c>
      <c r="X4563" t="s">
        <v>156</v>
      </c>
      <c r="Z4563" t="s">
        <v>11081</v>
      </c>
      <c r="AZ4563">
        <v>4.4000000000000004</v>
      </c>
      <c r="BA4563">
        <v>3117.43</v>
      </c>
      <c r="BB4563">
        <v>148.56</v>
      </c>
      <c r="BC4563">
        <v>20.984999999999999</v>
      </c>
      <c r="BD4563">
        <v>17.63</v>
      </c>
      <c r="BE4563">
        <v>0.9536</v>
      </c>
      <c r="BF4563">
        <v>5000</v>
      </c>
      <c r="BG4563">
        <v>81</v>
      </c>
      <c r="BK4563" t="s">
        <v>156</v>
      </c>
      <c r="BL4563" t="s">
        <v>156</v>
      </c>
      <c r="BM4563" t="s">
        <v>156</v>
      </c>
      <c r="BN4563" s="8">
        <v>43222</v>
      </c>
      <c r="BO4563">
        <v>4.3</v>
      </c>
      <c r="BQ4563" t="s">
        <v>155</v>
      </c>
      <c r="BV4563" s="8">
        <v>43406</v>
      </c>
      <c r="BW4563" t="s">
        <v>156</v>
      </c>
      <c r="BX4563" t="s">
        <v>156</v>
      </c>
      <c r="BY4563" t="s">
        <v>156</v>
      </c>
      <c r="CF4563" t="s">
        <v>159</v>
      </c>
      <c r="CN4563" t="s">
        <v>156</v>
      </c>
    </row>
    <row r="4564" spans="1:92" hidden="1" x14ac:dyDescent="0.3">
      <c r="A4564" t="s">
        <v>11141</v>
      </c>
      <c r="B4564" t="s">
        <v>10229</v>
      </c>
      <c r="C4564" t="s">
        <v>10230</v>
      </c>
      <c r="D4564" t="s">
        <v>11142</v>
      </c>
      <c r="E4564" t="s">
        <v>152</v>
      </c>
      <c r="F4564" t="s">
        <v>153</v>
      </c>
      <c r="G4564" t="s">
        <v>154</v>
      </c>
      <c r="I4564" t="s">
        <v>155</v>
      </c>
      <c r="J4564" t="s">
        <v>156</v>
      </c>
      <c r="U4564" s="8">
        <v>42446</v>
      </c>
      <c r="V4564" t="s">
        <v>157</v>
      </c>
      <c r="W4564" t="s">
        <v>157</v>
      </c>
      <c r="X4564" t="s">
        <v>156</v>
      </c>
      <c r="Z4564" t="s">
        <v>11092</v>
      </c>
      <c r="AZ4564">
        <v>4.4000000000000004</v>
      </c>
      <c r="BA4564">
        <v>2257.46</v>
      </c>
      <c r="BB4564">
        <v>155.53</v>
      </c>
      <c r="BC4564">
        <v>14.515000000000001</v>
      </c>
      <c r="BD4564">
        <v>18.62</v>
      </c>
      <c r="BE4564">
        <v>0.97419999999999995</v>
      </c>
      <c r="BF4564">
        <v>5000</v>
      </c>
      <c r="BG4564">
        <v>81.3</v>
      </c>
      <c r="BK4564" t="s">
        <v>156</v>
      </c>
      <c r="BL4564" t="s">
        <v>156</v>
      </c>
      <c r="BM4564" t="s">
        <v>156</v>
      </c>
      <c r="BN4564" s="8">
        <v>43222</v>
      </c>
      <c r="BO4564">
        <v>4.3</v>
      </c>
      <c r="BQ4564" t="s">
        <v>155</v>
      </c>
      <c r="BV4564" s="8">
        <v>43406</v>
      </c>
      <c r="BW4564" t="s">
        <v>156</v>
      </c>
      <c r="BX4564" t="s">
        <v>156</v>
      </c>
      <c r="BY4564" t="s">
        <v>156</v>
      </c>
      <c r="CF4564" t="s">
        <v>159</v>
      </c>
      <c r="CN4564" t="s">
        <v>156</v>
      </c>
    </row>
    <row r="4565" spans="1:92" hidden="1" x14ac:dyDescent="0.3">
      <c r="A4565" t="s">
        <v>11143</v>
      </c>
      <c r="B4565" t="s">
        <v>1209</v>
      </c>
      <c r="C4565" t="s">
        <v>1210</v>
      </c>
      <c r="D4565" t="s">
        <v>11144</v>
      </c>
      <c r="E4565" t="s">
        <v>152</v>
      </c>
      <c r="F4565" t="s">
        <v>153</v>
      </c>
      <c r="G4565" t="s">
        <v>154</v>
      </c>
      <c r="I4565" t="s">
        <v>155</v>
      </c>
      <c r="J4565" t="s">
        <v>156</v>
      </c>
      <c r="U4565" s="8">
        <v>42445</v>
      </c>
      <c r="V4565" t="s">
        <v>157</v>
      </c>
      <c r="W4565" t="s">
        <v>157</v>
      </c>
      <c r="X4565" t="s">
        <v>156</v>
      </c>
      <c r="Z4565" t="s">
        <v>11145</v>
      </c>
      <c r="AZ4565">
        <v>4.4000000000000004</v>
      </c>
      <c r="BA4565">
        <v>1624</v>
      </c>
      <c r="BB4565">
        <v>121.24</v>
      </c>
      <c r="BC4565">
        <v>13.4</v>
      </c>
      <c r="BD4565">
        <v>10.86</v>
      </c>
      <c r="BE4565">
        <v>0.90459999999999996</v>
      </c>
      <c r="BF4565">
        <v>3500</v>
      </c>
      <c r="BG4565">
        <v>83.3</v>
      </c>
      <c r="BK4565" t="s">
        <v>156</v>
      </c>
      <c r="BL4565" t="s">
        <v>156</v>
      </c>
      <c r="BM4565" t="s">
        <v>156</v>
      </c>
      <c r="BN4565" s="8">
        <v>43222</v>
      </c>
      <c r="BO4565">
        <v>4.3</v>
      </c>
      <c r="BQ4565" t="s">
        <v>155</v>
      </c>
      <c r="BV4565" s="8">
        <v>43406</v>
      </c>
      <c r="BW4565" t="s">
        <v>156</v>
      </c>
      <c r="BX4565" t="s">
        <v>156</v>
      </c>
      <c r="BY4565" t="s">
        <v>156</v>
      </c>
      <c r="CF4565" t="s">
        <v>159</v>
      </c>
      <c r="CN4565" t="s">
        <v>156</v>
      </c>
    </row>
    <row r="4566" spans="1:92" hidden="1" x14ac:dyDescent="0.3">
      <c r="A4566" t="s">
        <v>11146</v>
      </c>
      <c r="B4566" t="s">
        <v>1209</v>
      </c>
      <c r="C4566" t="s">
        <v>1210</v>
      </c>
      <c r="D4566" t="s">
        <v>11147</v>
      </c>
      <c r="E4566" t="s">
        <v>152</v>
      </c>
      <c r="F4566" t="s">
        <v>153</v>
      </c>
      <c r="G4566" t="s">
        <v>154</v>
      </c>
      <c r="I4566" t="s">
        <v>155</v>
      </c>
      <c r="J4566" t="s">
        <v>156</v>
      </c>
      <c r="U4566" s="8">
        <v>42445</v>
      </c>
      <c r="V4566" t="s">
        <v>157</v>
      </c>
      <c r="W4566" t="s">
        <v>157</v>
      </c>
      <c r="X4566" t="s">
        <v>156</v>
      </c>
      <c r="Z4566" t="s">
        <v>11145</v>
      </c>
      <c r="AZ4566">
        <v>4.4000000000000004</v>
      </c>
      <c r="BA4566">
        <v>1635</v>
      </c>
      <c r="BB4566">
        <v>122.06</v>
      </c>
      <c r="BC4566">
        <v>13.4</v>
      </c>
      <c r="BD4566">
        <v>10.86</v>
      </c>
      <c r="BE4566">
        <v>0.90459999999999996</v>
      </c>
      <c r="BF4566">
        <v>4000</v>
      </c>
      <c r="BG4566">
        <v>83.3</v>
      </c>
      <c r="BK4566" t="s">
        <v>156</v>
      </c>
      <c r="BL4566" t="s">
        <v>156</v>
      </c>
      <c r="BM4566" t="s">
        <v>156</v>
      </c>
      <c r="BN4566" s="8">
        <v>43222</v>
      </c>
      <c r="BO4566">
        <v>4.3</v>
      </c>
      <c r="BQ4566" t="s">
        <v>155</v>
      </c>
      <c r="BV4566" s="8">
        <v>43406</v>
      </c>
      <c r="BW4566" t="s">
        <v>156</v>
      </c>
      <c r="BX4566" t="s">
        <v>156</v>
      </c>
      <c r="BY4566" t="s">
        <v>156</v>
      </c>
      <c r="CF4566" t="s">
        <v>159</v>
      </c>
      <c r="CN4566" t="s">
        <v>156</v>
      </c>
    </row>
    <row r="4567" spans="1:92" hidden="1" x14ac:dyDescent="0.3">
      <c r="A4567" t="s">
        <v>11148</v>
      </c>
      <c r="B4567" t="s">
        <v>1209</v>
      </c>
      <c r="C4567" t="s">
        <v>1210</v>
      </c>
      <c r="D4567" t="s">
        <v>11149</v>
      </c>
      <c r="E4567" t="s">
        <v>152</v>
      </c>
      <c r="F4567" t="s">
        <v>153</v>
      </c>
      <c r="G4567" t="s">
        <v>154</v>
      </c>
      <c r="I4567" t="s">
        <v>155</v>
      </c>
      <c r="J4567" t="s">
        <v>162</v>
      </c>
      <c r="L4567">
        <v>1613</v>
      </c>
      <c r="M4567">
        <v>120.01</v>
      </c>
      <c r="N4567">
        <v>13.44</v>
      </c>
      <c r="O4567">
        <v>10.86</v>
      </c>
      <c r="P4567">
        <v>0.90459999999999996</v>
      </c>
      <c r="Q4567">
        <v>3060</v>
      </c>
      <c r="R4567">
        <v>83.3</v>
      </c>
      <c r="S4567">
        <v>5</v>
      </c>
      <c r="T4567">
        <v>50000</v>
      </c>
      <c r="U4567" s="8">
        <v>42445</v>
      </c>
      <c r="V4567" t="s">
        <v>157</v>
      </c>
      <c r="W4567" t="s">
        <v>157</v>
      </c>
      <c r="X4567" t="s">
        <v>156</v>
      </c>
      <c r="Z4567" t="s">
        <v>11145</v>
      </c>
      <c r="AP4567">
        <v>84.4</v>
      </c>
      <c r="AR4567">
        <v>1.24</v>
      </c>
      <c r="AS4567">
        <v>1.34</v>
      </c>
      <c r="AZ4567">
        <v>4.4000000000000004</v>
      </c>
      <c r="BA4567">
        <v>1613</v>
      </c>
      <c r="BB4567">
        <v>120.01</v>
      </c>
      <c r="BC4567">
        <v>13.44</v>
      </c>
      <c r="BD4567">
        <v>10.86</v>
      </c>
      <c r="BE4567">
        <v>0.90459999999999996</v>
      </c>
      <c r="BF4567">
        <v>3000</v>
      </c>
      <c r="BG4567">
        <v>83.3</v>
      </c>
      <c r="BK4567" t="s">
        <v>156</v>
      </c>
      <c r="BL4567" t="s">
        <v>156</v>
      </c>
      <c r="BM4567" t="s">
        <v>156</v>
      </c>
      <c r="BN4567" s="8">
        <v>43222</v>
      </c>
      <c r="BO4567">
        <v>4.3</v>
      </c>
      <c r="BQ4567" t="s">
        <v>155</v>
      </c>
      <c r="BV4567" s="8">
        <v>43406</v>
      </c>
      <c r="BW4567" t="s">
        <v>156</v>
      </c>
      <c r="BX4567" t="s">
        <v>156</v>
      </c>
      <c r="BY4567" t="s">
        <v>156</v>
      </c>
      <c r="CF4567" t="s">
        <v>159</v>
      </c>
      <c r="CN4567" t="s">
        <v>156</v>
      </c>
    </row>
    <row r="4568" spans="1:92" hidden="1" x14ac:dyDescent="0.3">
      <c r="A4568" t="s">
        <v>11150</v>
      </c>
      <c r="B4568" t="s">
        <v>1209</v>
      </c>
      <c r="C4568" t="s">
        <v>1210</v>
      </c>
      <c r="D4568" t="s">
        <v>11151</v>
      </c>
      <c r="E4568" t="s">
        <v>152</v>
      </c>
      <c r="F4568" t="s">
        <v>153</v>
      </c>
      <c r="G4568" t="s">
        <v>154</v>
      </c>
      <c r="I4568" t="s">
        <v>155</v>
      </c>
      <c r="J4568" t="s">
        <v>156</v>
      </c>
      <c r="U4568" s="8">
        <v>42445</v>
      </c>
      <c r="V4568" t="s">
        <v>157</v>
      </c>
      <c r="W4568" t="s">
        <v>157</v>
      </c>
      <c r="X4568" t="s">
        <v>156</v>
      </c>
      <c r="Z4568" t="s">
        <v>11145</v>
      </c>
      <c r="AZ4568">
        <v>4.4000000000000004</v>
      </c>
      <c r="BA4568">
        <v>1646</v>
      </c>
      <c r="BB4568">
        <v>122.88</v>
      </c>
      <c r="BC4568">
        <v>13.4</v>
      </c>
      <c r="BD4568">
        <v>10.86</v>
      </c>
      <c r="BE4568">
        <v>0.90459999999999996</v>
      </c>
      <c r="BF4568">
        <v>4500</v>
      </c>
      <c r="BG4568">
        <v>83.3</v>
      </c>
      <c r="BK4568" t="s">
        <v>156</v>
      </c>
      <c r="BL4568" t="s">
        <v>156</v>
      </c>
      <c r="BM4568" t="s">
        <v>156</v>
      </c>
      <c r="BN4568" s="8">
        <v>43222</v>
      </c>
      <c r="BO4568">
        <v>4.3</v>
      </c>
      <c r="BQ4568" t="s">
        <v>155</v>
      </c>
      <c r="BV4568" s="8">
        <v>43406</v>
      </c>
      <c r="BW4568" t="s">
        <v>156</v>
      </c>
      <c r="BX4568" t="s">
        <v>156</v>
      </c>
      <c r="BY4568" t="s">
        <v>156</v>
      </c>
      <c r="CF4568" t="s">
        <v>159</v>
      </c>
      <c r="CN4568" t="s">
        <v>156</v>
      </c>
    </row>
    <row r="4569" spans="1:92" hidden="1" x14ac:dyDescent="0.3">
      <c r="A4569" t="s">
        <v>11152</v>
      </c>
      <c r="B4569" t="s">
        <v>1209</v>
      </c>
      <c r="C4569" t="s">
        <v>1210</v>
      </c>
      <c r="D4569" t="s">
        <v>11153</v>
      </c>
      <c r="E4569" t="s">
        <v>152</v>
      </c>
      <c r="F4569" t="s">
        <v>153</v>
      </c>
      <c r="G4569" t="s">
        <v>154</v>
      </c>
      <c r="I4569" t="s">
        <v>155</v>
      </c>
      <c r="J4569" t="s">
        <v>156</v>
      </c>
      <c r="U4569" s="8">
        <v>42445</v>
      </c>
      <c r="V4569" t="s">
        <v>157</v>
      </c>
      <c r="W4569" t="s">
        <v>157</v>
      </c>
      <c r="X4569" t="s">
        <v>156</v>
      </c>
      <c r="Z4569" t="s">
        <v>11145</v>
      </c>
      <c r="AZ4569">
        <v>4.4000000000000004</v>
      </c>
      <c r="BA4569">
        <v>1657</v>
      </c>
      <c r="BB4569">
        <v>124.12</v>
      </c>
      <c r="BC4569">
        <v>13.35</v>
      </c>
      <c r="BD4569">
        <v>10.94</v>
      </c>
      <c r="BE4569">
        <v>0.90300000000000002</v>
      </c>
      <c r="BF4569">
        <v>5000</v>
      </c>
      <c r="BG4569">
        <v>84.2</v>
      </c>
      <c r="BK4569" t="s">
        <v>156</v>
      </c>
      <c r="BL4569" t="s">
        <v>156</v>
      </c>
      <c r="BM4569" t="s">
        <v>156</v>
      </c>
      <c r="BN4569" s="8">
        <v>43222</v>
      </c>
      <c r="BO4569">
        <v>4.3</v>
      </c>
      <c r="BQ4569" t="s">
        <v>155</v>
      </c>
      <c r="BV4569" s="8">
        <v>43406</v>
      </c>
      <c r="BW4569" t="s">
        <v>156</v>
      </c>
      <c r="BX4569" t="s">
        <v>156</v>
      </c>
      <c r="BY4569" t="s">
        <v>156</v>
      </c>
      <c r="CF4569" t="s">
        <v>159</v>
      </c>
      <c r="CN4569" t="s">
        <v>156</v>
      </c>
    </row>
    <row r="4570" spans="1:92" hidden="1" x14ac:dyDescent="0.3">
      <c r="A4570" t="s">
        <v>11154</v>
      </c>
      <c r="B4570" t="s">
        <v>8678</v>
      </c>
      <c r="C4570" t="s">
        <v>8679</v>
      </c>
      <c r="D4570" t="s">
        <v>11155</v>
      </c>
      <c r="E4570" t="s">
        <v>152</v>
      </c>
      <c r="F4570" t="s">
        <v>153</v>
      </c>
      <c r="G4570" t="s">
        <v>154</v>
      </c>
      <c r="I4570" t="s">
        <v>155</v>
      </c>
      <c r="J4570" t="s">
        <v>156</v>
      </c>
      <c r="U4570" s="8">
        <v>42444</v>
      </c>
      <c r="V4570" t="s">
        <v>157</v>
      </c>
      <c r="W4570" t="s">
        <v>157</v>
      </c>
      <c r="X4570" t="s">
        <v>156</v>
      </c>
      <c r="Z4570" t="s">
        <v>11156</v>
      </c>
      <c r="AZ4570">
        <v>4.4000000000000004</v>
      </c>
      <c r="BA4570">
        <v>2475</v>
      </c>
      <c r="BB4570">
        <v>132.35</v>
      </c>
      <c r="BC4570">
        <v>18.7</v>
      </c>
      <c r="BD4570">
        <v>13.64</v>
      </c>
      <c r="BE4570">
        <v>0.90580000000000005</v>
      </c>
      <c r="BF4570">
        <v>3500</v>
      </c>
      <c r="BG4570">
        <v>81.5</v>
      </c>
      <c r="BK4570" t="s">
        <v>156</v>
      </c>
      <c r="BL4570" t="s">
        <v>156</v>
      </c>
      <c r="BM4570" t="s">
        <v>156</v>
      </c>
      <c r="BN4570" s="8">
        <v>43222</v>
      </c>
      <c r="BO4570">
        <v>4.3</v>
      </c>
      <c r="BQ4570" t="s">
        <v>155</v>
      </c>
      <c r="BV4570" s="8">
        <v>43406</v>
      </c>
      <c r="BW4570" t="s">
        <v>156</v>
      </c>
      <c r="BX4570" t="s">
        <v>156</v>
      </c>
      <c r="BY4570" t="s">
        <v>156</v>
      </c>
      <c r="CF4570" t="s">
        <v>159</v>
      </c>
      <c r="CN4570" t="s">
        <v>156</v>
      </c>
    </row>
    <row r="4571" spans="1:92" hidden="1" x14ac:dyDescent="0.3">
      <c r="A4571" t="s">
        <v>11157</v>
      </c>
      <c r="B4571" t="s">
        <v>8678</v>
      </c>
      <c r="C4571" t="s">
        <v>8679</v>
      </c>
      <c r="D4571" t="s">
        <v>11158</v>
      </c>
      <c r="E4571" t="s">
        <v>152</v>
      </c>
      <c r="F4571" t="s">
        <v>153</v>
      </c>
      <c r="G4571" t="s">
        <v>154</v>
      </c>
      <c r="I4571" t="s">
        <v>155</v>
      </c>
      <c r="J4571" t="s">
        <v>156</v>
      </c>
      <c r="U4571" s="8">
        <v>42444</v>
      </c>
      <c r="V4571" t="s">
        <v>157</v>
      </c>
      <c r="W4571" t="s">
        <v>157</v>
      </c>
      <c r="X4571" t="s">
        <v>156</v>
      </c>
      <c r="Z4571" t="s">
        <v>11156</v>
      </c>
      <c r="AZ4571">
        <v>4.4000000000000004</v>
      </c>
      <c r="BA4571">
        <v>2485</v>
      </c>
      <c r="BB4571">
        <v>132.88</v>
      </c>
      <c r="BC4571">
        <v>18.7</v>
      </c>
      <c r="BD4571">
        <v>13.64</v>
      </c>
      <c r="BE4571">
        <v>0.90580000000000005</v>
      </c>
      <c r="BF4571">
        <v>4000</v>
      </c>
      <c r="BG4571">
        <v>81.5</v>
      </c>
      <c r="BK4571" t="s">
        <v>156</v>
      </c>
      <c r="BL4571" t="s">
        <v>156</v>
      </c>
      <c r="BM4571" t="s">
        <v>156</v>
      </c>
      <c r="BN4571" s="8">
        <v>43222</v>
      </c>
      <c r="BO4571">
        <v>4.3</v>
      </c>
      <c r="BQ4571" t="s">
        <v>155</v>
      </c>
      <c r="BV4571" s="8">
        <v>43406</v>
      </c>
      <c r="BW4571" t="s">
        <v>156</v>
      </c>
      <c r="BX4571" t="s">
        <v>156</v>
      </c>
      <c r="BY4571" t="s">
        <v>156</v>
      </c>
      <c r="CF4571" t="s">
        <v>159</v>
      </c>
      <c r="CN4571" t="s">
        <v>156</v>
      </c>
    </row>
    <row r="4572" spans="1:92" hidden="1" x14ac:dyDescent="0.3">
      <c r="A4572" t="s">
        <v>11159</v>
      </c>
      <c r="B4572" t="s">
        <v>8678</v>
      </c>
      <c r="C4572" t="s">
        <v>8679</v>
      </c>
      <c r="D4572" t="s">
        <v>11160</v>
      </c>
      <c r="E4572" t="s">
        <v>152</v>
      </c>
      <c r="F4572" t="s">
        <v>153</v>
      </c>
      <c r="G4572" t="s">
        <v>154</v>
      </c>
      <c r="I4572" t="s">
        <v>155</v>
      </c>
      <c r="J4572" t="s">
        <v>156</v>
      </c>
      <c r="U4572" s="8">
        <v>42444</v>
      </c>
      <c r="V4572" t="s">
        <v>157</v>
      </c>
      <c r="W4572" t="s">
        <v>157</v>
      </c>
      <c r="X4572" t="s">
        <v>156</v>
      </c>
      <c r="Z4572" t="s">
        <v>11156</v>
      </c>
      <c r="AZ4572">
        <v>4.4000000000000004</v>
      </c>
      <c r="BA4572">
        <v>2505</v>
      </c>
      <c r="BB4572">
        <v>134.22</v>
      </c>
      <c r="BC4572">
        <v>18.66</v>
      </c>
      <c r="BD4572">
        <v>13.64</v>
      </c>
      <c r="BE4572">
        <v>0.91120000000000001</v>
      </c>
      <c r="BF4572">
        <v>5000</v>
      </c>
      <c r="BG4572">
        <v>82.8</v>
      </c>
      <c r="BK4572" t="s">
        <v>156</v>
      </c>
      <c r="BL4572" t="s">
        <v>156</v>
      </c>
      <c r="BM4572" t="s">
        <v>156</v>
      </c>
      <c r="BN4572" s="8">
        <v>43222</v>
      </c>
      <c r="BO4572">
        <v>4.3</v>
      </c>
      <c r="BQ4572" t="s">
        <v>155</v>
      </c>
      <c r="BV4572" s="8">
        <v>43406</v>
      </c>
      <c r="BW4572" t="s">
        <v>156</v>
      </c>
      <c r="BX4572" t="s">
        <v>156</v>
      </c>
      <c r="BY4572" t="s">
        <v>156</v>
      </c>
      <c r="CF4572" t="s">
        <v>159</v>
      </c>
      <c r="CN4572" t="s">
        <v>156</v>
      </c>
    </row>
    <row r="4573" spans="1:92" hidden="1" x14ac:dyDescent="0.3">
      <c r="A4573" t="s">
        <v>11161</v>
      </c>
      <c r="B4573" t="s">
        <v>8678</v>
      </c>
      <c r="C4573" t="s">
        <v>8679</v>
      </c>
      <c r="D4573" t="s">
        <v>11162</v>
      </c>
      <c r="E4573" t="s">
        <v>152</v>
      </c>
      <c r="F4573" t="s">
        <v>153</v>
      </c>
      <c r="G4573" t="s">
        <v>154</v>
      </c>
      <c r="I4573" t="s">
        <v>155</v>
      </c>
      <c r="J4573" t="s">
        <v>156</v>
      </c>
      <c r="U4573" s="8">
        <v>42444</v>
      </c>
      <c r="V4573" t="s">
        <v>157</v>
      </c>
      <c r="W4573" t="s">
        <v>157</v>
      </c>
      <c r="X4573" t="s">
        <v>156</v>
      </c>
      <c r="Z4573" t="s">
        <v>11156</v>
      </c>
      <c r="AZ4573">
        <v>4.4000000000000004</v>
      </c>
      <c r="BA4573">
        <v>2495</v>
      </c>
      <c r="BB4573">
        <v>133.41999999999999</v>
      </c>
      <c r="BC4573">
        <v>18.7</v>
      </c>
      <c r="BD4573">
        <v>13.64</v>
      </c>
      <c r="BE4573">
        <v>0.90580000000000005</v>
      </c>
      <c r="BF4573">
        <v>4500</v>
      </c>
      <c r="BG4573">
        <v>81.5</v>
      </c>
      <c r="BK4573" t="s">
        <v>156</v>
      </c>
      <c r="BL4573" t="s">
        <v>156</v>
      </c>
      <c r="BM4573" t="s">
        <v>156</v>
      </c>
      <c r="BN4573" s="8">
        <v>43222</v>
      </c>
      <c r="BO4573">
        <v>4.3</v>
      </c>
      <c r="BQ4573" t="s">
        <v>155</v>
      </c>
      <c r="BV4573" s="8">
        <v>43406</v>
      </c>
      <c r="BW4573" t="s">
        <v>156</v>
      </c>
      <c r="BX4573" t="s">
        <v>156</v>
      </c>
      <c r="BY4573" t="s">
        <v>156</v>
      </c>
      <c r="CF4573" t="s">
        <v>159</v>
      </c>
      <c r="CN4573" t="s">
        <v>156</v>
      </c>
    </row>
    <row r="4574" spans="1:92" hidden="1" x14ac:dyDescent="0.3">
      <c r="A4574" t="s">
        <v>11163</v>
      </c>
      <c r="B4574" t="s">
        <v>8678</v>
      </c>
      <c r="C4574" t="s">
        <v>8679</v>
      </c>
      <c r="D4574" t="s">
        <v>11164</v>
      </c>
      <c r="E4574" t="s">
        <v>152</v>
      </c>
      <c r="F4574" t="s">
        <v>153</v>
      </c>
      <c r="G4574" t="s">
        <v>154</v>
      </c>
      <c r="I4574" t="s">
        <v>155</v>
      </c>
      <c r="J4574" t="s">
        <v>162</v>
      </c>
      <c r="L4574">
        <v>2465</v>
      </c>
      <c r="M4574">
        <v>131.53</v>
      </c>
      <c r="N4574">
        <v>18.739999999999998</v>
      </c>
      <c r="O4574">
        <v>13.64</v>
      </c>
      <c r="P4574">
        <v>0.90580000000000005</v>
      </c>
      <c r="Q4574">
        <v>2960</v>
      </c>
      <c r="R4574">
        <v>81.5</v>
      </c>
      <c r="S4574">
        <v>5</v>
      </c>
      <c r="T4574">
        <v>50000</v>
      </c>
      <c r="U4574" s="8">
        <v>42444</v>
      </c>
      <c r="V4574" t="s">
        <v>157</v>
      </c>
      <c r="W4574" t="s">
        <v>157</v>
      </c>
      <c r="X4574" t="s">
        <v>156</v>
      </c>
      <c r="Z4574" t="s">
        <v>11156</v>
      </c>
      <c r="AP4574">
        <v>91.5</v>
      </c>
      <c r="AR4574">
        <v>1.37</v>
      </c>
      <c r="AS4574">
        <v>1.18</v>
      </c>
      <c r="AZ4574">
        <v>4.4000000000000004</v>
      </c>
      <c r="BA4574">
        <v>2465</v>
      </c>
      <c r="BB4574">
        <v>131.53</v>
      </c>
      <c r="BC4574">
        <v>18.739999999999998</v>
      </c>
      <c r="BD4574">
        <v>13.64</v>
      </c>
      <c r="BE4574">
        <v>0.90580000000000005</v>
      </c>
      <c r="BF4574">
        <v>3000</v>
      </c>
      <c r="BG4574">
        <v>81.5</v>
      </c>
      <c r="BK4574" t="s">
        <v>156</v>
      </c>
      <c r="BL4574" t="s">
        <v>156</v>
      </c>
      <c r="BM4574" t="s">
        <v>156</v>
      </c>
      <c r="BN4574" s="8">
        <v>43222</v>
      </c>
      <c r="BO4574">
        <v>4.3</v>
      </c>
      <c r="BQ4574" t="s">
        <v>155</v>
      </c>
      <c r="BV4574" s="8">
        <v>43406</v>
      </c>
      <c r="BW4574" t="s">
        <v>156</v>
      </c>
      <c r="BX4574" t="s">
        <v>156</v>
      </c>
      <c r="BY4574" t="s">
        <v>156</v>
      </c>
      <c r="CF4574" t="s">
        <v>159</v>
      </c>
      <c r="CN4574" t="s">
        <v>156</v>
      </c>
    </row>
    <row r="4575" spans="1:92" x14ac:dyDescent="0.3">
      <c r="A4575" t="s">
        <v>11165</v>
      </c>
      <c r="B4575" t="s">
        <v>2564</v>
      </c>
      <c r="C4575" t="s">
        <v>11166</v>
      </c>
      <c r="D4575" t="s">
        <v>11167</v>
      </c>
      <c r="E4575" t="s">
        <v>152</v>
      </c>
      <c r="F4575" t="s">
        <v>153</v>
      </c>
      <c r="G4575" t="s">
        <v>202</v>
      </c>
      <c r="I4575" t="s">
        <v>155</v>
      </c>
      <c r="J4575" t="s">
        <v>162</v>
      </c>
      <c r="L4575">
        <v>1930</v>
      </c>
      <c r="M4575">
        <v>135.06</v>
      </c>
      <c r="N4575">
        <v>14.3</v>
      </c>
      <c r="O4575">
        <v>14.92</v>
      </c>
      <c r="P4575">
        <v>0.90339999999999998</v>
      </c>
      <c r="Q4575">
        <v>3996</v>
      </c>
      <c r="R4575">
        <v>82.7</v>
      </c>
      <c r="S4575">
        <v>5</v>
      </c>
      <c r="T4575">
        <v>50000</v>
      </c>
      <c r="U4575" s="8">
        <v>42432</v>
      </c>
      <c r="V4575" t="s">
        <v>157</v>
      </c>
      <c r="W4575" t="s">
        <v>157</v>
      </c>
      <c r="X4575" t="s">
        <v>1343</v>
      </c>
      <c r="Y4575" t="s">
        <v>11127</v>
      </c>
      <c r="Z4575" t="s">
        <v>11168</v>
      </c>
      <c r="AP4575">
        <v>85.3</v>
      </c>
      <c r="AR4575">
        <v>1.3</v>
      </c>
      <c r="AS4575">
        <v>1.23</v>
      </c>
      <c r="AZ4575">
        <v>4.4000000000000004</v>
      </c>
      <c r="BA4575">
        <v>1930</v>
      </c>
      <c r="BB4575">
        <v>135</v>
      </c>
      <c r="BC4575">
        <v>14.3</v>
      </c>
      <c r="BD4575">
        <v>20</v>
      </c>
      <c r="BE4575">
        <v>0.9</v>
      </c>
      <c r="BF4575">
        <v>4000</v>
      </c>
      <c r="BG4575">
        <v>82.7</v>
      </c>
      <c r="BK4575" t="s">
        <v>156</v>
      </c>
      <c r="BL4575" t="s">
        <v>156</v>
      </c>
      <c r="BM4575" t="s">
        <v>156</v>
      </c>
      <c r="BN4575" s="8">
        <v>43222</v>
      </c>
      <c r="BO4575">
        <v>4.3</v>
      </c>
      <c r="BQ4575" t="s">
        <v>155</v>
      </c>
      <c r="BV4575" s="8">
        <v>43406</v>
      </c>
      <c r="BW4575" t="s">
        <v>156</v>
      </c>
      <c r="BX4575" t="s">
        <v>156</v>
      </c>
      <c r="BY4575" t="s">
        <v>156</v>
      </c>
      <c r="CF4575" t="s">
        <v>159</v>
      </c>
      <c r="CN4575" t="s">
        <v>156</v>
      </c>
    </row>
    <row r="4576" spans="1:92" x14ac:dyDescent="0.3">
      <c r="A4576" t="s">
        <v>11169</v>
      </c>
      <c r="B4576" t="s">
        <v>2564</v>
      </c>
      <c r="C4576" t="s">
        <v>6600</v>
      </c>
      <c r="D4576" t="s">
        <v>11170</v>
      </c>
      <c r="E4576" t="s">
        <v>152</v>
      </c>
      <c r="F4576" t="s">
        <v>153</v>
      </c>
      <c r="G4576" t="s">
        <v>202</v>
      </c>
      <c r="I4576" t="s">
        <v>155</v>
      </c>
      <c r="J4576" t="s">
        <v>156</v>
      </c>
      <c r="U4576" s="8">
        <v>42432</v>
      </c>
      <c r="V4576" t="s">
        <v>157</v>
      </c>
      <c r="W4576" t="s">
        <v>157</v>
      </c>
      <c r="X4576" t="s">
        <v>156</v>
      </c>
      <c r="Y4576" t="s">
        <v>11171</v>
      </c>
      <c r="Z4576" t="s">
        <v>11172</v>
      </c>
      <c r="AZ4576">
        <v>4.4000000000000004</v>
      </c>
      <c r="BA4576">
        <v>1850</v>
      </c>
      <c r="BB4576">
        <v>130</v>
      </c>
      <c r="BC4576">
        <v>14.2</v>
      </c>
      <c r="BD4576">
        <v>20</v>
      </c>
      <c r="BE4576">
        <v>0.9</v>
      </c>
      <c r="BF4576">
        <v>4000</v>
      </c>
      <c r="BG4576">
        <v>81</v>
      </c>
      <c r="BK4576" t="s">
        <v>156</v>
      </c>
      <c r="BL4576" t="s">
        <v>156</v>
      </c>
      <c r="BM4576" t="s">
        <v>156</v>
      </c>
      <c r="BN4576" s="8">
        <v>43222</v>
      </c>
      <c r="BO4576">
        <v>4.3</v>
      </c>
      <c r="BQ4576" t="s">
        <v>155</v>
      </c>
      <c r="BV4576" s="8">
        <v>43406</v>
      </c>
      <c r="BW4576" t="s">
        <v>156</v>
      </c>
      <c r="BX4576" t="s">
        <v>156</v>
      </c>
      <c r="BY4576" t="s">
        <v>156</v>
      </c>
      <c r="CF4576" t="s">
        <v>159</v>
      </c>
      <c r="CN4576" t="s">
        <v>156</v>
      </c>
    </row>
    <row r="4577" spans="1:92" x14ac:dyDescent="0.3">
      <c r="A4577" t="s">
        <v>11173</v>
      </c>
      <c r="B4577" t="s">
        <v>2564</v>
      </c>
      <c r="C4577" t="s">
        <v>6600</v>
      </c>
      <c r="D4577" t="s">
        <v>11174</v>
      </c>
      <c r="E4577" t="s">
        <v>152</v>
      </c>
      <c r="F4577" t="s">
        <v>153</v>
      </c>
      <c r="G4577" t="s">
        <v>202</v>
      </c>
      <c r="I4577" t="s">
        <v>155</v>
      </c>
      <c r="J4577" t="s">
        <v>162</v>
      </c>
      <c r="L4577">
        <v>1850</v>
      </c>
      <c r="M4577">
        <v>131.19999999999999</v>
      </c>
      <c r="N4577">
        <v>14.1</v>
      </c>
      <c r="O4577">
        <v>14.45</v>
      </c>
      <c r="P4577">
        <v>0.9042</v>
      </c>
      <c r="Q4577">
        <v>3995</v>
      </c>
      <c r="R4577">
        <v>82.6</v>
      </c>
      <c r="S4577">
        <v>5</v>
      </c>
      <c r="T4577">
        <v>50000</v>
      </c>
      <c r="U4577" s="8">
        <v>42432</v>
      </c>
      <c r="V4577" t="s">
        <v>157</v>
      </c>
      <c r="W4577" t="s">
        <v>157</v>
      </c>
      <c r="X4577" t="s">
        <v>156</v>
      </c>
      <c r="Y4577" t="s">
        <v>11171</v>
      </c>
      <c r="Z4577" t="s">
        <v>11172</v>
      </c>
      <c r="AP4577">
        <v>84.5</v>
      </c>
      <c r="AR4577">
        <v>1.33</v>
      </c>
      <c r="AS4577">
        <v>1.23</v>
      </c>
      <c r="AZ4577">
        <v>4.4000000000000004</v>
      </c>
      <c r="BA4577">
        <v>1850</v>
      </c>
      <c r="BB4577">
        <v>130</v>
      </c>
      <c r="BC4577">
        <v>14.2</v>
      </c>
      <c r="BD4577">
        <v>20</v>
      </c>
      <c r="BE4577">
        <v>0.9</v>
      </c>
      <c r="BF4577">
        <v>4000</v>
      </c>
      <c r="BG4577">
        <v>81</v>
      </c>
      <c r="BK4577" t="s">
        <v>156</v>
      </c>
      <c r="BL4577" t="s">
        <v>156</v>
      </c>
      <c r="BM4577" t="s">
        <v>156</v>
      </c>
      <c r="BN4577" s="8">
        <v>43222</v>
      </c>
      <c r="BO4577">
        <v>4.3</v>
      </c>
      <c r="BQ4577" t="s">
        <v>155</v>
      </c>
      <c r="BV4577" s="8">
        <v>43406</v>
      </c>
      <c r="BW4577" t="s">
        <v>156</v>
      </c>
      <c r="BX4577" t="s">
        <v>156</v>
      </c>
      <c r="BY4577" t="s">
        <v>156</v>
      </c>
      <c r="CF4577" t="s">
        <v>159</v>
      </c>
      <c r="CN4577" t="s">
        <v>156</v>
      </c>
    </row>
    <row r="4578" spans="1:92" x14ac:dyDescent="0.3">
      <c r="A4578" t="s">
        <v>11175</v>
      </c>
      <c r="B4578" t="s">
        <v>2564</v>
      </c>
      <c r="C4578" t="s">
        <v>11166</v>
      </c>
      <c r="D4578" t="s">
        <v>11176</v>
      </c>
      <c r="E4578" t="s">
        <v>152</v>
      </c>
      <c r="F4578" t="s">
        <v>153</v>
      </c>
      <c r="G4578" t="s">
        <v>202</v>
      </c>
      <c r="I4578" t="s">
        <v>155</v>
      </c>
      <c r="J4578" t="s">
        <v>156</v>
      </c>
      <c r="U4578" s="8">
        <v>42432</v>
      </c>
      <c r="V4578" t="s">
        <v>157</v>
      </c>
      <c r="W4578" t="s">
        <v>157</v>
      </c>
      <c r="X4578" t="s">
        <v>1343</v>
      </c>
      <c r="Y4578" t="s">
        <v>11127</v>
      </c>
      <c r="Z4578" t="s">
        <v>11168</v>
      </c>
      <c r="AZ4578">
        <v>4.4000000000000004</v>
      </c>
      <c r="BA4578">
        <v>1930</v>
      </c>
      <c r="BB4578">
        <v>135</v>
      </c>
      <c r="BC4578">
        <v>14.3</v>
      </c>
      <c r="BD4578">
        <v>20</v>
      </c>
      <c r="BE4578">
        <v>0.9</v>
      </c>
      <c r="BF4578">
        <v>5000</v>
      </c>
      <c r="BG4578">
        <v>82.7</v>
      </c>
      <c r="BK4578" t="s">
        <v>156</v>
      </c>
      <c r="BL4578" t="s">
        <v>156</v>
      </c>
      <c r="BM4578" t="s">
        <v>156</v>
      </c>
      <c r="BN4578" s="8">
        <v>43222</v>
      </c>
      <c r="BO4578">
        <v>4.3</v>
      </c>
      <c r="BQ4578" t="s">
        <v>155</v>
      </c>
      <c r="BV4578" s="8">
        <v>43406</v>
      </c>
      <c r="BW4578" t="s">
        <v>156</v>
      </c>
      <c r="BX4578" t="s">
        <v>156</v>
      </c>
      <c r="BY4578" t="s">
        <v>156</v>
      </c>
      <c r="CF4578" t="s">
        <v>159</v>
      </c>
      <c r="CN4578" t="s">
        <v>156</v>
      </c>
    </row>
    <row r="4579" spans="1:92" x14ac:dyDescent="0.3">
      <c r="A4579" t="s">
        <v>11177</v>
      </c>
      <c r="B4579" t="s">
        <v>1756</v>
      </c>
      <c r="C4579" t="s">
        <v>1757</v>
      </c>
      <c r="D4579" t="s">
        <v>11178</v>
      </c>
      <c r="E4579" t="s">
        <v>152</v>
      </c>
      <c r="F4579" t="s">
        <v>153</v>
      </c>
      <c r="G4579" t="s">
        <v>202</v>
      </c>
      <c r="I4579" t="s">
        <v>155</v>
      </c>
      <c r="J4579" t="s">
        <v>156</v>
      </c>
      <c r="U4579" s="8">
        <v>42431</v>
      </c>
      <c r="V4579" t="s">
        <v>157</v>
      </c>
      <c r="W4579" t="s">
        <v>157</v>
      </c>
      <c r="X4579" t="s">
        <v>156</v>
      </c>
      <c r="Z4579" t="s">
        <v>11179</v>
      </c>
      <c r="AZ4579">
        <v>4.4000000000000004</v>
      </c>
      <c r="BA4579">
        <v>2609</v>
      </c>
      <c r="BB4579">
        <v>134.35</v>
      </c>
      <c r="BC4579">
        <v>19.420000000000002</v>
      </c>
      <c r="BD4579">
        <v>12.6</v>
      </c>
      <c r="BE4579">
        <v>0.91479999999999995</v>
      </c>
      <c r="BF4579">
        <v>4500</v>
      </c>
      <c r="BG4579">
        <v>82.6</v>
      </c>
      <c r="BK4579" t="s">
        <v>156</v>
      </c>
      <c r="BL4579" t="s">
        <v>156</v>
      </c>
      <c r="BM4579" t="s">
        <v>156</v>
      </c>
      <c r="BN4579" s="8">
        <v>43222</v>
      </c>
      <c r="BO4579">
        <v>4.3</v>
      </c>
      <c r="BQ4579" t="s">
        <v>155</v>
      </c>
      <c r="BV4579" s="8">
        <v>43406</v>
      </c>
      <c r="BW4579" t="s">
        <v>156</v>
      </c>
      <c r="BX4579" t="s">
        <v>156</v>
      </c>
      <c r="BY4579" t="s">
        <v>156</v>
      </c>
      <c r="CF4579" t="s">
        <v>159</v>
      </c>
      <c r="CN4579" t="s">
        <v>156</v>
      </c>
    </row>
    <row r="4580" spans="1:92" x14ac:dyDescent="0.3">
      <c r="A4580" t="s">
        <v>11180</v>
      </c>
      <c r="B4580" t="s">
        <v>1756</v>
      </c>
      <c r="C4580" t="s">
        <v>1757</v>
      </c>
      <c r="D4580" t="s">
        <v>11181</v>
      </c>
      <c r="E4580" t="s">
        <v>152</v>
      </c>
      <c r="F4580" t="s">
        <v>153</v>
      </c>
      <c r="G4580" t="s">
        <v>202</v>
      </c>
      <c r="I4580" t="s">
        <v>155</v>
      </c>
      <c r="J4580" t="s">
        <v>156</v>
      </c>
      <c r="U4580" s="8">
        <v>42431</v>
      </c>
      <c r="V4580" t="s">
        <v>157</v>
      </c>
      <c r="W4580" t="s">
        <v>157</v>
      </c>
      <c r="X4580" t="s">
        <v>156</v>
      </c>
      <c r="Z4580" t="s">
        <v>11179</v>
      </c>
      <c r="AZ4580">
        <v>4.4000000000000004</v>
      </c>
      <c r="BA4580">
        <v>2632</v>
      </c>
      <c r="BB4580">
        <v>135.24</v>
      </c>
      <c r="BC4580">
        <v>19.46</v>
      </c>
      <c r="BD4580">
        <v>12.56</v>
      </c>
      <c r="BE4580">
        <v>0.92520000000000002</v>
      </c>
      <c r="BF4580">
        <v>5000</v>
      </c>
      <c r="BG4580">
        <v>82.5</v>
      </c>
      <c r="BK4580" t="s">
        <v>156</v>
      </c>
      <c r="BL4580" t="s">
        <v>156</v>
      </c>
      <c r="BM4580" t="s">
        <v>156</v>
      </c>
      <c r="BN4580" s="8">
        <v>43222</v>
      </c>
      <c r="BO4580">
        <v>4.3</v>
      </c>
      <c r="BQ4580" t="s">
        <v>155</v>
      </c>
      <c r="BV4580" s="8">
        <v>43406</v>
      </c>
      <c r="BW4580" t="s">
        <v>156</v>
      </c>
      <c r="BX4580" t="s">
        <v>156</v>
      </c>
      <c r="BY4580" t="s">
        <v>156</v>
      </c>
      <c r="CF4580" t="s">
        <v>159</v>
      </c>
      <c r="CN4580" t="s">
        <v>156</v>
      </c>
    </row>
    <row r="4581" spans="1:92" x14ac:dyDescent="0.3">
      <c r="A4581" t="s">
        <v>11182</v>
      </c>
      <c r="B4581" t="s">
        <v>1756</v>
      </c>
      <c r="C4581" t="s">
        <v>1757</v>
      </c>
      <c r="D4581" t="s">
        <v>11183</v>
      </c>
      <c r="E4581" t="s">
        <v>152</v>
      </c>
      <c r="F4581" t="s">
        <v>153</v>
      </c>
      <c r="G4581" t="s">
        <v>202</v>
      </c>
      <c r="I4581" t="s">
        <v>155</v>
      </c>
      <c r="J4581" t="s">
        <v>162</v>
      </c>
      <c r="L4581">
        <v>2518</v>
      </c>
      <c r="M4581">
        <v>130.53</v>
      </c>
      <c r="N4581">
        <v>19.29</v>
      </c>
      <c r="O4581">
        <v>12.44</v>
      </c>
      <c r="P4581">
        <v>0.92649999999999999</v>
      </c>
      <c r="Q4581">
        <v>2993</v>
      </c>
      <c r="R4581">
        <v>82.6</v>
      </c>
      <c r="S4581">
        <v>5</v>
      </c>
      <c r="T4581">
        <v>50000</v>
      </c>
      <c r="U4581" s="8">
        <v>42431</v>
      </c>
      <c r="V4581" t="s">
        <v>157</v>
      </c>
      <c r="W4581" t="s">
        <v>157</v>
      </c>
      <c r="X4581" t="s">
        <v>156</v>
      </c>
      <c r="Z4581" t="s">
        <v>11179</v>
      </c>
      <c r="AP4581">
        <v>91.4</v>
      </c>
      <c r="AR4581">
        <v>1.2</v>
      </c>
      <c r="AS4581">
        <v>1.36</v>
      </c>
      <c r="AZ4581">
        <v>4.4000000000000004</v>
      </c>
      <c r="BA4581">
        <v>2540</v>
      </c>
      <c r="BB4581">
        <v>131.06</v>
      </c>
      <c r="BC4581">
        <v>19.38</v>
      </c>
      <c r="BD4581">
        <v>12.6</v>
      </c>
      <c r="BE4581">
        <v>0.91479999999999995</v>
      </c>
      <c r="BF4581">
        <v>3000</v>
      </c>
      <c r="BG4581">
        <v>82.6</v>
      </c>
      <c r="BK4581" t="s">
        <v>156</v>
      </c>
      <c r="BL4581" t="s">
        <v>156</v>
      </c>
      <c r="BM4581" t="s">
        <v>156</v>
      </c>
      <c r="BN4581" s="8">
        <v>43222</v>
      </c>
      <c r="BO4581">
        <v>4.3</v>
      </c>
      <c r="BQ4581" t="s">
        <v>155</v>
      </c>
      <c r="BV4581" s="8">
        <v>43406</v>
      </c>
      <c r="BW4581" t="s">
        <v>156</v>
      </c>
      <c r="BX4581" t="s">
        <v>156</v>
      </c>
      <c r="BY4581" t="s">
        <v>156</v>
      </c>
      <c r="CF4581" t="s">
        <v>159</v>
      </c>
      <c r="CN4581" t="s">
        <v>156</v>
      </c>
    </row>
    <row r="4582" spans="1:92" x14ac:dyDescent="0.3">
      <c r="A4582" t="s">
        <v>11184</v>
      </c>
      <c r="B4582" t="s">
        <v>1756</v>
      </c>
      <c r="C4582" t="s">
        <v>1757</v>
      </c>
      <c r="D4582" t="s">
        <v>11185</v>
      </c>
      <c r="E4582" t="s">
        <v>152</v>
      </c>
      <c r="F4582" t="s">
        <v>153</v>
      </c>
      <c r="G4582" t="s">
        <v>202</v>
      </c>
      <c r="I4582" t="s">
        <v>155</v>
      </c>
      <c r="J4582" t="s">
        <v>156</v>
      </c>
      <c r="U4582" s="8">
        <v>42431</v>
      </c>
      <c r="V4582" t="s">
        <v>157</v>
      </c>
      <c r="W4582" t="s">
        <v>157</v>
      </c>
      <c r="X4582" t="s">
        <v>156</v>
      </c>
      <c r="Z4582" t="s">
        <v>11179</v>
      </c>
      <c r="AZ4582">
        <v>4.4000000000000004</v>
      </c>
      <c r="BA4582">
        <v>2563</v>
      </c>
      <c r="BB4582">
        <v>131.97999999999999</v>
      </c>
      <c r="BC4582">
        <v>19.420000000000002</v>
      </c>
      <c r="BD4582">
        <v>12.6</v>
      </c>
      <c r="BE4582">
        <v>0.91479999999999995</v>
      </c>
      <c r="BF4582">
        <v>3500</v>
      </c>
      <c r="BG4582">
        <v>82.6</v>
      </c>
      <c r="BK4582" t="s">
        <v>156</v>
      </c>
      <c r="BL4582" t="s">
        <v>156</v>
      </c>
      <c r="BM4582" t="s">
        <v>156</v>
      </c>
      <c r="BN4582" s="8">
        <v>43222</v>
      </c>
      <c r="BO4582">
        <v>4.3</v>
      </c>
      <c r="BQ4582" t="s">
        <v>155</v>
      </c>
      <c r="BV4582" s="8">
        <v>43406</v>
      </c>
      <c r="BW4582" t="s">
        <v>156</v>
      </c>
      <c r="BX4582" t="s">
        <v>156</v>
      </c>
      <c r="BY4582" t="s">
        <v>156</v>
      </c>
      <c r="CF4582" t="s">
        <v>159</v>
      </c>
      <c r="CN4582" t="s">
        <v>156</v>
      </c>
    </row>
    <row r="4583" spans="1:92" x14ac:dyDescent="0.3">
      <c r="A4583" t="s">
        <v>11186</v>
      </c>
      <c r="B4583" t="s">
        <v>1756</v>
      </c>
      <c r="C4583" t="s">
        <v>1757</v>
      </c>
      <c r="D4583" t="s">
        <v>11187</v>
      </c>
      <c r="E4583" t="s">
        <v>152</v>
      </c>
      <c r="F4583" t="s">
        <v>153</v>
      </c>
      <c r="G4583" t="s">
        <v>202</v>
      </c>
      <c r="I4583" t="s">
        <v>155</v>
      </c>
      <c r="J4583" t="s">
        <v>156</v>
      </c>
      <c r="U4583" s="8">
        <v>42431</v>
      </c>
      <c r="V4583" t="s">
        <v>157</v>
      </c>
      <c r="W4583" t="s">
        <v>157</v>
      </c>
      <c r="X4583" t="s">
        <v>156</v>
      </c>
      <c r="Z4583" t="s">
        <v>11179</v>
      </c>
      <c r="AZ4583">
        <v>4.4000000000000004</v>
      </c>
      <c r="BA4583">
        <v>2586</v>
      </c>
      <c r="BB4583">
        <v>133.16</v>
      </c>
      <c r="BC4583">
        <v>19.420000000000002</v>
      </c>
      <c r="BD4583">
        <v>12.6</v>
      </c>
      <c r="BE4583">
        <v>0.91479999999999995</v>
      </c>
      <c r="BF4583">
        <v>4000</v>
      </c>
      <c r="BG4583">
        <v>82.6</v>
      </c>
      <c r="BK4583" t="s">
        <v>156</v>
      </c>
      <c r="BL4583" t="s">
        <v>156</v>
      </c>
      <c r="BM4583" t="s">
        <v>156</v>
      </c>
      <c r="BN4583" s="8">
        <v>43222</v>
      </c>
      <c r="BO4583">
        <v>4.3</v>
      </c>
      <c r="BQ4583" t="s">
        <v>155</v>
      </c>
      <c r="BV4583" s="8">
        <v>43406</v>
      </c>
      <c r="BW4583" t="s">
        <v>156</v>
      </c>
      <c r="BX4583" t="s">
        <v>156</v>
      </c>
      <c r="BY4583" t="s">
        <v>156</v>
      </c>
      <c r="CF4583" t="s">
        <v>159</v>
      </c>
      <c r="CN4583" t="s">
        <v>156</v>
      </c>
    </row>
    <row r="4584" spans="1:92" x14ac:dyDescent="0.3">
      <c r="A4584" t="s">
        <v>11188</v>
      </c>
      <c r="B4584" t="s">
        <v>1304</v>
      </c>
      <c r="C4584" t="s">
        <v>4515</v>
      </c>
      <c r="D4584" t="s">
        <v>11189</v>
      </c>
      <c r="E4584" t="s">
        <v>152</v>
      </c>
      <c r="F4584" t="s">
        <v>153</v>
      </c>
      <c r="G4584" t="s">
        <v>202</v>
      </c>
      <c r="I4584" t="s">
        <v>155</v>
      </c>
      <c r="J4584" t="s">
        <v>156</v>
      </c>
      <c r="U4584" s="8">
        <v>42429</v>
      </c>
      <c r="V4584" t="s">
        <v>157</v>
      </c>
      <c r="W4584" t="s">
        <v>157</v>
      </c>
      <c r="X4584" t="s">
        <v>156</v>
      </c>
      <c r="Z4584" t="s">
        <v>11190</v>
      </c>
      <c r="AZ4584">
        <v>4.4000000000000004</v>
      </c>
      <c r="BA4584">
        <v>1841</v>
      </c>
      <c r="BB4584">
        <v>128.91999999999999</v>
      </c>
      <c r="BC4584">
        <v>12</v>
      </c>
      <c r="BD4584">
        <v>14.33</v>
      </c>
      <c r="BE4584">
        <v>0.93620000000000003</v>
      </c>
      <c r="BF4584">
        <v>3500</v>
      </c>
      <c r="BG4584">
        <v>82.3</v>
      </c>
      <c r="BK4584" t="s">
        <v>156</v>
      </c>
      <c r="BL4584" t="s">
        <v>156</v>
      </c>
      <c r="BM4584" t="s">
        <v>156</v>
      </c>
      <c r="BN4584" s="8">
        <v>43222</v>
      </c>
      <c r="BO4584">
        <v>4.3</v>
      </c>
      <c r="BQ4584" t="s">
        <v>155</v>
      </c>
      <c r="BV4584" s="8">
        <v>43406</v>
      </c>
      <c r="BW4584" t="s">
        <v>156</v>
      </c>
      <c r="BX4584" t="s">
        <v>156</v>
      </c>
      <c r="BY4584" t="s">
        <v>156</v>
      </c>
      <c r="CF4584" t="s">
        <v>159</v>
      </c>
      <c r="CN4584" t="s">
        <v>156</v>
      </c>
    </row>
    <row r="4585" spans="1:92" x14ac:dyDescent="0.3">
      <c r="A4585" t="s">
        <v>11191</v>
      </c>
      <c r="B4585" t="s">
        <v>1304</v>
      </c>
      <c r="C4585" t="s">
        <v>4515</v>
      </c>
      <c r="D4585" t="s">
        <v>11192</v>
      </c>
      <c r="E4585" t="s">
        <v>152</v>
      </c>
      <c r="F4585" t="s">
        <v>153</v>
      </c>
      <c r="G4585" t="s">
        <v>202</v>
      </c>
      <c r="I4585" t="s">
        <v>155</v>
      </c>
      <c r="J4585" t="s">
        <v>156</v>
      </c>
      <c r="U4585" s="8">
        <v>42429</v>
      </c>
      <c r="V4585" t="s">
        <v>157</v>
      </c>
      <c r="W4585" t="s">
        <v>157</v>
      </c>
      <c r="X4585" t="s">
        <v>156</v>
      </c>
      <c r="Z4585" t="s">
        <v>11193</v>
      </c>
      <c r="AZ4585">
        <v>4.4000000000000004</v>
      </c>
      <c r="BA4585">
        <v>2315</v>
      </c>
      <c r="BB4585">
        <v>132.51</v>
      </c>
      <c r="BC4585">
        <v>16</v>
      </c>
      <c r="BD4585">
        <v>14.95</v>
      </c>
      <c r="BE4585">
        <v>0.93410000000000004</v>
      </c>
      <c r="BF4585">
        <v>3500</v>
      </c>
      <c r="BG4585">
        <v>82.4</v>
      </c>
      <c r="BK4585" t="s">
        <v>156</v>
      </c>
      <c r="BL4585" t="s">
        <v>156</v>
      </c>
      <c r="BM4585" t="s">
        <v>156</v>
      </c>
      <c r="BN4585" s="8">
        <v>43222</v>
      </c>
      <c r="BO4585">
        <v>4.3</v>
      </c>
      <c r="BQ4585" t="s">
        <v>155</v>
      </c>
      <c r="BV4585" s="8">
        <v>43406</v>
      </c>
      <c r="BW4585" t="s">
        <v>156</v>
      </c>
      <c r="BX4585" t="s">
        <v>156</v>
      </c>
      <c r="BY4585" t="s">
        <v>156</v>
      </c>
      <c r="CF4585" t="s">
        <v>159</v>
      </c>
      <c r="CN4585" t="s">
        <v>156</v>
      </c>
    </row>
    <row r="4586" spans="1:92" x14ac:dyDescent="0.3">
      <c r="A4586" t="s">
        <v>11194</v>
      </c>
      <c r="B4586" t="s">
        <v>1304</v>
      </c>
      <c r="C4586" t="s">
        <v>4515</v>
      </c>
      <c r="D4586" t="s">
        <v>11195</v>
      </c>
      <c r="E4586" t="s">
        <v>152</v>
      </c>
      <c r="F4586" t="s">
        <v>153</v>
      </c>
      <c r="G4586" t="s">
        <v>202</v>
      </c>
      <c r="I4586" t="s">
        <v>155</v>
      </c>
      <c r="J4586" t="s">
        <v>162</v>
      </c>
      <c r="L4586">
        <v>2296</v>
      </c>
      <c r="M4586">
        <v>132.11000000000001</v>
      </c>
      <c r="N4586">
        <v>17.38</v>
      </c>
      <c r="O4586">
        <v>14.95</v>
      </c>
      <c r="P4586">
        <v>0.93410000000000004</v>
      </c>
      <c r="Q4586">
        <v>2934</v>
      </c>
      <c r="R4586">
        <v>82.4</v>
      </c>
      <c r="S4586">
        <v>5</v>
      </c>
      <c r="T4586">
        <v>50000</v>
      </c>
      <c r="U4586" s="8">
        <v>42429</v>
      </c>
      <c r="V4586" t="s">
        <v>157</v>
      </c>
      <c r="W4586" t="s">
        <v>157</v>
      </c>
      <c r="X4586" t="s">
        <v>156</v>
      </c>
      <c r="Z4586" t="s">
        <v>11193</v>
      </c>
      <c r="AP4586">
        <v>85.5</v>
      </c>
      <c r="AR4586">
        <v>1.2</v>
      </c>
      <c r="AS4586">
        <v>1.26</v>
      </c>
      <c r="AZ4586">
        <v>4.4000000000000004</v>
      </c>
      <c r="BA4586">
        <v>2296</v>
      </c>
      <c r="BB4586">
        <v>132.11000000000001</v>
      </c>
      <c r="BC4586">
        <v>16</v>
      </c>
      <c r="BD4586">
        <v>14.95</v>
      </c>
      <c r="BE4586">
        <v>0.93410000000000004</v>
      </c>
      <c r="BF4586">
        <v>3000</v>
      </c>
      <c r="BG4586">
        <v>82.4</v>
      </c>
      <c r="BK4586" t="s">
        <v>156</v>
      </c>
      <c r="BL4586" t="s">
        <v>156</v>
      </c>
      <c r="BM4586" t="s">
        <v>156</v>
      </c>
      <c r="BN4586" s="8">
        <v>43222</v>
      </c>
      <c r="BO4586">
        <v>4.3</v>
      </c>
      <c r="BQ4586" t="s">
        <v>155</v>
      </c>
      <c r="BV4586" s="8">
        <v>43406</v>
      </c>
      <c r="BW4586" t="s">
        <v>156</v>
      </c>
      <c r="BX4586" t="s">
        <v>156</v>
      </c>
      <c r="BY4586" t="s">
        <v>156</v>
      </c>
      <c r="CF4586" t="s">
        <v>159</v>
      </c>
      <c r="CN4586" t="s">
        <v>156</v>
      </c>
    </row>
    <row r="4587" spans="1:92" x14ac:dyDescent="0.3">
      <c r="A4587" t="s">
        <v>11196</v>
      </c>
      <c r="B4587" t="s">
        <v>1304</v>
      </c>
      <c r="C4587" t="s">
        <v>4515</v>
      </c>
      <c r="D4587" t="s">
        <v>11197</v>
      </c>
      <c r="E4587" t="s">
        <v>152</v>
      </c>
      <c r="F4587" t="s">
        <v>153</v>
      </c>
      <c r="G4587" t="s">
        <v>202</v>
      </c>
      <c r="I4587" t="s">
        <v>155</v>
      </c>
      <c r="J4587" t="s">
        <v>156</v>
      </c>
      <c r="U4587" s="8">
        <v>42429</v>
      </c>
      <c r="V4587" t="s">
        <v>157</v>
      </c>
      <c r="W4587" t="s">
        <v>157</v>
      </c>
      <c r="X4587" t="s">
        <v>156</v>
      </c>
      <c r="Z4587" t="s">
        <v>11193</v>
      </c>
      <c r="AZ4587">
        <v>4.4000000000000004</v>
      </c>
      <c r="BA4587">
        <v>2334</v>
      </c>
      <c r="BB4587">
        <v>133.6</v>
      </c>
      <c r="BC4587">
        <v>16</v>
      </c>
      <c r="BD4587">
        <v>14.95</v>
      </c>
      <c r="BE4587">
        <v>0.93410000000000004</v>
      </c>
      <c r="BF4587">
        <v>4000</v>
      </c>
      <c r="BG4587">
        <v>82.4</v>
      </c>
      <c r="BK4587" t="s">
        <v>156</v>
      </c>
      <c r="BL4587" t="s">
        <v>156</v>
      </c>
      <c r="BM4587" t="s">
        <v>156</v>
      </c>
      <c r="BN4587" s="8">
        <v>43222</v>
      </c>
      <c r="BO4587">
        <v>4.3</v>
      </c>
      <c r="BQ4587" t="s">
        <v>155</v>
      </c>
      <c r="BV4587" s="8">
        <v>43406</v>
      </c>
      <c r="BW4587" t="s">
        <v>156</v>
      </c>
      <c r="BX4587" t="s">
        <v>156</v>
      </c>
      <c r="BY4587" t="s">
        <v>156</v>
      </c>
      <c r="CF4587" t="s">
        <v>159</v>
      </c>
      <c r="CN4587" t="s">
        <v>156</v>
      </c>
    </row>
    <row r="4588" spans="1:92" x14ac:dyDescent="0.3">
      <c r="A4588" t="s">
        <v>11198</v>
      </c>
      <c r="B4588" t="s">
        <v>1304</v>
      </c>
      <c r="C4588" t="s">
        <v>4515</v>
      </c>
      <c r="D4588" t="s">
        <v>11199</v>
      </c>
      <c r="E4588" t="s">
        <v>152</v>
      </c>
      <c r="F4588" t="s">
        <v>153</v>
      </c>
      <c r="G4588" t="s">
        <v>202</v>
      </c>
      <c r="I4588" t="s">
        <v>155</v>
      </c>
      <c r="J4588" t="s">
        <v>162</v>
      </c>
      <c r="L4588">
        <v>1826</v>
      </c>
      <c r="M4588">
        <v>128.59</v>
      </c>
      <c r="N4588">
        <v>14.2</v>
      </c>
      <c r="O4588">
        <v>14.33</v>
      </c>
      <c r="P4588">
        <v>0.93620000000000003</v>
      </c>
      <c r="Q4588">
        <v>2932</v>
      </c>
      <c r="R4588">
        <v>82.3</v>
      </c>
      <c r="S4588">
        <v>5</v>
      </c>
      <c r="T4588">
        <v>50000</v>
      </c>
      <c r="U4588" s="8">
        <v>42429</v>
      </c>
      <c r="V4588" t="s">
        <v>157</v>
      </c>
      <c r="W4588" t="s">
        <v>157</v>
      </c>
      <c r="X4588" t="s">
        <v>156</v>
      </c>
      <c r="Z4588" t="s">
        <v>11190</v>
      </c>
      <c r="AP4588">
        <v>85.5</v>
      </c>
      <c r="AR4588">
        <v>1.2</v>
      </c>
      <c r="AS4588">
        <v>1.24</v>
      </c>
      <c r="AZ4588">
        <v>4.4000000000000004</v>
      </c>
      <c r="BA4588">
        <v>1826</v>
      </c>
      <c r="BB4588">
        <v>128.59</v>
      </c>
      <c r="BC4588">
        <v>12</v>
      </c>
      <c r="BD4588">
        <v>14.33</v>
      </c>
      <c r="BE4588">
        <v>0.93620000000000003</v>
      </c>
      <c r="BF4588">
        <v>3000</v>
      </c>
      <c r="BG4588">
        <v>82.3</v>
      </c>
      <c r="BK4588" t="s">
        <v>156</v>
      </c>
      <c r="BL4588" t="s">
        <v>156</v>
      </c>
      <c r="BM4588" t="s">
        <v>156</v>
      </c>
      <c r="BN4588" s="8">
        <v>43222</v>
      </c>
      <c r="BO4588">
        <v>4.3</v>
      </c>
      <c r="BQ4588" t="s">
        <v>155</v>
      </c>
      <c r="BV4588" s="8">
        <v>43406</v>
      </c>
      <c r="BW4588" t="s">
        <v>156</v>
      </c>
      <c r="BX4588" t="s">
        <v>156</v>
      </c>
      <c r="BY4588" t="s">
        <v>156</v>
      </c>
      <c r="CF4588" t="s">
        <v>159</v>
      </c>
      <c r="CN4588" t="s">
        <v>156</v>
      </c>
    </row>
    <row r="4589" spans="1:92" x14ac:dyDescent="0.3">
      <c r="A4589" t="s">
        <v>11200</v>
      </c>
      <c r="B4589" t="s">
        <v>1304</v>
      </c>
      <c r="C4589" t="s">
        <v>4515</v>
      </c>
      <c r="D4589" t="s">
        <v>11201</v>
      </c>
      <c r="E4589" t="s">
        <v>152</v>
      </c>
      <c r="F4589" t="s">
        <v>153</v>
      </c>
      <c r="G4589" t="s">
        <v>202</v>
      </c>
      <c r="I4589" t="s">
        <v>155</v>
      </c>
      <c r="J4589" t="s">
        <v>156</v>
      </c>
      <c r="U4589" s="8">
        <v>42429</v>
      </c>
      <c r="V4589" t="s">
        <v>157</v>
      </c>
      <c r="W4589" t="s">
        <v>157</v>
      </c>
      <c r="X4589" t="s">
        <v>156</v>
      </c>
      <c r="Z4589" t="s">
        <v>11193</v>
      </c>
      <c r="AZ4589">
        <v>4.4000000000000004</v>
      </c>
      <c r="BA4589">
        <v>2354</v>
      </c>
      <c r="BB4589">
        <v>134.05000000000001</v>
      </c>
      <c r="BC4589">
        <v>16</v>
      </c>
      <c r="BD4589">
        <v>14.49</v>
      </c>
      <c r="BE4589">
        <v>0.93259999999999998</v>
      </c>
      <c r="BF4589">
        <v>5000</v>
      </c>
      <c r="BG4589">
        <v>83</v>
      </c>
      <c r="BK4589" t="s">
        <v>156</v>
      </c>
      <c r="BL4589" t="s">
        <v>156</v>
      </c>
      <c r="BM4589" t="s">
        <v>156</v>
      </c>
      <c r="BN4589" s="8">
        <v>43222</v>
      </c>
      <c r="BO4589">
        <v>4.3</v>
      </c>
      <c r="BQ4589" t="s">
        <v>155</v>
      </c>
      <c r="BV4589" s="8">
        <v>43406</v>
      </c>
      <c r="BW4589" t="s">
        <v>156</v>
      </c>
      <c r="BX4589" t="s">
        <v>156</v>
      </c>
      <c r="BY4589" t="s">
        <v>156</v>
      </c>
      <c r="CF4589" t="s">
        <v>159</v>
      </c>
      <c r="CN4589" t="s">
        <v>156</v>
      </c>
    </row>
    <row r="4590" spans="1:92" x14ac:dyDescent="0.3">
      <c r="A4590" t="s">
        <v>11202</v>
      </c>
      <c r="B4590" t="s">
        <v>1304</v>
      </c>
      <c r="C4590" t="s">
        <v>4515</v>
      </c>
      <c r="D4590" t="s">
        <v>11203</v>
      </c>
      <c r="E4590" t="s">
        <v>152</v>
      </c>
      <c r="F4590" t="s">
        <v>153</v>
      </c>
      <c r="G4590" t="s">
        <v>202</v>
      </c>
      <c r="I4590" t="s">
        <v>155</v>
      </c>
      <c r="J4590" t="s">
        <v>162</v>
      </c>
      <c r="L4590">
        <v>2082</v>
      </c>
      <c r="M4590">
        <v>131.36000000000001</v>
      </c>
      <c r="N4590">
        <v>15.85</v>
      </c>
      <c r="O4590">
        <v>14.96</v>
      </c>
      <c r="P4590">
        <v>0.92259999999999998</v>
      </c>
      <c r="Q4590">
        <v>2930</v>
      </c>
      <c r="R4590">
        <v>82.3</v>
      </c>
      <c r="S4590">
        <v>5</v>
      </c>
      <c r="T4590">
        <v>50000</v>
      </c>
      <c r="U4590" s="8">
        <v>42429</v>
      </c>
      <c r="V4590" t="s">
        <v>157</v>
      </c>
      <c r="W4590" t="s">
        <v>157</v>
      </c>
      <c r="X4590" t="s">
        <v>156</v>
      </c>
      <c r="Y4590" t="s">
        <v>10347</v>
      </c>
      <c r="Z4590" t="s">
        <v>11204</v>
      </c>
      <c r="AP4590">
        <v>85.4</v>
      </c>
      <c r="AR4590">
        <v>1.2</v>
      </c>
      <c r="AS4590">
        <v>1.24</v>
      </c>
      <c r="AZ4590">
        <v>4.4000000000000004</v>
      </c>
      <c r="BA4590">
        <v>2082</v>
      </c>
      <c r="BB4590">
        <v>131.36000000000001</v>
      </c>
      <c r="BC4590">
        <v>14</v>
      </c>
      <c r="BD4590">
        <v>15.02</v>
      </c>
      <c r="BE4590">
        <v>0.93300000000000005</v>
      </c>
      <c r="BF4590">
        <v>3000</v>
      </c>
      <c r="BG4590">
        <v>82.3</v>
      </c>
      <c r="BK4590" t="s">
        <v>162</v>
      </c>
      <c r="BL4590" t="s">
        <v>156</v>
      </c>
      <c r="BM4590" t="s">
        <v>156</v>
      </c>
      <c r="BN4590" s="8">
        <v>43222</v>
      </c>
      <c r="BO4590">
        <v>4.3</v>
      </c>
      <c r="BQ4590" t="s">
        <v>155</v>
      </c>
      <c r="BV4590" s="8">
        <v>43406</v>
      </c>
      <c r="BW4590" t="s">
        <v>156</v>
      </c>
      <c r="BX4590" t="s">
        <v>156</v>
      </c>
      <c r="BY4590" t="s">
        <v>156</v>
      </c>
      <c r="CF4590" t="s">
        <v>159</v>
      </c>
      <c r="CN4590" t="s">
        <v>156</v>
      </c>
    </row>
    <row r="4591" spans="1:92" x14ac:dyDescent="0.3">
      <c r="A4591" t="s">
        <v>11205</v>
      </c>
      <c r="B4591" t="s">
        <v>1304</v>
      </c>
      <c r="C4591" t="s">
        <v>4515</v>
      </c>
      <c r="D4591" t="s">
        <v>11206</v>
      </c>
      <c r="E4591" t="s">
        <v>152</v>
      </c>
      <c r="F4591" t="s">
        <v>153</v>
      </c>
      <c r="G4591" t="s">
        <v>202</v>
      </c>
      <c r="I4591" t="s">
        <v>155</v>
      </c>
      <c r="J4591" t="s">
        <v>156</v>
      </c>
      <c r="U4591" s="8">
        <v>42429</v>
      </c>
      <c r="V4591" t="s">
        <v>157</v>
      </c>
      <c r="W4591" t="s">
        <v>157</v>
      </c>
      <c r="X4591" t="s">
        <v>156</v>
      </c>
      <c r="Z4591" t="s">
        <v>11190</v>
      </c>
      <c r="AZ4591">
        <v>4.4000000000000004</v>
      </c>
      <c r="BA4591">
        <v>1856</v>
      </c>
      <c r="BB4591">
        <v>129.97</v>
      </c>
      <c r="BC4591">
        <v>12</v>
      </c>
      <c r="BD4591">
        <v>14.33</v>
      </c>
      <c r="BE4591">
        <v>0.93620000000000003</v>
      </c>
      <c r="BF4591">
        <v>4000</v>
      </c>
      <c r="BG4591">
        <v>82.3</v>
      </c>
      <c r="BK4591" t="s">
        <v>156</v>
      </c>
      <c r="BL4591" t="s">
        <v>156</v>
      </c>
      <c r="BM4591" t="s">
        <v>156</v>
      </c>
      <c r="BN4591" s="8">
        <v>43222</v>
      </c>
      <c r="BO4591">
        <v>4.3</v>
      </c>
      <c r="BQ4591" t="s">
        <v>155</v>
      </c>
      <c r="BV4591" s="8">
        <v>43406</v>
      </c>
      <c r="BW4591" t="s">
        <v>156</v>
      </c>
      <c r="BX4591" t="s">
        <v>156</v>
      </c>
      <c r="BY4591" t="s">
        <v>156</v>
      </c>
      <c r="CF4591" t="s">
        <v>159</v>
      </c>
      <c r="CN4591" t="s">
        <v>156</v>
      </c>
    </row>
    <row r="4592" spans="1:92" x14ac:dyDescent="0.3">
      <c r="A4592" t="s">
        <v>11207</v>
      </c>
      <c r="B4592" t="s">
        <v>1304</v>
      </c>
      <c r="C4592" t="s">
        <v>4515</v>
      </c>
      <c r="D4592" t="s">
        <v>11208</v>
      </c>
      <c r="E4592" t="s">
        <v>152</v>
      </c>
      <c r="F4592" t="s">
        <v>153</v>
      </c>
      <c r="G4592" t="s">
        <v>202</v>
      </c>
      <c r="I4592" t="s">
        <v>155</v>
      </c>
      <c r="J4592" t="s">
        <v>156</v>
      </c>
      <c r="U4592" s="8">
        <v>42429</v>
      </c>
      <c r="V4592" t="s">
        <v>157</v>
      </c>
      <c r="W4592" t="s">
        <v>157</v>
      </c>
      <c r="X4592" t="s">
        <v>156</v>
      </c>
      <c r="Z4592" t="s">
        <v>11190</v>
      </c>
      <c r="AZ4592">
        <v>4.4000000000000004</v>
      </c>
      <c r="BA4592">
        <v>1871</v>
      </c>
      <c r="BB4592">
        <v>130.38</v>
      </c>
      <c r="BC4592">
        <v>12</v>
      </c>
      <c r="BD4592">
        <v>14.57</v>
      </c>
      <c r="BE4592">
        <v>0.9264</v>
      </c>
      <c r="BF4592">
        <v>5000</v>
      </c>
      <c r="BG4592">
        <v>82.4</v>
      </c>
      <c r="BK4592" t="s">
        <v>156</v>
      </c>
      <c r="BL4592" t="s">
        <v>156</v>
      </c>
      <c r="BM4592" t="s">
        <v>156</v>
      </c>
      <c r="BN4592" s="8">
        <v>43222</v>
      </c>
      <c r="BO4592">
        <v>4.3</v>
      </c>
      <c r="BQ4592" t="s">
        <v>155</v>
      </c>
      <c r="BV4592" s="8">
        <v>43406</v>
      </c>
      <c r="BW4592" t="s">
        <v>156</v>
      </c>
      <c r="BX4592" t="s">
        <v>156</v>
      </c>
      <c r="BY4592" t="s">
        <v>156</v>
      </c>
      <c r="CF4592" t="s">
        <v>159</v>
      </c>
      <c r="CN4592" t="s">
        <v>156</v>
      </c>
    </row>
    <row r="4593" spans="1:92" hidden="1" x14ac:dyDescent="0.3">
      <c r="A4593" t="s">
        <v>11209</v>
      </c>
      <c r="B4593" t="s">
        <v>11210</v>
      </c>
      <c r="C4593" t="s">
        <v>11211</v>
      </c>
      <c r="D4593" t="s">
        <v>11212</v>
      </c>
      <c r="E4593" t="s">
        <v>152</v>
      </c>
      <c r="F4593" t="s">
        <v>153</v>
      </c>
      <c r="G4593" t="s">
        <v>154</v>
      </c>
      <c r="I4593" t="s">
        <v>155</v>
      </c>
      <c r="J4593" t="s">
        <v>156</v>
      </c>
      <c r="U4593" s="8">
        <v>42425</v>
      </c>
      <c r="V4593" t="s">
        <v>157</v>
      </c>
      <c r="W4593" t="s">
        <v>157</v>
      </c>
      <c r="X4593" t="s">
        <v>156</v>
      </c>
      <c r="Z4593" t="s">
        <v>11213</v>
      </c>
      <c r="AZ4593">
        <v>4.4000000000000004</v>
      </c>
      <c r="BA4593">
        <v>2000</v>
      </c>
      <c r="BB4593">
        <v>120</v>
      </c>
      <c r="BC4593">
        <v>16.5</v>
      </c>
      <c r="BD4593">
        <v>15</v>
      </c>
      <c r="BE4593">
        <v>0.98</v>
      </c>
      <c r="BF4593">
        <v>4000</v>
      </c>
      <c r="BG4593">
        <v>80</v>
      </c>
      <c r="BK4593" t="s">
        <v>156</v>
      </c>
      <c r="BL4593" t="s">
        <v>156</v>
      </c>
      <c r="BM4593" t="s">
        <v>156</v>
      </c>
      <c r="BN4593" s="8">
        <v>43222</v>
      </c>
      <c r="BO4593">
        <v>4.3</v>
      </c>
      <c r="BQ4593" t="s">
        <v>155</v>
      </c>
      <c r="BV4593" s="8">
        <v>43406</v>
      </c>
      <c r="BW4593" t="s">
        <v>156</v>
      </c>
      <c r="BX4593" t="s">
        <v>156</v>
      </c>
      <c r="BY4593" t="s">
        <v>156</v>
      </c>
      <c r="CF4593" t="s">
        <v>159</v>
      </c>
      <c r="CN4593" t="s">
        <v>156</v>
      </c>
    </row>
    <row r="4594" spans="1:92" hidden="1" x14ac:dyDescent="0.3">
      <c r="A4594" t="s">
        <v>11214</v>
      </c>
      <c r="B4594" t="s">
        <v>11210</v>
      </c>
      <c r="C4594" t="s">
        <v>11211</v>
      </c>
      <c r="D4594" t="s">
        <v>11215</v>
      </c>
      <c r="E4594" t="s">
        <v>152</v>
      </c>
      <c r="F4594" t="s">
        <v>153</v>
      </c>
      <c r="G4594" t="s">
        <v>154</v>
      </c>
      <c r="I4594" t="s">
        <v>155</v>
      </c>
      <c r="J4594" t="s">
        <v>156</v>
      </c>
      <c r="U4594" s="8">
        <v>42425</v>
      </c>
      <c r="V4594" t="s">
        <v>157</v>
      </c>
      <c r="W4594" t="s">
        <v>157</v>
      </c>
      <c r="X4594" t="s">
        <v>156</v>
      </c>
      <c r="Z4594" t="s">
        <v>11216</v>
      </c>
      <c r="AZ4594">
        <v>4.4000000000000004</v>
      </c>
      <c r="BA4594">
        <v>2300</v>
      </c>
      <c r="BB4594">
        <v>120</v>
      </c>
      <c r="BC4594">
        <v>19</v>
      </c>
      <c r="BD4594">
        <v>15</v>
      </c>
      <c r="BE4594">
        <v>0.98</v>
      </c>
      <c r="BF4594">
        <v>4000</v>
      </c>
      <c r="BG4594">
        <v>80</v>
      </c>
      <c r="BK4594" t="s">
        <v>156</v>
      </c>
      <c r="BL4594" t="s">
        <v>156</v>
      </c>
      <c r="BM4594" t="s">
        <v>156</v>
      </c>
      <c r="BN4594" s="8">
        <v>43222</v>
      </c>
      <c r="BO4594">
        <v>4.3</v>
      </c>
      <c r="BQ4594" t="s">
        <v>155</v>
      </c>
      <c r="BV4594" s="8">
        <v>43406</v>
      </c>
      <c r="BW4594" t="s">
        <v>156</v>
      </c>
      <c r="BX4594" t="s">
        <v>156</v>
      </c>
      <c r="BY4594" t="s">
        <v>156</v>
      </c>
      <c r="CF4594" t="s">
        <v>159</v>
      </c>
      <c r="CN4594" t="s">
        <v>156</v>
      </c>
    </row>
    <row r="4595" spans="1:92" hidden="1" x14ac:dyDescent="0.3">
      <c r="A4595" t="s">
        <v>11217</v>
      </c>
      <c r="B4595" t="s">
        <v>11210</v>
      </c>
      <c r="C4595" t="s">
        <v>11211</v>
      </c>
      <c r="D4595" t="s">
        <v>11218</v>
      </c>
      <c r="E4595" t="s">
        <v>152</v>
      </c>
      <c r="F4595" t="s">
        <v>153</v>
      </c>
      <c r="G4595" t="s">
        <v>154</v>
      </c>
      <c r="I4595" t="s">
        <v>155</v>
      </c>
      <c r="J4595" t="s">
        <v>156</v>
      </c>
      <c r="U4595" s="8">
        <v>42425</v>
      </c>
      <c r="V4595" t="s">
        <v>157</v>
      </c>
      <c r="W4595" t="s">
        <v>157</v>
      </c>
      <c r="X4595" t="s">
        <v>156</v>
      </c>
      <c r="Z4595" t="s">
        <v>11216</v>
      </c>
      <c r="AZ4595">
        <v>4.4000000000000004</v>
      </c>
      <c r="BA4595">
        <v>2300</v>
      </c>
      <c r="BB4595">
        <v>120</v>
      </c>
      <c r="BC4595">
        <v>19</v>
      </c>
      <c r="BD4595">
        <v>15</v>
      </c>
      <c r="BE4595">
        <v>0.98</v>
      </c>
      <c r="BF4595">
        <v>5000</v>
      </c>
      <c r="BG4595">
        <v>80</v>
      </c>
      <c r="BK4595" t="s">
        <v>156</v>
      </c>
      <c r="BL4595" t="s">
        <v>156</v>
      </c>
      <c r="BM4595" t="s">
        <v>156</v>
      </c>
      <c r="BN4595" s="8">
        <v>43222</v>
      </c>
      <c r="BO4595">
        <v>4.3</v>
      </c>
      <c r="BQ4595" t="s">
        <v>155</v>
      </c>
      <c r="BV4595" s="8">
        <v>43406</v>
      </c>
      <c r="BW4595" t="s">
        <v>156</v>
      </c>
      <c r="BX4595" t="s">
        <v>156</v>
      </c>
      <c r="BY4595" t="s">
        <v>156</v>
      </c>
      <c r="CF4595" t="s">
        <v>159</v>
      </c>
      <c r="CN4595" t="s">
        <v>156</v>
      </c>
    </row>
    <row r="4596" spans="1:92" hidden="1" x14ac:dyDescent="0.3">
      <c r="A4596" t="s">
        <v>11219</v>
      </c>
      <c r="B4596" t="s">
        <v>11210</v>
      </c>
      <c r="C4596" t="s">
        <v>11211</v>
      </c>
      <c r="D4596" t="s">
        <v>11220</v>
      </c>
      <c r="E4596" t="s">
        <v>152</v>
      </c>
      <c r="F4596" t="s">
        <v>153</v>
      </c>
      <c r="G4596" t="s">
        <v>154</v>
      </c>
      <c r="I4596" t="s">
        <v>155</v>
      </c>
      <c r="J4596" t="s">
        <v>156</v>
      </c>
      <c r="U4596" s="8">
        <v>42425</v>
      </c>
      <c r="V4596" t="s">
        <v>157</v>
      </c>
      <c r="W4596" t="s">
        <v>157</v>
      </c>
      <c r="X4596" t="s">
        <v>156</v>
      </c>
      <c r="Z4596" t="s">
        <v>11213</v>
      </c>
      <c r="AZ4596">
        <v>4.4000000000000004</v>
      </c>
      <c r="BA4596">
        <v>2000</v>
      </c>
      <c r="BB4596">
        <v>120</v>
      </c>
      <c r="BC4596">
        <v>16.5</v>
      </c>
      <c r="BD4596">
        <v>15</v>
      </c>
      <c r="BE4596">
        <v>0.98</v>
      </c>
      <c r="BF4596">
        <v>5000</v>
      </c>
      <c r="BG4596">
        <v>80</v>
      </c>
      <c r="BK4596" t="s">
        <v>156</v>
      </c>
      <c r="BL4596" t="s">
        <v>156</v>
      </c>
      <c r="BM4596" t="s">
        <v>156</v>
      </c>
      <c r="BN4596" s="8">
        <v>43222</v>
      </c>
      <c r="BO4596">
        <v>4.3</v>
      </c>
      <c r="BQ4596" t="s">
        <v>155</v>
      </c>
      <c r="BV4596" s="8">
        <v>43406</v>
      </c>
      <c r="BW4596" t="s">
        <v>156</v>
      </c>
      <c r="BX4596" t="s">
        <v>156</v>
      </c>
      <c r="BY4596" t="s">
        <v>156</v>
      </c>
      <c r="CF4596" t="s">
        <v>159</v>
      </c>
      <c r="CN4596" t="s">
        <v>156</v>
      </c>
    </row>
    <row r="4597" spans="1:92" hidden="1" x14ac:dyDescent="0.3">
      <c r="A4597" t="s">
        <v>11221</v>
      </c>
      <c r="B4597" t="s">
        <v>11222</v>
      </c>
      <c r="C4597" t="s">
        <v>11223</v>
      </c>
      <c r="D4597" t="s">
        <v>11224</v>
      </c>
      <c r="E4597" t="s">
        <v>152</v>
      </c>
      <c r="F4597" t="s">
        <v>153</v>
      </c>
      <c r="G4597" t="s">
        <v>154</v>
      </c>
      <c r="I4597" t="s">
        <v>155</v>
      </c>
      <c r="J4597" t="s">
        <v>156</v>
      </c>
      <c r="U4597" s="8">
        <v>42402</v>
      </c>
      <c r="V4597" t="s">
        <v>157</v>
      </c>
      <c r="W4597" t="s">
        <v>157</v>
      </c>
      <c r="X4597" t="s">
        <v>156</v>
      </c>
      <c r="Z4597" t="s">
        <v>11225</v>
      </c>
      <c r="AZ4597">
        <v>4.4000000000000004</v>
      </c>
      <c r="BA4597">
        <v>2200</v>
      </c>
      <c r="BB4597">
        <v>125</v>
      </c>
      <c r="BC4597">
        <v>19.399999999999999</v>
      </c>
      <c r="BD4597">
        <v>7.2</v>
      </c>
      <c r="BE4597">
        <v>0.98699999999999999</v>
      </c>
      <c r="BF4597">
        <v>5000</v>
      </c>
      <c r="BG4597">
        <v>80</v>
      </c>
      <c r="BK4597" t="s">
        <v>156</v>
      </c>
      <c r="BL4597" t="s">
        <v>156</v>
      </c>
      <c r="BM4597" t="s">
        <v>156</v>
      </c>
      <c r="BN4597" s="8">
        <v>43222</v>
      </c>
      <c r="BO4597">
        <v>4.3</v>
      </c>
      <c r="BQ4597" t="s">
        <v>155</v>
      </c>
      <c r="BV4597" s="8">
        <v>43406</v>
      </c>
      <c r="BW4597" t="s">
        <v>156</v>
      </c>
      <c r="BX4597" t="s">
        <v>156</v>
      </c>
      <c r="BY4597" t="s">
        <v>156</v>
      </c>
      <c r="CF4597" t="s">
        <v>159</v>
      </c>
      <c r="CN4597" t="s">
        <v>156</v>
      </c>
    </row>
    <row r="4598" spans="1:92" hidden="1" x14ac:dyDescent="0.3">
      <c r="A4598" t="s">
        <v>11226</v>
      </c>
      <c r="B4598" t="s">
        <v>11222</v>
      </c>
      <c r="C4598" t="s">
        <v>11223</v>
      </c>
      <c r="D4598" t="s">
        <v>11227</v>
      </c>
      <c r="E4598" t="s">
        <v>152</v>
      </c>
      <c r="F4598" t="s">
        <v>153</v>
      </c>
      <c r="G4598" t="s">
        <v>154</v>
      </c>
      <c r="I4598" t="s">
        <v>155</v>
      </c>
      <c r="J4598" t="s">
        <v>162</v>
      </c>
      <c r="L4598">
        <v>2345.9</v>
      </c>
      <c r="M4598">
        <v>121.93</v>
      </c>
      <c r="N4598">
        <v>19.239999999999998</v>
      </c>
      <c r="O4598">
        <v>7.2</v>
      </c>
      <c r="P4598">
        <v>0.98699999999999999</v>
      </c>
      <c r="Q4598">
        <v>4021</v>
      </c>
      <c r="R4598">
        <v>85.4</v>
      </c>
      <c r="S4598">
        <v>5</v>
      </c>
      <c r="T4598">
        <v>50000</v>
      </c>
      <c r="U4598" s="8">
        <v>42402</v>
      </c>
      <c r="V4598" t="s">
        <v>157</v>
      </c>
      <c r="W4598" t="s">
        <v>157</v>
      </c>
      <c r="X4598" t="s">
        <v>156</v>
      </c>
      <c r="Z4598" t="s">
        <v>11225</v>
      </c>
      <c r="AP4598">
        <v>82.2</v>
      </c>
      <c r="AR4598">
        <v>1.34</v>
      </c>
      <c r="AS4598">
        <v>1.28</v>
      </c>
      <c r="AZ4598">
        <v>4.4000000000000004</v>
      </c>
      <c r="BA4598">
        <v>2200</v>
      </c>
      <c r="BB4598">
        <v>120</v>
      </c>
      <c r="BC4598">
        <v>19.399999999999999</v>
      </c>
      <c r="BD4598">
        <v>7.2</v>
      </c>
      <c r="BE4598">
        <v>0.98699999999999999</v>
      </c>
      <c r="BF4598">
        <v>4000</v>
      </c>
      <c r="BG4598">
        <v>80</v>
      </c>
      <c r="BK4598" t="s">
        <v>156</v>
      </c>
      <c r="BL4598" t="s">
        <v>156</v>
      </c>
      <c r="BM4598" t="s">
        <v>156</v>
      </c>
      <c r="BN4598" s="8">
        <v>43222</v>
      </c>
      <c r="BO4598">
        <v>4.3</v>
      </c>
      <c r="BQ4598" t="s">
        <v>155</v>
      </c>
      <c r="BV4598" s="8">
        <v>43406</v>
      </c>
      <c r="BW4598" t="s">
        <v>156</v>
      </c>
      <c r="BX4598" t="s">
        <v>156</v>
      </c>
      <c r="BY4598" t="s">
        <v>156</v>
      </c>
      <c r="CF4598" t="s">
        <v>159</v>
      </c>
      <c r="CN4598" t="s">
        <v>156</v>
      </c>
    </row>
    <row r="4599" spans="1:92" hidden="1" x14ac:dyDescent="0.3">
      <c r="A4599" t="s">
        <v>11228</v>
      </c>
      <c r="B4599" t="s">
        <v>9411</v>
      </c>
      <c r="C4599" t="s">
        <v>9412</v>
      </c>
      <c r="D4599" t="s">
        <v>11229</v>
      </c>
      <c r="E4599" t="s">
        <v>152</v>
      </c>
      <c r="F4599" t="s">
        <v>153</v>
      </c>
      <c r="G4599" t="s">
        <v>154</v>
      </c>
      <c r="I4599" t="s">
        <v>155</v>
      </c>
      <c r="J4599" t="s">
        <v>156</v>
      </c>
      <c r="U4599" s="8">
        <v>43385</v>
      </c>
      <c r="V4599" t="s">
        <v>157</v>
      </c>
      <c r="W4599" t="s">
        <v>157</v>
      </c>
      <c r="X4599" t="s">
        <v>156</v>
      </c>
      <c r="Z4599" t="s">
        <v>11230</v>
      </c>
      <c r="AZ4599">
        <v>4.4000000000000004</v>
      </c>
      <c r="BA4599">
        <v>1800</v>
      </c>
      <c r="BB4599">
        <v>150</v>
      </c>
      <c r="BC4599">
        <v>12</v>
      </c>
      <c r="BD4599">
        <v>13.4</v>
      </c>
      <c r="BE4599">
        <v>0.97119999999999995</v>
      </c>
      <c r="BF4599">
        <v>4000</v>
      </c>
      <c r="BG4599">
        <v>82</v>
      </c>
      <c r="BK4599" t="s">
        <v>156</v>
      </c>
      <c r="BL4599" t="s">
        <v>156</v>
      </c>
      <c r="BM4599" t="s">
        <v>156</v>
      </c>
      <c r="BV4599" s="8">
        <v>43406</v>
      </c>
      <c r="BW4599" t="s">
        <v>156</v>
      </c>
      <c r="BX4599" t="s">
        <v>156</v>
      </c>
      <c r="BY4599" t="s">
        <v>156</v>
      </c>
      <c r="CF4599" t="s">
        <v>159</v>
      </c>
      <c r="CN4599" t="s">
        <v>156</v>
      </c>
    </row>
    <row r="4600" spans="1:92" hidden="1" x14ac:dyDescent="0.3">
      <c r="A4600" t="s">
        <v>11231</v>
      </c>
      <c r="B4600" t="s">
        <v>598</v>
      </c>
      <c r="C4600" t="s">
        <v>599</v>
      </c>
      <c r="D4600">
        <v>9290012267</v>
      </c>
      <c r="E4600" t="s">
        <v>152</v>
      </c>
      <c r="F4600" t="s">
        <v>153</v>
      </c>
      <c r="G4600" t="s">
        <v>154</v>
      </c>
      <c r="I4600" t="s">
        <v>155</v>
      </c>
      <c r="J4600" t="s">
        <v>162</v>
      </c>
      <c r="L4600">
        <v>2422</v>
      </c>
      <c r="M4600">
        <v>117</v>
      </c>
      <c r="N4600">
        <v>20.75</v>
      </c>
      <c r="O4600">
        <v>10.3</v>
      </c>
      <c r="P4600">
        <v>0.98729999999999996</v>
      </c>
      <c r="Q4600">
        <v>3511</v>
      </c>
      <c r="R4600">
        <v>82.4</v>
      </c>
      <c r="S4600">
        <v>5</v>
      </c>
      <c r="T4600">
        <v>50000</v>
      </c>
      <c r="U4600" s="8">
        <v>42395</v>
      </c>
      <c r="V4600" t="s">
        <v>157</v>
      </c>
      <c r="W4600" t="s">
        <v>157</v>
      </c>
      <c r="X4600" t="s">
        <v>156</v>
      </c>
      <c r="Z4600" t="s">
        <v>8771</v>
      </c>
      <c r="AP4600">
        <v>82.66</v>
      </c>
      <c r="AR4600">
        <v>1.27</v>
      </c>
      <c r="AS4600">
        <v>1.32</v>
      </c>
      <c r="AZ4600">
        <v>4.4000000000000004</v>
      </c>
      <c r="BA4600">
        <v>2400</v>
      </c>
      <c r="BB4600">
        <v>120</v>
      </c>
      <c r="BC4600">
        <v>20</v>
      </c>
      <c r="BD4600">
        <v>8</v>
      </c>
      <c r="BE4600">
        <v>0.9</v>
      </c>
      <c r="BF4600">
        <v>3500</v>
      </c>
      <c r="BG4600">
        <v>82</v>
      </c>
      <c r="BK4600" t="s">
        <v>156</v>
      </c>
      <c r="BL4600" t="s">
        <v>156</v>
      </c>
      <c r="BM4600" t="s">
        <v>156</v>
      </c>
      <c r="BN4600" s="8">
        <v>43222</v>
      </c>
      <c r="BO4600">
        <v>4.3</v>
      </c>
      <c r="BQ4600" t="s">
        <v>155</v>
      </c>
      <c r="BV4600" s="8">
        <v>43406</v>
      </c>
      <c r="BW4600" t="s">
        <v>156</v>
      </c>
      <c r="BX4600" t="s">
        <v>156</v>
      </c>
      <c r="BY4600" t="s">
        <v>156</v>
      </c>
      <c r="CF4600" t="s">
        <v>159</v>
      </c>
      <c r="CN4600" t="s">
        <v>156</v>
      </c>
    </row>
    <row r="4601" spans="1:92" hidden="1" x14ac:dyDescent="0.3">
      <c r="A4601" t="s">
        <v>11232</v>
      </c>
      <c r="B4601" t="s">
        <v>9411</v>
      </c>
      <c r="C4601" t="s">
        <v>9412</v>
      </c>
      <c r="D4601" t="s">
        <v>11233</v>
      </c>
      <c r="E4601" t="s">
        <v>152</v>
      </c>
      <c r="F4601" t="s">
        <v>153</v>
      </c>
      <c r="G4601" t="s">
        <v>154</v>
      </c>
      <c r="I4601" t="s">
        <v>155</v>
      </c>
      <c r="J4601" t="s">
        <v>162</v>
      </c>
      <c r="L4601">
        <v>1998</v>
      </c>
      <c r="M4601">
        <v>149</v>
      </c>
      <c r="N4601">
        <v>13.41</v>
      </c>
      <c r="O4601">
        <v>13.4</v>
      </c>
      <c r="P4601">
        <v>0.97099999999999997</v>
      </c>
      <c r="Q4601">
        <v>3022</v>
      </c>
      <c r="R4601">
        <v>85.2</v>
      </c>
      <c r="S4601">
        <v>5</v>
      </c>
      <c r="T4601">
        <v>50000</v>
      </c>
      <c r="U4601" s="8">
        <v>43385</v>
      </c>
      <c r="V4601" t="s">
        <v>157</v>
      </c>
      <c r="W4601" t="s">
        <v>157</v>
      </c>
      <c r="X4601" t="s">
        <v>156</v>
      </c>
      <c r="Z4601" t="s">
        <v>11230</v>
      </c>
      <c r="AP4601">
        <v>82.7</v>
      </c>
      <c r="AR4601">
        <v>1.26</v>
      </c>
      <c r="AS4601">
        <v>1.32</v>
      </c>
      <c r="AZ4601">
        <v>4.4000000000000004</v>
      </c>
      <c r="BA4601">
        <v>1650</v>
      </c>
      <c r="BB4601">
        <v>137.5</v>
      </c>
      <c r="BC4601">
        <v>12</v>
      </c>
      <c r="BD4601">
        <v>13.4</v>
      </c>
      <c r="BE4601">
        <v>0.97119999999999995</v>
      </c>
      <c r="BF4601">
        <v>3000</v>
      </c>
      <c r="BG4601">
        <v>82</v>
      </c>
      <c r="BK4601" t="s">
        <v>156</v>
      </c>
      <c r="BL4601" t="s">
        <v>156</v>
      </c>
      <c r="BM4601" t="s">
        <v>156</v>
      </c>
      <c r="BV4601" s="8">
        <v>43406</v>
      </c>
      <c r="BW4601" t="s">
        <v>156</v>
      </c>
      <c r="BX4601" t="s">
        <v>156</v>
      </c>
      <c r="BY4601" t="s">
        <v>156</v>
      </c>
      <c r="CF4601" t="s">
        <v>159</v>
      </c>
      <c r="CN4601" t="s">
        <v>156</v>
      </c>
    </row>
    <row r="4602" spans="1:92" x14ac:dyDescent="0.3">
      <c r="A4602" t="s">
        <v>11234</v>
      </c>
      <c r="B4602" t="s">
        <v>11235</v>
      </c>
      <c r="C4602" t="s">
        <v>11235</v>
      </c>
      <c r="D4602" t="s">
        <v>11236</v>
      </c>
      <c r="E4602" t="s">
        <v>152</v>
      </c>
      <c r="F4602" t="s">
        <v>153</v>
      </c>
      <c r="G4602" t="s">
        <v>202</v>
      </c>
      <c r="I4602" t="s">
        <v>155</v>
      </c>
      <c r="J4602" t="s">
        <v>156</v>
      </c>
      <c r="U4602" s="8">
        <v>42395</v>
      </c>
      <c r="V4602" t="s">
        <v>2108</v>
      </c>
      <c r="W4602" t="s">
        <v>2108</v>
      </c>
      <c r="X4602" t="s">
        <v>156</v>
      </c>
      <c r="Z4602" t="s">
        <v>11237</v>
      </c>
      <c r="AZ4602">
        <v>4.4000000000000004</v>
      </c>
      <c r="BA4602">
        <v>2563</v>
      </c>
      <c r="BB4602">
        <v>131.97999999999999</v>
      </c>
      <c r="BC4602">
        <v>19.420000000000002</v>
      </c>
      <c r="BD4602">
        <v>12.6</v>
      </c>
      <c r="BE4602">
        <v>0.91479999999999995</v>
      </c>
      <c r="BF4602">
        <v>3500</v>
      </c>
      <c r="BG4602">
        <v>82.6</v>
      </c>
      <c r="BK4602" t="s">
        <v>156</v>
      </c>
      <c r="BL4602" t="s">
        <v>156</v>
      </c>
      <c r="BM4602" t="s">
        <v>156</v>
      </c>
      <c r="BN4602" s="8">
        <v>43222</v>
      </c>
      <c r="BO4602">
        <v>4.3</v>
      </c>
      <c r="BQ4602" t="s">
        <v>155</v>
      </c>
      <c r="BV4602" s="8">
        <v>43406</v>
      </c>
      <c r="BW4602" t="s">
        <v>156</v>
      </c>
      <c r="BX4602" t="s">
        <v>156</v>
      </c>
      <c r="BY4602" t="s">
        <v>156</v>
      </c>
      <c r="CF4602" t="s">
        <v>159</v>
      </c>
      <c r="CN4602" t="s">
        <v>156</v>
      </c>
    </row>
    <row r="4603" spans="1:92" x14ac:dyDescent="0.3">
      <c r="A4603" t="s">
        <v>11238</v>
      </c>
      <c r="B4603" t="s">
        <v>11235</v>
      </c>
      <c r="C4603" t="s">
        <v>11235</v>
      </c>
      <c r="D4603" t="s">
        <v>11239</v>
      </c>
      <c r="E4603" t="s">
        <v>152</v>
      </c>
      <c r="F4603" t="s">
        <v>153</v>
      </c>
      <c r="G4603" t="s">
        <v>202</v>
      </c>
      <c r="I4603" t="s">
        <v>155</v>
      </c>
      <c r="J4603" t="s">
        <v>156</v>
      </c>
      <c r="U4603" s="8">
        <v>42395</v>
      </c>
      <c r="V4603" t="s">
        <v>2108</v>
      </c>
      <c r="W4603" t="s">
        <v>2108</v>
      </c>
      <c r="X4603" t="s">
        <v>156</v>
      </c>
      <c r="Z4603" t="s">
        <v>11237</v>
      </c>
      <c r="AZ4603">
        <v>4.4000000000000004</v>
      </c>
      <c r="BA4603">
        <v>2609</v>
      </c>
      <c r="BB4603">
        <v>134.35</v>
      </c>
      <c r="BC4603">
        <v>19.420000000000002</v>
      </c>
      <c r="BD4603">
        <v>12.6</v>
      </c>
      <c r="BE4603">
        <v>0.91479999999999995</v>
      </c>
      <c r="BF4603">
        <v>4500</v>
      </c>
      <c r="BG4603">
        <v>82.6</v>
      </c>
      <c r="BK4603" t="s">
        <v>156</v>
      </c>
      <c r="BL4603" t="s">
        <v>156</v>
      </c>
      <c r="BM4603" t="s">
        <v>156</v>
      </c>
      <c r="BN4603" s="8">
        <v>43222</v>
      </c>
      <c r="BO4603">
        <v>4.3</v>
      </c>
      <c r="BQ4603" t="s">
        <v>155</v>
      </c>
      <c r="BV4603" s="8">
        <v>43406</v>
      </c>
      <c r="BW4603" t="s">
        <v>156</v>
      </c>
      <c r="BX4603" t="s">
        <v>156</v>
      </c>
      <c r="BY4603" t="s">
        <v>156</v>
      </c>
      <c r="CF4603" t="s">
        <v>159</v>
      </c>
      <c r="CN4603" t="s">
        <v>156</v>
      </c>
    </row>
    <row r="4604" spans="1:92" x14ac:dyDescent="0.3">
      <c r="A4604" t="s">
        <v>11240</v>
      </c>
      <c r="B4604" t="s">
        <v>11235</v>
      </c>
      <c r="C4604" t="s">
        <v>11235</v>
      </c>
      <c r="D4604" t="s">
        <v>11241</v>
      </c>
      <c r="E4604" t="s">
        <v>152</v>
      </c>
      <c r="F4604" t="s">
        <v>153</v>
      </c>
      <c r="G4604" t="s">
        <v>202</v>
      </c>
      <c r="I4604" t="s">
        <v>155</v>
      </c>
      <c r="J4604" t="s">
        <v>162</v>
      </c>
      <c r="L4604">
        <v>2518</v>
      </c>
      <c r="M4604">
        <v>130.53</v>
      </c>
      <c r="N4604">
        <v>19.29</v>
      </c>
      <c r="O4604">
        <v>12.44</v>
      </c>
      <c r="P4604">
        <v>0.92649999999999999</v>
      </c>
      <c r="Q4604">
        <v>2993</v>
      </c>
      <c r="R4604">
        <v>82.6</v>
      </c>
      <c r="S4604">
        <v>5</v>
      </c>
      <c r="T4604">
        <v>50000</v>
      </c>
      <c r="U4604" s="8">
        <v>42395</v>
      </c>
      <c r="V4604" t="s">
        <v>2108</v>
      </c>
      <c r="W4604" t="s">
        <v>2108</v>
      </c>
      <c r="X4604" t="s">
        <v>156</v>
      </c>
      <c r="Z4604" t="s">
        <v>11237</v>
      </c>
      <c r="AP4604">
        <v>91.4</v>
      </c>
      <c r="AR4604">
        <v>1.2</v>
      </c>
      <c r="AS4604">
        <v>1.36</v>
      </c>
      <c r="AZ4604">
        <v>4.4000000000000004</v>
      </c>
      <c r="BA4604">
        <v>2540</v>
      </c>
      <c r="BB4604">
        <v>131.06</v>
      </c>
      <c r="BC4604">
        <v>19.38</v>
      </c>
      <c r="BD4604">
        <v>12.6</v>
      </c>
      <c r="BE4604">
        <v>0.91479999999999995</v>
      </c>
      <c r="BF4604">
        <v>3000</v>
      </c>
      <c r="BG4604">
        <v>82.6</v>
      </c>
      <c r="BK4604" t="s">
        <v>156</v>
      </c>
      <c r="BL4604" t="s">
        <v>156</v>
      </c>
      <c r="BM4604" t="s">
        <v>156</v>
      </c>
      <c r="BN4604" s="8">
        <v>43222</v>
      </c>
      <c r="BO4604">
        <v>4.3</v>
      </c>
      <c r="BQ4604" t="s">
        <v>155</v>
      </c>
      <c r="BV4604" s="8">
        <v>43406</v>
      </c>
      <c r="BW4604" t="s">
        <v>156</v>
      </c>
      <c r="BX4604" t="s">
        <v>156</v>
      </c>
      <c r="BY4604" t="s">
        <v>156</v>
      </c>
      <c r="CF4604" t="s">
        <v>159</v>
      </c>
      <c r="CN4604" t="s">
        <v>156</v>
      </c>
    </row>
    <row r="4605" spans="1:92" x14ac:dyDescent="0.3">
      <c r="A4605" t="s">
        <v>11242</v>
      </c>
      <c r="B4605" t="s">
        <v>11235</v>
      </c>
      <c r="C4605" t="s">
        <v>11235</v>
      </c>
      <c r="D4605" t="s">
        <v>11243</v>
      </c>
      <c r="E4605" t="s">
        <v>152</v>
      </c>
      <c r="F4605" t="s">
        <v>153</v>
      </c>
      <c r="G4605" t="s">
        <v>202</v>
      </c>
      <c r="I4605" t="s">
        <v>155</v>
      </c>
      <c r="J4605" t="s">
        <v>156</v>
      </c>
      <c r="U4605" s="8">
        <v>42395</v>
      </c>
      <c r="V4605" t="s">
        <v>2108</v>
      </c>
      <c r="W4605" t="s">
        <v>2108</v>
      </c>
      <c r="X4605" t="s">
        <v>156</v>
      </c>
      <c r="Z4605" t="s">
        <v>11237</v>
      </c>
      <c r="AZ4605">
        <v>4.4000000000000004</v>
      </c>
      <c r="BA4605">
        <v>2586</v>
      </c>
      <c r="BB4605">
        <v>133.16</v>
      </c>
      <c r="BC4605">
        <v>19.420000000000002</v>
      </c>
      <c r="BD4605">
        <v>12.6</v>
      </c>
      <c r="BE4605">
        <v>0.91479999999999995</v>
      </c>
      <c r="BF4605">
        <v>4000</v>
      </c>
      <c r="BG4605">
        <v>82.6</v>
      </c>
      <c r="BK4605" t="s">
        <v>156</v>
      </c>
      <c r="BL4605" t="s">
        <v>156</v>
      </c>
      <c r="BM4605" t="s">
        <v>156</v>
      </c>
      <c r="BN4605" s="8">
        <v>43222</v>
      </c>
      <c r="BO4605">
        <v>4.3</v>
      </c>
      <c r="BQ4605" t="s">
        <v>155</v>
      </c>
      <c r="BV4605" s="8">
        <v>43406</v>
      </c>
      <c r="BW4605" t="s">
        <v>156</v>
      </c>
      <c r="BX4605" t="s">
        <v>156</v>
      </c>
      <c r="BY4605" t="s">
        <v>156</v>
      </c>
      <c r="CF4605" t="s">
        <v>159</v>
      </c>
      <c r="CN4605" t="s">
        <v>156</v>
      </c>
    </row>
    <row r="4606" spans="1:92" x14ac:dyDescent="0.3">
      <c r="A4606" t="s">
        <v>11244</v>
      </c>
      <c r="B4606" t="s">
        <v>11235</v>
      </c>
      <c r="C4606" t="s">
        <v>11235</v>
      </c>
      <c r="D4606" t="s">
        <v>11245</v>
      </c>
      <c r="E4606" t="s">
        <v>152</v>
      </c>
      <c r="F4606" t="s">
        <v>153</v>
      </c>
      <c r="G4606" t="s">
        <v>202</v>
      </c>
      <c r="I4606" t="s">
        <v>155</v>
      </c>
      <c r="J4606" t="s">
        <v>156</v>
      </c>
      <c r="U4606" s="8">
        <v>42395</v>
      </c>
      <c r="V4606" t="s">
        <v>2108</v>
      </c>
      <c r="W4606" t="s">
        <v>2108</v>
      </c>
      <c r="X4606" t="s">
        <v>156</v>
      </c>
      <c r="Z4606" t="s">
        <v>11237</v>
      </c>
      <c r="AZ4606">
        <v>4.4000000000000004</v>
      </c>
      <c r="BA4606">
        <v>2632</v>
      </c>
      <c r="BB4606">
        <v>135.24</v>
      </c>
      <c r="BC4606">
        <v>19.46</v>
      </c>
      <c r="BD4606">
        <v>12.56</v>
      </c>
      <c r="BE4606">
        <v>0.92520000000000002</v>
      </c>
      <c r="BF4606">
        <v>5000</v>
      </c>
      <c r="BG4606">
        <v>82.5</v>
      </c>
      <c r="BK4606" t="s">
        <v>156</v>
      </c>
      <c r="BL4606" t="s">
        <v>156</v>
      </c>
      <c r="BM4606" t="s">
        <v>156</v>
      </c>
      <c r="BN4606" s="8">
        <v>43222</v>
      </c>
      <c r="BO4606">
        <v>4.3</v>
      </c>
      <c r="BQ4606" t="s">
        <v>155</v>
      </c>
      <c r="BV4606" s="8">
        <v>43406</v>
      </c>
      <c r="BW4606" t="s">
        <v>156</v>
      </c>
      <c r="BX4606" t="s">
        <v>156</v>
      </c>
      <c r="BY4606" t="s">
        <v>156</v>
      </c>
      <c r="CF4606" t="s">
        <v>159</v>
      </c>
      <c r="CN4606" t="s">
        <v>156</v>
      </c>
    </row>
    <row r="4607" spans="1:92" hidden="1" x14ac:dyDescent="0.3">
      <c r="A4607" t="s">
        <v>11246</v>
      </c>
      <c r="B4607" t="s">
        <v>9411</v>
      </c>
      <c r="C4607" t="s">
        <v>9412</v>
      </c>
      <c r="D4607" t="s">
        <v>11247</v>
      </c>
      <c r="E4607" t="s">
        <v>152</v>
      </c>
      <c r="F4607" t="s">
        <v>153</v>
      </c>
      <c r="G4607" t="s">
        <v>154</v>
      </c>
      <c r="I4607" t="s">
        <v>155</v>
      </c>
      <c r="J4607" t="s">
        <v>156</v>
      </c>
      <c r="U4607" s="8">
        <v>43385</v>
      </c>
      <c r="V4607" t="s">
        <v>157</v>
      </c>
      <c r="W4607" t="s">
        <v>157</v>
      </c>
      <c r="X4607" t="s">
        <v>156</v>
      </c>
      <c r="Z4607" t="s">
        <v>11230</v>
      </c>
      <c r="AZ4607">
        <v>4.4000000000000004</v>
      </c>
      <c r="BA4607">
        <v>1800</v>
      </c>
      <c r="BB4607">
        <v>150</v>
      </c>
      <c r="BC4607">
        <v>12</v>
      </c>
      <c r="BD4607">
        <v>13.4</v>
      </c>
      <c r="BE4607">
        <v>0.97119999999999995</v>
      </c>
      <c r="BF4607">
        <v>5000</v>
      </c>
      <c r="BG4607">
        <v>82</v>
      </c>
      <c r="BK4607" t="s">
        <v>156</v>
      </c>
      <c r="BL4607" t="s">
        <v>156</v>
      </c>
      <c r="BM4607" t="s">
        <v>156</v>
      </c>
      <c r="BV4607" s="8">
        <v>43406</v>
      </c>
      <c r="BW4607" t="s">
        <v>156</v>
      </c>
      <c r="BX4607" t="s">
        <v>156</v>
      </c>
      <c r="BY4607" t="s">
        <v>156</v>
      </c>
      <c r="CF4607" t="s">
        <v>159</v>
      </c>
      <c r="CN4607" t="s">
        <v>156</v>
      </c>
    </row>
    <row r="4608" spans="1:92" hidden="1" x14ac:dyDescent="0.3">
      <c r="A4608" t="s">
        <v>11248</v>
      </c>
      <c r="B4608" t="s">
        <v>11249</v>
      </c>
      <c r="C4608" t="s">
        <v>11250</v>
      </c>
      <c r="D4608" t="s">
        <v>11251</v>
      </c>
      <c r="E4608" t="s">
        <v>152</v>
      </c>
      <c r="F4608" t="s">
        <v>153</v>
      </c>
      <c r="G4608" t="s">
        <v>154</v>
      </c>
      <c r="I4608" t="s">
        <v>155</v>
      </c>
      <c r="J4608" t="s">
        <v>162</v>
      </c>
      <c r="L4608">
        <v>2391.5</v>
      </c>
      <c r="M4608">
        <v>126.77</v>
      </c>
      <c r="N4608">
        <v>18.86</v>
      </c>
      <c r="O4608">
        <v>12.01</v>
      </c>
      <c r="P4608">
        <v>0.92100000000000004</v>
      </c>
      <c r="Q4608">
        <v>2883</v>
      </c>
      <c r="R4608">
        <v>82.9</v>
      </c>
      <c r="S4608">
        <v>5</v>
      </c>
      <c r="T4608">
        <v>50000</v>
      </c>
      <c r="U4608" s="8">
        <v>42394</v>
      </c>
      <c r="V4608" t="s">
        <v>157</v>
      </c>
      <c r="W4608" t="s">
        <v>157</v>
      </c>
      <c r="X4608" t="s">
        <v>1343</v>
      </c>
      <c r="Y4608" t="s">
        <v>11252</v>
      </c>
      <c r="Z4608" t="s">
        <v>11253</v>
      </c>
      <c r="AP4608">
        <v>85</v>
      </c>
      <c r="AR4608">
        <v>1.24</v>
      </c>
      <c r="AS4608">
        <v>1.18</v>
      </c>
      <c r="AZ4608">
        <v>4.4000000000000004</v>
      </c>
      <c r="BA4608">
        <v>2400</v>
      </c>
      <c r="BB4608">
        <v>133</v>
      </c>
      <c r="BC4608">
        <v>18</v>
      </c>
      <c r="BD4608">
        <v>15</v>
      </c>
      <c r="BE4608">
        <v>0.9</v>
      </c>
      <c r="BF4608">
        <v>3000</v>
      </c>
      <c r="BG4608">
        <v>80</v>
      </c>
      <c r="BK4608" t="s">
        <v>156</v>
      </c>
      <c r="BL4608" t="s">
        <v>156</v>
      </c>
      <c r="BM4608" t="s">
        <v>156</v>
      </c>
      <c r="BN4608" s="8">
        <v>43222</v>
      </c>
      <c r="BO4608">
        <v>4.3</v>
      </c>
      <c r="BQ4608" t="s">
        <v>155</v>
      </c>
      <c r="BV4608" s="8">
        <v>43406</v>
      </c>
      <c r="BW4608" t="s">
        <v>156</v>
      </c>
      <c r="BX4608" t="s">
        <v>156</v>
      </c>
      <c r="BY4608" t="s">
        <v>156</v>
      </c>
      <c r="CF4608" t="s">
        <v>159</v>
      </c>
      <c r="CN4608" t="s">
        <v>156</v>
      </c>
    </row>
    <row r="4609" spans="1:92" hidden="1" x14ac:dyDescent="0.3">
      <c r="A4609" t="s">
        <v>11254</v>
      </c>
      <c r="B4609" t="s">
        <v>11255</v>
      </c>
      <c r="C4609" t="s">
        <v>11256</v>
      </c>
      <c r="D4609" t="s">
        <v>11257</v>
      </c>
      <c r="E4609" t="s">
        <v>152</v>
      </c>
      <c r="F4609" t="s">
        <v>153</v>
      </c>
      <c r="G4609" t="s">
        <v>154</v>
      </c>
      <c r="I4609" t="s">
        <v>155</v>
      </c>
      <c r="J4609" t="s">
        <v>156</v>
      </c>
      <c r="U4609" s="8">
        <v>42394</v>
      </c>
      <c r="V4609" t="s">
        <v>157</v>
      </c>
      <c r="W4609" t="s">
        <v>157</v>
      </c>
      <c r="X4609" t="s">
        <v>1343</v>
      </c>
      <c r="Y4609" t="s">
        <v>11258</v>
      </c>
      <c r="Z4609" t="s">
        <v>11259</v>
      </c>
      <c r="AZ4609">
        <v>4.4000000000000004</v>
      </c>
      <c r="BA4609">
        <v>2450</v>
      </c>
      <c r="BB4609">
        <v>136</v>
      </c>
      <c r="BC4609">
        <v>18</v>
      </c>
      <c r="BD4609">
        <v>15</v>
      </c>
      <c r="BE4609">
        <v>0.9</v>
      </c>
      <c r="BF4609">
        <v>3500</v>
      </c>
      <c r="BG4609">
        <v>80</v>
      </c>
      <c r="BK4609" t="s">
        <v>156</v>
      </c>
      <c r="BL4609" t="s">
        <v>156</v>
      </c>
      <c r="BM4609" t="s">
        <v>156</v>
      </c>
      <c r="BN4609" s="8">
        <v>43222</v>
      </c>
      <c r="BO4609">
        <v>4.3</v>
      </c>
      <c r="BQ4609" t="s">
        <v>155</v>
      </c>
      <c r="BV4609" s="8">
        <v>43406</v>
      </c>
      <c r="BW4609" t="s">
        <v>156</v>
      </c>
      <c r="BX4609" t="s">
        <v>156</v>
      </c>
      <c r="BY4609" t="s">
        <v>156</v>
      </c>
      <c r="CF4609" t="s">
        <v>159</v>
      </c>
      <c r="CN4609" t="s">
        <v>156</v>
      </c>
    </row>
    <row r="4610" spans="1:92" hidden="1" x14ac:dyDescent="0.3">
      <c r="A4610" t="s">
        <v>11260</v>
      </c>
      <c r="B4610" t="s">
        <v>2794</v>
      </c>
      <c r="C4610" t="s">
        <v>2795</v>
      </c>
      <c r="D4610" t="s">
        <v>11261</v>
      </c>
      <c r="E4610" t="s">
        <v>152</v>
      </c>
      <c r="F4610" t="s">
        <v>153</v>
      </c>
      <c r="G4610" t="s">
        <v>154</v>
      </c>
      <c r="I4610" t="s">
        <v>155</v>
      </c>
      <c r="J4610" t="s">
        <v>156</v>
      </c>
      <c r="U4610" s="8">
        <v>42394</v>
      </c>
      <c r="V4610" t="s">
        <v>157</v>
      </c>
      <c r="W4610" t="s">
        <v>157</v>
      </c>
      <c r="X4610" t="s">
        <v>156</v>
      </c>
      <c r="Z4610" t="s">
        <v>11262</v>
      </c>
      <c r="AZ4610">
        <v>4.4000000000000004</v>
      </c>
      <c r="BA4610">
        <v>1600</v>
      </c>
      <c r="BB4610">
        <v>133</v>
      </c>
      <c r="BC4610">
        <v>12</v>
      </c>
      <c r="BD4610">
        <v>11</v>
      </c>
      <c r="BE4610">
        <v>0.97199999999999998</v>
      </c>
      <c r="BF4610">
        <v>4000</v>
      </c>
      <c r="BG4610">
        <v>80</v>
      </c>
      <c r="BK4610" t="s">
        <v>156</v>
      </c>
      <c r="BL4610" t="s">
        <v>156</v>
      </c>
      <c r="BM4610" t="s">
        <v>156</v>
      </c>
      <c r="BN4610" s="8">
        <v>43222</v>
      </c>
      <c r="BO4610">
        <v>4.3</v>
      </c>
      <c r="BQ4610" t="s">
        <v>155</v>
      </c>
      <c r="BV4610" s="8">
        <v>43406</v>
      </c>
      <c r="BW4610" t="s">
        <v>156</v>
      </c>
      <c r="BX4610" t="s">
        <v>156</v>
      </c>
      <c r="BY4610" t="s">
        <v>156</v>
      </c>
      <c r="CF4610" t="s">
        <v>159</v>
      </c>
      <c r="CN4610" t="s">
        <v>156</v>
      </c>
    </row>
    <row r="4611" spans="1:92" hidden="1" x14ac:dyDescent="0.3">
      <c r="A4611" t="s">
        <v>11263</v>
      </c>
      <c r="B4611" t="s">
        <v>11249</v>
      </c>
      <c r="C4611" t="s">
        <v>11250</v>
      </c>
      <c r="D4611" t="s">
        <v>11264</v>
      </c>
      <c r="E4611" t="s">
        <v>152</v>
      </c>
      <c r="F4611" t="s">
        <v>153</v>
      </c>
      <c r="G4611" t="s">
        <v>154</v>
      </c>
      <c r="I4611" t="s">
        <v>155</v>
      </c>
      <c r="J4611" t="s">
        <v>156</v>
      </c>
      <c r="U4611" s="8">
        <v>42394</v>
      </c>
      <c r="V4611" t="s">
        <v>157</v>
      </c>
      <c r="W4611" t="s">
        <v>157</v>
      </c>
      <c r="X4611" t="s">
        <v>1343</v>
      </c>
      <c r="Y4611" t="s">
        <v>11252</v>
      </c>
      <c r="Z4611" t="s">
        <v>11253</v>
      </c>
      <c r="AZ4611">
        <v>4.4000000000000004</v>
      </c>
      <c r="BA4611">
        <v>2550</v>
      </c>
      <c r="BB4611">
        <v>142</v>
      </c>
      <c r="BC4611">
        <v>18</v>
      </c>
      <c r="BD4611">
        <v>15</v>
      </c>
      <c r="BE4611">
        <v>0.9</v>
      </c>
      <c r="BF4611">
        <v>4500</v>
      </c>
      <c r="BG4611">
        <v>80</v>
      </c>
      <c r="BK4611" t="s">
        <v>156</v>
      </c>
      <c r="BL4611" t="s">
        <v>156</v>
      </c>
      <c r="BM4611" t="s">
        <v>156</v>
      </c>
      <c r="BN4611" s="8">
        <v>43222</v>
      </c>
      <c r="BO4611">
        <v>4.3</v>
      </c>
      <c r="BQ4611" t="s">
        <v>155</v>
      </c>
      <c r="BV4611" s="8">
        <v>43406</v>
      </c>
      <c r="BW4611" t="s">
        <v>156</v>
      </c>
      <c r="BX4611" t="s">
        <v>156</v>
      </c>
      <c r="BY4611" t="s">
        <v>156</v>
      </c>
      <c r="CF4611" t="s">
        <v>159</v>
      </c>
      <c r="CN4611" t="s">
        <v>156</v>
      </c>
    </row>
    <row r="4612" spans="1:92" hidden="1" x14ac:dyDescent="0.3">
      <c r="A4612" t="s">
        <v>11265</v>
      </c>
      <c r="B4612" t="s">
        <v>11249</v>
      </c>
      <c r="C4612" t="s">
        <v>11250</v>
      </c>
      <c r="D4612" t="s">
        <v>11266</v>
      </c>
      <c r="E4612" t="s">
        <v>152</v>
      </c>
      <c r="F4612" t="s">
        <v>153</v>
      </c>
      <c r="G4612" t="s">
        <v>154</v>
      </c>
      <c r="I4612" t="s">
        <v>155</v>
      </c>
      <c r="J4612" t="s">
        <v>156</v>
      </c>
      <c r="U4612" s="8">
        <v>42394</v>
      </c>
      <c r="V4612" t="s">
        <v>157</v>
      </c>
      <c r="W4612" t="s">
        <v>157</v>
      </c>
      <c r="X4612" t="s">
        <v>1343</v>
      </c>
      <c r="Y4612" t="s">
        <v>10422</v>
      </c>
      <c r="Z4612" t="s">
        <v>11267</v>
      </c>
      <c r="AZ4612">
        <v>4.4000000000000004</v>
      </c>
      <c r="BA4612">
        <v>2094</v>
      </c>
      <c r="BB4612">
        <v>121.67</v>
      </c>
      <c r="BC4612">
        <v>17.21</v>
      </c>
      <c r="BD4612">
        <v>9.36</v>
      </c>
      <c r="BE4612">
        <v>0.94220000000000004</v>
      </c>
      <c r="BF4612">
        <v>5000</v>
      </c>
      <c r="BG4612">
        <v>81.5</v>
      </c>
      <c r="BK4612" t="s">
        <v>156</v>
      </c>
      <c r="BL4612" t="s">
        <v>156</v>
      </c>
      <c r="BM4612" t="s">
        <v>156</v>
      </c>
      <c r="BN4612" s="8">
        <v>43222</v>
      </c>
      <c r="BO4612">
        <v>4.3</v>
      </c>
      <c r="BQ4612" t="s">
        <v>155</v>
      </c>
      <c r="BV4612" s="8">
        <v>43406</v>
      </c>
      <c r="BW4612" t="s">
        <v>156</v>
      </c>
      <c r="BX4612" t="s">
        <v>156</v>
      </c>
      <c r="BY4612" t="s">
        <v>156</v>
      </c>
      <c r="CF4612" t="s">
        <v>159</v>
      </c>
      <c r="CN4612" t="s">
        <v>156</v>
      </c>
    </row>
    <row r="4613" spans="1:92" hidden="1" x14ac:dyDescent="0.3">
      <c r="A4613" t="s">
        <v>11268</v>
      </c>
      <c r="B4613" t="s">
        <v>11255</v>
      </c>
      <c r="C4613" t="s">
        <v>11256</v>
      </c>
      <c r="D4613" t="s">
        <v>11269</v>
      </c>
      <c r="E4613" t="s">
        <v>152</v>
      </c>
      <c r="F4613" t="s">
        <v>153</v>
      </c>
      <c r="G4613" t="s">
        <v>154</v>
      </c>
      <c r="I4613" t="s">
        <v>155</v>
      </c>
      <c r="J4613" t="s">
        <v>156</v>
      </c>
      <c r="U4613" s="8">
        <v>42394</v>
      </c>
      <c r="V4613" t="s">
        <v>157</v>
      </c>
      <c r="W4613" t="s">
        <v>157</v>
      </c>
      <c r="X4613" t="s">
        <v>1343</v>
      </c>
      <c r="Y4613" t="s">
        <v>11258</v>
      </c>
      <c r="Z4613" t="s">
        <v>11259</v>
      </c>
      <c r="AZ4613">
        <v>4.4000000000000004</v>
      </c>
      <c r="BA4613">
        <v>2550</v>
      </c>
      <c r="BB4613">
        <v>142</v>
      </c>
      <c r="BC4613">
        <v>18</v>
      </c>
      <c r="BD4613">
        <v>15</v>
      </c>
      <c r="BE4613">
        <v>0.9</v>
      </c>
      <c r="BF4613">
        <v>4500</v>
      </c>
      <c r="BG4613">
        <v>80</v>
      </c>
      <c r="BK4613" t="s">
        <v>156</v>
      </c>
      <c r="BL4613" t="s">
        <v>156</v>
      </c>
      <c r="BM4613" t="s">
        <v>156</v>
      </c>
      <c r="BN4613" s="8">
        <v>43222</v>
      </c>
      <c r="BO4613">
        <v>4.3</v>
      </c>
      <c r="BQ4613" t="s">
        <v>155</v>
      </c>
      <c r="BV4613" s="8">
        <v>43406</v>
      </c>
      <c r="BW4613" t="s">
        <v>156</v>
      </c>
      <c r="BX4613" t="s">
        <v>156</v>
      </c>
      <c r="BY4613" t="s">
        <v>156</v>
      </c>
      <c r="CF4613" t="s">
        <v>159</v>
      </c>
      <c r="CN4613" t="s">
        <v>156</v>
      </c>
    </row>
    <row r="4614" spans="1:92" hidden="1" x14ac:dyDescent="0.3">
      <c r="A4614" t="s">
        <v>11270</v>
      </c>
      <c r="B4614" t="s">
        <v>2794</v>
      </c>
      <c r="C4614" t="s">
        <v>2795</v>
      </c>
      <c r="D4614" t="s">
        <v>11271</v>
      </c>
      <c r="E4614" t="s">
        <v>152</v>
      </c>
      <c r="F4614" t="s">
        <v>153</v>
      </c>
      <c r="G4614" t="s">
        <v>154</v>
      </c>
      <c r="I4614" t="s">
        <v>155</v>
      </c>
      <c r="J4614" t="s">
        <v>162</v>
      </c>
      <c r="L4614">
        <v>1597.8</v>
      </c>
      <c r="M4614">
        <v>133.26</v>
      </c>
      <c r="N4614">
        <v>11.9</v>
      </c>
      <c r="O4614">
        <v>10.3</v>
      </c>
      <c r="P4614">
        <v>0.97199999999999998</v>
      </c>
      <c r="Q4614">
        <v>3431</v>
      </c>
      <c r="R4614">
        <v>82</v>
      </c>
      <c r="S4614">
        <v>5</v>
      </c>
      <c r="T4614">
        <v>50000</v>
      </c>
      <c r="U4614" s="8">
        <v>42394</v>
      </c>
      <c r="V4614" t="s">
        <v>157</v>
      </c>
      <c r="W4614" t="s">
        <v>157</v>
      </c>
      <c r="X4614" t="s">
        <v>156</v>
      </c>
      <c r="Z4614" t="s">
        <v>11262</v>
      </c>
      <c r="AP4614">
        <v>83.9</v>
      </c>
      <c r="AR4614">
        <v>1.24</v>
      </c>
      <c r="AS4614">
        <v>1.3</v>
      </c>
      <c r="AZ4614">
        <v>4.4000000000000004</v>
      </c>
      <c r="BA4614">
        <v>1600</v>
      </c>
      <c r="BB4614">
        <v>133</v>
      </c>
      <c r="BC4614">
        <v>12</v>
      </c>
      <c r="BD4614">
        <v>11</v>
      </c>
      <c r="BE4614">
        <v>0.97199999999999998</v>
      </c>
      <c r="BF4614">
        <v>3500</v>
      </c>
      <c r="BG4614">
        <v>80</v>
      </c>
      <c r="BK4614" t="s">
        <v>156</v>
      </c>
      <c r="BL4614" t="s">
        <v>156</v>
      </c>
      <c r="BM4614" t="s">
        <v>156</v>
      </c>
      <c r="BN4614" s="8">
        <v>43222</v>
      </c>
      <c r="BO4614">
        <v>4.3</v>
      </c>
      <c r="BQ4614" t="s">
        <v>155</v>
      </c>
      <c r="BV4614" s="8">
        <v>43406</v>
      </c>
      <c r="BW4614" t="s">
        <v>156</v>
      </c>
      <c r="BX4614" t="s">
        <v>156</v>
      </c>
      <c r="BY4614" t="s">
        <v>156</v>
      </c>
      <c r="CF4614" t="s">
        <v>159</v>
      </c>
      <c r="CN4614" t="s">
        <v>156</v>
      </c>
    </row>
    <row r="4615" spans="1:92" hidden="1" x14ac:dyDescent="0.3">
      <c r="A4615" t="s">
        <v>11272</v>
      </c>
      <c r="B4615" t="s">
        <v>11249</v>
      </c>
      <c r="C4615" t="s">
        <v>11250</v>
      </c>
      <c r="D4615" t="s">
        <v>11273</v>
      </c>
      <c r="E4615" t="s">
        <v>152</v>
      </c>
      <c r="F4615" t="s">
        <v>153</v>
      </c>
      <c r="G4615" t="s">
        <v>154</v>
      </c>
      <c r="I4615" t="s">
        <v>155</v>
      </c>
      <c r="J4615" t="s">
        <v>156</v>
      </c>
      <c r="U4615" s="8">
        <v>42394</v>
      </c>
      <c r="V4615" t="s">
        <v>157</v>
      </c>
      <c r="W4615" t="s">
        <v>157</v>
      </c>
      <c r="X4615" t="s">
        <v>1343</v>
      </c>
      <c r="Y4615" t="s">
        <v>11252</v>
      </c>
      <c r="Z4615" t="s">
        <v>11253</v>
      </c>
      <c r="AZ4615">
        <v>4.4000000000000004</v>
      </c>
      <c r="BA4615">
        <v>2450</v>
      </c>
      <c r="BB4615">
        <v>136</v>
      </c>
      <c r="BC4615">
        <v>18</v>
      </c>
      <c r="BD4615">
        <v>15</v>
      </c>
      <c r="BE4615">
        <v>0.9</v>
      </c>
      <c r="BF4615">
        <v>3500</v>
      </c>
      <c r="BG4615">
        <v>80</v>
      </c>
      <c r="BK4615" t="s">
        <v>156</v>
      </c>
      <c r="BL4615" t="s">
        <v>156</v>
      </c>
      <c r="BM4615" t="s">
        <v>156</v>
      </c>
      <c r="BN4615" s="8">
        <v>43222</v>
      </c>
      <c r="BO4615">
        <v>4.3</v>
      </c>
      <c r="BQ4615" t="s">
        <v>155</v>
      </c>
      <c r="BV4615" s="8">
        <v>43406</v>
      </c>
      <c r="BW4615" t="s">
        <v>156</v>
      </c>
      <c r="BX4615" t="s">
        <v>156</v>
      </c>
      <c r="BY4615" t="s">
        <v>156</v>
      </c>
      <c r="CF4615" t="s">
        <v>159</v>
      </c>
      <c r="CN4615" t="s">
        <v>156</v>
      </c>
    </row>
    <row r="4616" spans="1:92" hidden="1" x14ac:dyDescent="0.3">
      <c r="A4616" t="s">
        <v>11274</v>
      </c>
      <c r="B4616" t="s">
        <v>11255</v>
      </c>
      <c r="C4616" t="s">
        <v>11256</v>
      </c>
      <c r="D4616" t="s">
        <v>11275</v>
      </c>
      <c r="E4616" t="s">
        <v>152</v>
      </c>
      <c r="F4616" t="s">
        <v>153</v>
      </c>
      <c r="G4616" t="s">
        <v>154</v>
      </c>
      <c r="I4616" t="s">
        <v>155</v>
      </c>
      <c r="J4616" t="s">
        <v>162</v>
      </c>
      <c r="L4616">
        <v>2391.5</v>
      </c>
      <c r="M4616">
        <v>126.77</v>
      </c>
      <c r="N4616">
        <v>18.86</v>
      </c>
      <c r="O4616">
        <v>12.01</v>
      </c>
      <c r="P4616">
        <v>0.92100000000000004</v>
      </c>
      <c r="Q4616">
        <v>2883</v>
      </c>
      <c r="R4616">
        <v>82.9</v>
      </c>
      <c r="S4616">
        <v>5</v>
      </c>
      <c r="T4616">
        <v>50000</v>
      </c>
      <c r="U4616" s="8">
        <v>42394</v>
      </c>
      <c r="V4616" t="s">
        <v>157</v>
      </c>
      <c r="W4616" t="s">
        <v>157</v>
      </c>
      <c r="X4616" t="s">
        <v>1343</v>
      </c>
      <c r="Y4616" t="s">
        <v>11258</v>
      </c>
      <c r="Z4616" t="s">
        <v>11259</v>
      </c>
      <c r="AP4616">
        <v>85</v>
      </c>
      <c r="AR4616">
        <v>1.24</v>
      </c>
      <c r="AS4616">
        <v>1.18</v>
      </c>
      <c r="AZ4616">
        <v>4.4000000000000004</v>
      </c>
      <c r="BA4616">
        <v>2400</v>
      </c>
      <c r="BB4616">
        <v>133</v>
      </c>
      <c r="BC4616">
        <v>18</v>
      </c>
      <c r="BD4616">
        <v>15</v>
      </c>
      <c r="BE4616">
        <v>0.9</v>
      </c>
      <c r="BF4616">
        <v>3000</v>
      </c>
      <c r="BG4616">
        <v>80</v>
      </c>
      <c r="BK4616" t="s">
        <v>156</v>
      </c>
      <c r="BL4616" t="s">
        <v>156</v>
      </c>
      <c r="BM4616" t="s">
        <v>156</v>
      </c>
      <c r="BN4616" s="8">
        <v>43222</v>
      </c>
      <c r="BO4616">
        <v>4.3</v>
      </c>
      <c r="BQ4616" t="s">
        <v>155</v>
      </c>
      <c r="BV4616" s="8">
        <v>43406</v>
      </c>
      <c r="BW4616" t="s">
        <v>156</v>
      </c>
      <c r="BX4616" t="s">
        <v>156</v>
      </c>
      <c r="BY4616" t="s">
        <v>156</v>
      </c>
      <c r="CF4616" t="s">
        <v>159</v>
      </c>
      <c r="CN4616" t="s">
        <v>156</v>
      </c>
    </row>
    <row r="4617" spans="1:92" hidden="1" x14ac:dyDescent="0.3">
      <c r="A4617" t="s">
        <v>11276</v>
      </c>
      <c r="B4617" t="s">
        <v>11255</v>
      </c>
      <c r="C4617" t="s">
        <v>11256</v>
      </c>
      <c r="D4617" t="s">
        <v>11277</v>
      </c>
      <c r="E4617" t="s">
        <v>152</v>
      </c>
      <c r="F4617" t="s">
        <v>153</v>
      </c>
      <c r="G4617" t="s">
        <v>154</v>
      </c>
      <c r="I4617" t="s">
        <v>155</v>
      </c>
      <c r="J4617" t="s">
        <v>156</v>
      </c>
      <c r="U4617" s="8">
        <v>42394</v>
      </c>
      <c r="V4617" t="s">
        <v>157</v>
      </c>
      <c r="W4617" t="s">
        <v>157</v>
      </c>
      <c r="X4617" t="s">
        <v>1343</v>
      </c>
      <c r="Y4617" t="s">
        <v>10422</v>
      </c>
      <c r="Z4617" t="s">
        <v>11278</v>
      </c>
      <c r="AZ4617">
        <v>4.4000000000000004</v>
      </c>
      <c r="BA4617">
        <v>2094</v>
      </c>
      <c r="BB4617">
        <v>121.67</v>
      </c>
      <c r="BC4617">
        <v>17.21</v>
      </c>
      <c r="BD4617">
        <v>9.36</v>
      </c>
      <c r="BE4617">
        <v>0.94220000000000004</v>
      </c>
      <c r="BF4617">
        <v>5000</v>
      </c>
      <c r="BG4617">
        <v>81.5</v>
      </c>
      <c r="BK4617" t="s">
        <v>156</v>
      </c>
      <c r="BL4617" t="s">
        <v>156</v>
      </c>
      <c r="BM4617" t="s">
        <v>156</v>
      </c>
      <c r="BN4617" s="8">
        <v>43222</v>
      </c>
      <c r="BO4617">
        <v>4.3</v>
      </c>
      <c r="BQ4617" t="s">
        <v>155</v>
      </c>
      <c r="BV4617" s="8">
        <v>43406</v>
      </c>
      <c r="BW4617" t="s">
        <v>156</v>
      </c>
      <c r="BX4617" t="s">
        <v>156</v>
      </c>
      <c r="BY4617" t="s">
        <v>156</v>
      </c>
      <c r="CF4617" t="s">
        <v>159</v>
      </c>
      <c r="CN4617" t="s">
        <v>156</v>
      </c>
    </row>
    <row r="4618" spans="1:92" hidden="1" x14ac:dyDescent="0.3">
      <c r="A4618" t="s">
        <v>11279</v>
      </c>
      <c r="B4618" t="s">
        <v>11249</v>
      </c>
      <c r="C4618" t="s">
        <v>11250</v>
      </c>
      <c r="D4618" t="s">
        <v>11280</v>
      </c>
      <c r="E4618" t="s">
        <v>152</v>
      </c>
      <c r="F4618" t="s">
        <v>153</v>
      </c>
      <c r="G4618" t="s">
        <v>154</v>
      </c>
      <c r="I4618" t="s">
        <v>155</v>
      </c>
      <c r="J4618" t="s">
        <v>156</v>
      </c>
      <c r="U4618" s="8">
        <v>42394</v>
      </c>
      <c r="V4618" t="s">
        <v>157</v>
      </c>
      <c r="W4618" t="s">
        <v>157</v>
      </c>
      <c r="X4618" t="s">
        <v>1343</v>
      </c>
      <c r="Y4618" t="s">
        <v>11252</v>
      </c>
      <c r="Z4618" t="s">
        <v>11253</v>
      </c>
      <c r="AZ4618">
        <v>4.4000000000000004</v>
      </c>
      <c r="BA4618">
        <v>2600</v>
      </c>
      <c r="BB4618">
        <v>144</v>
      </c>
      <c r="BC4618">
        <v>18</v>
      </c>
      <c r="BD4618">
        <v>15</v>
      </c>
      <c r="BE4618">
        <v>0.9</v>
      </c>
      <c r="BF4618">
        <v>5000</v>
      </c>
      <c r="BG4618">
        <v>80</v>
      </c>
      <c r="BK4618" t="s">
        <v>156</v>
      </c>
      <c r="BL4618" t="s">
        <v>156</v>
      </c>
      <c r="BM4618" t="s">
        <v>156</v>
      </c>
      <c r="BN4618" s="8">
        <v>43222</v>
      </c>
      <c r="BO4618">
        <v>4.3</v>
      </c>
      <c r="BQ4618" t="s">
        <v>155</v>
      </c>
      <c r="BV4618" s="8">
        <v>43406</v>
      </c>
      <c r="BW4618" t="s">
        <v>156</v>
      </c>
      <c r="BX4618" t="s">
        <v>156</v>
      </c>
      <c r="BY4618" t="s">
        <v>156</v>
      </c>
      <c r="CF4618" t="s">
        <v>159</v>
      </c>
      <c r="CN4618" t="s">
        <v>156</v>
      </c>
    </row>
    <row r="4619" spans="1:92" hidden="1" x14ac:dyDescent="0.3">
      <c r="A4619" t="s">
        <v>11281</v>
      </c>
      <c r="B4619" t="s">
        <v>11255</v>
      </c>
      <c r="C4619" t="s">
        <v>11256</v>
      </c>
      <c r="D4619" t="s">
        <v>11282</v>
      </c>
      <c r="E4619" t="s">
        <v>152</v>
      </c>
      <c r="F4619" t="s">
        <v>153</v>
      </c>
      <c r="G4619" t="s">
        <v>154</v>
      </c>
      <c r="I4619" t="s">
        <v>155</v>
      </c>
      <c r="J4619" t="s">
        <v>156</v>
      </c>
      <c r="U4619" s="8">
        <v>42394</v>
      </c>
      <c r="V4619" t="s">
        <v>157</v>
      </c>
      <c r="W4619" t="s">
        <v>157</v>
      </c>
      <c r="X4619" t="s">
        <v>1343</v>
      </c>
      <c r="Y4619" t="s">
        <v>11258</v>
      </c>
      <c r="Z4619" t="s">
        <v>11259</v>
      </c>
      <c r="AZ4619">
        <v>4.4000000000000004</v>
      </c>
      <c r="BA4619">
        <v>2600</v>
      </c>
      <c r="BB4619">
        <v>144</v>
      </c>
      <c r="BC4619">
        <v>18</v>
      </c>
      <c r="BD4619">
        <v>15</v>
      </c>
      <c r="BE4619">
        <v>0.9</v>
      </c>
      <c r="BF4619">
        <v>5000</v>
      </c>
      <c r="BG4619">
        <v>80</v>
      </c>
      <c r="BK4619" t="s">
        <v>156</v>
      </c>
      <c r="BL4619" t="s">
        <v>156</v>
      </c>
      <c r="BM4619" t="s">
        <v>156</v>
      </c>
      <c r="BN4619" s="8">
        <v>43222</v>
      </c>
      <c r="BO4619">
        <v>4.3</v>
      </c>
      <c r="BQ4619" t="s">
        <v>155</v>
      </c>
      <c r="BV4619" s="8">
        <v>43406</v>
      </c>
      <c r="BW4619" t="s">
        <v>156</v>
      </c>
      <c r="BX4619" t="s">
        <v>156</v>
      </c>
      <c r="BY4619" t="s">
        <v>156</v>
      </c>
      <c r="CF4619" t="s">
        <v>159</v>
      </c>
      <c r="CN4619" t="s">
        <v>156</v>
      </c>
    </row>
    <row r="4620" spans="1:92" hidden="1" x14ac:dyDescent="0.3">
      <c r="A4620" t="s">
        <v>11283</v>
      </c>
      <c r="B4620" t="s">
        <v>2794</v>
      </c>
      <c r="C4620" t="s">
        <v>2795</v>
      </c>
      <c r="D4620" t="s">
        <v>11284</v>
      </c>
      <c r="E4620" t="s">
        <v>152</v>
      </c>
      <c r="F4620" t="s">
        <v>153</v>
      </c>
      <c r="G4620" t="s">
        <v>154</v>
      </c>
      <c r="I4620" t="s">
        <v>155</v>
      </c>
      <c r="J4620" t="s">
        <v>156</v>
      </c>
      <c r="U4620" s="8">
        <v>42394</v>
      </c>
      <c r="V4620" t="s">
        <v>157</v>
      </c>
      <c r="W4620" t="s">
        <v>157</v>
      </c>
      <c r="X4620" t="s">
        <v>156</v>
      </c>
      <c r="Z4620" t="s">
        <v>11262</v>
      </c>
      <c r="AZ4620">
        <v>4.4000000000000004</v>
      </c>
      <c r="BA4620">
        <v>1600</v>
      </c>
      <c r="BB4620">
        <v>133</v>
      </c>
      <c r="BC4620">
        <v>12</v>
      </c>
      <c r="BD4620">
        <v>11</v>
      </c>
      <c r="BE4620">
        <v>0.97199999999999998</v>
      </c>
      <c r="BF4620">
        <v>5000</v>
      </c>
      <c r="BG4620">
        <v>80</v>
      </c>
      <c r="BK4620" t="s">
        <v>156</v>
      </c>
      <c r="BL4620" t="s">
        <v>156</v>
      </c>
      <c r="BM4620" t="s">
        <v>156</v>
      </c>
      <c r="BN4620" s="8">
        <v>43222</v>
      </c>
      <c r="BO4620">
        <v>4.3</v>
      </c>
      <c r="BQ4620" t="s">
        <v>155</v>
      </c>
      <c r="BV4620" s="8">
        <v>43406</v>
      </c>
      <c r="BW4620" t="s">
        <v>156</v>
      </c>
      <c r="BX4620" t="s">
        <v>156</v>
      </c>
      <c r="BY4620" t="s">
        <v>156</v>
      </c>
      <c r="CF4620" t="s">
        <v>159</v>
      </c>
      <c r="CN4620" t="s">
        <v>156</v>
      </c>
    </row>
    <row r="4621" spans="1:92" hidden="1" x14ac:dyDescent="0.3">
      <c r="A4621" t="s">
        <v>11285</v>
      </c>
      <c r="B4621" t="s">
        <v>11249</v>
      </c>
      <c r="C4621" t="s">
        <v>11250</v>
      </c>
      <c r="D4621" t="s">
        <v>11286</v>
      </c>
      <c r="E4621" t="s">
        <v>152</v>
      </c>
      <c r="F4621" t="s">
        <v>153</v>
      </c>
      <c r="G4621" t="s">
        <v>154</v>
      </c>
      <c r="I4621" t="s">
        <v>155</v>
      </c>
      <c r="J4621" t="s">
        <v>156</v>
      </c>
      <c r="U4621" s="8">
        <v>42394</v>
      </c>
      <c r="V4621" t="s">
        <v>157</v>
      </c>
      <c r="W4621" t="s">
        <v>157</v>
      </c>
      <c r="X4621" t="s">
        <v>1343</v>
      </c>
      <c r="Y4621" t="s">
        <v>11252</v>
      </c>
      <c r="Z4621" t="s">
        <v>11253</v>
      </c>
      <c r="AZ4621">
        <v>4.4000000000000004</v>
      </c>
      <c r="BA4621">
        <v>2500</v>
      </c>
      <c r="BB4621">
        <v>139</v>
      </c>
      <c r="BC4621">
        <v>18</v>
      </c>
      <c r="BD4621">
        <v>15</v>
      </c>
      <c r="BE4621">
        <v>0.9</v>
      </c>
      <c r="BF4621">
        <v>4000</v>
      </c>
      <c r="BG4621">
        <v>80</v>
      </c>
      <c r="BK4621" t="s">
        <v>156</v>
      </c>
      <c r="BL4621" t="s">
        <v>156</v>
      </c>
      <c r="BM4621" t="s">
        <v>156</v>
      </c>
      <c r="BN4621" s="8">
        <v>43222</v>
      </c>
      <c r="BO4621">
        <v>4.3</v>
      </c>
      <c r="BQ4621" t="s">
        <v>155</v>
      </c>
      <c r="BV4621" s="8">
        <v>43406</v>
      </c>
      <c r="BW4621" t="s">
        <v>156</v>
      </c>
      <c r="BX4621" t="s">
        <v>156</v>
      </c>
      <c r="BY4621" t="s">
        <v>156</v>
      </c>
      <c r="CF4621" t="s">
        <v>159</v>
      </c>
      <c r="CN4621" t="s">
        <v>156</v>
      </c>
    </row>
    <row r="4622" spans="1:92" hidden="1" x14ac:dyDescent="0.3">
      <c r="A4622" t="s">
        <v>11287</v>
      </c>
      <c r="B4622" t="s">
        <v>5859</v>
      </c>
      <c r="C4622" t="s">
        <v>5859</v>
      </c>
      <c r="D4622" t="s">
        <v>11288</v>
      </c>
      <c r="E4622" t="s">
        <v>152</v>
      </c>
      <c r="F4622" t="s">
        <v>153</v>
      </c>
      <c r="G4622" t="s">
        <v>154</v>
      </c>
      <c r="I4622" t="s">
        <v>155</v>
      </c>
      <c r="J4622" t="s">
        <v>156</v>
      </c>
      <c r="U4622" s="8">
        <v>42394</v>
      </c>
      <c r="V4622" t="s">
        <v>157</v>
      </c>
      <c r="W4622" t="s">
        <v>157</v>
      </c>
      <c r="X4622" t="s">
        <v>1343</v>
      </c>
      <c r="Y4622" t="s">
        <v>10422</v>
      </c>
      <c r="Z4622" t="s">
        <v>11289</v>
      </c>
      <c r="AZ4622">
        <v>4.4000000000000004</v>
      </c>
      <c r="BA4622">
        <v>2094</v>
      </c>
      <c r="BB4622">
        <v>121.67</v>
      </c>
      <c r="BC4622">
        <v>17.21</v>
      </c>
      <c r="BD4622">
        <v>9.36</v>
      </c>
      <c r="BE4622">
        <v>0.94220000000000004</v>
      </c>
      <c r="BF4622">
        <v>5000</v>
      </c>
      <c r="BG4622">
        <v>81.5</v>
      </c>
      <c r="BK4622" t="s">
        <v>156</v>
      </c>
      <c r="BL4622" t="s">
        <v>156</v>
      </c>
      <c r="BM4622" t="s">
        <v>156</v>
      </c>
      <c r="BN4622" s="8">
        <v>43222</v>
      </c>
      <c r="BO4622">
        <v>4.3</v>
      </c>
      <c r="BQ4622" t="s">
        <v>155</v>
      </c>
      <c r="BV4622" s="8">
        <v>43406</v>
      </c>
      <c r="BW4622" t="s">
        <v>156</v>
      </c>
      <c r="BX4622" t="s">
        <v>156</v>
      </c>
      <c r="BY4622" t="s">
        <v>156</v>
      </c>
      <c r="CF4622" t="s">
        <v>159</v>
      </c>
      <c r="CN4622" t="s">
        <v>156</v>
      </c>
    </row>
    <row r="4623" spans="1:92" hidden="1" x14ac:dyDescent="0.3">
      <c r="A4623" t="s">
        <v>11290</v>
      </c>
      <c r="B4623" t="s">
        <v>11255</v>
      </c>
      <c r="C4623" t="s">
        <v>11256</v>
      </c>
      <c r="D4623" t="s">
        <v>11291</v>
      </c>
      <c r="E4623" t="s">
        <v>152</v>
      </c>
      <c r="F4623" t="s">
        <v>153</v>
      </c>
      <c r="G4623" t="s">
        <v>154</v>
      </c>
      <c r="I4623" t="s">
        <v>155</v>
      </c>
      <c r="J4623" t="s">
        <v>156</v>
      </c>
      <c r="U4623" s="8">
        <v>42394</v>
      </c>
      <c r="V4623" t="s">
        <v>157</v>
      </c>
      <c r="W4623" t="s">
        <v>157</v>
      </c>
      <c r="X4623" t="s">
        <v>1343</v>
      </c>
      <c r="Y4623" t="s">
        <v>11258</v>
      </c>
      <c r="Z4623" t="s">
        <v>11259</v>
      </c>
      <c r="AZ4623">
        <v>4.4000000000000004</v>
      </c>
      <c r="BA4623">
        <v>2500</v>
      </c>
      <c r="BB4623">
        <v>139</v>
      </c>
      <c r="BC4623">
        <v>18</v>
      </c>
      <c r="BD4623">
        <v>15</v>
      </c>
      <c r="BE4623">
        <v>0.9</v>
      </c>
      <c r="BF4623">
        <v>4000</v>
      </c>
      <c r="BG4623">
        <v>80</v>
      </c>
      <c r="BK4623" t="s">
        <v>156</v>
      </c>
      <c r="BL4623" t="s">
        <v>156</v>
      </c>
      <c r="BM4623" t="s">
        <v>156</v>
      </c>
      <c r="BN4623" s="8">
        <v>43222</v>
      </c>
      <c r="BO4623">
        <v>4.3</v>
      </c>
      <c r="BQ4623" t="s">
        <v>155</v>
      </c>
      <c r="BV4623" s="8">
        <v>43406</v>
      </c>
      <c r="BW4623" t="s">
        <v>156</v>
      </c>
      <c r="BX4623" t="s">
        <v>156</v>
      </c>
      <c r="BY4623" t="s">
        <v>156</v>
      </c>
      <c r="CF4623" t="s">
        <v>159</v>
      </c>
      <c r="CN4623" t="s">
        <v>156</v>
      </c>
    </row>
    <row r="4624" spans="1:92" hidden="1" x14ac:dyDescent="0.3">
      <c r="A4624" t="s">
        <v>11292</v>
      </c>
      <c r="B4624" t="s">
        <v>11293</v>
      </c>
      <c r="C4624" t="s">
        <v>11294</v>
      </c>
      <c r="D4624" t="s">
        <v>11295</v>
      </c>
      <c r="E4624" t="s">
        <v>152</v>
      </c>
      <c r="F4624" t="s">
        <v>153</v>
      </c>
      <c r="G4624" t="s">
        <v>154</v>
      </c>
      <c r="I4624" t="s">
        <v>155</v>
      </c>
      <c r="J4624" t="s">
        <v>156</v>
      </c>
      <c r="U4624" s="8">
        <v>42391</v>
      </c>
      <c r="V4624" t="s">
        <v>157</v>
      </c>
      <c r="W4624" t="s">
        <v>157</v>
      </c>
      <c r="X4624" t="s">
        <v>156</v>
      </c>
      <c r="Z4624" t="s">
        <v>11296</v>
      </c>
      <c r="AZ4624">
        <v>4.4000000000000004</v>
      </c>
      <c r="BA4624">
        <v>2250</v>
      </c>
      <c r="BB4624">
        <v>125</v>
      </c>
      <c r="BC4624">
        <v>18</v>
      </c>
      <c r="BD4624">
        <v>20</v>
      </c>
      <c r="BE4624">
        <v>0.98</v>
      </c>
      <c r="BF4624">
        <v>4500</v>
      </c>
      <c r="BG4624">
        <v>80</v>
      </c>
      <c r="BK4624" t="s">
        <v>156</v>
      </c>
      <c r="BL4624" t="s">
        <v>156</v>
      </c>
      <c r="BM4624" t="s">
        <v>156</v>
      </c>
      <c r="BN4624" s="8">
        <v>43222</v>
      </c>
      <c r="BO4624">
        <v>4.3</v>
      </c>
      <c r="BQ4624" t="s">
        <v>155</v>
      </c>
      <c r="BV4624" s="8">
        <v>43406</v>
      </c>
      <c r="BW4624" t="s">
        <v>156</v>
      </c>
      <c r="BX4624" t="s">
        <v>156</v>
      </c>
      <c r="BY4624" t="s">
        <v>156</v>
      </c>
      <c r="CF4624" t="s">
        <v>159</v>
      </c>
      <c r="CN4624" t="s">
        <v>156</v>
      </c>
    </row>
    <row r="4625" spans="1:92" hidden="1" x14ac:dyDescent="0.3">
      <c r="A4625" t="s">
        <v>11297</v>
      </c>
      <c r="B4625" t="s">
        <v>4284</v>
      </c>
      <c r="C4625" t="s">
        <v>4285</v>
      </c>
      <c r="D4625" t="s">
        <v>11298</v>
      </c>
      <c r="E4625" t="s">
        <v>152</v>
      </c>
      <c r="F4625" t="s">
        <v>153</v>
      </c>
      <c r="G4625" t="s">
        <v>154</v>
      </c>
      <c r="I4625" t="s">
        <v>155</v>
      </c>
      <c r="J4625" t="s">
        <v>156</v>
      </c>
      <c r="U4625" s="8">
        <v>42391</v>
      </c>
      <c r="V4625" t="s">
        <v>157</v>
      </c>
      <c r="W4625" t="s">
        <v>157</v>
      </c>
      <c r="X4625" t="s">
        <v>1343</v>
      </c>
      <c r="Z4625" t="s">
        <v>11299</v>
      </c>
      <c r="AZ4625">
        <v>4.4000000000000004</v>
      </c>
      <c r="BA4625">
        <v>2384</v>
      </c>
      <c r="BB4625">
        <v>128.72999999999999</v>
      </c>
      <c r="BC4625">
        <v>18.52</v>
      </c>
      <c r="BD4625">
        <v>12.15</v>
      </c>
      <c r="BE4625">
        <v>0.90539999999999998</v>
      </c>
      <c r="BF4625">
        <v>4000</v>
      </c>
      <c r="BG4625">
        <v>81.400000000000006</v>
      </c>
      <c r="BK4625" t="s">
        <v>156</v>
      </c>
      <c r="BL4625" t="s">
        <v>156</v>
      </c>
      <c r="BM4625" t="s">
        <v>156</v>
      </c>
      <c r="BN4625" s="8">
        <v>43222</v>
      </c>
      <c r="BO4625">
        <v>4.3</v>
      </c>
      <c r="BQ4625" t="s">
        <v>155</v>
      </c>
      <c r="BV4625" s="8">
        <v>43406</v>
      </c>
      <c r="BW4625" t="s">
        <v>156</v>
      </c>
      <c r="BX4625" t="s">
        <v>156</v>
      </c>
      <c r="BY4625" t="s">
        <v>156</v>
      </c>
      <c r="CF4625" t="s">
        <v>159</v>
      </c>
      <c r="CN4625" t="s">
        <v>156</v>
      </c>
    </row>
    <row r="4626" spans="1:92" hidden="1" x14ac:dyDescent="0.3">
      <c r="A4626" t="s">
        <v>11300</v>
      </c>
      <c r="B4626" t="s">
        <v>4284</v>
      </c>
      <c r="C4626" t="s">
        <v>4285</v>
      </c>
      <c r="D4626" t="s">
        <v>11301</v>
      </c>
      <c r="E4626" t="s">
        <v>152</v>
      </c>
      <c r="F4626" t="s">
        <v>153</v>
      </c>
      <c r="G4626" t="s">
        <v>154</v>
      </c>
      <c r="I4626" t="s">
        <v>155</v>
      </c>
      <c r="J4626" t="s">
        <v>156</v>
      </c>
      <c r="U4626" s="8">
        <v>42391</v>
      </c>
      <c r="V4626" t="s">
        <v>157</v>
      </c>
      <c r="W4626" t="s">
        <v>157</v>
      </c>
      <c r="X4626" t="s">
        <v>1343</v>
      </c>
      <c r="Z4626" t="s">
        <v>11302</v>
      </c>
      <c r="AZ4626">
        <v>4.4000000000000004</v>
      </c>
      <c r="BA4626">
        <v>2782</v>
      </c>
      <c r="BB4626">
        <v>123.43</v>
      </c>
      <c r="BC4626">
        <v>22.54</v>
      </c>
      <c r="BD4626">
        <v>15.42</v>
      </c>
      <c r="BE4626">
        <v>0.90380000000000005</v>
      </c>
      <c r="BF4626">
        <v>4500</v>
      </c>
      <c r="BG4626">
        <v>81.900000000000006</v>
      </c>
      <c r="BK4626" t="s">
        <v>156</v>
      </c>
      <c r="BL4626" t="s">
        <v>156</v>
      </c>
      <c r="BM4626" t="s">
        <v>156</v>
      </c>
      <c r="BN4626" s="8">
        <v>43222</v>
      </c>
      <c r="BO4626">
        <v>4.3</v>
      </c>
      <c r="BQ4626" t="s">
        <v>155</v>
      </c>
      <c r="BV4626" s="8">
        <v>43406</v>
      </c>
      <c r="BW4626" t="s">
        <v>156</v>
      </c>
      <c r="BX4626" t="s">
        <v>156</v>
      </c>
      <c r="BY4626" t="s">
        <v>156</v>
      </c>
      <c r="CF4626" t="s">
        <v>159</v>
      </c>
      <c r="CN4626" t="s">
        <v>156</v>
      </c>
    </row>
    <row r="4627" spans="1:92" hidden="1" x14ac:dyDescent="0.3">
      <c r="A4627" t="s">
        <v>11303</v>
      </c>
      <c r="B4627" t="s">
        <v>11304</v>
      </c>
      <c r="C4627" t="s">
        <v>11305</v>
      </c>
      <c r="D4627" t="s">
        <v>11306</v>
      </c>
      <c r="E4627" t="s">
        <v>152</v>
      </c>
      <c r="F4627" t="s">
        <v>153</v>
      </c>
      <c r="G4627" t="s">
        <v>154</v>
      </c>
      <c r="I4627" t="s">
        <v>155</v>
      </c>
      <c r="J4627" t="s">
        <v>156</v>
      </c>
      <c r="U4627" s="8">
        <v>42391</v>
      </c>
      <c r="V4627" t="s">
        <v>157</v>
      </c>
      <c r="W4627" t="s">
        <v>157</v>
      </c>
      <c r="X4627" t="s">
        <v>156</v>
      </c>
      <c r="Z4627" t="s">
        <v>11307</v>
      </c>
      <c r="AZ4627">
        <v>4.4000000000000004</v>
      </c>
      <c r="BA4627">
        <v>3070</v>
      </c>
      <c r="BB4627">
        <v>139.55000000000001</v>
      </c>
      <c r="BC4627">
        <v>22</v>
      </c>
      <c r="BD4627">
        <v>15</v>
      </c>
      <c r="BE4627">
        <v>0.9</v>
      </c>
      <c r="BF4627">
        <v>5000</v>
      </c>
      <c r="BG4627">
        <v>80</v>
      </c>
      <c r="BK4627" t="s">
        <v>156</v>
      </c>
      <c r="BL4627" t="s">
        <v>156</v>
      </c>
      <c r="BM4627" t="s">
        <v>156</v>
      </c>
      <c r="BN4627" s="8">
        <v>43222</v>
      </c>
      <c r="BO4627">
        <v>4.3</v>
      </c>
      <c r="BQ4627" t="s">
        <v>155</v>
      </c>
      <c r="BV4627" s="8">
        <v>43406</v>
      </c>
      <c r="BW4627" t="s">
        <v>156</v>
      </c>
      <c r="BX4627" t="s">
        <v>156</v>
      </c>
      <c r="BY4627" t="s">
        <v>156</v>
      </c>
      <c r="CF4627" t="s">
        <v>159</v>
      </c>
      <c r="CN4627" t="s">
        <v>156</v>
      </c>
    </row>
    <row r="4628" spans="1:92" hidden="1" x14ac:dyDescent="0.3">
      <c r="A4628" t="s">
        <v>11308</v>
      </c>
      <c r="B4628" t="s">
        <v>11293</v>
      </c>
      <c r="C4628" t="s">
        <v>11294</v>
      </c>
      <c r="D4628" t="s">
        <v>11309</v>
      </c>
      <c r="E4628" t="s">
        <v>152</v>
      </c>
      <c r="F4628" t="s">
        <v>153</v>
      </c>
      <c r="G4628" t="s">
        <v>154</v>
      </c>
      <c r="I4628" t="s">
        <v>155</v>
      </c>
      <c r="J4628" t="s">
        <v>156</v>
      </c>
      <c r="U4628" s="8">
        <v>42391</v>
      </c>
      <c r="V4628" t="s">
        <v>157</v>
      </c>
      <c r="W4628" t="s">
        <v>157</v>
      </c>
      <c r="X4628" t="s">
        <v>156</v>
      </c>
      <c r="Z4628" t="s">
        <v>11296</v>
      </c>
      <c r="AZ4628">
        <v>4.4000000000000004</v>
      </c>
      <c r="BA4628">
        <v>2250</v>
      </c>
      <c r="BB4628">
        <v>125</v>
      </c>
      <c r="BC4628">
        <v>18</v>
      </c>
      <c r="BD4628">
        <v>20</v>
      </c>
      <c r="BE4628">
        <v>0.98</v>
      </c>
      <c r="BF4628">
        <v>4000</v>
      </c>
      <c r="BG4628">
        <v>80</v>
      </c>
      <c r="BK4628" t="s">
        <v>156</v>
      </c>
      <c r="BL4628" t="s">
        <v>156</v>
      </c>
      <c r="BM4628" t="s">
        <v>156</v>
      </c>
      <c r="BN4628" s="8">
        <v>43222</v>
      </c>
      <c r="BO4628">
        <v>4.3</v>
      </c>
      <c r="BQ4628" t="s">
        <v>155</v>
      </c>
      <c r="BV4628" s="8">
        <v>43406</v>
      </c>
      <c r="BW4628" t="s">
        <v>156</v>
      </c>
      <c r="BX4628" t="s">
        <v>156</v>
      </c>
      <c r="BY4628" t="s">
        <v>156</v>
      </c>
      <c r="CF4628" t="s">
        <v>159</v>
      </c>
      <c r="CN4628" t="s">
        <v>156</v>
      </c>
    </row>
    <row r="4629" spans="1:92" hidden="1" x14ac:dyDescent="0.3">
      <c r="A4629" t="s">
        <v>11310</v>
      </c>
      <c r="B4629" t="s">
        <v>4284</v>
      </c>
      <c r="C4629" t="s">
        <v>4285</v>
      </c>
      <c r="D4629" t="s">
        <v>11311</v>
      </c>
      <c r="E4629" t="s">
        <v>152</v>
      </c>
      <c r="F4629" t="s">
        <v>153</v>
      </c>
      <c r="G4629" t="s">
        <v>154</v>
      </c>
      <c r="I4629" t="s">
        <v>155</v>
      </c>
      <c r="J4629" t="s">
        <v>156</v>
      </c>
      <c r="U4629" s="8">
        <v>42391</v>
      </c>
      <c r="V4629" t="s">
        <v>157</v>
      </c>
      <c r="W4629" t="s">
        <v>157</v>
      </c>
      <c r="X4629" t="s">
        <v>1343</v>
      </c>
      <c r="Z4629" t="s">
        <v>11299</v>
      </c>
      <c r="AZ4629">
        <v>4.4000000000000004</v>
      </c>
      <c r="BA4629">
        <v>2384</v>
      </c>
      <c r="BB4629">
        <v>128.72999999999999</v>
      </c>
      <c r="BC4629">
        <v>18.52</v>
      </c>
      <c r="BD4629">
        <v>12.15</v>
      </c>
      <c r="BE4629">
        <v>0.90539999999999998</v>
      </c>
      <c r="BF4629">
        <v>3500</v>
      </c>
      <c r="BG4629">
        <v>81.400000000000006</v>
      </c>
      <c r="BK4629" t="s">
        <v>156</v>
      </c>
      <c r="BL4629" t="s">
        <v>156</v>
      </c>
      <c r="BM4629" t="s">
        <v>156</v>
      </c>
      <c r="BN4629" s="8">
        <v>43222</v>
      </c>
      <c r="BO4629">
        <v>4.3</v>
      </c>
      <c r="BQ4629" t="s">
        <v>155</v>
      </c>
      <c r="BV4629" s="8">
        <v>43406</v>
      </c>
      <c r="BW4629" t="s">
        <v>156</v>
      </c>
      <c r="BX4629" t="s">
        <v>156</v>
      </c>
      <c r="BY4629" t="s">
        <v>156</v>
      </c>
      <c r="CF4629" t="s">
        <v>159</v>
      </c>
      <c r="CN4629" t="s">
        <v>156</v>
      </c>
    </row>
    <row r="4630" spans="1:92" hidden="1" x14ac:dyDescent="0.3">
      <c r="A4630" t="s">
        <v>11312</v>
      </c>
      <c r="B4630" t="s">
        <v>4284</v>
      </c>
      <c r="C4630" t="s">
        <v>4285</v>
      </c>
      <c r="D4630" t="s">
        <v>11313</v>
      </c>
      <c r="E4630" t="s">
        <v>152</v>
      </c>
      <c r="F4630" t="s">
        <v>153</v>
      </c>
      <c r="G4630" t="s">
        <v>154</v>
      </c>
      <c r="I4630" t="s">
        <v>155</v>
      </c>
      <c r="J4630" t="s">
        <v>156</v>
      </c>
      <c r="U4630" s="8">
        <v>42391</v>
      </c>
      <c r="V4630" t="s">
        <v>157</v>
      </c>
      <c r="W4630" t="s">
        <v>157</v>
      </c>
      <c r="X4630" t="s">
        <v>1343</v>
      </c>
      <c r="Z4630" t="s">
        <v>11299</v>
      </c>
      <c r="AZ4630">
        <v>4.4000000000000004</v>
      </c>
      <c r="BA4630">
        <v>2431</v>
      </c>
      <c r="BB4630">
        <v>130.49</v>
      </c>
      <c r="BC4630">
        <v>18.63</v>
      </c>
      <c r="BD4630">
        <v>12.01</v>
      </c>
      <c r="BE4630">
        <v>0.9022</v>
      </c>
      <c r="BF4630">
        <v>5000</v>
      </c>
      <c r="BG4630">
        <v>83</v>
      </c>
      <c r="BK4630" t="s">
        <v>156</v>
      </c>
      <c r="BL4630" t="s">
        <v>156</v>
      </c>
      <c r="BM4630" t="s">
        <v>156</v>
      </c>
      <c r="BN4630" s="8">
        <v>43222</v>
      </c>
      <c r="BO4630">
        <v>4.3</v>
      </c>
      <c r="BQ4630" t="s">
        <v>155</v>
      </c>
      <c r="BV4630" s="8">
        <v>43406</v>
      </c>
      <c r="BW4630" t="s">
        <v>156</v>
      </c>
      <c r="BX4630" t="s">
        <v>156</v>
      </c>
      <c r="BY4630" t="s">
        <v>156</v>
      </c>
      <c r="CF4630" t="s">
        <v>159</v>
      </c>
      <c r="CN4630" t="s">
        <v>156</v>
      </c>
    </row>
    <row r="4631" spans="1:92" hidden="1" x14ac:dyDescent="0.3">
      <c r="A4631" t="s">
        <v>11314</v>
      </c>
      <c r="B4631" t="s">
        <v>11304</v>
      </c>
      <c r="C4631" t="s">
        <v>11305</v>
      </c>
      <c r="D4631" t="s">
        <v>11315</v>
      </c>
      <c r="E4631" t="s">
        <v>152</v>
      </c>
      <c r="F4631" t="s">
        <v>153</v>
      </c>
      <c r="G4631" t="s">
        <v>154</v>
      </c>
      <c r="I4631" t="s">
        <v>155</v>
      </c>
      <c r="J4631" t="s">
        <v>156</v>
      </c>
      <c r="U4631" s="8">
        <v>42391</v>
      </c>
      <c r="V4631" t="s">
        <v>157</v>
      </c>
      <c r="W4631" t="s">
        <v>157</v>
      </c>
      <c r="X4631" t="s">
        <v>156</v>
      </c>
      <c r="Z4631" t="s">
        <v>11307</v>
      </c>
      <c r="AZ4631">
        <v>4.4000000000000004</v>
      </c>
      <c r="BA4631">
        <v>2650</v>
      </c>
      <c r="BB4631">
        <v>120.45</v>
      </c>
      <c r="BC4631">
        <v>22</v>
      </c>
      <c r="BD4631">
        <v>15</v>
      </c>
      <c r="BE4631">
        <v>0.9</v>
      </c>
      <c r="BF4631">
        <v>3500</v>
      </c>
      <c r="BG4631">
        <v>80</v>
      </c>
      <c r="BK4631" t="s">
        <v>156</v>
      </c>
      <c r="BL4631" t="s">
        <v>156</v>
      </c>
      <c r="BM4631" t="s">
        <v>156</v>
      </c>
      <c r="BN4631" s="8">
        <v>43222</v>
      </c>
      <c r="BO4631">
        <v>4.3</v>
      </c>
      <c r="BQ4631" t="s">
        <v>155</v>
      </c>
      <c r="BV4631" s="8">
        <v>43406</v>
      </c>
      <c r="BW4631" t="s">
        <v>156</v>
      </c>
      <c r="BX4631" t="s">
        <v>156</v>
      </c>
      <c r="BY4631" t="s">
        <v>156</v>
      </c>
      <c r="CF4631" t="s">
        <v>159</v>
      </c>
      <c r="CN4631" t="s">
        <v>156</v>
      </c>
    </row>
    <row r="4632" spans="1:92" hidden="1" x14ac:dyDescent="0.3">
      <c r="A4632" t="s">
        <v>11316</v>
      </c>
      <c r="B4632" t="s">
        <v>3372</v>
      </c>
      <c r="C4632" t="s">
        <v>3373</v>
      </c>
      <c r="D4632" t="s">
        <v>11317</v>
      </c>
      <c r="E4632" t="s">
        <v>152</v>
      </c>
      <c r="F4632" t="s">
        <v>153</v>
      </c>
      <c r="G4632" t="s">
        <v>154</v>
      </c>
      <c r="I4632" t="s">
        <v>155</v>
      </c>
      <c r="J4632" t="s">
        <v>156</v>
      </c>
      <c r="U4632" s="8">
        <v>42391</v>
      </c>
      <c r="V4632" t="s">
        <v>157</v>
      </c>
      <c r="W4632" t="s">
        <v>157</v>
      </c>
      <c r="X4632" t="s">
        <v>156</v>
      </c>
      <c r="Z4632" t="s">
        <v>11318</v>
      </c>
      <c r="AZ4632">
        <v>4.4000000000000004</v>
      </c>
      <c r="BA4632">
        <v>2631</v>
      </c>
      <c r="BB4632">
        <v>120.63</v>
      </c>
      <c r="BC4632">
        <v>21.81</v>
      </c>
      <c r="BD4632">
        <v>6.39</v>
      </c>
      <c r="BE4632">
        <v>0.9093</v>
      </c>
      <c r="BF4632">
        <v>5000</v>
      </c>
      <c r="BG4632">
        <v>84</v>
      </c>
      <c r="BK4632" t="s">
        <v>156</v>
      </c>
      <c r="BL4632" t="s">
        <v>156</v>
      </c>
      <c r="BM4632" t="s">
        <v>156</v>
      </c>
      <c r="BN4632" s="8">
        <v>43222</v>
      </c>
      <c r="BO4632">
        <v>4.3</v>
      </c>
      <c r="BQ4632" t="s">
        <v>155</v>
      </c>
      <c r="BV4632" s="8">
        <v>43406</v>
      </c>
      <c r="BW4632" t="s">
        <v>156</v>
      </c>
      <c r="BX4632" t="s">
        <v>156</v>
      </c>
      <c r="BY4632" t="s">
        <v>156</v>
      </c>
      <c r="CF4632" t="s">
        <v>159</v>
      </c>
      <c r="CN4632" t="s">
        <v>156</v>
      </c>
    </row>
    <row r="4633" spans="1:92" hidden="1" x14ac:dyDescent="0.3">
      <c r="A4633" t="s">
        <v>11319</v>
      </c>
      <c r="B4633" t="s">
        <v>4284</v>
      </c>
      <c r="C4633" t="s">
        <v>4285</v>
      </c>
      <c r="D4633" t="s">
        <v>11320</v>
      </c>
      <c r="E4633" t="s">
        <v>152</v>
      </c>
      <c r="F4633" t="s">
        <v>153</v>
      </c>
      <c r="G4633" t="s">
        <v>154</v>
      </c>
      <c r="I4633" t="s">
        <v>155</v>
      </c>
      <c r="J4633" t="s">
        <v>162</v>
      </c>
      <c r="L4633">
        <v>2384</v>
      </c>
      <c r="M4633">
        <v>128.72999999999999</v>
      </c>
      <c r="N4633">
        <v>18.52</v>
      </c>
      <c r="O4633">
        <v>12.15</v>
      </c>
      <c r="P4633">
        <v>0.90539999999999998</v>
      </c>
      <c r="Q4633">
        <v>2873</v>
      </c>
      <c r="R4633">
        <v>81.400000000000006</v>
      </c>
      <c r="S4633">
        <v>5</v>
      </c>
      <c r="T4633">
        <v>50000</v>
      </c>
      <c r="U4633" s="8">
        <v>42391</v>
      </c>
      <c r="V4633" t="s">
        <v>157</v>
      </c>
      <c r="W4633" t="s">
        <v>157</v>
      </c>
      <c r="X4633" t="s">
        <v>1343</v>
      </c>
      <c r="Z4633" t="s">
        <v>11299</v>
      </c>
      <c r="AP4633">
        <v>90.8</v>
      </c>
      <c r="AR4633">
        <v>1.35</v>
      </c>
      <c r="AS4633">
        <v>1.24</v>
      </c>
      <c r="AZ4633">
        <v>4.4000000000000004</v>
      </c>
      <c r="BA4633">
        <v>2384</v>
      </c>
      <c r="BB4633">
        <v>128.72999999999999</v>
      </c>
      <c r="BC4633">
        <v>18.52</v>
      </c>
      <c r="BD4633">
        <v>12.15</v>
      </c>
      <c r="BE4633">
        <v>0.90539999999999998</v>
      </c>
      <c r="BF4633">
        <v>3000</v>
      </c>
      <c r="BG4633">
        <v>81.400000000000006</v>
      </c>
      <c r="BK4633" t="s">
        <v>156</v>
      </c>
      <c r="BL4633" t="s">
        <v>156</v>
      </c>
      <c r="BM4633" t="s">
        <v>156</v>
      </c>
      <c r="BN4633" s="8">
        <v>43222</v>
      </c>
      <c r="BO4633">
        <v>4.3</v>
      </c>
      <c r="BQ4633" t="s">
        <v>155</v>
      </c>
      <c r="BV4633" s="8">
        <v>43406</v>
      </c>
      <c r="BW4633" t="s">
        <v>156</v>
      </c>
      <c r="BX4633" t="s">
        <v>156</v>
      </c>
      <c r="BY4633" t="s">
        <v>156</v>
      </c>
      <c r="CF4633" t="s">
        <v>159</v>
      </c>
      <c r="CN4633" t="s">
        <v>156</v>
      </c>
    </row>
    <row r="4634" spans="1:92" hidden="1" x14ac:dyDescent="0.3">
      <c r="A4634" t="s">
        <v>11321</v>
      </c>
      <c r="B4634" t="s">
        <v>4284</v>
      </c>
      <c r="C4634" t="s">
        <v>4285</v>
      </c>
      <c r="D4634" t="s">
        <v>11322</v>
      </c>
      <c r="E4634" t="s">
        <v>152</v>
      </c>
      <c r="F4634" t="s">
        <v>153</v>
      </c>
      <c r="G4634" t="s">
        <v>154</v>
      </c>
      <c r="I4634" t="s">
        <v>155</v>
      </c>
      <c r="J4634" t="s">
        <v>156</v>
      </c>
      <c r="U4634" s="8">
        <v>42391</v>
      </c>
      <c r="V4634" t="s">
        <v>157</v>
      </c>
      <c r="W4634" t="s">
        <v>157</v>
      </c>
      <c r="X4634" t="s">
        <v>1343</v>
      </c>
      <c r="Z4634" t="s">
        <v>11302</v>
      </c>
      <c r="AZ4634">
        <v>4.4000000000000004</v>
      </c>
      <c r="BA4634">
        <v>2839</v>
      </c>
      <c r="BB4634">
        <v>124.57</v>
      </c>
      <c r="BC4634">
        <v>22.79</v>
      </c>
      <c r="BD4634">
        <v>15.39</v>
      </c>
      <c r="BE4634">
        <v>0.90690000000000004</v>
      </c>
      <c r="BF4634">
        <v>5000</v>
      </c>
      <c r="BG4634">
        <v>83</v>
      </c>
      <c r="BK4634" t="s">
        <v>156</v>
      </c>
      <c r="BL4634" t="s">
        <v>156</v>
      </c>
      <c r="BM4634" t="s">
        <v>156</v>
      </c>
      <c r="BN4634" s="8">
        <v>43222</v>
      </c>
      <c r="BO4634">
        <v>4.3</v>
      </c>
      <c r="BQ4634" t="s">
        <v>155</v>
      </c>
      <c r="BV4634" s="8">
        <v>43406</v>
      </c>
      <c r="BW4634" t="s">
        <v>156</v>
      </c>
      <c r="BX4634" t="s">
        <v>156</v>
      </c>
      <c r="BY4634" t="s">
        <v>156</v>
      </c>
      <c r="CF4634" t="s">
        <v>159</v>
      </c>
      <c r="CN4634" t="s">
        <v>156</v>
      </c>
    </row>
    <row r="4635" spans="1:92" hidden="1" x14ac:dyDescent="0.3">
      <c r="A4635" t="s">
        <v>11323</v>
      </c>
      <c r="B4635" t="s">
        <v>11304</v>
      </c>
      <c r="C4635" t="s">
        <v>11305</v>
      </c>
      <c r="D4635" t="s">
        <v>11324</v>
      </c>
      <c r="E4635" t="s">
        <v>152</v>
      </c>
      <c r="F4635" t="s">
        <v>153</v>
      </c>
      <c r="G4635" t="s">
        <v>154</v>
      </c>
      <c r="I4635" t="s">
        <v>155</v>
      </c>
      <c r="J4635" t="s">
        <v>156</v>
      </c>
      <c r="U4635" s="8">
        <v>42391</v>
      </c>
      <c r="V4635" t="s">
        <v>157</v>
      </c>
      <c r="W4635" t="s">
        <v>157</v>
      </c>
      <c r="X4635" t="s">
        <v>156</v>
      </c>
      <c r="Z4635" t="s">
        <v>11307</v>
      </c>
      <c r="AZ4635">
        <v>4.4000000000000004</v>
      </c>
      <c r="BA4635">
        <v>3070</v>
      </c>
      <c r="BB4635">
        <v>139.55000000000001</v>
      </c>
      <c r="BC4635">
        <v>22</v>
      </c>
      <c r="BD4635">
        <v>15</v>
      </c>
      <c r="BE4635">
        <v>0.9</v>
      </c>
      <c r="BF4635">
        <v>4500</v>
      </c>
      <c r="BG4635">
        <v>80</v>
      </c>
      <c r="BK4635" t="s">
        <v>156</v>
      </c>
      <c r="BL4635" t="s">
        <v>156</v>
      </c>
      <c r="BM4635" t="s">
        <v>156</v>
      </c>
      <c r="BN4635" s="8">
        <v>43222</v>
      </c>
      <c r="BO4635">
        <v>4.3</v>
      </c>
      <c r="BQ4635" t="s">
        <v>155</v>
      </c>
      <c r="BV4635" s="8">
        <v>43406</v>
      </c>
      <c r="BW4635" t="s">
        <v>156</v>
      </c>
      <c r="BX4635" t="s">
        <v>156</v>
      </c>
      <c r="BY4635" t="s">
        <v>156</v>
      </c>
      <c r="CF4635" t="s">
        <v>159</v>
      </c>
      <c r="CN4635" t="s">
        <v>156</v>
      </c>
    </row>
    <row r="4636" spans="1:92" hidden="1" x14ac:dyDescent="0.3">
      <c r="A4636" t="s">
        <v>11325</v>
      </c>
      <c r="B4636" t="s">
        <v>11304</v>
      </c>
      <c r="C4636" t="s">
        <v>11305</v>
      </c>
      <c r="D4636" t="s">
        <v>11326</v>
      </c>
      <c r="E4636" t="s">
        <v>152</v>
      </c>
      <c r="F4636" t="s">
        <v>153</v>
      </c>
      <c r="G4636" t="s">
        <v>154</v>
      </c>
      <c r="I4636" t="s">
        <v>155</v>
      </c>
      <c r="J4636" t="s">
        <v>162</v>
      </c>
      <c r="L4636">
        <v>2564.9</v>
      </c>
      <c r="M4636">
        <v>120.5</v>
      </c>
      <c r="N4636">
        <v>21.29</v>
      </c>
      <c r="O4636">
        <v>1.71</v>
      </c>
      <c r="P4636">
        <v>0.94399999999999995</v>
      </c>
      <c r="Q4636">
        <v>2902</v>
      </c>
      <c r="R4636">
        <v>83.8</v>
      </c>
      <c r="S4636">
        <v>5</v>
      </c>
      <c r="T4636">
        <v>50000</v>
      </c>
      <c r="U4636" s="8">
        <v>42391</v>
      </c>
      <c r="V4636" t="s">
        <v>157</v>
      </c>
      <c r="W4636" t="s">
        <v>157</v>
      </c>
      <c r="X4636" t="s">
        <v>156</v>
      </c>
      <c r="Z4636" t="s">
        <v>11307</v>
      </c>
      <c r="AP4636">
        <v>84.2</v>
      </c>
      <c r="AR4636">
        <v>1.18</v>
      </c>
      <c r="AS4636">
        <v>1.24</v>
      </c>
      <c r="AZ4636">
        <v>4.4000000000000004</v>
      </c>
      <c r="BA4636">
        <v>2650</v>
      </c>
      <c r="BB4636">
        <v>120.45</v>
      </c>
      <c r="BC4636">
        <v>22</v>
      </c>
      <c r="BD4636">
        <v>15</v>
      </c>
      <c r="BE4636">
        <v>0.9</v>
      </c>
      <c r="BF4636">
        <v>3000</v>
      </c>
      <c r="BG4636">
        <v>80</v>
      </c>
      <c r="BK4636" t="s">
        <v>156</v>
      </c>
      <c r="BL4636" t="s">
        <v>156</v>
      </c>
      <c r="BM4636" t="s">
        <v>156</v>
      </c>
      <c r="BN4636" s="8">
        <v>43222</v>
      </c>
      <c r="BO4636">
        <v>4.3</v>
      </c>
      <c r="BQ4636" t="s">
        <v>155</v>
      </c>
      <c r="BV4636" s="8">
        <v>43406</v>
      </c>
      <c r="BW4636" t="s">
        <v>156</v>
      </c>
      <c r="BX4636" t="s">
        <v>156</v>
      </c>
      <c r="BY4636" t="s">
        <v>156</v>
      </c>
      <c r="CF4636" t="s">
        <v>159</v>
      </c>
      <c r="CN4636" t="s">
        <v>156</v>
      </c>
    </row>
    <row r="4637" spans="1:92" hidden="1" x14ac:dyDescent="0.3">
      <c r="A4637" t="s">
        <v>11327</v>
      </c>
      <c r="B4637" t="s">
        <v>4284</v>
      </c>
      <c r="C4637" t="s">
        <v>4285</v>
      </c>
      <c r="D4637" t="s">
        <v>11328</v>
      </c>
      <c r="E4637" t="s">
        <v>152</v>
      </c>
      <c r="F4637" t="s">
        <v>153</v>
      </c>
      <c r="G4637" t="s">
        <v>154</v>
      </c>
      <c r="I4637" t="s">
        <v>155</v>
      </c>
      <c r="J4637" t="s">
        <v>162</v>
      </c>
      <c r="L4637">
        <v>2782</v>
      </c>
      <c r="M4637">
        <v>123.43</v>
      </c>
      <c r="N4637">
        <v>22.54</v>
      </c>
      <c r="O4637">
        <v>15.42</v>
      </c>
      <c r="P4637">
        <v>0.90380000000000005</v>
      </c>
      <c r="Q4637">
        <v>2896</v>
      </c>
      <c r="R4637">
        <v>81.900000000000006</v>
      </c>
      <c r="S4637">
        <v>5</v>
      </c>
      <c r="T4637">
        <v>50000</v>
      </c>
      <c r="U4637" s="8">
        <v>42391</v>
      </c>
      <c r="V4637" t="s">
        <v>157</v>
      </c>
      <c r="W4637" t="s">
        <v>157</v>
      </c>
      <c r="X4637" t="s">
        <v>1343</v>
      </c>
      <c r="Z4637" t="s">
        <v>11302</v>
      </c>
      <c r="AP4637">
        <v>91</v>
      </c>
      <c r="AR4637">
        <v>1.39</v>
      </c>
      <c r="AS4637">
        <v>1.24</v>
      </c>
      <c r="AZ4637">
        <v>4.4000000000000004</v>
      </c>
      <c r="BA4637">
        <v>2782</v>
      </c>
      <c r="BB4637">
        <v>123.43</v>
      </c>
      <c r="BC4637">
        <v>22.54</v>
      </c>
      <c r="BD4637">
        <v>15.42</v>
      </c>
      <c r="BE4637">
        <v>0.90380000000000005</v>
      </c>
      <c r="BF4637">
        <v>3000</v>
      </c>
      <c r="BG4637">
        <v>81.900000000000006</v>
      </c>
      <c r="BK4637" t="s">
        <v>156</v>
      </c>
      <c r="BL4637" t="s">
        <v>156</v>
      </c>
      <c r="BM4637" t="s">
        <v>156</v>
      </c>
      <c r="BN4637" s="8">
        <v>43222</v>
      </c>
      <c r="BO4637">
        <v>4.3</v>
      </c>
      <c r="BQ4637" t="s">
        <v>155</v>
      </c>
      <c r="BV4637" s="8">
        <v>43406</v>
      </c>
      <c r="BW4637" t="s">
        <v>156</v>
      </c>
      <c r="BX4637" t="s">
        <v>156</v>
      </c>
      <c r="BY4637" t="s">
        <v>156</v>
      </c>
      <c r="CF4637" t="s">
        <v>159</v>
      </c>
      <c r="CN4637" t="s">
        <v>156</v>
      </c>
    </row>
    <row r="4638" spans="1:92" hidden="1" x14ac:dyDescent="0.3">
      <c r="A4638" t="s">
        <v>11329</v>
      </c>
      <c r="B4638" t="s">
        <v>4284</v>
      </c>
      <c r="C4638" t="s">
        <v>4285</v>
      </c>
      <c r="D4638" t="s">
        <v>11330</v>
      </c>
      <c r="E4638" t="s">
        <v>152</v>
      </c>
      <c r="F4638" t="s">
        <v>153</v>
      </c>
      <c r="G4638" t="s">
        <v>154</v>
      </c>
      <c r="I4638" t="s">
        <v>155</v>
      </c>
      <c r="J4638" t="s">
        <v>156</v>
      </c>
      <c r="U4638" s="8">
        <v>42391</v>
      </c>
      <c r="V4638" t="s">
        <v>157</v>
      </c>
      <c r="W4638" t="s">
        <v>157</v>
      </c>
      <c r="X4638" t="s">
        <v>1343</v>
      </c>
      <c r="Z4638" t="s">
        <v>11302</v>
      </c>
      <c r="AZ4638">
        <v>4.4000000000000004</v>
      </c>
      <c r="BA4638">
        <v>2782</v>
      </c>
      <c r="BB4638">
        <v>123.43</v>
      </c>
      <c r="BC4638">
        <v>22.54</v>
      </c>
      <c r="BD4638">
        <v>15.42</v>
      </c>
      <c r="BE4638">
        <v>0.90380000000000005</v>
      </c>
      <c r="BF4638">
        <v>3500</v>
      </c>
      <c r="BG4638">
        <v>81.900000000000006</v>
      </c>
      <c r="BK4638" t="s">
        <v>156</v>
      </c>
      <c r="BL4638" t="s">
        <v>156</v>
      </c>
      <c r="BM4638" t="s">
        <v>156</v>
      </c>
      <c r="BN4638" s="8">
        <v>43222</v>
      </c>
      <c r="BO4638">
        <v>4.3</v>
      </c>
      <c r="BQ4638" t="s">
        <v>155</v>
      </c>
      <c r="BV4638" s="8">
        <v>43406</v>
      </c>
      <c r="BW4638" t="s">
        <v>156</v>
      </c>
      <c r="BX4638" t="s">
        <v>156</v>
      </c>
      <c r="BY4638" t="s">
        <v>156</v>
      </c>
      <c r="CF4638" t="s">
        <v>159</v>
      </c>
      <c r="CN4638" t="s">
        <v>156</v>
      </c>
    </row>
    <row r="4639" spans="1:92" hidden="1" x14ac:dyDescent="0.3">
      <c r="A4639" t="s">
        <v>11331</v>
      </c>
      <c r="B4639" t="s">
        <v>4284</v>
      </c>
      <c r="C4639" t="s">
        <v>4285</v>
      </c>
      <c r="D4639" t="s">
        <v>11332</v>
      </c>
      <c r="E4639" t="s">
        <v>152</v>
      </c>
      <c r="F4639" t="s">
        <v>153</v>
      </c>
      <c r="G4639" t="s">
        <v>154</v>
      </c>
      <c r="I4639" t="s">
        <v>155</v>
      </c>
      <c r="J4639" t="s">
        <v>156</v>
      </c>
      <c r="U4639" s="8">
        <v>42391</v>
      </c>
      <c r="V4639" t="s">
        <v>157</v>
      </c>
      <c r="W4639" t="s">
        <v>157</v>
      </c>
      <c r="X4639" t="s">
        <v>1343</v>
      </c>
      <c r="Z4639" t="s">
        <v>11302</v>
      </c>
      <c r="AZ4639">
        <v>4.4000000000000004</v>
      </c>
      <c r="BA4639">
        <v>2782</v>
      </c>
      <c r="BB4639">
        <v>123.43</v>
      </c>
      <c r="BC4639">
        <v>22.54</v>
      </c>
      <c r="BD4639">
        <v>15.42</v>
      </c>
      <c r="BE4639">
        <v>0.90380000000000005</v>
      </c>
      <c r="BF4639">
        <v>4000</v>
      </c>
      <c r="BG4639">
        <v>81.900000000000006</v>
      </c>
      <c r="BK4639" t="s">
        <v>156</v>
      </c>
      <c r="BL4639" t="s">
        <v>156</v>
      </c>
      <c r="BM4639" t="s">
        <v>156</v>
      </c>
      <c r="BN4639" s="8">
        <v>43222</v>
      </c>
      <c r="BO4639">
        <v>4.3</v>
      </c>
      <c r="BQ4639" t="s">
        <v>155</v>
      </c>
      <c r="BV4639" s="8">
        <v>43406</v>
      </c>
      <c r="BW4639" t="s">
        <v>156</v>
      </c>
      <c r="BX4639" t="s">
        <v>156</v>
      </c>
      <c r="BY4639" t="s">
        <v>156</v>
      </c>
      <c r="CF4639" t="s">
        <v>159</v>
      </c>
      <c r="CN4639" t="s">
        <v>156</v>
      </c>
    </row>
    <row r="4640" spans="1:92" hidden="1" x14ac:dyDescent="0.3">
      <c r="A4640" t="s">
        <v>11333</v>
      </c>
      <c r="B4640" t="s">
        <v>11293</v>
      </c>
      <c r="C4640" t="s">
        <v>11294</v>
      </c>
      <c r="D4640" t="s">
        <v>11334</v>
      </c>
      <c r="E4640" t="s">
        <v>152</v>
      </c>
      <c r="F4640" t="s">
        <v>153</v>
      </c>
      <c r="G4640" t="s">
        <v>154</v>
      </c>
      <c r="I4640" t="s">
        <v>155</v>
      </c>
      <c r="J4640" t="s">
        <v>156</v>
      </c>
      <c r="U4640" s="8">
        <v>42391</v>
      </c>
      <c r="V4640" t="s">
        <v>157</v>
      </c>
      <c r="W4640" t="s">
        <v>157</v>
      </c>
      <c r="X4640" t="s">
        <v>156</v>
      </c>
      <c r="Z4640" t="s">
        <v>11296</v>
      </c>
      <c r="AZ4640">
        <v>4.4000000000000004</v>
      </c>
      <c r="BA4640">
        <v>2250</v>
      </c>
      <c r="BB4640">
        <v>125</v>
      </c>
      <c r="BC4640">
        <v>18</v>
      </c>
      <c r="BD4640">
        <v>20</v>
      </c>
      <c r="BE4640">
        <v>0.98</v>
      </c>
      <c r="BF4640">
        <v>5000</v>
      </c>
      <c r="BG4640">
        <v>80</v>
      </c>
      <c r="BK4640" t="s">
        <v>156</v>
      </c>
      <c r="BL4640" t="s">
        <v>156</v>
      </c>
      <c r="BM4640" t="s">
        <v>156</v>
      </c>
      <c r="BN4640" s="8">
        <v>43222</v>
      </c>
      <c r="BO4640">
        <v>4.3</v>
      </c>
      <c r="BQ4640" t="s">
        <v>155</v>
      </c>
      <c r="BV4640" s="8">
        <v>43406</v>
      </c>
      <c r="BW4640" t="s">
        <v>156</v>
      </c>
      <c r="BX4640" t="s">
        <v>156</v>
      </c>
      <c r="BY4640" t="s">
        <v>156</v>
      </c>
      <c r="CF4640" t="s">
        <v>159</v>
      </c>
      <c r="CN4640" t="s">
        <v>156</v>
      </c>
    </row>
    <row r="4641" spans="1:92" hidden="1" x14ac:dyDescent="0.3">
      <c r="A4641" t="s">
        <v>11335</v>
      </c>
      <c r="B4641" t="s">
        <v>4284</v>
      </c>
      <c r="C4641" t="s">
        <v>4285</v>
      </c>
      <c r="D4641" t="s">
        <v>11336</v>
      </c>
      <c r="E4641" t="s">
        <v>152</v>
      </c>
      <c r="F4641" t="s">
        <v>153</v>
      </c>
      <c r="G4641" t="s">
        <v>154</v>
      </c>
      <c r="I4641" t="s">
        <v>155</v>
      </c>
      <c r="J4641" t="s">
        <v>156</v>
      </c>
      <c r="U4641" s="8">
        <v>42391</v>
      </c>
      <c r="V4641" t="s">
        <v>157</v>
      </c>
      <c r="W4641" t="s">
        <v>157</v>
      </c>
      <c r="X4641" t="s">
        <v>1343</v>
      </c>
      <c r="Z4641" t="s">
        <v>11299</v>
      </c>
      <c r="AZ4641">
        <v>4.4000000000000004</v>
      </c>
      <c r="BA4641">
        <v>2384</v>
      </c>
      <c r="BB4641">
        <v>128.72999999999999</v>
      </c>
      <c r="BC4641">
        <v>18.52</v>
      </c>
      <c r="BD4641">
        <v>12.15</v>
      </c>
      <c r="BE4641">
        <v>0.90539999999999998</v>
      </c>
      <c r="BF4641">
        <v>4500</v>
      </c>
      <c r="BG4641">
        <v>81.400000000000006</v>
      </c>
      <c r="BK4641" t="s">
        <v>156</v>
      </c>
      <c r="BL4641" t="s">
        <v>156</v>
      </c>
      <c r="BM4641" t="s">
        <v>156</v>
      </c>
      <c r="BN4641" s="8">
        <v>43222</v>
      </c>
      <c r="BO4641">
        <v>4.3</v>
      </c>
      <c r="BQ4641" t="s">
        <v>155</v>
      </c>
      <c r="BV4641" s="8">
        <v>43406</v>
      </c>
      <c r="BW4641" t="s">
        <v>156</v>
      </c>
      <c r="BX4641" t="s">
        <v>156</v>
      </c>
      <c r="BY4641" t="s">
        <v>156</v>
      </c>
      <c r="CF4641" t="s">
        <v>159</v>
      </c>
      <c r="CN4641" t="s">
        <v>156</v>
      </c>
    </row>
    <row r="4642" spans="1:92" hidden="1" x14ac:dyDescent="0.3">
      <c r="A4642" t="s">
        <v>11337</v>
      </c>
      <c r="B4642" t="s">
        <v>11304</v>
      </c>
      <c r="C4642" t="s">
        <v>11305</v>
      </c>
      <c r="D4642" t="s">
        <v>11338</v>
      </c>
      <c r="E4642" t="s">
        <v>152</v>
      </c>
      <c r="F4642" t="s">
        <v>153</v>
      </c>
      <c r="G4642" t="s">
        <v>154</v>
      </c>
      <c r="I4642" t="s">
        <v>155</v>
      </c>
      <c r="J4642" t="s">
        <v>156</v>
      </c>
      <c r="U4642" s="8">
        <v>42391</v>
      </c>
      <c r="V4642" t="s">
        <v>157</v>
      </c>
      <c r="W4642" t="s">
        <v>157</v>
      </c>
      <c r="X4642" t="s">
        <v>156</v>
      </c>
      <c r="Z4642" t="s">
        <v>11307</v>
      </c>
      <c r="AZ4642">
        <v>4.4000000000000004</v>
      </c>
      <c r="BA4642">
        <v>3070</v>
      </c>
      <c r="BB4642">
        <v>139.55000000000001</v>
      </c>
      <c r="BC4642">
        <v>22</v>
      </c>
      <c r="BD4642">
        <v>15</v>
      </c>
      <c r="BE4642">
        <v>0.9</v>
      </c>
      <c r="BF4642">
        <v>4000</v>
      </c>
      <c r="BG4642">
        <v>80</v>
      </c>
      <c r="BK4642" t="s">
        <v>156</v>
      </c>
      <c r="BL4642" t="s">
        <v>156</v>
      </c>
      <c r="BM4642" t="s">
        <v>156</v>
      </c>
      <c r="BN4642" s="8">
        <v>43222</v>
      </c>
      <c r="BO4642">
        <v>4.3</v>
      </c>
      <c r="BQ4642" t="s">
        <v>155</v>
      </c>
      <c r="BV4642" s="8">
        <v>43406</v>
      </c>
      <c r="BW4642" t="s">
        <v>156</v>
      </c>
      <c r="BX4642" t="s">
        <v>156</v>
      </c>
      <c r="BY4642" t="s">
        <v>156</v>
      </c>
      <c r="CF4642" t="s">
        <v>159</v>
      </c>
      <c r="CN4642" t="s">
        <v>156</v>
      </c>
    </row>
    <row r="4643" spans="1:92" x14ac:dyDescent="0.3">
      <c r="A4643" t="s">
        <v>11339</v>
      </c>
      <c r="B4643" t="s">
        <v>11340</v>
      </c>
      <c r="C4643" t="s">
        <v>11341</v>
      </c>
      <c r="D4643" t="s">
        <v>11342</v>
      </c>
      <c r="E4643" t="s">
        <v>152</v>
      </c>
      <c r="F4643" t="s">
        <v>153</v>
      </c>
      <c r="G4643" t="s">
        <v>202</v>
      </c>
      <c r="I4643" t="s">
        <v>155</v>
      </c>
      <c r="J4643" t="s">
        <v>162</v>
      </c>
      <c r="L4643">
        <v>1608</v>
      </c>
      <c r="M4643">
        <v>125.5</v>
      </c>
      <c r="N4643">
        <v>12.81</v>
      </c>
      <c r="O4643">
        <v>14.97</v>
      </c>
      <c r="P4643">
        <v>0.89859999999999995</v>
      </c>
      <c r="Q4643">
        <v>2946</v>
      </c>
      <c r="R4643">
        <v>81.2</v>
      </c>
      <c r="S4643">
        <v>5</v>
      </c>
      <c r="T4643">
        <v>50000</v>
      </c>
      <c r="U4643" s="8">
        <v>42389</v>
      </c>
      <c r="V4643" t="s">
        <v>157</v>
      </c>
      <c r="W4643" t="s">
        <v>157</v>
      </c>
      <c r="X4643" t="s">
        <v>1343</v>
      </c>
      <c r="Y4643" t="s">
        <v>11343</v>
      </c>
      <c r="Z4643" t="s">
        <v>11344</v>
      </c>
      <c r="AP4643">
        <v>84.8</v>
      </c>
      <c r="AR4643">
        <v>1.22</v>
      </c>
      <c r="AS4643">
        <v>1.1499999999999999</v>
      </c>
      <c r="AZ4643">
        <v>4.4000000000000004</v>
      </c>
      <c r="BA4643">
        <v>1608</v>
      </c>
      <c r="BB4643">
        <v>125.5</v>
      </c>
      <c r="BC4643">
        <v>12.81</v>
      </c>
      <c r="BD4643">
        <v>13.23</v>
      </c>
      <c r="BE4643">
        <v>0.9012</v>
      </c>
      <c r="BF4643">
        <v>3000</v>
      </c>
      <c r="BG4643">
        <v>81.8</v>
      </c>
      <c r="BK4643" t="s">
        <v>156</v>
      </c>
      <c r="BL4643" t="s">
        <v>156</v>
      </c>
      <c r="BM4643" t="s">
        <v>156</v>
      </c>
      <c r="BN4643" s="8">
        <v>43222</v>
      </c>
      <c r="BO4643">
        <v>4.3</v>
      </c>
      <c r="BQ4643" t="s">
        <v>155</v>
      </c>
      <c r="BV4643" s="8">
        <v>43406</v>
      </c>
      <c r="BW4643" t="s">
        <v>156</v>
      </c>
      <c r="BX4643" t="s">
        <v>156</v>
      </c>
      <c r="BY4643" t="s">
        <v>156</v>
      </c>
      <c r="CF4643" t="s">
        <v>159</v>
      </c>
      <c r="CN4643" t="s">
        <v>156</v>
      </c>
    </row>
    <row r="4644" spans="1:92" hidden="1" x14ac:dyDescent="0.3">
      <c r="A4644" t="s">
        <v>11345</v>
      </c>
      <c r="B4644" t="s">
        <v>11340</v>
      </c>
      <c r="C4644" t="s">
        <v>11341</v>
      </c>
      <c r="D4644" t="s">
        <v>11346</v>
      </c>
      <c r="E4644" t="s">
        <v>152</v>
      </c>
      <c r="F4644" t="s">
        <v>153</v>
      </c>
      <c r="G4644" t="s">
        <v>154</v>
      </c>
      <c r="I4644" t="s">
        <v>155</v>
      </c>
      <c r="J4644" t="s">
        <v>156</v>
      </c>
      <c r="U4644" s="8">
        <v>42389</v>
      </c>
      <c r="V4644" t="s">
        <v>157</v>
      </c>
      <c r="W4644" t="s">
        <v>157</v>
      </c>
      <c r="X4644" t="s">
        <v>1343</v>
      </c>
      <c r="Y4644" t="s">
        <v>11343</v>
      </c>
      <c r="Z4644" t="s">
        <v>11347</v>
      </c>
      <c r="AZ4644">
        <v>4.4000000000000004</v>
      </c>
      <c r="BA4644">
        <v>2072</v>
      </c>
      <c r="BB4644">
        <v>121.31</v>
      </c>
      <c r="BC4644">
        <v>17.079999999999998</v>
      </c>
      <c r="BD4644">
        <v>12.5</v>
      </c>
      <c r="BE4644">
        <v>0.91559999999999997</v>
      </c>
      <c r="BF4644">
        <v>4500</v>
      </c>
      <c r="BG4644">
        <v>82.2</v>
      </c>
      <c r="BK4644" t="s">
        <v>156</v>
      </c>
      <c r="BL4644" t="s">
        <v>156</v>
      </c>
      <c r="BM4644" t="s">
        <v>156</v>
      </c>
      <c r="BN4644" s="8">
        <v>43222</v>
      </c>
      <c r="BO4644">
        <v>4.3</v>
      </c>
      <c r="BQ4644" t="s">
        <v>155</v>
      </c>
      <c r="BV4644" s="8">
        <v>43406</v>
      </c>
      <c r="BW4644" t="s">
        <v>156</v>
      </c>
      <c r="BX4644" t="s">
        <v>156</v>
      </c>
      <c r="BY4644" t="s">
        <v>156</v>
      </c>
      <c r="CF4644" t="s">
        <v>159</v>
      </c>
      <c r="CN4644" t="s">
        <v>156</v>
      </c>
    </row>
    <row r="4645" spans="1:92" hidden="1" x14ac:dyDescent="0.3">
      <c r="A4645" t="s">
        <v>11348</v>
      </c>
      <c r="B4645" t="s">
        <v>11340</v>
      </c>
      <c r="C4645" t="s">
        <v>11341</v>
      </c>
      <c r="D4645" t="s">
        <v>11349</v>
      </c>
      <c r="E4645" t="s">
        <v>152</v>
      </c>
      <c r="F4645" t="s">
        <v>153</v>
      </c>
      <c r="G4645" t="s">
        <v>154</v>
      </c>
      <c r="I4645" t="s">
        <v>155</v>
      </c>
      <c r="J4645" t="s">
        <v>156</v>
      </c>
      <c r="U4645" s="8">
        <v>42389</v>
      </c>
      <c r="V4645" t="s">
        <v>157</v>
      </c>
      <c r="W4645" t="s">
        <v>157</v>
      </c>
      <c r="X4645" t="s">
        <v>1343</v>
      </c>
      <c r="Y4645" t="s">
        <v>11343</v>
      </c>
      <c r="Z4645" t="s">
        <v>11350</v>
      </c>
      <c r="AZ4645">
        <v>4.4000000000000004</v>
      </c>
      <c r="BA4645">
        <v>1832</v>
      </c>
      <c r="BB4645">
        <v>138.88999999999999</v>
      </c>
      <c r="BC4645">
        <v>13.19</v>
      </c>
      <c r="BD4645">
        <v>20</v>
      </c>
      <c r="BE4645">
        <v>0.9</v>
      </c>
      <c r="BF4645">
        <v>5000</v>
      </c>
      <c r="BG4645">
        <v>83</v>
      </c>
      <c r="BK4645" t="s">
        <v>156</v>
      </c>
      <c r="BL4645" t="s">
        <v>156</v>
      </c>
      <c r="BM4645" t="s">
        <v>156</v>
      </c>
      <c r="BN4645" s="8">
        <v>43222</v>
      </c>
      <c r="BO4645">
        <v>4.3</v>
      </c>
      <c r="BQ4645" t="s">
        <v>155</v>
      </c>
      <c r="BV4645" s="8">
        <v>43406</v>
      </c>
      <c r="BW4645" t="s">
        <v>156</v>
      </c>
      <c r="BX4645" t="s">
        <v>156</v>
      </c>
      <c r="BY4645" t="s">
        <v>156</v>
      </c>
      <c r="CF4645" t="s">
        <v>159</v>
      </c>
      <c r="CN4645" t="s">
        <v>156</v>
      </c>
    </row>
    <row r="4646" spans="1:92" x14ac:dyDescent="0.3">
      <c r="A4646" t="s">
        <v>11351</v>
      </c>
      <c r="B4646" t="s">
        <v>11340</v>
      </c>
      <c r="C4646" t="s">
        <v>11341</v>
      </c>
      <c r="D4646" t="s">
        <v>11352</v>
      </c>
      <c r="E4646" t="s">
        <v>152</v>
      </c>
      <c r="F4646" t="s">
        <v>153</v>
      </c>
      <c r="G4646" t="s">
        <v>202</v>
      </c>
      <c r="I4646" t="s">
        <v>155</v>
      </c>
      <c r="J4646" t="s">
        <v>156</v>
      </c>
      <c r="U4646" s="8">
        <v>42389</v>
      </c>
      <c r="V4646" t="s">
        <v>157</v>
      </c>
      <c r="W4646" t="s">
        <v>157</v>
      </c>
      <c r="X4646" t="s">
        <v>1343</v>
      </c>
      <c r="Y4646" t="s">
        <v>11343</v>
      </c>
      <c r="Z4646" t="s">
        <v>11344</v>
      </c>
      <c r="AZ4646">
        <v>4.4000000000000004</v>
      </c>
      <c r="BA4646">
        <v>1608</v>
      </c>
      <c r="BB4646">
        <v>125.5</v>
      </c>
      <c r="BC4646">
        <v>12.81</v>
      </c>
      <c r="BD4646">
        <v>13.23</v>
      </c>
      <c r="BE4646">
        <v>0.9012</v>
      </c>
      <c r="BF4646">
        <v>3500</v>
      </c>
      <c r="BG4646">
        <v>81.8</v>
      </c>
      <c r="BK4646" t="s">
        <v>156</v>
      </c>
      <c r="BL4646" t="s">
        <v>156</v>
      </c>
      <c r="BM4646" t="s">
        <v>156</v>
      </c>
      <c r="BN4646" s="8">
        <v>43222</v>
      </c>
      <c r="BO4646">
        <v>4.3</v>
      </c>
      <c r="BQ4646" t="s">
        <v>155</v>
      </c>
      <c r="BV4646" s="8">
        <v>43406</v>
      </c>
      <c r="BW4646" t="s">
        <v>156</v>
      </c>
      <c r="BX4646" t="s">
        <v>156</v>
      </c>
      <c r="BY4646" t="s">
        <v>156</v>
      </c>
      <c r="CF4646" t="s">
        <v>159</v>
      </c>
      <c r="CN4646" t="s">
        <v>156</v>
      </c>
    </row>
    <row r="4647" spans="1:92" hidden="1" x14ac:dyDescent="0.3">
      <c r="A4647" t="s">
        <v>11353</v>
      </c>
      <c r="B4647" t="s">
        <v>11340</v>
      </c>
      <c r="C4647" t="s">
        <v>11341</v>
      </c>
      <c r="D4647" t="s">
        <v>11354</v>
      </c>
      <c r="E4647" t="s">
        <v>152</v>
      </c>
      <c r="F4647" t="s">
        <v>153</v>
      </c>
      <c r="G4647" t="s">
        <v>154</v>
      </c>
      <c r="I4647" t="s">
        <v>155</v>
      </c>
      <c r="J4647" t="s">
        <v>156</v>
      </c>
      <c r="U4647" s="8">
        <v>42389</v>
      </c>
      <c r="V4647" t="s">
        <v>157</v>
      </c>
      <c r="W4647" t="s">
        <v>157</v>
      </c>
      <c r="X4647" t="s">
        <v>1343</v>
      </c>
      <c r="Y4647" t="s">
        <v>11343</v>
      </c>
      <c r="Z4647" t="s">
        <v>11355</v>
      </c>
      <c r="AZ4647">
        <v>4.4000000000000004</v>
      </c>
      <c r="BA4647">
        <v>2026</v>
      </c>
      <c r="BB4647">
        <v>141.28</v>
      </c>
      <c r="BC4647">
        <v>14.34</v>
      </c>
      <c r="BD4647">
        <v>20</v>
      </c>
      <c r="BE4647">
        <v>0.9</v>
      </c>
      <c r="BF4647">
        <v>3500</v>
      </c>
      <c r="BG4647">
        <v>82</v>
      </c>
      <c r="BK4647" t="s">
        <v>156</v>
      </c>
      <c r="BL4647" t="s">
        <v>156</v>
      </c>
      <c r="BM4647" t="s">
        <v>156</v>
      </c>
      <c r="BN4647" s="8">
        <v>43222</v>
      </c>
      <c r="BO4647">
        <v>4.3</v>
      </c>
      <c r="BQ4647" t="s">
        <v>155</v>
      </c>
      <c r="BV4647" s="8">
        <v>43406</v>
      </c>
      <c r="BW4647" t="s">
        <v>156</v>
      </c>
      <c r="BX4647" t="s">
        <v>156</v>
      </c>
      <c r="BY4647" t="s">
        <v>156</v>
      </c>
      <c r="CF4647" t="s">
        <v>159</v>
      </c>
      <c r="CN4647" t="s">
        <v>156</v>
      </c>
    </row>
    <row r="4648" spans="1:92" hidden="1" x14ac:dyDescent="0.3">
      <c r="A4648" t="s">
        <v>11356</v>
      </c>
      <c r="B4648" t="s">
        <v>11340</v>
      </c>
      <c r="C4648" t="s">
        <v>11341</v>
      </c>
      <c r="D4648" t="s">
        <v>11357</v>
      </c>
      <c r="E4648" t="s">
        <v>152</v>
      </c>
      <c r="F4648" t="s">
        <v>153</v>
      </c>
      <c r="G4648" t="s">
        <v>154</v>
      </c>
      <c r="I4648" t="s">
        <v>155</v>
      </c>
      <c r="J4648" t="s">
        <v>156</v>
      </c>
      <c r="U4648" s="8">
        <v>42389</v>
      </c>
      <c r="V4648" t="s">
        <v>157</v>
      </c>
      <c r="W4648" t="s">
        <v>157</v>
      </c>
      <c r="X4648" t="s">
        <v>1343</v>
      </c>
      <c r="Y4648" t="s">
        <v>11343</v>
      </c>
      <c r="Z4648" t="s">
        <v>11347</v>
      </c>
      <c r="AZ4648">
        <v>4.4000000000000004</v>
      </c>
      <c r="BA4648">
        <v>2250</v>
      </c>
      <c r="BB4648">
        <v>131.43</v>
      </c>
      <c r="BC4648">
        <v>17.12</v>
      </c>
      <c r="BD4648">
        <v>12.9</v>
      </c>
      <c r="BE4648">
        <v>0.90810000000000002</v>
      </c>
      <c r="BF4648">
        <v>5000</v>
      </c>
      <c r="BG4648">
        <v>80.7</v>
      </c>
      <c r="BK4648" t="s">
        <v>156</v>
      </c>
      <c r="BL4648" t="s">
        <v>156</v>
      </c>
      <c r="BM4648" t="s">
        <v>156</v>
      </c>
      <c r="BN4648" s="8">
        <v>43222</v>
      </c>
      <c r="BO4648">
        <v>4.3</v>
      </c>
      <c r="BQ4648" t="s">
        <v>155</v>
      </c>
      <c r="BV4648" s="8">
        <v>43406</v>
      </c>
      <c r="BW4648" t="s">
        <v>156</v>
      </c>
      <c r="BX4648" t="s">
        <v>156</v>
      </c>
      <c r="BY4648" t="s">
        <v>156</v>
      </c>
      <c r="CF4648" t="s">
        <v>159</v>
      </c>
      <c r="CN4648" t="s">
        <v>156</v>
      </c>
    </row>
    <row r="4649" spans="1:92" hidden="1" x14ac:dyDescent="0.3">
      <c r="A4649" t="s">
        <v>11358</v>
      </c>
      <c r="B4649" t="s">
        <v>11340</v>
      </c>
      <c r="C4649" t="s">
        <v>11341</v>
      </c>
      <c r="D4649" t="s">
        <v>11359</v>
      </c>
      <c r="E4649" t="s">
        <v>152</v>
      </c>
      <c r="F4649" t="s">
        <v>153</v>
      </c>
      <c r="G4649" t="s">
        <v>154</v>
      </c>
      <c r="I4649" t="s">
        <v>155</v>
      </c>
      <c r="J4649" t="s">
        <v>162</v>
      </c>
      <c r="L4649">
        <v>1776</v>
      </c>
      <c r="M4649">
        <v>135.78</v>
      </c>
      <c r="N4649">
        <v>13.08</v>
      </c>
      <c r="O4649">
        <v>13.52</v>
      </c>
      <c r="P4649">
        <v>0.92200000000000004</v>
      </c>
      <c r="Q4649">
        <v>3984</v>
      </c>
      <c r="R4649">
        <v>82.5</v>
      </c>
      <c r="S4649">
        <v>5</v>
      </c>
      <c r="T4649">
        <v>50000</v>
      </c>
      <c r="U4649" s="8">
        <v>42389</v>
      </c>
      <c r="V4649" t="s">
        <v>157</v>
      </c>
      <c r="W4649" t="s">
        <v>157</v>
      </c>
      <c r="X4649" t="s">
        <v>1343</v>
      </c>
      <c r="Y4649" t="s">
        <v>11343</v>
      </c>
      <c r="Z4649" t="s">
        <v>11350</v>
      </c>
      <c r="AP4649">
        <v>88</v>
      </c>
      <c r="AR4649">
        <v>1.39</v>
      </c>
      <c r="AS4649">
        <v>1.21</v>
      </c>
      <c r="AZ4649">
        <v>4.4000000000000004</v>
      </c>
      <c r="BA4649">
        <v>1776</v>
      </c>
      <c r="BB4649">
        <v>135.78</v>
      </c>
      <c r="BC4649">
        <v>13.08</v>
      </c>
      <c r="BD4649">
        <v>20</v>
      </c>
      <c r="BE4649">
        <v>0.9</v>
      </c>
      <c r="BF4649">
        <v>4000</v>
      </c>
      <c r="BG4649">
        <v>83</v>
      </c>
      <c r="BK4649" t="s">
        <v>156</v>
      </c>
      <c r="BL4649" t="s">
        <v>156</v>
      </c>
      <c r="BM4649" t="s">
        <v>156</v>
      </c>
      <c r="BN4649" s="8">
        <v>43222</v>
      </c>
      <c r="BO4649">
        <v>4.3</v>
      </c>
      <c r="BQ4649" t="s">
        <v>155</v>
      </c>
      <c r="BV4649" s="8">
        <v>43406</v>
      </c>
      <c r="BW4649" t="s">
        <v>156</v>
      </c>
      <c r="BX4649" t="s">
        <v>156</v>
      </c>
      <c r="BY4649" t="s">
        <v>156</v>
      </c>
      <c r="CF4649" t="s">
        <v>159</v>
      </c>
      <c r="CN4649" t="s">
        <v>156</v>
      </c>
    </row>
    <row r="4650" spans="1:92" hidden="1" x14ac:dyDescent="0.3">
      <c r="A4650" t="s">
        <v>11360</v>
      </c>
      <c r="B4650" t="s">
        <v>11340</v>
      </c>
      <c r="C4650" t="s">
        <v>11341</v>
      </c>
      <c r="D4650" t="s">
        <v>11361</v>
      </c>
      <c r="E4650" t="s">
        <v>152</v>
      </c>
      <c r="F4650" t="s">
        <v>153</v>
      </c>
      <c r="G4650" t="s">
        <v>154</v>
      </c>
      <c r="I4650" t="s">
        <v>155</v>
      </c>
      <c r="J4650" t="s">
        <v>156</v>
      </c>
      <c r="U4650" s="8">
        <v>42389</v>
      </c>
      <c r="V4650" t="s">
        <v>157</v>
      </c>
      <c r="W4650" t="s">
        <v>157</v>
      </c>
      <c r="X4650" t="s">
        <v>1343</v>
      </c>
      <c r="Y4650" t="s">
        <v>11343</v>
      </c>
      <c r="Z4650" t="s">
        <v>11347</v>
      </c>
      <c r="AZ4650">
        <v>4.4000000000000004</v>
      </c>
      <c r="BA4650">
        <v>2072</v>
      </c>
      <c r="BB4650">
        <v>121.31</v>
      </c>
      <c r="BC4650">
        <v>17.079999999999998</v>
      </c>
      <c r="BD4650">
        <v>12.5</v>
      </c>
      <c r="BE4650">
        <v>0.91559999999999997</v>
      </c>
      <c r="BF4650">
        <v>3500</v>
      </c>
      <c r="BG4650">
        <v>82.2</v>
      </c>
      <c r="BK4650" t="s">
        <v>156</v>
      </c>
      <c r="BL4650" t="s">
        <v>156</v>
      </c>
      <c r="BM4650" t="s">
        <v>156</v>
      </c>
      <c r="BN4650" s="8">
        <v>43222</v>
      </c>
      <c r="BO4650">
        <v>4.3</v>
      </c>
      <c r="BQ4650" t="s">
        <v>155</v>
      </c>
      <c r="BV4650" s="8">
        <v>43406</v>
      </c>
      <c r="BW4650" t="s">
        <v>156</v>
      </c>
      <c r="BX4650" t="s">
        <v>156</v>
      </c>
      <c r="BY4650" t="s">
        <v>156</v>
      </c>
      <c r="CF4650" t="s">
        <v>159</v>
      </c>
      <c r="CN4650" t="s">
        <v>156</v>
      </c>
    </row>
    <row r="4651" spans="1:92" hidden="1" x14ac:dyDescent="0.3">
      <c r="A4651" t="s">
        <v>11362</v>
      </c>
      <c r="B4651" t="s">
        <v>11340</v>
      </c>
      <c r="C4651" t="s">
        <v>11341</v>
      </c>
      <c r="D4651" t="s">
        <v>11363</v>
      </c>
      <c r="E4651" t="s">
        <v>152</v>
      </c>
      <c r="F4651" t="s">
        <v>153</v>
      </c>
      <c r="G4651" t="s">
        <v>154</v>
      </c>
      <c r="I4651" t="s">
        <v>155</v>
      </c>
      <c r="J4651" t="s">
        <v>156</v>
      </c>
      <c r="U4651" s="8">
        <v>42389</v>
      </c>
      <c r="V4651" t="s">
        <v>157</v>
      </c>
      <c r="W4651" t="s">
        <v>157</v>
      </c>
      <c r="X4651" t="s">
        <v>1343</v>
      </c>
      <c r="Y4651" t="s">
        <v>11343</v>
      </c>
      <c r="Z4651" t="s">
        <v>11347</v>
      </c>
      <c r="AZ4651">
        <v>4.4000000000000004</v>
      </c>
      <c r="BA4651">
        <v>2072</v>
      </c>
      <c r="BB4651">
        <v>121.31</v>
      </c>
      <c r="BC4651">
        <v>17.079999999999998</v>
      </c>
      <c r="BD4651">
        <v>12.5</v>
      </c>
      <c r="BE4651">
        <v>0.91559999999999997</v>
      </c>
      <c r="BF4651">
        <v>4000</v>
      </c>
      <c r="BG4651">
        <v>82.2</v>
      </c>
      <c r="BK4651" t="s">
        <v>156</v>
      </c>
      <c r="BL4651" t="s">
        <v>156</v>
      </c>
      <c r="BM4651" t="s">
        <v>156</v>
      </c>
      <c r="BN4651" s="8">
        <v>43222</v>
      </c>
      <c r="BO4651">
        <v>4.3</v>
      </c>
      <c r="BQ4651" t="s">
        <v>155</v>
      </c>
      <c r="BV4651" s="8">
        <v>43406</v>
      </c>
      <c r="BW4651" t="s">
        <v>156</v>
      </c>
      <c r="BX4651" t="s">
        <v>156</v>
      </c>
      <c r="BY4651" t="s">
        <v>156</v>
      </c>
      <c r="CF4651" t="s">
        <v>159</v>
      </c>
      <c r="CN4651" t="s">
        <v>156</v>
      </c>
    </row>
    <row r="4652" spans="1:92" x14ac:dyDescent="0.3">
      <c r="A4652" t="s">
        <v>11364</v>
      </c>
      <c r="B4652" t="s">
        <v>11340</v>
      </c>
      <c r="C4652" t="s">
        <v>11341</v>
      </c>
      <c r="D4652" t="s">
        <v>11365</v>
      </c>
      <c r="E4652" t="s">
        <v>152</v>
      </c>
      <c r="F4652" t="s">
        <v>153</v>
      </c>
      <c r="G4652" t="s">
        <v>202</v>
      </c>
      <c r="I4652" t="s">
        <v>155</v>
      </c>
      <c r="J4652" t="s">
        <v>156</v>
      </c>
      <c r="U4652" s="8">
        <v>42389</v>
      </c>
      <c r="V4652" t="s">
        <v>157</v>
      </c>
      <c r="W4652" t="s">
        <v>157</v>
      </c>
      <c r="X4652" t="s">
        <v>1343</v>
      </c>
      <c r="Y4652" t="s">
        <v>11343</v>
      </c>
      <c r="Z4652" t="s">
        <v>11344</v>
      </c>
      <c r="AZ4652">
        <v>4.4000000000000004</v>
      </c>
      <c r="BA4652">
        <v>1608</v>
      </c>
      <c r="BB4652">
        <v>125.5</v>
      </c>
      <c r="BC4652">
        <v>12.81</v>
      </c>
      <c r="BD4652">
        <v>13.23</v>
      </c>
      <c r="BE4652">
        <v>0.9012</v>
      </c>
      <c r="BF4652">
        <v>4500</v>
      </c>
      <c r="BG4652">
        <v>81.8</v>
      </c>
      <c r="BK4652" t="s">
        <v>156</v>
      </c>
      <c r="BL4652" t="s">
        <v>156</v>
      </c>
      <c r="BM4652" t="s">
        <v>156</v>
      </c>
      <c r="BN4652" s="8">
        <v>43222</v>
      </c>
      <c r="BO4652">
        <v>4.3</v>
      </c>
      <c r="BQ4652" t="s">
        <v>155</v>
      </c>
      <c r="BV4652" s="8">
        <v>43406</v>
      </c>
      <c r="BW4652" t="s">
        <v>156</v>
      </c>
      <c r="BX4652" t="s">
        <v>156</v>
      </c>
      <c r="BY4652" t="s">
        <v>156</v>
      </c>
      <c r="CF4652" t="s">
        <v>159</v>
      </c>
      <c r="CN4652" t="s">
        <v>156</v>
      </c>
    </row>
    <row r="4653" spans="1:92" x14ac:dyDescent="0.3">
      <c r="A4653" t="s">
        <v>11366</v>
      </c>
      <c r="B4653" t="s">
        <v>11340</v>
      </c>
      <c r="C4653" t="s">
        <v>11341</v>
      </c>
      <c r="D4653" t="s">
        <v>11367</v>
      </c>
      <c r="E4653" t="s">
        <v>152</v>
      </c>
      <c r="F4653" t="s">
        <v>153</v>
      </c>
      <c r="G4653" t="s">
        <v>202</v>
      </c>
      <c r="I4653" t="s">
        <v>155</v>
      </c>
      <c r="J4653" t="s">
        <v>156</v>
      </c>
      <c r="U4653" s="8">
        <v>42389</v>
      </c>
      <c r="V4653" t="s">
        <v>157</v>
      </c>
      <c r="W4653" t="s">
        <v>157</v>
      </c>
      <c r="X4653" t="s">
        <v>1343</v>
      </c>
      <c r="Y4653" t="s">
        <v>11343</v>
      </c>
      <c r="Z4653" t="s">
        <v>11344</v>
      </c>
      <c r="AZ4653">
        <v>4.4000000000000004</v>
      </c>
      <c r="BA4653">
        <v>1608</v>
      </c>
      <c r="BB4653">
        <v>125.5</v>
      </c>
      <c r="BC4653">
        <v>12.81</v>
      </c>
      <c r="BD4653">
        <v>13.23</v>
      </c>
      <c r="BE4653">
        <v>0.90139999999999998</v>
      </c>
      <c r="BF4653">
        <v>5000</v>
      </c>
      <c r="BG4653">
        <v>81.599999999999994</v>
      </c>
      <c r="BK4653" t="s">
        <v>156</v>
      </c>
      <c r="BL4653" t="s">
        <v>156</v>
      </c>
      <c r="BM4653" t="s">
        <v>156</v>
      </c>
      <c r="BN4653" s="8">
        <v>43222</v>
      </c>
      <c r="BO4653">
        <v>4.3</v>
      </c>
      <c r="BQ4653" t="s">
        <v>155</v>
      </c>
      <c r="BV4653" s="8">
        <v>43406</v>
      </c>
      <c r="BW4653" t="s">
        <v>156</v>
      </c>
      <c r="BX4653" t="s">
        <v>156</v>
      </c>
      <c r="BY4653" t="s">
        <v>156</v>
      </c>
      <c r="CF4653" t="s">
        <v>159</v>
      </c>
      <c r="CN4653" t="s">
        <v>156</v>
      </c>
    </row>
    <row r="4654" spans="1:92" hidden="1" x14ac:dyDescent="0.3">
      <c r="A4654" t="s">
        <v>11368</v>
      </c>
      <c r="B4654" t="s">
        <v>11340</v>
      </c>
      <c r="C4654" t="s">
        <v>11341</v>
      </c>
      <c r="D4654" t="s">
        <v>11369</v>
      </c>
      <c r="E4654" t="s">
        <v>152</v>
      </c>
      <c r="F4654" t="s">
        <v>153</v>
      </c>
      <c r="G4654" t="s">
        <v>154</v>
      </c>
      <c r="I4654" t="s">
        <v>155</v>
      </c>
      <c r="J4654" t="s">
        <v>162</v>
      </c>
      <c r="L4654">
        <v>1839</v>
      </c>
      <c r="M4654">
        <v>109.79</v>
      </c>
      <c r="N4654">
        <v>16.75</v>
      </c>
      <c r="O4654">
        <v>9.52</v>
      </c>
      <c r="P4654">
        <v>0.93659999999999999</v>
      </c>
      <c r="Q4654">
        <v>3001</v>
      </c>
      <c r="R4654">
        <v>82.7</v>
      </c>
      <c r="S4654">
        <v>5</v>
      </c>
      <c r="T4654">
        <v>50000</v>
      </c>
      <c r="U4654" s="8">
        <v>42389</v>
      </c>
      <c r="V4654" t="s">
        <v>157</v>
      </c>
      <c r="W4654" t="s">
        <v>157</v>
      </c>
      <c r="X4654" t="s">
        <v>1343</v>
      </c>
      <c r="Y4654" t="s">
        <v>11343</v>
      </c>
      <c r="Z4654" t="s">
        <v>11347</v>
      </c>
      <c r="AP4654">
        <v>88.1</v>
      </c>
      <c r="AR4654">
        <v>1.45</v>
      </c>
      <c r="AS4654">
        <v>1.23</v>
      </c>
      <c r="AZ4654">
        <v>4.4000000000000004</v>
      </c>
      <c r="BA4654">
        <v>2072</v>
      </c>
      <c r="BB4654">
        <v>121.31</v>
      </c>
      <c r="BC4654">
        <v>17.079999999999998</v>
      </c>
      <c r="BD4654">
        <v>12.5</v>
      </c>
      <c r="BE4654">
        <v>0.91559999999999997</v>
      </c>
      <c r="BF4654">
        <v>3000</v>
      </c>
      <c r="BG4654">
        <v>82.2</v>
      </c>
      <c r="BK4654" t="s">
        <v>156</v>
      </c>
      <c r="BL4654" t="s">
        <v>156</v>
      </c>
      <c r="BM4654" t="s">
        <v>156</v>
      </c>
      <c r="BN4654" s="8">
        <v>43222</v>
      </c>
      <c r="BO4654">
        <v>4.3</v>
      </c>
      <c r="BQ4654" t="s">
        <v>155</v>
      </c>
      <c r="BV4654" s="8">
        <v>43406</v>
      </c>
      <c r="BW4654" t="s">
        <v>156</v>
      </c>
      <c r="BX4654" t="s">
        <v>156</v>
      </c>
      <c r="BY4654" t="s">
        <v>156</v>
      </c>
      <c r="CF4654" t="s">
        <v>159</v>
      </c>
      <c r="CN4654" t="s">
        <v>156</v>
      </c>
    </row>
    <row r="4655" spans="1:92" hidden="1" x14ac:dyDescent="0.3">
      <c r="A4655" t="s">
        <v>11370</v>
      </c>
      <c r="B4655" t="s">
        <v>11340</v>
      </c>
      <c r="C4655" t="s">
        <v>11341</v>
      </c>
      <c r="D4655" t="s">
        <v>11371</v>
      </c>
      <c r="E4655" t="s">
        <v>152</v>
      </c>
      <c r="F4655" t="s">
        <v>153</v>
      </c>
      <c r="G4655" t="s">
        <v>154</v>
      </c>
      <c r="I4655" t="s">
        <v>155</v>
      </c>
      <c r="J4655" t="s">
        <v>156</v>
      </c>
      <c r="U4655" s="8">
        <v>42389</v>
      </c>
      <c r="V4655" t="s">
        <v>157</v>
      </c>
      <c r="W4655" t="s">
        <v>157</v>
      </c>
      <c r="X4655" t="s">
        <v>1343</v>
      </c>
      <c r="Y4655" t="s">
        <v>11343</v>
      </c>
      <c r="Z4655" t="s">
        <v>11350</v>
      </c>
      <c r="AZ4655">
        <v>4.4000000000000004</v>
      </c>
      <c r="BA4655">
        <v>1776</v>
      </c>
      <c r="BB4655">
        <v>135.78</v>
      </c>
      <c r="BC4655">
        <v>13.08</v>
      </c>
      <c r="BD4655">
        <v>20</v>
      </c>
      <c r="BE4655">
        <v>0.9</v>
      </c>
      <c r="BF4655">
        <v>4500</v>
      </c>
      <c r="BG4655">
        <v>83</v>
      </c>
      <c r="BK4655" t="s">
        <v>156</v>
      </c>
      <c r="BL4655" t="s">
        <v>156</v>
      </c>
      <c r="BM4655" t="s">
        <v>156</v>
      </c>
      <c r="BN4655" s="8">
        <v>43222</v>
      </c>
      <c r="BO4655">
        <v>4.3</v>
      </c>
      <c r="BQ4655" t="s">
        <v>155</v>
      </c>
      <c r="BV4655" s="8">
        <v>43406</v>
      </c>
      <c r="BW4655" t="s">
        <v>156</v>
      </c>
      <c r="BX4655" t="s">
        <v>156</v>
      </c>
      <c r="BY4655" t="s">
        <v>156</v>
      </c>
      <c r="CF4655" t="s">
        <v>159</v>
      </c>
      <c r="CN4655" t="s">
        <v>156</v>
      </c>
    </row>
    <row r="4656" spans="1:92" x14ac:dyDescent="0.3">
      <c r="A4656" t="s">
        <v>11372</v>
      </c>
      <c r="B4656" t="s">
        <v>11340</v>
      </c>
      <c r="C4656" t="s">
        <v>11341</v>
      </c>
      <c r="D4656" t="s">
        <v>11373</v>
      </c>
      <c r="E4656" t="s">
        <v>152</v>
      </c>
      <c r="F4656" t="s">
        <v>153</v>
      </c>
      <c r="G4656" t="s">
        <v>202</v>
      </c>
      <c r="I4656" t="s">
        <v>155</v>
      </c>
      <c r="J4656" t="s">
        <v>156</v>
      </c>
      <c r="U4656" s="8">
        <v>42389</v>
      </c>
      <c r="V4656" t="s">
        <v>157</v>
      </c>
      <c r="W4656" t="s">
        <v>157</v>
      </c>
      <c r="X4656" t="s">
        <v>1343</v>
      </c>
      <c r="Y4656" t="s">
        <v>11343</v>
      </c>
      <c r="Z4656" t="s">
        <v>11355</v>
      </c>
      <c r="AZ4656">
        <v>4.4000000000000004</v>
      </c>
      <c r="BA4656">
        <v>2453</v>
      </c>
      <c r="BB4656">
        <v>132.66999999999999</v>
      </c>
      <c r="BC4656">
        <v>18.489999999999998</v>
      </c>
      <c r="BD4656">
        <v>20</v>
      </c>
      <c r="BE4656">
        <v>0.9</v>
      </c>
      <c r="BF4656">
        <v>5000</v>
      </c>
      <c r="BG4656">
        <v>83</v>
      </c>
      <c r="BK4656" t="s">
        <v>156</v>
      </c>
      <c r="BL4656" t="s">
        <v>156</v>
      </c>
      <c r="BM4656" t="s">
        <v>156</v>
      </c>
      <c r="BN4656" s="8">
        <v>43222</v>
      </c>
      <c r="BO4656">
        <v>4.3</v>
      </c>
      <c r="BQ4656" t="s">
        <v>155</v>
      </c>
      <c r="BV4656" s="8">
        <v>43406</v>
      </c>
      <c r="BW4656" t="s">
        <v>156</v>
      </c>
      <c r="BX4656" t="s">
        <v>156</v>
      </c>
      <c r="BY4656" t="s">
        <v>156</v>
      </c>
      <c r="CF4656" t="s">
        <v>159</v>
      </c>
      <c r="CN4656" t="s">
        <v>156</v>
      </c>
    </row>
    <row r="4657" spans="1:92" hidden="1" x14ac:dyDescent="0.3">
      <c r="A4657" t="s">
        <v>11374</v>
      </c>
      <c r="B4657" t="s">
        <v>11340</v>
      </c>
      <c r="C4657" t="s">
        <v>11341</v>
      </c>
      <c r="D4657" t="s">
        <v>11375</v>
      </c>
      <c r="E4657" t="s">
        <v>152</v>
      </c>
      <c r="F4657" t="s">
        <v>153</v>
      </c>
      <c r="G4657" t="s">
        <v>154</v>
      </c>
      <c r="I4657" t="s">
        <v>155</v>
      </c>
      <c r="J4657" t="s">
        <v>162</v>
      </c>
      <c r="L4657">
        <v>2026</v>
      </c>
      <c r="M4657">
        <v>141.28</v>
      </c>
      <c r="N4657">
        <v>14.34</v>
      </c>
      <c r="O4657">
        <v>18.350000000000001</v>
      </c>
      <c r="P4657">
        <v>0.88039999999999996</v>
      </c>
      <c r="Q4657">
        <v>3120</v>
      </c>
      <c r="R4657">
        <v>81.7</v>
      </c>
      <c r="S4657">
        <v>5</v>
      </c>
      <c r="T4657">
        <v>50000</v>
      </c>
      <c r="U4657" s="8">
        <v>42389</v>
      </c>
      <c r="V4657" t="s">
        <v>157</v>
      </c>
      <c r="W4657" t="s">
        <v>157</v>
      </c>
      <c r="X4657" t="s">
        <v>1343</v>
      </c>
      <c r="Y4657" t="s">
        <v>11343</v>
      </c>
      <c r="Z4657" t="s">
        <v>11355</v>
      </c>
      <c r="AR4657">
        <v>1.23</v>
      </c>
      <c r="AS4657">
        <v>1.42</v>
      </c>
      <c r="AZ4657">
        <v>4.4000000000000004</v>
      </c>
      <c r="BA4657">
        <v>2026</v>
      </c>
      <c r="BB4657">
        <v>141.28</v>
      </c>
      <c r="BC4657">
        <v>14.34</v>
      </c>
      <c r="BD4657">
        <v>20</v>
      </c>
      <c r="BE4657">
        <v>0.9</v>
      </c>
      <c r="BF4657">
        <v>3000</v>
      </c>
      <c r="BG4657">
        <v>82</v>
      </c>
      <c r="BK4657" t="s">
        <v>156</v>
      </c>
      <c r="BL4657" t="s">
        <v>156</v>
      </c>
      <c r="BM4657" t="s">
        <v>156</v>
      </c>
      <c r="BN4657" s="8">
        <v>43222</v>
      </c>
      <c r="BO4657">
        <v>4.3</v>
      </c>
      <c r="BQ4657" t="s">
        <v>155</v>
      </c>
      <c r="BV4657" s="8">
        <v>43406</v>
      </c>
      <c r="BW4657" t="s">
        <v>156</v>
      </c>
      <c r="BX4657" t="s">
        <v>156</v>
      </c>
      <c r="BY4657" t="s">
        <v>156</v>
      </c>
      <c r="CF4657" t="s">
        <v>159</v>
      </c>
      <c r="CN4657" t="s">
        <v>156</v>
      </c>
    </row>
    <row r="4658" spans="1:92" x14ac:dyDescent="0.3">
      <c r="A4658" t="s">
        <v>11376</v>
      </c>
      <c r="B4658" t="s">
        <v>11340</v>
      </c>
      <c r="C4658" t="s">
        <v>11341</v>
      </c>
      <c r="D4658" t="s">
        <v>11377</v>
      </c>
      <c r="E4658" t="s">
        <v>152</v>
      </c>
      <c r="F4658" t="s">
        <v>153</v>
      </c>
      <c r="G4658" t="s">
        <v>202</v>
      </c>
      <c r="I4658" t="s">
        <v>155</v>
      </c>
      <c r="J4658" t="s">
        <v>156</v>
      </c>
      <c r="U4658" s="8">
        <v>42389</v>
      </c>
      <c r="V4658" t="s">
        <v>157</v>
      </c>
      <c r="W4658" t="s">
        <v>157</v>
      </c>
      <c r="X4658" t="s">
        <v>1343</v>
      </c>
      <c r="Y4658" t="s">
        <v>11343</v>
      </c>
      <c r="Z4658" t="s">
        <v>11344</v>
      </c>
      <c r="AZ4658">
        <v>4.4000000000000004</v>
      </c>
      <c r="BA4658">
        <v>1608</v>
      </c>
      <c r="BB4658">
        <v>125.5</v>
      </c>
      <c r="BC4658">
        <v>12.81</v>
      </c>
      <c r="BD4658">
        <v>13.23</v>
      </c>
      <c r="BE4658">
        <v>0.9012</v>
      </c>
      <c r="BF4658">
        <v>4000</v>
      </c>
      <c r="BG4658">
        <v>81.8</v>
      </c>
      <c r="BK4658" t="s">
        <v>156</v>
      </c>
      <c r="BL4658" t="s">
        <v>156</v>
      </c>
      <c r="BM4658" t="s">
        <v>156</v>
      </c>
      <c r="BN4658" s="8">
        <v>43222</v>
      </c>
      <c r="BO4658">
        <v>4.3</v>
      </c>
      <c r="BQ4658" t="s">
        <v>155</v>
      </c>
      <c r="BV4658" s="8">
        <v>43406</v>
      </c>
      <c r="BW4658" t="s">
        <v>156</v>
      </c>
      <c r="BX4658" t="s">
        <v>156</v>
      </c>
      <c r="BY4658" t="s">
        <v>156</v>
      </c>
      <c r="CF4658" t="s">
        <v>159</v>
      </c>
      <c r="CN4658" t="s">
        <v>156</v>
      </c>
    </row>
    <row r="4659" spans="1:92" hidden="1" x14ac:dyDescent="0.3">
      <c r="A4659" t="s">
        <v>11378</v>
      </c>
      <c r="B4659" t="s">
        <v>11379</v>
      </c>
      <c r="C4659" t="s">
        <v>11380</v>
      </c>
      <c r="D4659" t="s">
        <v>11381</v>
      </c>
      <c r="E4659" t="s">
        <v>152</v>
      </c>
      <c r="F4659" t="s">
        <v>153</v>
      </c>
      <c r="G4659" t="s">
        <v>154</v>
      </c>
      <c r="I4659" t="s">
        <v>155</v>
      </c>
      <c r="J4659" t="s">
        <v>156</v>
      </c>
      <c r="U4659" s="8">
        <v>42388</v>
      </c>
      <c r="V4659" t="s">
        <v>157</v>
      </c>
      <c r="W4659" t="s">
        <v>157</v>
      </c>
      <c r="X4659" t="s">
        <v>1343</v>
      </c>
      <c r="Z4659" t="s">
        <v>11382</v>
      </c>
      <c r="AZ4659">
        <v>4.4000000000000004</v>
      </c>
      <c r="BA4659">
        <v>2782</v>
      </c>
      <c r="BB4659">
        <v>123.43</v>
      </c>
      <c r="BC4659">
        <v>22.54</v>
      </c>
      <c r="BD4659">
        <v>15.42</v>
      </c>
      <c r="BE4659">
        <v>0.90380000000000005</v>
      </c>
      <c r="BF4659">
        <v>4000</v>
      </c>
      <c r="BG4659">
        <v>81.900000000000006</v>
      </c>
      <c r="BK4659" t="s">
        <v>156</v>
      </c>
      <c r="BL4659" t="s">
        <v>156</v>
      </c>
      <c r="BM4659" t="s">
        <v>156</v>
      </c>
      <c r="BN4659" s="8">
        <v>43222</v>
      </c>
      <c r="BO4659">
        <v>4.3</v>
      </c>
      <c r="BQ4659" t="s">
        <v>155</v>
      </c>
      <c r="BV4659" s="8">
        <v>43406</v>
      </c>
      <c r="BW4659" t="s">
        <v>156</v>
      </c>
      <c r="BX4659" t="s">
        <v>156</v>
      </c>
      <c r="BY4659" t="s">
        <v>156</v>
      </c>
      <c r="CF4659" t="s">
        <v>159</v>
      </c>
      <c r="CN4659" t="s">
        <v>156</v>
      </c>
    </row>
    <row r="4660" spans="1:92" hidden="1" x14ac:dyDescent="0.3">
      <c r="A4660" t="s">
        <v>11383</v>
      </c>
      <c r="B4660" t="s">
        <v>11379</v>
      </c>
      <c r="C4660" t="s">
        <v>11380</v>
      </c>
      <c r="D4660" t="s">
        <v>11384</v>
      </c>
      <c r="E4660" t="s">
        <v>152</v>
      </c>
      <c r="F4660" t="s">
        <v>153</v>
      </c>
      <c r="G4660" t="s">
        <v>154</v>
      </c>
      <c r="I4660" t="s">
        <v>155</v>
      </c>
      <c r="J4660" t="s">
        <v>156</v>
      </c>
      <c r="U4660" s="8">
        <v>42388</v>
      </c>
      <c r="V4660" t="s">
        <v>157</v>
      </c>
      <c r="W4660" t="s">
        <v>157</v>
      </c>
      <c r="X4660" t="s">
        <v>1343</v>
      </c>
      <c r="Z4660" t="s">
        <v>11385</v>
      </c>
      <c r="AZ4660">
        <v>4.4000000000000004</v>
      </c>
      <c r="BA4660">
        <v>2431</v>
      </c>
      <c r="BB4660">
        <v>130.49</v>
      </c>
      <c r="BC4660">
        <v>18.63</v>
      </c>
      <c r="BD4660">
        <v>12.01</v>
      </c>
      <c r="BE4660">
        <v>0.9022</v>
      </c>
      <c r="BF4660">
        <v>5000</v>
      </c>
      <c r="BG4660">
        <v>83</v>
      </c>
      <c r="BK4660" t="s">
        <v>156</v>
      </c>
      <c r="BL4660" t="s">
        <v>156</v>
      </c>
      <c r="BM4660" t="s">
        <v>156</v>
      </c>
      <c r="BN4660" s="8">
        <v>43222</v>
      </c>
      <c r="BO4660">
        <v>4.3</v>
      </c>
      <c r="BQ4660" t="s">
        <v>155</v>
      </c>
      <c r="BV4660" s="8">
        <v>43406</v>
      </c>
      <c r="BW4660" t="s">
        <v>156</v>
      </c>
      <c r="BX4660" t="s">
        <v>156</v>
      </c>
      <c r="BY4660" t="s">
        <v>156</v>
      </c>
      <c r="CF4660" t="s">
        <v>159</v>
      </c>
      <c r="CN4660" t="s">
        <v>156</v>
      </c>
    </row>
    <row r="4661" spans="1:92" hidden="1" x14ac:dyDescent="0.3">
      <c r="A4661" t="s">
        <v>11386</v>
      </c>
      <c r="B4661" t="s">
        <v>11379</v>
      </c>
      <c r="C4661" t="s">
        <v>11380</v>
      </c>
      <c r="D4661" t="s">
        <v>11387</v>
      </c>
      <c r="E4661" t="s">
        <v>152</v>
      </c>
      <c r="F4661" t="s">
        <v>153</v>
      </c>
      <c r="G4661" t="s">
        <v>154</v>
      </c>
      <c r="I4661" t="s">
        <v>155</v>
      </c>
      <c r="J4661" t="s">
        <v>162</v>
      </c>
      <c r="L4661">
        <v>2782</v>
      </c>
      <c r="M4661">
        <v>123.43</v>
      </c>
      <c r="N4661">
        <v>22.54</v>
      </c>
      <c r="O4661">
        <v>15.42</v>
      </c>
      <c r="P4661">
        <v>0.90380000000000005</v>
      </c>
      <c r="Q4661">
        <v>2896</v>
      </c>
      <c r="R4661">
        <v>81.900000000000006</v>
      </c>
      <c r="S4661">
        <v>5</v>
      </c>
      <c r="T4661">
        <v>50000</v>
      </c>
      <c r="U4661" s="8">
        <v>42388</v>
      </c>
      <c r="V4661" t="s">
        <v>157</v>
      </c>
      <c r="W4661" t="s">
        <v>157</v>
      </c>
      <c r="X4661" t="s">
        <v>1343</v>
      </c>
      <c r="Z4661" t="s">
        <v>11382</v>
      </c>
      <c r="AP4661">
        <v>91</v>
      </c>
      <c r="AR4661">
        <v>1.39</v>
      </c>
      <c r="AS4661">
        <v>1.24</v>
      </c>
      <c r="AZ4661">
        <v>4.4000000000000004</v>
      </c>
      <c r="BA4661">
        <v>2782</v>
      </c>
      <c r="BB4661">
        <v>123.43</v>
      </c>
      <c r="BC4661">
        <v>22.54</v>
      </c>
      <c r="BD4661">
        <v>15.42</v>
      </c>
      <c r="BE4661">
        <v>0.90380000000000005</v>
      </c>
      <c r="BF4661">
        <v>3000</v>
      </c>
      <c r="BG4661">
        <v>81.900000000000006</v>
      </c>
      <c r="BK4661" t="s">
        <v>156</v>
      </c>
      <c r="BL4661" t="s">
        <v>156</v>
      </c>
      <c r="BM4661" t="s">
        <v>156</v>
      </c>
      <c r="BN4661" s="8">
        <v>43222</v>
      </c>
      <c r="BO4661">
        <v>4.3</v>
      </c>
      <c r="BQ4661" t="s">
        <v>155</v>
      </c>
      <c r="BV4661" s="8">
        <v>43406</v>
      </c>
      <c r="BW4661" t="s">
        <v>156</v>
      </c>
      <c r="BX4661" t="s">
        <v>156</v>
      </c>
      <c r="BY4661" t="s">
        <v>156</v>
      </c>
      <c r="CF4661" t="s">
        <v>159</v>
      </c>
      <c r="CN4661" t="s">
        <v>156</v>
      </c>
    </row>
    <row r="4662" spans="1:92" hidden="1" x14ac:dyDescent="0.3">
      <c r="A4662" t="s">
        <v>11388</v>
      </c>
      <c r="B4662" t="s">
        <v>11379</v>
      </c>
      <c r="C4662" t="s">
        <v>11380</v>
      </c>
      <c r="D4662" t="s">
        <v>11389</v>
      </c>
      <c r="E4662" t="s">
        <v>152</v>
      </c>
      <c r="F4662" t="s">
        <v>153</v>
      </c>
      <c r="G4662" t="s">
        <v>154</v>
      </c>
      <c r="I4662" t="s">
        <v>155</v>
      </c>
      <c r="J4662" t="s">
        <v>162</v>
      </c>
      <c r="L4662">
        <v>2384</v>
      </c>
      <c r="M4662">
        <v>128.72999999999999</v>
      </c>
      <c r="N4662">
        <v>18.52</v>
      </c>
      <c r="O4662">
        <v>12.15</v>
      </c>
      <c r="P4662">
        <v>0.90539999999999998</v>
      </c>
      <c r="Q4662">
        <v>2873</v>
      </c>
      <c r="R4662">
        <v>81.400000000000006</v>
      </c>
      <c r="S4662">
        <v>5</v>
      </c>
      <c r="T4662">
        <v>50000</v>
      </c>
      <c r="U4662" s="8">
        <v>42388</v>
      </c>
      <c r="V4662" t="s">
        <v>157</v>
      </c>
      <c r="W4662" t="s">
        <v>157</v>
      </c>
      <c r="X4662" t="s">
        <v>1343</v>
      </c>
      <c r="Z4662" t="s">
        <v>11385</v>
      </c>
      <c r="AP4662">
        <v>90.8</v>
      </c>
      <c r="AR4662">
        <v>1.35</v>
      </c>
      <c r="AS4662">
        <v>1.24</v>
      </c>
      <c r="AZ4662">
        <v>4.4000000000000004</v>
      </c>
      <c r="BA4662">
        <v>2384</v>
      </c>
      <c r="BB4662">
        <v>128.72999999999999</v>
      </c>
      <c r="BC4662">
        <v>18.52</v>
      </c>
      <c r="BD4662">
        <v>12.15</v>
      </c>
      <c r="BE4662">
        <v>0.90539999999999998</v>
      </c>
      <c r="BF4662">
        <v>3000</v>
      </c>
      <c r="BG4662">
        <v>81.400000000000006</v>
      </c>
      <c r="BK4662" t="s">
        <v>156</v>
      </c>
      <c r="BL4662" t="s">
        <v>156</v>
      </c>
      <c r="BM4662" t="s">
        <v>156</v>
      </c>
      <c r="BN4662" s="8">
        <v>43222</v>
      </c>
      <c r="BO4662">
        <v>4.3</v>
      </c>
      <c r="BQ4662" t="s">
        <v>155</v>
      </c>
      <c r="BV4662" s="8">
        <v>43406</v>
      </c>
      <c r="BW4662" t="s">
        <v>156</v>
      </c>
      <c r="BX4662" t="s">
        <v>156</v>
      </c>
      <c r="BY4662" t="s">
        <v>156</v>
      </c>
      <c r="CF4662" t="s">
        <v>159</v>
      </c>
      <c r="CN4662" t="s">
        <v>156</v>
      </c>
    </row>
    <row r="4663" spans="1:92" hidden="1" x14ac:dyDescent="0.3">
      <c r="A4663" t="s">
        <v>11390</v>
      </c>
      <c r="B4663" t="s">
        <v>11379</v>
      </c>
      <c r="C4663" t="s">
        <v>11380</v>
      </c>
      <c r="D4663" t="s">
        <v>11391</v>
      </c>
      <c r="E4663" t="s">
        <v>152</v>
      </c>
      <c r="F4663" t="s">
        <v>153</v>
      </c>
      <c r="G4663" t="s">
        <v>154</v>
      </c>
      <c r="I4663" t="s">
        <v>155</v>
      </c>
      <c r="J4663" t="s">
        <v>156</v>
      </c>
      <c r="U4663" s="8">
        <v>42388</v>
      </c>
      <c r="V4663" t="s">
        <v>157</v>
      </c>
      <c r="W4663" t="s">
        <v>157</v>
      </c>
      <c r="X4663" t="s">
        <v>1343</v>
      </c>
      <c r="Z4663" t="s">
        <v>11385</v>
      </c>
      <c r="AZ4663">
        <v>4.4000000000000004</v>
      </c>
      <c r="BA4663">
        <v>2384</v>
      </c>
      <c r="BB4663">
        <v>128.72999999999999</v>
      </c>
      <c r="BC4663">
        <v>18.52</v>
      </c>
      <c r="BD4663">
        <v>12.15</v>
      </c>
      <c r="BE4663">
        <v>0.90539999999999998</v>
      </c>
      <c r="BF4663">
        <v>4000</v>
      </c>
      <c r="BG4663">
        <v>81.400000000000006</v>
      </c>
      <c r="BK4663" t="s">
        <v>156</v>
      </c>
      <c r="BL4663" t="s">
        <v>156</v>
      </c>
      <c r="BM4663" t="s">
        <v>156</v>
      </c>
      <c r="BN4663" s="8">
        <v>43222</v>
      </c>
      <c r="BO4663">
        <v>4.3</v>
      </c>
      <c r="BQ4663" t="s">
        <v>155</v>
      </c>
      <c r="BV4663" s="8">
        <v>43406</v>
      </c>
      <c r="BW4663" t="s">
        <v>156</v>
      </c>
      <c r="BX4663" t="s">
        <v>156</v>
      </c>
      <c r="BY4663" t="s">
        <v>156</v>
      </c>
      <c r="CF4663" t="s">
        <v>159</v>
      </c>
      <c r="CN4663" t="s">
        <v>156</v>
      </c>
    </row>
    <row r="4664" spans="1:92" hidden="1" x14ac:dyDescent="0.3">
      <c r="A4664" t="s">
        <v>11392</v>
      </c>
      <c r="B4664" t="s">
        <v>11379</v>
      </c>
      <c r="C4664" t="s">
        <v>11380</v>
      </c>
      <c r="D4664" t="s">
        <v>11393</v>
      </c>
      <c r="E4664" t="s">
        <v>152</v>
      </c>
      <c r="F4664" t="s">
        <v>153</v>
      </c>
      <c r="G4664" t="s">
        <v>154</v>
      </c>
      <c r="I4664" t="s">
        <v>155</v>
      </c>
      <c r="J4664" t="s">
        <v>156</v>
      </c>
      <c r="U4664" s="8">
        <v>42388</v>
      </c>
      <c r="V4664" t="s">
        <v>157</v>
      </c>
      <c r="W4664" t="s">
        <v>157</v>
      </c>
      <c r="X4664" t="s">
        <v>1343</v>
      </c>
      <c r="Z4664" t="s">
        <v>11382</v>
      </c>
      <c r="AZ4664">
        <v>4.4000000000000004</v>
      </c>
      <c r="BA4664">
        <v>2839</v>
      </c>
      <c r="BB4664">
        <v>124.57</v>
      </c>
      <c r="BC4664">
        <v>22.79</v>
      </c>
      <c r="BD4664">
        <v>15.39</v>
      </c>
      <c r="BE4664">
        <v>0.90690000000000004</v>
      </c>
      <c r="BF4664">
        <v>5000</v>
      </c>
      <c r="BG4664">
        <v>83</v>
      </c>
      <c r="BK4664" t="s">
        <v>156</v>
      </c>
      <c r="BL4664" t="s">
        <v>156</v>
      </c>
      <c r="BM4664" t="s">
        <v>156</v>
      </c>
      <c r="BN4664" s="8">
        <v>43222</v>
      </c>
      <c r="BO4664">
        <v>4.3</v>
      </c>
      <c r="BQ4664" t="s">
        <v>155</v>
      </c>
      <c r="BV4664" s="8">
        <v>43406</v>
      </c>
      <c r="BW4664" t="s">
        <v>156</v>
      </c>
      <c r="BX4664" t="s">
        <v>156</v>
      </c>
      <c r="BY4664" t="s">
        <v>156</v>
      </c>
      <c r="CF4664" t="s">
        <v>159</v>
      </c>
      <c r="CN4664" t="s">
        <v>156</v>
      </c>
    </row>
    <row r="4665" spans="1:92" hidden="1" x14ac:dyDescent="0.3">
      <c r="A4665" t="s">
        <v>11394</v>
      </c>
      <c r="B4665" t="s">
        <v>3966</v>
      </c>
      <c r="C4665" t="s">
        <v>3967</v>
      </c>
      <c r="D4665" t="s">
        <v>11395</v>
      </c>
      <c r="E4665" t="s">
        <v>152</v>
      </c>
      <c r="F4665" t="s">
        <v>153</v>
      </c>
      <c r="G4665" t="s">
        <v>154</v>
      </c>
      <c r="I4665" t="s">
        <v>155</v>
      </c>
      <c r="J4665" t="s">
        <v>156</v>
      </c>
      <c r="U4665" s="8">
        <v>42383</v>
      </c>
      <c r="V4665" t="s">
        <v>157</v>
      </c>
      <c r="W4665" t="s">
        <v>157</v>
      </c>
      <c r="X4665" t="s">
        <v>156</v>
      </c>
      <c r="Y4665" t="s">
        <v>11396</v>
      </c>
      <c r="Z4665" t="s">
        <v>11397</v>
      </c>
      <c r="AZ4665">
        <v>4.4000000000000004</v>
      </c>
      <c r="BA4665">
        <v>2117</v>
      </c>
      <c r="BB4665">
        <v>124.16</v>
      </c>
      <c r="BC4665">
        <v>17.05</v>
      </c>
      <c r="BD4665">
        <v>15.29</v>
      </c>
      <c r="BE4665">
        <v>0.9</v>
      </c>
      <c r="BF4665">
        <v>5000</v>
      </c>
      <c r="BG4665">
        <v>83.4</v>
      </c>
      <c r="BK4665" t="s">
        <v>156</v>
      </c>
      <c r="BL4665" t="s">
        <v>156</v>
      </c>
      <c r="BM4665" t="s">
        <v>156</v>
      </c>
      <c r="BN4665" s="8">
        <v>43222</v>
      </c>
      <c r="BO4665">
        <v>4.3</v>
      </c>
      <c r="BQ4665" t="s">
        <v>155</v>
      </c>
      <c r="BV4665" s="8">
        <v>43406</v>
      </c>
      <c r="BW4665" t="s">
        <v>156</v>
      </c>
      <c r="BX4665" t="s">
        <v>156</v>
      </c>
      <c r="BY4665" t="s">
        <v>156</v>
      </c>
      <c r="CF4665" t="s">
        <v>159</v>
      </c>
      <c r="CN4665" t="s">
        <v>156</v>
      </c>
    </row>
    <row r="4666" spans="1:92" hidden="1" x14ac:dyDescent="0.3">
      <c r="A4666" t="s">
        <v>11398</v>
      </c>
      <c r="B4666" t="s">
        <v>3966</v>
      </c>
      <c r="C4666" t="s">
        <v>3967</v>
      </c>
      <c r="D4666" t="s">
        <v>11399</v>
      </c>
      <c r="E4666" t="s">
        <v>152</v>
      </c>
      <c r="F4666" t="s">
        <v>153</v>
      </c>
      <c r="G4666" t="s">
        <v>154</v>
      </c>
      <c r="I4666" t="s">
        <v>155</v>
      </c>
      <c r="J4666" t="s">
        <v>162</v>
      </c>
      <c r="L4666">
        <v>1746</v>
      </c>
      <c r="M4666">
        <v>120.25</v>
      </c>
      <c r="N4666">
        <v>14.52</v>
      </c>
      <c r="O4666">
        <v>18.59</v>
      </c>
      <c r="P4666">
        <v>0.90380000000000005</v>
      </c>
      <c r="Q4666">
        <v>4129</v>
      </c>
      <c r="R4666">
        <v>83.3</v>
      </c>
      <c r="S4666">
        <v>5</v>
      </c>
      <c r="T4666">
        <v>50000</v>
      </c>
      <c r="U4666" s="8">
        <v>42383</v>
      </c>
      <c r="V4666" t="s">
        <v>157</v>
      </c>
      <c r="W4666" t="s">
        <v>157</v>
      </c>
      <c r="X4666" t="s">
        <v>156</v>
      </c>
      <c r="Y4666" t="s">
        <v>11396</v>
      </c>
      <c r="Z4666" t="s">
        <v>11400</v>
      </c>
      <c r="AP4666">
        <v>84.7</v>
      </c>
      <c r="AR4666">
        <v>1.22</v>
      </c>
      <c r="AS4666">
        <v>1.3</v>
      </c>
      <c r="AZ4666">
        <v>4.4000000000000004</v>
      </c>
      <c r="BA4666">
        <v>1753</v>
      </c>
      <c r="BB4666">
        <v>120.15</v>
      </c>
      <c r="BC4666">
        <v>14.59</v>
      </c>
      <c r="BD4666">
        <v>18.59</v>
      </c>
      <c r="BE4666">
        <v>0.9</v>
      </c>
      <c r="BF4666">
        <v>4000</v>
      </c>
      <c r="BG4666">
        <v>83.3</v>
      </c>
      <c r="BK4666" t="s">
        <v>156</v>
      </c>
      <c r="BL4666" t="s">
        <v>156</v>
      </c>
      <c r="BM4666" t="s">
        <v>156</v>
      </c>
      <c r="BN4666" s="8">
        <v>43222</v>
      </c>
      <c r="BO4666">
        <v>4.3</v>
      </c>
      <c r="BQ4666" t="s">
        <v>155</v>
      </c>
      <c r="BV4666" s="8">
        <v>43406</v>
      </c>
      <c r="BW4666" t="s">
        <v>156</v>
      </c>
      <c r="BX4666" t="s">
        <v>156</v>
      </c>
      <c r="BY4666" t="s">
        <v>156</v>
      </c>
      <c r="CF4666" t="s">
        <v>159</v>
      </c>
      <c r="CN4666" t="s">
        <v>156</v>
      </c>
    </row>
    <row r="4667" spans="1:92" hidden="1" x14ac:dyDescent="0.3">
      <c r="A4667" t="s">
        <v>11401</v>
      </c>
      <c r="B4667" t="s">
        <v>3966</v>
      </c>
      <c r="C4667" t="s">
        <v>3967</v>
      </c>
      <c r="D4667" t="s">
        <v>11402</v>
      </c>
      <c r="E4667" t="s">
        <v>152</v>
      </c>
      <c r="F4667" t="s">
        <v>153</v>
      </c>
      <c r="G4667" t="s">
        <v>154</v>
      </c>
      <c r="I4667" t="s">
        <v>155</v>
      </c>
      <c r="J4667" t="s">
        <v>162</v>
      </c>
      <c r="L4667">
        <v>2084</v>
      </c>
      <c r="M4667">
        <v>122.52</v>
      </c>
      <c r="N4667">
        <v>17.010000000000002</v>
      </c>
      <c r="O4667">
        <v>15.33</v>
      </c>
      <c r="P4667">
        <v>0.90169999999999995</v>
      </c>
      <c r="Q4667">
        <v>4107</v>
      </c>
      <c r="R4667">
        <v>83.2</v>
      </c>
      <c r="S4667">
        <v>5</v>
      </c>
      <c r="T4667">
        <v>50000</v>
      </c>
      <c r="U4667" s="8">
        <v>42383</v>
      </c>
      <c r="V4667" t="s">
        <v>157</v>
      </c>
      <c r="W4667" t="s">
        <v>157</v>
      </c>
      <c r="X4667" t="s">
        <v>156</v>
      </c>
      <c r="Y4667" t="s">
        <v>11396</v>
      </c>
      <c r="Z4667" t="s">
        <v>11397</v>
      </c>
      <c r="AP4667">
        <v>84.7</v>
      </c>
      <c r="AR4667">
        <v>1.22</v>
      </c>
      <c r="AS4667">
        <v>1.32</v>
      </c>
      <c r="AZ4667">
        <v>4.4000000000000004</v>
      </c>
      <c r="BA4667">
        <v>2094</v>
      </c>
      <c r="BB4667">
        <v>122.38</v>
      </c>
      <c r="BC4667">
        <v>17.11</v>
      </c>
      <c r="BD4667">
        <v>15.33</v>
      </c>
      <c r="BE4667">
        <v>0.9</v>
      </c>
      <c r="BF4667">
        <v>4000</v>
      </c>
      <c r="BG4667">
        <v>83.2</v>
      </c>
      <c r="BK4667" t="s">
        <v>156</v>
      </c>
      <c r="BL4667" t="s">
        <v>156</v>
      </c>
      <c r="BM4667" t="s">
        <v>156</v>
      </c>
      <c r="BN4667" s="8">
        <v>43222</v>
      </c>
      <c r="BO4667">
        <v>4.3</v>
      </c>
      <c r="BQ4667" t="s">
        <v>155</v>
      </c>
      <c r="BV4667" s="8">
        <v>43406</v>
      </c>
      <c r="BW4667" t="s">
        <v>156</v>
      </c>
      <c r="BX4667" t="s">
        <v>156</v>
      </c>
      <c r="BY4667" t="s">
        <v>156</v>
      </c>
      <c r="CF4667" t="s">
        <v>159</v>
      </c>
      <c r="CN4667" t="s">
        <v>156</v>
      </c>
    </row>
    <row r="4668" spans="1:92" hidden="1" x14ac:dyDescent="0.3">
      <c r="A4668" t="s">
        <v>11403</v>
      </c>
      <c r="B4668" t="s">
        <v>3966</v>
      </c>
      <c r="C4668" t="s">
        <v>3967</v>
      </c>
      <c r="D4668" t="s">
        <v>11404</v>
      </c>
      <c r="E4668" t="s">
        <v>152</v>
      </c>
      <c r="F4668" t="s">
        <v>153</v>
      </c>
      <c r="G4668" t="s">
        <v>154</v>
      </c>
      <c r="I4668" t="s">
        <v>155</v>
      </c>
      <c r="J4668" t="s">
        <v>156</v>
      </c>
      <c r="U4668" s="8">
        <v>42383</v>
      </c>
      <c r="V4668" t="s">
        <v>157</v>
      </c>
      <c r="W4668" t="s">
        <v>157</v>
      </c>
      <c r="X4668" t="s">
        <v>156</v>
      </c>
      <c r="Y4668" t="s">
        <v>11396</v>
      </c>
      <c r="Z4668" t="s">
        <v>11400</v>
      </c>
      <c r="AZ4668">
        <v>4.4000000000000004</v>
      </c>
      <c r="BA4668">
        <v>1763</v>
      </c>
      <c r="BB4668">
        <v>121.34</v>
      </c>
      <c r="BC4668">
        <v>14.53</v>
      </c>
      <c r="BD4668">
        <v>18.62</v>
      </c>
      <c r="BE4668">
        <v>0.9</v>
      </c>
      <c r="BF4668">
        <v>5000</v>
      </c>
      <c r="BG4668">
        <v>83.4</v>
      </c>
      <c r="BK4668" t="s">
        <v>156</v>
      </c>
      <c r="BL4668" t="s">
        <v>156</v>
      </c>
      <c r="BM4668" t="s">
        <v>156</v>
      </c>
      <c r="BN4668" s="8">
        <v>43222</v>
      </c>
      <c r="BO4668">
        <v>4.3</v>
      </c>
      <c r="BQ4668" t="s">
        <v>155</v>
      </c>
      <c r="BV4668" s="8">
        <v>43406</v>
      </c>
      <c r="BW4668" t="s">
        <v>156</v>
      </c>
      <c r="BX4668" t="s">
        <v>156</v>
      </c>
      <c r="BY4668" t="s">
        <v>156</v>
      </c>
      <c r="CF4668" t="s">
        <v>159</v>
      </c>
      <c r="CN4668" t="s">
        <v>156</v>
      </c>
    </row>
    <row r="4669" spans="1:92" hidden="1" x14ac:dyDescent="0.3">
      <c r="A4669" t="s">
        <v>11405</v>
      </c>
      <c r="B4669" t="s">
        <v>3966</v>
      </c>
      <c r="C4669" t="s">
        <v>3967</v>
      </c>
      <c r="D4669" t="s">
        <v>11406</v>
      </c>
      <c r="E4669" t="s">
        <v>152</v>
      </c>
      <c r="F4669" t="s">
        <v>153</v>
      </c>
      <c r="G4669" t="s">
        <v>154</v>
      </c>
      <c r="I4669" t="s">
        <v>155</v>
      </c>
      <c r="J4669" t="s">
        <v>156</v>
      </c>
      <c r="U4669" s="8">
        <v>42383</v>
      </c>
      <c r="V4669" t="s">
        <v>157</v>
      </c>
      <c r="W4669" t="s">
        <v>157</v>
      </c>
      <c r="X4669" t="s">
        <v>156</v>
      </c>
      <c r="Y4669" t="s">
        <v>11396</v>
      </c>
      <c r="Z4669" t="s">
        <v>11397</v>
      </c>
      <c r="AZ4669">
        <v>4.4000000000000004</v>
      </c>
      <c r="BA4669">
        <v>2094</v>
      </c>
      <c r="BB4669">
        <v>122.38</v>
      </c>
      <c r="BC4669">
        <v>17.11</v>
      </c>
      <c r="BD4669">
        <v>15.33</v>
      </c>
      <c r="BE4669">
        <v>0.9</v>
      </c>
      <c r="BF4669">
        <v>4500</v>
      </c>
      <c r="BG4669">
        <v>83.2</v>
      </c>
      <c r="BK4669" t="s">
        <v>156</v>
      </c>
      <c r="BL4669" t="s">
        <v>156</v>
      </c>
      <c r="BM4669" t="s">
        <v>156</v>
      </c>
      <c r="BN4669" s="8">
        <v>43222</v>
      </c>
      <c r="BO4669">
        <v>4.3</v>
      </c>
      <c r="BQ4669" t="s">
        <v>155</v>
      </c>
      <c r="BV4669" s="8">
        <v>43406</v>
      </c>
      <c r="BW4669" t="s">
        <v>156</v>
      </c>
      <c r="BX4669" t="s">
        <v>156</v>
      </c>
      <c r="BY4669" t="s">
        <v>156</v>
      </c>
      <c r="CF4669" t="s">
        <v>159</v>
      </c>
      <c r="CN4669" t="s">
        <v>156</v>
      </c>
    </row>
    <row r="4670" spans="1:92" hidden="1" x14ac:dyDescent="0.3">
      <c r="A4670" t="s">
        <v>11407</v>
      </c>
      <c r="B4670" t="s">
        <v>3966</v>
      </c>
      <c r="C4670" t="s">
        <v>3967</v>
      </c>
      <c r="D4670" t="s">
        <v>11408</v>
      </c>
      <c r="E4670" t="s">
        <v>152</v>
      </c>
      <c r="F4670" t="s">
        <v>153</v>
      </c>
      <c r="G4670" t="s">
        <v>154</v>
      </c>
      <c r="I4670" t="s">
        <v>155</v>
      </c>
      <c r="J4670" t="s">
        <v>156</v>
      </c>
      <c r="U4670" s="8">
        <v>42383</v>
      </c>
      <c r="V4670" t="s">
        <v>157</v>
      </c>
      <c r="W4670" t="s">
        <v>157</v>
      </c>
      <c r="X4670" t="s">
        <v>156</v>
      </c>
      <c r="Y4670" t="s">
        <v>11409</v>
      </c>
      <c r="Z4670" t="s">
        <v>11410</v>
      </c>
      <c r="AZ4670">
        <v>4.4000000000000004</v>
      </c>
      <c r="BA4670">
        <v>1732</v>
      </c>
      <c r="BB4670">
        <v>127.17</v>
      </c>
      <c r="BC4670">
        <v>13.62</v>
      </c>
      <c r="BD4670">
        <v>15</v>
      </c>
      <c r="BE4670">
        <v>0.9</v>
      </c>
      <c r="BF4670">
        <v>5000</v>
      </c>
      <c r="BG4670">
        <v>80</v>
      </c>
      <c r="BK4670" t="s">
        <v>156</v>
      </c>
      <c r="BL4670" t="s">
        <v>156</v>
      </c>
      <c r="BM4670" t="s">
        <v>156</v>
      </c>
      <c r="BN4670" s="8">
        <v>43222</v>
      </c>
      <c r="BO4670">
        <v>4.3</v>
      </c>
      <c r="BQ4670" t="s">
        <v>155</v>
      </c>
      <c r="BV4670" s="8">
        <v>43406</v>
      </c>
      <c r="BW4670" t="s">
        <v>156</v>
      </c>
      <c r="BX4670" t="s">
        <v>156</v>
      </c>
      <c r="BY4670" t="s">
        <v>156</v>
      </c>
      <c r="CF4670" t="s">
        <v>159</v>
      </c>
      <c r="CN4670" t="s">
        <v>156</v>
      </c>
    </row>
    <row r="4671" spans="1:92" hidden="1" x14ac:dyDescent="0.3">
      <c r="A4671" t="s">
        <v>11411</v>
      </c>
      <c r="B4671" t="s">
        <v>3966</v>
      </c>
      <c r="C4671" t="s">
        <v>3967</v>
      </c>
      <c r="D4671" t="s">
        <v>11412</v>
      </c>
      <c r="E4671" t="s">
        <v>152</v>
      </c>
      <c r="F4671" t="s">
        <v>153</v>
      </c>
      <c r="G4671" t="s">
        <v>154</v>
      </c>
      <c r="I4671" t="s">
        <v>155</v>
      </c>
      <c r="J4671" t="s">
        <v>162</v>
      </c>
      <c r="L4671">
        <v>1687</v>
      </c>
      <c r="M4671">
        <v>124.14</v>
      </c>
      <c r="N4671">
        <v>13.59</v>
      </c>
      <c r="O4671">
        <v>9.57</v>
      </c>
      <c r="P4671">
        <v>0.94430000000000003</v>
      </c>
      <c r="Q4671">
        <v>3964</v>
      </c>
      <c r="R4671">
        <v>82</v>
      </c>
      <c r="S4671">
        <v>5</v>
      </c>
      <c r="T4671">
        <v>50000</v>
      </c>
      <c r="U4671" s="8">
        <v>42383</v>
      </c>
      <c r="V4671" t="s">
        <v>157</v>
      </c>
      <c r="W4671" t="s">
        <v>157</v>
      </c>
      <c r="X4671" t="s">
        <v>156</v>
      </c>
      <c r="Y4671" t="s">
        <v>11409</v>
      </c>
      <c r="Z4671" t="s">
        <v>11410</v>
      </c>
      <c r="AP4671">
        <v>84.4</v>
      </c>
      <c r="AR4671">
        <v>1.22</v>
      </c>
      <c r="AS4671">
        <v>1.32</v>
      </c>
      <c r="AZ4671">
        <v>4.4000000000000004</v>
      </c>
      <c r="BA4671">
        <v>1689</v>
      </c>
      <c r="BB4671">
        <v>124.74</v>
      </c>
      <c r="BC4671">
        <v>13.54</v>
      </c>
      <c r="BD4671">
        <v>15</v>
      </c>
      <c r="BE4671">
        <v>0.9</v>
      </c>
      <c r="BF4671">
        <v>4000</v>
      </c>
      <c r="BG4671">
        <v>80</v>
      </c>
      <c r="BK4671" t="s">
        <v>156</v>
      </c>
      <c r="BL4671" t="s">
        <v>156</v>
      </c>
      <c r="BM4671" t="s">
        <v>156</v>
      </c>
      <c r="BN4671" s="8">
        <v>43222</v>
      </c>
      <c r="BO4671">
        <v>4.3</v>
      </c>
      <c r="BQ4671" t="s">
        <v>155</v>
      </c>
      <c r="BV4671" s="8">
        <v>43406</v>
      </c>
      <c r="BW4671" t="s">
        <v>156</v>
      </c>
      <c r="BX4671" t="s">
        <v>156</v>
      </c>
      <c r="BY4671" t="s">
        <v>156</v>
      </c>
      <c r="CF4671" t="s">
        <v>159</v>
      </c>
      <c r="CN4671" t="s">
        <v>156</v>
      </c>
    </row>
    <row r="4672" spans="1:92" hidden="1" x14ac:dyDescent="0.3">
      <c r="A4672" t="s">
        <v>11413</v>
      </c>
      <c r="B4672" t="s">
        <v>3966</v>
      </c>
      <c r="C4672" t="s">
        <v>3967</v>
      </c>
      <c r="D4672" t="s">
        <v>11414</v>
      </c>
      <c r="E4672" t="s">
        <v>152</v>
      </c>
      <c r="F4672" t="s">
        <v>153</v>
      </c>
      <c r="G4672" t="s">
        <v>154</v>
      </c>
      <c r="I4672" t="s">
        <v>155</v>
      </c>
      <c r="J4672" t="s">
        <v>156</v>
      </c>
      <c r="U4672" s="8">
        <v>42383</v>
      </c>
      <c r="V4672" t="s">
        <v>157</v>
      </c>
      <c r="W4672" t="s">
        <v>157</v>
      </c>
      <c r="X4672" t="s">
        <v>156</v>
      </c>
      <c r="Y4672" t="s">
        <v>11396</v>
      </c>
      <c r="Z4672" t="s">
        <v>11400</v>
      </c>
      <c r="AZ4672">
        <v>4.4000000000000004</v>
      </c>
      <c r="BA4672">
        <v>1753</v>
      </c>
      <c r="BB4672">
        <v>120.15</v>
      </c>
      <c r="BC4672">
        <v>14.59</v>
      </c>
      <c r="BD4672">
        <v>18.59</v>
      </c>
      <c r="BE4672">
        <v>0.9</v>
      </c>
      <c r="BF4672">
        <v>4500</v>
      </c>
      <c r="BG4672">
        <v>83.3</v>
      </c>
      <c r="BK4672" t="s">
        <v>156</v>
      </c>
      <c r="BL4672" t="s">
        <v>156</v>
      </c>
      <c r="BM4672" t="s">
        <v>156</v>
      </c>
      <c r="BN4672" s="8">
        <v>43222</v>
      </c>
      <c r="BO4672">
        <v>4.3</v>
      </c>
      <c r="BQ4672" t="s">
        <v>155</v>
      </c>
      <c r="BV4672" s="8">
        <v>43406</v>
      </c>
      <c r="BW4672" t="s">
        <v>156</v>
      </c>
      <c r="BX4672" t="s">
        <v>156</v>
      </c>
      <c r="BY4672" t="s">
        <v>156</v>
      </c>
      <c r="CF4672" t="s">
        <v>159</v>
      </c>
      <c r="CN4672" t="s">
        <v>156</v>
      </c>
    </row>
    <row r="4673" spans="1:92" hidden="1" x14ac:dyDescent="0.3">
      <c r="A4673" t="s">
        <v>11415</v>
      </c>
      <c r="B4673" t="s">
        <v>3966</v>
      </c>
      <c r="C4673" t="s">
        <v>3967</v>
      </c>
      <c r="D4673" t="s">
        <v>11416</v>
      </c>
      <c r="E4673" t="s">
        <v>152</v>
      </c>
      <c r="F4673" t="s">
        <v>153</v>
      </c>
      <c r="G4673" t="s">
        <v>154</v>
      </c>
      <c r="I4673" t="s">
        <v>155</v>
      </c>
      <c r="J4673" t="s">
        <v>156</v>
      </c>
      <c r="U4673" s="8">
        <v>42383</v>
      </c>
      <c r="V4673" t="s">
        <v>157</v>
      </c>
      <c r="W4673" t="s">
        <v>157</v>
      </c>
      <c r="X4673" t="s">
        <v>156</v>
      </c>
      <c r="Y4673" t="s">
        <v>11409</v>
      </c>
      <c r="Z4673" t="s">
        <v>11410</v>
      </c>
      <c r="AZ4673">
        <v>4.4000000000000004</v>
      </c>
      <c r="BA4673">
        <v>1711</v>
      </c>
      <c r="BB4673">
        <v>125.99</v>
      </c>
      <c r="BC4673">
        <v>13.58</v>
      </c>
      <c r="BD4673">
        <v>15</v>
      </c>
      <c r="BE4673">
        <v>0.9</v>
      </c>
      <c r="BF4673">
        <v>4500</v>
      </c>
      <c r="BG4673">
        <v>80</v>
      </c>
      <c r="BK4673" t="s">
        <v>156</v>
      </c>
      <c r="BL4673" t="s">
        <v>156</v>
      </c>
      <c r="BM4673" t="s">
        <v>156</v>
      </c>
      <c r="BN4673" s="8">
        <v>43222</v>
      </c>
      <c r="BO4673">
        <v>4.3</v>
      </c>
      <c r="BQ4673" t="s">
        <v>155</v>
      </c>
      <c r="BV4673" s="8">
        <v>43406</v>
      </c>
      <c r="BW4673" t="s">
        <v>156</v>
      </c>
      <c r="BX4673" t="s">
        <v>156</v>
      </c>
      <c r="BY4673" t="s">
        <v>156</v>
      </c>
      <c r="CF4673" t="s">
        <v>159</v>
      </c>
      <c r="CN4673" t="s">
        <v>156</v>
      </c>
    </row>
    <row r="4674" spans="1:92" x14ac:dyDescent="0.3">
      <c r="A4674" t="s">
        <v>11417</v>
      </c>
      <c r="B4674" t="s">
        <v>2564</v>
      </c>
      <c r="C4674" t="s">
        <v>11166</v>
      </c>
      <c r="D4674" t="s">
        <v>11418</v>
      </c>
      <c r="E4674" t="s">
        <v>152</v>
      </c>
      <c r="F4674" t="s">
        <v>153</v>
      </c>
      <c r="G4674" t="s">
        <v>202</v>
      </c>
      <c r="I4674" t="s">
        <v>155</v>
      </c>
      <c r="J4674" t="s">
        <v>156</v>
      </c>
      <c r="U4674" s="8">
        <v>42377</v>
      </c>
      <c r="V4674" t="s">
        <v>157</v>
      </c>
      <c r="W4674" t="s">
        <v>157</v>
      </c>
      <c r="X4674" t="s">
        <v>1343</v>
      </c>
      <c r="Y4674" t="s">
        <v>11419</v>
      </c>
      <c r="Z4674" t="s">
        <v>11420</v>
      </c>
      <c r="AZ4674">
        <v>4.4000000000000004</v>
      </c>
      <c r="BA4674">
        <v>2697</v>
      </c>
      <c r="BB4674">
        <v>134.35</v>
      </c>
      <c r="BC4674">
        <v>20.079999999999998</v>
      </c>
      <c r="BD4674">
        <v>20</v>
      </c>
      <c r="BE4674">
        <v>0.9</v>
      </c>
      <c r="BF4674">
        <v>4500</v>
      </c>
      <c r="BG4674">
        <v>83</v>
      </c>
      <c r="BK4674" t="s">
        <v>156</v>
      </c>
      <c r="BL4674" t="s">
        <v>156</v>
      </c>
      <c r="BM4674" t="s">
        <v>156</v>
      </c>
      <c r="BN4674" s="8">
        <v>43222</v>
      </c>
      <c r="BO4674">
        <v>4.3</v>
      </c>
      <c r="BQ4674" t="s">
        <v>155</v>
      </c>
      <c r="BV4674" s="8">
        <v>43406</v>
      </c>
      <c r="BW4674" t="s">
        <v>156</v>
      </c>
      <c r="BX4674" t="s">
        <v>156</v>
      </c>
      <c r="BY4674" t="s">
        <v>156</v>
      </c>
      <c r="CF4674" t="s">
        <v>159</v>
      </c>
      <c r="CN4674" t="s">
        <v>156</v>
      </c>
    </row>
    <row r="4675" spans="1:92" x14ac:dyDescent="0.3">
      <c r="A4675" t="s">
        <v>11421</v>
      </c>
      <c r="B4675" t="s">
        <v>2564</v>
      </c>
      <c r="C4675" t="s">
        <v>11166</v>
      </c>
      <c r="D4675" t="s">
        <v>11422</v>
      </c>
      <c r="E4675" t="s">
        <v>152</v>
      </c>
      <c r="F4675" t="s">
        <v>153</v>
      </c>
      <c r="G4675" t="s">
        <v>202</v>
      </c>
      <c r="I4675" t="s">
        <v>155</v>
      </c>
      <c r="J4675" t="s">
        <v>162</v>
      </c>
      <c r="L4675">
        <v>2697</v>
      </c>
      <c r="M4675">
        <v>134.35</v>
      </c>
      <c r="N4675">
        <v>20.079999999999998</v>
      </c>
      <c r="O4675">
        <v>6.38</v>
      </c>
      <c r="P4675">
        <v>0.96930000000000005</v>
      </c>
      <c r="Q4675">
        <v>3017</v>
      </c>
      <c r="R4675">
        <v>82.2</v>
      </c>
      <c r="S4675">
        <v>5</v>
      </c>
      <c r="T4675">
        <v>50000</v>
      </c>
      <c r="U4675" s="8">
        <v>42377</v>
      </c>
      <c r="V4675" t="s">
        <v>157</v>
      </c>
      <c r="W4675" t="s">
        <v>157</v>
      </c>
      <c r="X4675" t="s">
        <v>1343</v>
      </c>
      <c r="Y4675" t="s">
        <v>11419</v>
      </c>
      <c r="Z4675" t="s">
        <v>11420</v>
      </c>
      <c r="AP4675">
        <v>90.3</v>
      </c>
      <c r="AR4675">
        <v>1.1599999999999999</v>
      </c>
      <c r="AS4675">
        <v>1.36</v>
      </c>
      <c r="AZ4675">
        <v>4.4000000000000004</v>
      </c>
      <c r="BA4675">
        <v>2697</v>
      </c>
      <c r="BB4675">
        <v>134.35</v>
      </c>
      <c r="BC4675">
        <v>20.079999999999998</v>
      </c>
      <c r="BD4675">
        <v>20</v>
      </c>
      <c r="BE4675">
        <v>0.9</v>
      </c>
      <c r="BF4675">
        <v>3000</v>
      </c>
      <c r="BG4675">
        <v>83</v>
      </c>
      <c r="BK4675" t="s">
        <v>156</v>
      </c>
      <c r="BL4675" t="s">
        <v>156</v>
      </c>
      <c r="BM4675" t="s">
        <v>156</v>
      </c>
      <c r="BN4675" s="8">
        <v>43222</v>
      </c>
      <c r="BO4675">
        <v>4.3</v>
      </c>
      <c r="BQ4675" t="s">
        <v>155</v>
      </c>
      <c r="BV4675" s="8">
        <v>43406</v>
      </c>
      <c r="BW4675" t="s">
        <v>156</v>
      </c>
      <c r="BX4675" t="s">
        <v>156</v>
      </c>
      <c r="BY4675" t="s">
        <v>156</v>
      </c>
      <c r="CF4675" t="s">
        <v>159</v>
      </c>
      <c r="CN4675" t="s">
        <v>156</v>
      </c>
    </row>
    <row r="4676" spans="1:92" x14ac:dyDescent="0.3">
      <c r="A4676" t="s">
        <v>11423</v>
      </c>
      <c r="B4676" t="s">
        <v>2564</v>
      </c>
      <c r="C4676" t="s">
        <v>11166</v>
      </c>
      <c r="D4676" t="s">
        <v>11424</v>
      </c>
      <c r="E4676" t="s">
        <v>152</v>
      </c>
      <c r="F4676" t="s">
        <v>153</v>
      </c>
      <c r="G4676" t="s">
        <v>202</v>
      </c>
      <c r="I4676" t="s">
        <v>155</v>
      </c>
      <c r="J4676" t="s">
        <v>156</v>
      </c>
      <c r="U4676" s="8">
        <v>42377</v>
      </c>
      <c r="V4676" t="s">
        <v>157</v>
      </c>
      <c r="W4676" t="s">
        <v>157</v>
      </c>
      <c r="X4676" t="s">
        <v>1343</v>
      </c>
      <c r="Y4676" t="s">
        <v>11419</v>
      </c>
      <c r="Z4676" t="s">
        <v>11420</v>
      </c>
      <c r="AZ4676">
        <v>4.4000000000000004</v>
      </c>
      <c r="BA4676">
        <v>2697</v>
      </c>
      <c r="BB4676">
        <v>134.35</v>
      </c>
      <c r="BC4676">
        <v>20.079999999999998</v>
      </c>
      <c r="BD4676">
        <v>20</v>
      </c>
      <c r="BE4676">
        <v>0.9</v>
      </c>
      <c r="BF4676">
        <v>5000</v>
      </c>
      <c r="BG4676">
        <v>83</v>
      </c>
      <c r="BK4676" t="s">
        <v>156</v>
      </c>
      <c r="BL4676" t="s">
        <v>156</v>
      </c>
      <c r="BM4676" t="s">
        <v>156</v>
      </c>
      <c r="BN4676" s="8">
        <v>43222</v>
      </c>
      <c r="BO4676">
        <v>4.3</v>
      </c>
      <c r="BQ4676" t="s">
        <v>155</v>
      </c>
      <c r="BV4676" s="8">
        <v>43406</v>
      </c>
      <c r="BW4676" t="s">
        <v>156</v>
      </c>
      <c r="BX4676" t="s">
        <v>156</v>
      </c>
      <c r="BY4676" t="s">
        <v>156</v>
      </c>
      <c r="CF4676" t="s">
        <v>159</v>
      </c>
      <c r="CN4676" t="s">
        <v>156</v>
      </c>
    </row>
    <row r="4677" spans="1:92" x14ac:dyDescent="0.3">
      <c r="A4677" t="s">
        <v>11425</v>
      </c>
      <c r="B4677" t="s">
        <v>2564</v>
      </c>
      <c r="C4677" t="s">
        <v>11166</v>
      </c>
      <c r="D4677" t="s">
        <v>11426</v>
      </c>
      <c r="E4677" t="s">
        <v>152</v>
      </c>
      <c r="F4677" t="s">
        <v>153</v>
      </c>
      <c r="G4677" t="s">
        <v>202</v>
      </c>
      <c r="I4677" t="s">
        <v>155</v>
      </c>
      <c r="J4677" t="s">
        <v>156</v>
      </c>
      <c r="U4677" s="8">
        <v>42377</v>
      </c>
      <c r="V4677" t="s">
        <v>157</v>
      </c>
      <c r="W4677" t="s">
        <v>157</v>
      </c>
      <c r="X4677" t="s">
        <v>1343</v>
      </c>
      <c r="Y4677" t="s">
        <v>11419</v>
      </c>
      <c r="Z4677" t="s">
        <v>11420</v>
      </c>
      <c r="AZ4677">
        <v>4.4000000000000004</v>
      </c>
      <c r="BA4677">
        <v>2697</v>
      </c>
      <c r="BB4677">
        <v>134.35</v>
      </c>
      <c r="BC4677">
        <v>20.079999999999998</v>
      </c>
      <c r="BD4677">
        <v>20</v>
      </c>
      <c r="BE4677">
        <v>0.9</v>
      </c>
      <c r="BF4677">
        <v>3500</v>
      </c>
      <c r="BG4677">
        <v>83</v>
      </c>
      <c r="BK4677" t="s">
        <v>156</v>
      </c>
      <c r="BL4677" t="s">
        <v>156</v>
      </c>
      <c r="BM4677" t="s">
        <v>156</v>
      </c>
      <c r="BN4677" s="8">
        <v>43222</v>
      </c>
      <c r="BO4677">
        <v>4.3</v>
      </c>
      <c r="BQ4677" t="s">
        <v>155</v>
      </c>
      <c r="BV4677" s="8">
        <v>43406</v>
      </c>
      <c r="BW4677" t="s">
        <v>156</v>
      </c>
      <c r="BX4677" t="s">
        <v>156</v>
      </c>
      <c r="BY4677" t="s">
        <v>156</v>
      </c>
      <c r="CF4677" t="s">
        <v>159</v>
      </c>
      <c r="CN4677" t="s">
        <v>156</v>
      </c>
    </row>
    <row r="4678" spans="1:92" x14ac:dyDescent="0.3">
      <c r="A4678" t="s">
        <v>11427</v>
      </c>
      <c r="B4678" t="s">
        <v>2564</v>
      </c>
      <c r="C4678" t="s">
        <v>11166</v>
      </c>
      <c r="D4678" t="s">
        <v>11428</v>
      </c>
      <c r="E4678" t="s">
        <v>152</v>
      </c>
      <c r="F4678" t="s">
        <v>153</v>
      </c>
      <c r="G4678" t="s">
        <v>202</v>
      </c>
      <c r="I4678" t="s">
        <v>155</v>
      </c>
      <c r="J4678" t="s">
        <v>156</v>
      </c>
      <c r="U4678" s="8">
        <v>42377</v>
      </c>
      <c r="V4678" t="s">
        <v>157</v>
      </c>
      <c r="W4678" t="s">
        <v>157</v>
      </c>
      <c r="X4678" t="s">
        <v>1343</v>
      </c>
      <c r="Y4678" t="s">
        <v>11419</v>
      </c>
      <c r="Z4678" t="s">
        <v>11420</v>
      </c>
      <c r="AZ4678">
        <v>4.4000000000000004</v>
      </c>
      <c r="BA4678">
        <v>2697</v>
      </c>
      <c r="BB4678">
        <v>134.35</v>
      </c>
      <c r="BC4678">
        <v>20.079999999999998</v>
      </c>
      <c r="BD4678">
        <v>20</v>
      </c>
      <c r="BE4678">
        <v>0.9</v>
      </c>
      <c r="BF4678">
        <v>4000</v>
      </c>
      <c r="BG4678">
        <v>83</v>
      </c>
      <c r="BK4678" t="s">
        <v>156</v>
      </c>
      <c r="BL4678" t="s">
        <v>156</v>
      </c>
      <c r="BM4678" t="s">
        <v>156</v>
      </c>
      <c r="BN4678" s="8">
        <v>43222</v>
      </c>
      <c r="BO4678">
        <v>4.3</v>
      </c>
      <c r="BQ4678" t="s">
        <v>155</v>
      </c>
      <c r="BV4678" s="8">
        <v>43406</v>
      </c>
      <c r="BW4678" t="s">
        <v>156</v>
      </c>
      <c r="BX4678" t="s">
        <v>156</v>
      </c>
      <c r="BY4678" t="s">
        <v>156</v>
      </c>
      <c r="CF4678" t="s">
        <v>159</v>
      </c>
      <c r="CN4678" t="s">
        <v>156</v>
      </c>
    </row>
    <row r="4679" spans="1:92" x14ac:dyDescent="0.3">
      <c r="A4679" t="s">
        <v>11429</v>
      </c>
      <c r="B4679" t="s">
        <v>11430</v>
      </c>
      <c r="C4679" t="s">
        <v>11431</v>
      </c>
      <c r="D4679" t="s">
        <v>11432</v>
      </c>
      <c r="E4679" t="s">
        <v>152</v>
      </c>
      <c r="F4679" t="s">
        <v>153</v>
      </c>
      <c r="G4679" t="s">
        <v>202</v>
      </c>
      <c r="I4679" t="s">
        <v>155</v>
      </c>
      <c r="J4679" t="s">
        <v>156</v>
      </c>
      <c r="U4679" s="8">
        <v>42374</v>
      </c>
      <c r="V4679" t="s">
        <v>157</v>
      </c>
      <c r="W4679" t="s">
        <v>157</v>
      </c>
      <c r="X4679" t="s">
        <v>156</v>
      </c>
      <c r="Z4679" t="s">
        <v>11433</v>
      </c>
      <c r="AZ4679">
        <v>4.4000000000000004</v>
      </c>
      <c r="BA4679">
        <v>2592</v>
      </c>
      <c r="BB4679">
        <v>133.82</v>
      </c>
      <c r="BC4679">
        <v>19.37</v>
      </c>
      <c r="BD4679">
        <v>13.06</v>
      </c>
      <c r="BE4679">
        <v>0.94379999999999997</v>
      </c>
      <c r="BF4679">
        <v>3000</v>
      </c>
      <c r="BG4679">
        <v>81.5</v>
      </c>
      <c r="BK4679" t="s">
        <v>156</v>
      </c>
      <c r="BL4679" t="s">
        <v>156</v>
      </c>
      <c r="BM4679" t="s">
        <v>156</v>
      </c>
      <c r="BN4679" s="8">
        <v>43222</v>
      </c>
      <c r="BO4679">
        <v>4.3</v>
      </c>
      <c r="BQ4679" t="s">
        <v>155</v>
      </c>
      <c r="BV4679" s="8">
        <v>43406</v>
      </c>
      <c r="BW4679" t="s">
        <v>156</v>
      </c>
      <c r="BX4679" t="s">
        <v>156</v>
      </c>
      <c r="BY4679" t="s">
        <v>156</v>
      </c>
      <c r="CF4679" t="s">
        <v>159</v>
      </c>
      <c r="CN4679" t="s">
        <v>156</v>
      </c>
    </row>
    <row r="4680" spans="1:92" x14ac:dyDescent="0.3">
      <c r="A4680" t="s">
        <v>11434</v>
      </c>
      <c r="B4680" t="s">
        <v>11430</v>
      </c>
      <c r="C4680" t="s">
        <v>11431</v>
      </c>
      <c r="D4680" t="s">
        <v>11435</v>
      </c>
      <c r="E4680" t="s">
        <v>152</v>
      </c>
      <c r="F4680" t="s">
        <v>153</v>
      </c>
      <c r="G4680" t="s">
        <v>202</v>
      </c>
      <c r="I4680" t="s">
        <v>155</v>
      </c>
      <c r="J4680" t="s">
        <v>156</v>
      </c>
      <c r="U4680" s="8">
        <v>42374</v>
      </c>
      <c r="V4680" t="s">
        <v>157</v>
      </c>
      <c r="W4680" t="s">
        <v>157</v>
      </c>
      <c r="X4680" t="s">
        <v>156</v>
      </c>
      <c r="Z4680" t="s">
        <v>11433</v>
      </c>
      <c r="AZ4680">
        <v>4.4000000000000004</v>
      </c>
      <c r="BA4680">
        <v>2610</v>
      </c>
      <c r="BB4680">
        <v>134.74</v>
      </c>
      <c r="BC4680">
        <v>19.37</v>
      </c>
      <c r="BD4680">
        <v>13.06</v>
      </c>
      <c r="BE4680">
        <v>0.94379999999999997</v>
      </c>
      <c r="BF4680">
        <v>3500</v>
      </c>
      <c r="BG4680">
        <v>81.5</v>
      </c>
      <c r="BK4680" t="s">
        <v>156</v>
      </c>
      <c r="BL4680" t="s">
        <v>156</v>
      </c>
      <c r="BM4680" t="s">
        <v>156</v>
      </c>
      <c r="BN4680" s="8">
        <v>43222</v>
      </c>
      <c r="BO4680">
        <v>4.3</v>
      </c>
      <c r="BQ4680" t="s">
        <v>155</v>
      </c>
      <c r="BV4680" s="8">
        <v>43406</v>
      </c>
      <c r="BW4680" t="s">
        <v>156</v>
      </c>
      <c r="BX4680" t="s">
        <v>156</v>
      </c>
      <c r="BY4680" t="s">
        <v>156</v>
      </c>
      <c r="CF4680" t="s">
        <v>159</v>
      </c>
      <c r="CN4680" t="s">
        <v>156</v>
      </c>
    </row>
    <row r="4681" spans="1:92" x14ac:dyDescent="0.3">
      <c r="A4681" t="s">
        <v>11436</v>
      </c>
      <c r="B4681" t="s">
        <v>11430</v>
      </c>
      <c r="C4681" t="s">
        <v>11431</v>
      </c>
      <c r="D4681" t="s">
        <v>11437</v>
      </c>
      <c r="E4681" t="s">
        <v>152</v>
      </c>
      <c r="F4681" t="s">
        <v>153</v>
      </c>
      <c r="G4681" t="s">
        <v>202</v>
      </c>
      <c r="I4681" t="s">
        <v>155</v>
      </c>
      <c r="J4681" t="s">
        <v>156</v>
      </c>
      <c r="U4681" s="8">
        <v>42374</v>
      </c>
      <c r="V4681" t="s">
        <v>157</v>
      </c>
      <c r="W4681" t="s">
        <v>157</v>
      </c>
      <c r="X4681" t="s">
        <v>156</v>
      </c>
      <c r="Z4681" t="s">
        <v>11433</v>
      </c>
      <c r="AZ4681">
        <v>4.4000000000000004</v>
      </c>
      <c r="BA4681">
        <v>2628</v>
      </c>
      <c r="BB4681">
        <v>135.66999999999999</v>
      </c>
      <c r="BC4681">
        <v>19.37</v>
      </c>
      <c r="BD4681">
        <v>13.06</v>
      </c>
      <c r="BE4681">
        <v>0.94379999999999997</v>
      </c>
      <c r="BF4681">
        <v>4000</v>
      </c>
      <c r="BG4681">
        <v>81.5</v>
      </c>
      <c r="BK4681" t="s">
        <v>156</v>
      </c>
      <c r="BL4681" t="s">
        <v>156</v>
      </c>
      <c r="BM4681" t="s">
        <v>156</v>
      </c>
      <c r="BN4681" s="8">
        <v>43222</v>
      </c>
      <c r="BO4681">
        <v>4.3</v>
      </c>
      <c r="BQ4681" t="s">
        <v>155</v>
      </c>
      <c r="BV4681" s="8">
        <v>43406</v>
      </c>
      <c r="BW4681" t="s">
        <v>156</v>
      </c>
      <c r="BX4681" t="s">
        <v>156</v>
      </c>
      <c r="BY4681" t="s">
        <v>156</v>
      </c>
      <c r="CF4681" t="s">
        <v>159</v>
      </c>
      <c r="CN4681" t="s">
        <v>156</v>
      </c>
    </row>
    <row r="4682" spans="1:92" x14ac:dyDescent="0.3">
      <c r="A4682" t="s">
        <v>11438</v>
      </c>
      <c r="B4682" t="s">
        <v>11430</v>
      </c>
      <c r="C4682" t="s">
        <v>11431</v>
      </c>
      <c r="D4682" t="s">
        <v>11439</v>
      </c>
      <c r="E4682" t="s">
        <v>152</v>
      </c>
      <c r="F4682" t="s">
        <v>153</v>
      </c>
      <c r="G4682" t="s">
        <v>202</v>
      </c>
      <c r="I4682" t="s">
        <v>155</v>
      </c>
      <c r="J4682" t="s">
        <v>156</v>
      </c>
      <c r="U4682" s="8">
        <v>42374</v>
      </c>
      <c r="V4682" t="s">
        <v>157</v>
      </c>
      <c r="W4682" t="s">
        <v>157</v>
      </c>
      <c r="X4682" t="s">
        <v>156</v>
      </c>
      <c r="Z4682" t="s">
        <v>11433</v>
      </c>
      <c r="AZ4682">
        <v>4.4000000000000004</v>
      </c>
      <c r="BA4682">
        <v>2646</v>
      </c>
      <c r="BB4682">
        <v>136.6</v>
      </c>
      <c r="BC4682">
        <v>19.37</v>
      </c>
      <c r="BD4682">
        <v>13.06</v>
      </c>
      <c r="BE4682">
        <v>0.94379999999999997</v>
      </c>
      <c r="BF4682">
        <v>4500</v>
      </c>
      <c r="BG4682">
        <v>81.5</v>
      </c>
      <c r="BK4682" t="s">
        <v>156</v>
      </c>
      <c r="BL4682" t="s">
        <v>156</v>
      </c>
      <c r="BM4682" t="s">
        <v>156</v>
      </c>
      <c r="BN4682" s="8">
        <v>43222</v>
      </c>
      <c r="BO4682">
        <v>4.3</v>
      </c>
      <c r="BQ4682" t="s">
        <v>155</v>
      </c>
      <c r="BV4682" s="8">
        <v>43406</v>
      </c>
      <c r="BW4682" t="s">
        <v>156</v>
      </c>
      <c r="BX4682" t="s">
        <v>156</v>
      </c>
      <c r="BY4682" t="s">
        <v>156</v>
      </c>
      <c r="CF4682" t="s">
        <v>159</v>
      </c>
      <c r="CN4682" t="s">
        <v>156</v>
      </c>
    </row>
    <row r="4683" spans="1:92" x14ac:dyDescent="0.3">
      <c r="A4683" t="s">
        <v>11440</v>
      </c>
      <c r="B4683" t="s">
        <v>11430</v>
      </c>
      <c r="C4683" t="s">
        <v>11431</v>
      </c>
      <c r="D4683" t="s">
        <v>11441</v>
      </c>
      <c r="E4683" t="s">
        <v>152</v>
      </c>
      <c r="F4683" t="s">
        <v>153</v>
      </c>
      <c r="G4683" t="s">
        <v>202</v>
      </c>
      <c r="I4683" t="s">
        <v>155</v>
      </c>
      <c r="J4683" t="s">
        <v>162</v>
      </c>
      <c r="L4683">
        <v>2574</v>
      </c>
      <c r="M4683">
        <v>132.62</v>
      </c>
      <c r="N4683">
        <v>19.41</v>
      </c>
      <c r="O4683">
        <v>13.06</v>
      </c>
      <c r="P4683">
        <v>0.94379999999999997</v>
      </c>
      <c r="Q4683">
        <v>2849</v>
      </c>
      <c r="R4683">
        <v>81.5</v>
      </c>
      <c r="S4683">
        <v>5</v>
      </c>
      <c r="T4683">
        <v>50000</v>
      </c>
      <c r="U4683" s="8">
        <v>42374</v>
      </c>
      <c r="V4683" t="s">
        <v>157</v>
      </c>
      <c r="W4683" t="s">
        <v>157</v>
      </c>
      <c r="X4683" t="s">
        <v>156</v>
      </c>
      <c r="Z4683" t="s">
        <v>11433</v>
      </c>
      <c r="AP4683">
        <v>91.6</v>
      </c>
      <c r="AR4683">
        <v>1.22</v>
      </c>
      <c r="AS4683">
        <v>1.46</v>
      </c>
      <c r="AZ4683">
        <v>4.4000000000000004</v>
      </c>
      <c r="BA4683">
        <v>2574</v>
      </c>
      <c r="BB4683">
        <v>132.62</v>
      </c>
      <c r="BC4683">
        <v>19.41</v>
      </c>
      <c r="BD4683">
        <v>13.06</v>
      </c>
      <c r="BE4683">
        <v>0.94379999999999997</v>
      </c>
      <c r="BF4683">
        <v>2700</v>
      </c>
      <c r="BG4683">
        <v>81.5</v>
      </c>
      <c r="BK4683" t="s">
        <v>156</v>
      </c>
      <c r="BL4683" t="s">
        <v>156</v>
      </c>
      <c r="BM4683" t="s">
        <v>156</v>
      </c>
      <c r="BN4683" s="8">
        <v>43222</v>
      </c>
      <c r="BO4683">
        <v>4.3</v>
      </c>
      <c r="BQ4683" t="s">
        <v>155</v>
      </c>
      <c r="BV4683" s="8">
        <v>43406</v>
      </c>
      <c r="BW4683" t="s">
        <v>156</v>
      </c>
      <c r="BX4683" t="s">
        <v>156</v>
      </c>
      <c r="BY4683" t="s">
        <v>156</v>
      </c>
      <c r="CF4683" t="s">
        <v>159</v>
      </c>
      <c r="CN4683" t="s">
        <v>156</v>
      </c>
    </row>
    <row r="4684" spans="1:92" x14ac:dyDescent="0.3">
      <c r="A4684" t="s">
        <v>11442</v>
      </c>
      <c r="B4684" t="s">
        <v>11430</v>
      </c>
      <c r="C4684" t="s">
        <v>11431</v>
      </c>
      <c r="D4684" t="s">
        <v>11443</v>
      </c>
      <c r="E4684" t="s">
        <v>152</v>
      </c>
      <c r="F4684" t="s">
        <v>153</v>
      </c>
      <c r="G4684" t="s">
        <v>202</v>
      </c>
      <c r="I4684" t="s">
        <v>155</v>
      </c>
      <c r="J4684" t="s">
        <v>156</v>
      </c>
      <c r="U4684" s="8">
        <v>42374</v>
      </c>
      <c r="V4684" t="s">
        <v>157</v>
      </c>
      <c r="W4684" t="s">
        <v>157</v>
      </c>
      <c r="X4684" t="s">
        <v>156</v>
      </c>
      <c r="Z4684" t="s">
        <v>11433</v>
      </c>
      <c r="AZ4684">
        <v>4.4000000000000004</v>
      </c>
      <c r="BA4684">
        <v>2664</v>
      </c>
      <c r="BB4684">
        <v>137.88999999999999</v>
      </c>
      <c r="BC4684">
        <v>19.32</v>
      </c>
      <c r="BD4684">
        <v>13.49</v>
      </c>
      <c r="BE4684">
        <v>0.94689999999999996</v>
      </c>
      <c r="BF4684">
        <v>5000</v>
      </c>
      <c r="BG4684">
        <v>82.1</v>
      </c>
      <c r="BK4684" t="s">
        <v>156</v>
      </c>
      <c r="BL4684" t="s">
        <v>156</v>
      </c>
      <c r="BM4684" t="s">
        <v>156</v>
      </c>
      <c r="BN4684" s="8">
        <v>43222</v>
      </c>
      <c r="BO4684">
        <v>4.3</v>
      </c>
      <c r="BQ4684" t="s">
        <v>155</v>
      </c>
      <c r="BV4684" s="8">
        <v>43406</v>
      </c>
      <c r="BW4684" t="s">
        <v>156</v>
      </c>
      <c r="BX4684" t="s">
        <v>156</v>
      </c>
      <c r="BY4684" t="s">
        <v>156</v>
      </c>
      <c r="CF4684" t="s">
        <v>159</v>
      </c>
      <c r="CN4684" t="s">
        <v>156</v>
      </c>
    </row>
    <row r="4685" spans="1:92" x14ac:dyDescent="0.3">
      <c r="A4685" t="s">
        <v>11444</v>
      </c>
      <c r="B4685" t="s">
        <v>8785</v>
      </c>
      <c r="C4685" t="s">
        <v>8786</v>
      </c>
      <c r="D4685">
        <v>50728</v>
      </c>
      <c r="E4685" t="s">
        <v>152</v>
      </c>
      <c r="F4685" t="s">
        <v>153</v>
      </c>
      <c r="G4685" t="s">
        <v>202</v>
      </c>
      <c r="I4685" t="s">
        <v>155</v>
      </c>
      <c r="J4685" t="s">
        <v>156</v>
      </c>
      <c r="U4685" s="8">
        <v>42360</v>
      </c>
      <c r="V4685" t="s">
        <v>157</v>
      </c>
      <c r="W4685" t="s">
        <v>157</v>
      </c>
      <c r="X4685" t="s">
        <v>156</v>
      </c>
      <c r="Y4685" t="s">
        <v>11445</v>
      </c>
      <c r="Z4685" t="s">
        <v>11446</v>
      </c>
      <c r="AZ4685">
        <v>4.4000000000000004</v>
      </c>
      <c r="BA4685">
        <v>2236</v>
      </c>
      <c r="BB4685">
        <v>149.07</v>
      </c>
      <c r="BC4685">
        <v>15</v>
      </c>
      <c r="BD4685">
        <v>22.11</v>
      </c>
      <c r="BE4685">
        <v>0.97</v>
      </c>
      <c r="BF4685">
        <v>5000</v>
      </c>
      <c r="BG4685">
        <v>80</v>
      </c>
      <c r="BK4685" t="s">
        <v>156</v>
      </c>
      <c r="BL4685" t="s">
        <v>156</v>
      </c>
      <c r="BM4685" t="s">
        <v>156</v>
      </c>
      <c r="BN4685" s="8">
        <v>43222</v>
      </c>
      <c r="BO4685">
        <v>4.3</v>
      </c>
      <c r="BQ4685" t="s">
        <v>155</v>
      </c>
      <c r="BV4685" s="8">
        <v>43406</v>
      </c>
      <c r="BW4685" t="s">
        <v>156</v>
      </c>
      <c r="BX4685" t="s">
        <v>156</v>
      </c>
      <c r="BY4685" t="s">
        <v>156</v>
      </c>
      <c r="CF4685" t="s">
        <v>159</v>
      </c>
      <c r="CN4685" t="s">
        <v>156</v>
      </c>
    </row>
    <row r="4686" spans="1:92" x14ac:dyDescent="0.3">
      <c r="A4686" t="s">
        <v>11447</v>
      </c>
      <c r="B4686" t="s">
        <v>398</v>
      </c>
      <c r="C4686" t="s">
        <v>11448</v>
      </c>
      <c r="D4686" t="s">
        <v>11449</v>
      </c>
      <c r="E4686" t="s">
        <v>152</v>
      </c>
      <c r="F4686" t="s">
        <v>153</v>
      </c>
      <c r="G4686" t="s">
        <v>202</v>
      </c>
      <c r="I4686" t="s">
        <v>155</v>
      </c>
      <c r="J4686" t="s">
        <v>156</v>
      </c>
      <c r="U4686" s="8">
        <v>42360</v>
      </c>
      <c r="V4686" t="s">
        <v>157</v>
      </c>
      <c r="W4686" t="s">
        <v>157</v>
      </c>
      <c r="X4686" t="s">
        <v>156</v>
      </c>
      <c r="Z4686" t="s">
        <v>11450</v>
      </c>
      <c r="AZ4686">
        <v>4.4000000000000004</v>
      </c>
      <c r="BA4686">
        <v>2609</v>
      </c>
      <c r="BB4686">
        <v>134.35</v>
      </c>
      <c r="BC4686">
        <v>19.420000000000002</v>
      </c>
      <c r="BD4686">
        <v>12.6</v>
      </c>
      <c r="BE4686">
        <v>0.91479999999999995</v>
      </c>
      <c r="BF4686">
        <v>4500</v>
      </c>
      <c r="BG4686">
        <v>82.6</v>
      </c>
      <c r="BK4686" t="s">
        <v>156</v>
      </c>
      <c r="BL4686" t="s">
        <v>156</v>
      </c>
      <c r="BM4686" t="s">
        <v>156</v>
      </c>
      <c r="BN4686" s="8">
        <v>43222</v>
      </c>
      <c r="BO4686">
        <v>4.3</v>
      </c>
      <c r="BQ4686" t="s">
        <v>155</v>
      </c>
      <c r="BV4686" s="8">
        <v>43406</v>
      </c>
      <c r="BW4686" t="s">
        <v>156</v>
      </c>
      <c r="BX4686" t="s">
        <v>156</v>
      </c>
      <c r="BY4686" t="s">
        <v>156</v>
      </c>
      <c r="CF4686" t="s">
        <v>159</v>
      </c>
      <c r="CN4686" t="s">
        <v>156</v>
      </c>
    </row>
    <row r="4687" spans="1:92" x14ac:dyDescent="0.3">
      <c r="A4687" t="s">
        <v>11451</v>
      </c>
      <c r="B4687" t="s">
        <v>8785</v>
      </c>
      <c r="C4687" t="s">
        <v>8786</v>
      </c>
      <c r="D4687">
        <v>50725</v>
      </c>
      <c r="E4687" t="s">
        <v>152</v>
      </c>
      <c r="F4687" t="s">
        <v>153</v>
      </c>
      <c r="G4687" t="s">
        <v>202</v>
      </c>
      <c r="I4687" t="s">
        <v>155</v>
      </c>
      <c r="J4687" t="s">
        <v>162</v>
      </c>
      <c r="L4687">
        <v>2132.3000000000002</v>
      </c>
      <c r="M4687">
        <v>118.65</v>
      </c>
      <c r="N4687">
        <v>17.97</v>
      </c>
      <c r="O4687">
        <v>10.25</v>
      </c>
      <c r="P4687">
        <v>0.97199999999999998</v>
      </c>
      <c r="Q4687">
        <v>3465</v>
      </c>
      <c r="R4687">
        <v>83</v>
      </c>
      <c r="S4687">
        <v>5</v>
      </c>
      <c r="T4687">
        <v>50000</v>
      </c>
      <c r="U4687" s="8">
        <v>42360</v>
      </c>
      <c r="V4687" t="s">
        <v>157</v>
      </c>
      <c r="W4687" t="s">
        <v>157</v>
      </c>
      <c r="X4687" t="s">
        <v>156</v>
      </c>
      <c r="Y4687" t="s">
        <v>11445</v>
      </c>
      <c r="Z4687" t="s">
        <v>11446</v>
      </c>
      <c r="AP4687">
        <v>99.4</v>
      </c>
      <c r="AR4687">
        <v>1.22</v>
      </c>
      <c r="AS4687">
        <v>1.3</v>
      </c>
      <c r="AZ4687">
        <v>4.4000000000000004</v>
      </c>
      <c r="BA4687">
        <v>2150</v>
      </c>
      <c r="BB4687">
        <v>143.33000000000001</v>
      </c>
      <c r="BC4687">
        <v>15</v>
      </c>
      <c r="BD4687">
        <v>22.39</v>
      </c>
      <c r="BE4687">
        <v>0.98</v>
      </c>
      <c r="BF4687">
        <v>3500</v>
      </c>
      <c r="BG4687">
        <v>80</v>
      </c>
      <c r="BK4687" t="s">
        <v>156</v>
      </c>
      <c r="BL4687" t="s">
        <v>156</v>
      </c>
      <c r="BM4687" t="s">
        <v>156</v>
      </c>
      <c r="BN4687" s="8">
        <v>43222</v>
      </c>
      <c r="BO4687">
        <v>4.3</v>
      </c>
      <c r="BQ4687" t="s">
        <v>155</v>
      </c>
      <c r="BV4687" s="8">
        <v>43406</v>
      </c>
      <c r="BW4687" t="s">
        <v>156</v>
      </c>
      <c r="BX4687" t="s">
        <v>156</v>
      </c>
      <c r="BY4687" t="s">
        <v>156</v>
      </c>
      <c r="CF4687" t="s">
        <v>159</v>
      </c>
      <c r="CN4687" t="s">
        <v>156</v>
      </c>
    </row>
    <row r="4688" spans="1:92" x14ac:dyDescent="0.3">
      <c r="A4688" t="s">
        <v>11452</v>
      </c>
      <c r="B4688" t="s">
        <v>398</v>
      </c>
      <c r="C4688" t="s">
        <v>11448</v>
      </c>
      <c r="D4688" t="s">
        <v>11453</v>
      </c>
      <c r="E4688" t="s">
        <v>152</v>
      </c>
      <c r="F4688" t="s">
        <v>153</v>
      </c>
      <c r="G4688" t="s">
        <v>202</v>
      </c>
      <c r="I4688" t="s">
        <v>155</v>
      </c>
      <c r="J4688" t="s">
        <v>156</v>
      </c>
      <c r="U4688" s="8">
        <v>42360</v>
      </c>
      <c r="V4688" t="s">
        <v>157</v>
      </c>
      <c r="W4688" t="s">
        <v>157</v>
      </c>
      <c r="X4688" t="s">
        <v>156</v>
      </c>
      <c r="Z4688" t="s">
        <v>11450</v>
      </c>
      <c r="AZ4688">
        <v>4.4000000000000004</v>
      </c>
      <c r="BA4688">
        <v>2563</v>
      </c>
      <c r="BB4688">
        <v>131.97999999999999</v>
      </c>
      <c r="BC4688">
        <v>19.420000000000002</v>
      </c>
      <c r="BD4688">
        <v>12.6</v>
      </c>
      <c r="BE4688">
        <v>0.91479999999999995</v>
      </c>
      <c r="BF4688">
        <v>3500</v>
      </c>
      <c r="BG4688">
        <v>82.6</v>
      </c>
      <c r="BK4688" t="s">
        <v>156</v>
      </c>
      <c r="BL4688" t="s">
        <v>156</v>
      </c>
      <c r="BM4688" t="s">
        <v>156</v>
      </c>
      <c r="BN4688" s="8">
        <v>43222</v>
      </c>
      <c r="BO4688">
        <v>4.3</v>
      </c>
      <c r="BQ4688" t="s">
        <v>155</v>
      </c>
      <c r="BV4688" s="8">
        <v>43406</v>
      </c>
      <c r="BW4688" t="s">
        <v>156</v>
      </c>
      <c r="BX4688" t="s">
        <v>156</v>
      </c>
      <c r="BY4688" t="s">
        <v>156</v>
      </c>
      <c r="CF4688" t="s">
        <v>159</v>
      </c>
      <c r="CN4688" t="s">
        <v>156</v>
      </c>
    </row>
    <row r="4689" spans="1:92" x14ac:dyDescent="0.3">
      <c r="A4689" t="s">
        <v>11454</v>
      </c>
      <c r="B4689" t="s">
        <v>398</v>
      </c>
      <c r="C4689" t="s">
        <v>11448</v>
      </c>
      <c r="D4689" t="s">
        <v>11455</v>
      </c>
      <c r="E4689" t="s">
        <v>152</v>
      </c>
      <c r="F4689" t="s">
        <v>153</v>
      </c>
      <c r="G4689" t="s">
        <v>202</v>
      </c>
      <c r="I4689" t="s">
        <v>155</v>
      </c>
      <c r="J4689" t="s">
        <v>162</v>
      </c>
      <c r="L4689">
        <v>2518</v>
      </c>
      <c r="M4689">
        <v>130.53</v>
      </c>
      <c r="N4689">
        <v>19.29</v>
      </c>
      <c r="O4689">
        <v>12.44</v>
      </c>
      <c r="P4689">
        <v>0.92649999999999999</v>
      </c>
      <c r="Q4689">
        <v>2993</v>
      </c>
      <c r="R4689">
        <v>82.6</v>
      </c>
      <c r="S4689">
        <v>5</v>
      </c>
      <c r="T4689">
        <v>50000</v>
      </c>
      <c r="U4689" s="8">
        <v>42360</v>
      </c>
      <c r="V4689" t="s">
        <v>157</v>
      </c>
      <c r="W4689" t="s">
        <v>157</v>
      </c>
      <c r="X4689" t="s">
        <v>156</v>
      </c>
      <c r="Z4689" t="s">
        <v>11450</v>
      </c>
      <c r="AP4689">
        <v>91.4</v>
      </c>
      <c r="AR4689">
        <v>1.2</v>
      </c>
      <c r="AS4689">
        <v>1.36</v>
      </c>
      <c r="AZ4689">
        <v>4.4000000000000004</v>
      </c>
      <c r="BA4689">
        <v>2540</v>
      </c>
      <c r="BB4689">
        <v>131.06</v>
      </c>
      <c r="BC4689">
        <v>19.38</v>
      </c>
      <c r="BD4689">
        <v>12.6</v>
      </c>
      <c r="BE4689">
        <v>0.91479999999999995</v>
      </c>
      <c r="BF4689">
        <v>3000</v>
      </c>
      <c r="BG4689">
        <v>82.6</v>
      </c>
      <c r="BK4689" t="s">
        <v>156</v>
      </c>
      <c r="BL4689" t="s">
        <v>156</v>
      </c>
      <c r="BM4689" t="s">
        <v>156</v>
      </c>
      <c r="BN4689" s="8">
        <v>43222</v>
      </c>
      <c r="BO4689">
        <v>4.3</v>
      </c>
      <c r="BQ4689" t="s">
        <v>155</v>
      </c>
      <c r="BV4689" s="8">
        <v>43406</v>
      </c>
      <c r="BW4689" t="s">
        <v>156</v>
      </c>
      <c r="BX4689" t="s">
        <v>156</v>
      </c>
      <c r="BY4689" t="s">
        <v>156</v>
      </c>
      <c r="CF4689" t="s">
        <v>159</v>
      </c>
      <c r="CN4689" t="s">
        <v>156</v>
      </c>
    </row>
    <row r="4690" spans="1:92" x14ac:dyDescent="0.3">
      <c r="A4690" t="s">
        <v>11456</v>
      </c>
      <c r="B4690" t="s">
        <v>398</v>
      </c>
      <c r="C4690" t="s">
        <v>11448</v>
      </c>
      <c r="D4690" t="s">
        <v>11457</v>
      </c>
      <c r="E4690" t="s">
        <v>152</v>
      </c>
      <c r="F4690" t="s">
        <v>153</v>
      </c>
      <c r="G4690" t="s">
        <v>202</v>
      </c>
      <c r="I4690" t="s">
        <v>155</v>
      </c>
      <c r="J4690" t="s">
        <v>156</v>
      </c>
      <c r="U4690" s="8">
        <v>42360</v>
      </c>
      <c r="V4690" t="s">
        <v>157</v>
      </c>
      <c r="W4690" t="s">
        <v>157</v>
      </c>
      <c r="X4690" t="s">
        <v>156</v>
      </c>
      <c r="Z4690" t="s">
        <v>11450</v>
      </c>
      <c r="AZ4690">
        <v>4.4000000000000004</v>
      </c>
      <c r="BA4690">
        <v>2586</v>
      </c>
      <c r="BB4690">
        <v>133.16</v>
      </c>
      <c r="BC4690">
        <v>19.420000000000002</v>
      </c>
      <c r="BD4690">
        <v>12.6</v>
      </c>
      <c r="BE4690">
        <v>0.91479999999999995</v>
      </c>
      <c r="BF4690">
        <v>4000</v>
      </c>
      <c r="BG4690">
        <v>82.6</v>
      </c>
      <c r="BK4690" t="s">
        <v>156</v>
      </c>
      <c r="BL4690" t="s">
        <v>156</v>
      </c>
      <c r="BM4690" t="s">
        <v>156</v>
      </c>
      <c r="BN4690" s="8">
        <v>43222</v>
      </c>
      <c r="BO4690">
        <v>4.3</v>
      </c>
      <c r="BQ4690" t="s">
        <v>155</v>
      </c>
      <c r="BV4690" s="8">
        <v>43406</v>
      </c>
      <c r="BW4690" t="s">
        <v>156</v>
      </c>
      <c r="BX4690" t="s">
        <v>156</v>
      </c>
      <c r="BY4690" t="s">
        <v>156</v>
      </c>
      <c r="CF4690" t="s">
        <v>159</v>
      </c>
      <c r="CN4690" t="s">
        <v>156</v>
      </c>
    </row>
    <row r="4691" spans="1:92" x14ac:dyDescent="0.3">
      <c r="A4691" t="s">
        <v>11458</v>
      </c>
      <c r="B4691" t="s">
        <v>398</v>
      </c>
      <c r="C4691" t="s">
        <v>11448</v>
      </c>
      <c r="D4691" t="s">
        <v>11459</v>
      </c>
      <c r="E4691" t="s">
        <v>152</v>
      </c>
      <c r="F4691" t="s">
        <v>153</v>
      </c>
      <c r="G4691" t="s">
        <v>202</v>
      </c>
      <c r="I4691" t="s">
        <v>155</v>
      </c>
      <c r="J4691" t="s">
        <v>156</v>
      </c>
      <c r="U4691" s="8">
        <v>42360</v>
      </c>
      <c r="V4691" t="s">
        <v>157</v>
      </c>
      <c r="W4691" t="s">
        <v>157</v>
      </c>
      <c r="X4691" t="s">
        <v>156</v>
      </c>
      <c r="Z4691" t="s">
        <v>11450</v>
      </c>
      <c r="AZ4691">
        <v>4.4000000000000004</v>
      </c>
      <c r="BA4691">
        <v>2632</v>
      </c>
      <c r="BB4691">
        <v>135.24</v>
      </c>
      <c r="BC4691">
        <v>19.46</v>
      </c>
      <c r="BD4691">
        <v>12.56</v>
      </c>
      <c r="BE4691">
        <v>0.92520000000000002</v>
      </c>
      <c r="BF4691">
        <v>5000</v>
      </c>
      <c r="BG4691">
        <v>82.5</v>
      </c>
      <c r="BK4691" t="s">
        <v>156</v>
      </c>
      <c r="BL4691" t="s">
        <v>156</v>
      </c>
      <c r="BM4691" t="s">
        <v>156</v>
      </c>
      <c r="BN4691" s="8">
        <v>43222</v>
      </c>
      <c r="BO4691">
        <v>4.3</v>
      </c>
      <c r="BQ4691" t="s">
        <v>155</v>
      </c>
      <c r="BV4691" s="8">
        <v>43406</v>
      </c>
      <c r="BW4691" t="s">
        <v>156</v>
      </c>
      <c r="BX4691" t="s">
        <v>156</v>
      </c>
      <c r="BY4691" t="s">
        <v>156</v>
      </c>
      <c r="CF4691" t="s">
        <v>159</v>
      </c>
      <c r="CN4691" t="s">
        <v>156</v>
      </c>
    </row>
    <row r="4692" spans="1:92" x14ac:dyDescent="0.3">
      <c r="A4692" t="s">
        <v>11460</v>
      </c>
      <c r="B4692" t="s">
        <v>8785</v>
      </c>
      <c r="C4692" t="s">
        <v>8786</v>
      </c>
      <c r="D4692">
        <v>50726</v>
      </c>
      <c r="E4692" t="s">
        <v>152</v>
      </c>
      <c r="F4692" t="s">
        <v>153</v>
      </c>
      <c r="G4692" t="s">
        <v>202</v>
      </c>
      <c r="I4692" t="s">
        <v>155</v>
      </c>
      <c r="J4692" t="s">
        <v>156</v>
      </c>
      <c r="U4692" s="8">
        <v>42360</v>
      </c>
      <c r="V4692" t="s">
        <v>157</v>
      </c>
      <c r="W4692" t="s">
        <v>157</v>
      </c>
      <c r="X4692" t="s">
        <v>156</v>
      </c>
      <c r="Y4692" t="s">
        <v>11445</v>
      </c>
      <c r="Z4692" t="s">
        <v>11446</v>
      </c>
      <c r="AZ4692">
        <v>4.4000000000000004</v>
      </c>
      <c r="BA4692">
        <v>2223</v>
      </c>
      <c r="BB4692">
        <v>148.30000000000001</v>
      </c>
      <c r="BC4692">
        <v>15</v>
      </c>
      <c r="BD4692">
        <v>22.06</v>
      </c>
      <c r="BE4692">
        <v>0.98</v>
      </c>
      <c r="BF4692">
        <v>4000</v>
      </c>
      <c r="BG4692">
        <v>80</v>
      </c>
      <c r="BK4692" t="s">
        <v>156</v>
      </c>
      <c r="BL4692" t="s">
        <v>156</v>
      </c>
      <c r="BM4692" t="s">
        <v>156</v>
      </c>
      <c r="BN4692" s="8">
        <v>43222</v>
      </c>
      <c r="BO4692">
        <v>4.3</v>
      </c>
      <c r="BQ4692" t="s">
        <v>155</v>
      </c>
      <c r="BV4692" s="8">
        <v>43406</v>
      </c>
      <c r="BW4692" t="s">
        <v>156</v>
      </c>
      <c r="BX4692" t="s">
        <v>156</v>
      </c>
      <c r="BY4692" t="s">
        <v>156</v>
      </c>
      <c r="CF4692" t="s">
        <v>159</v>
      </c>
      <c r="CN4692" t="s">
        <v>156</v>
      </c>
    </row>
    <row r="4693" spans="1:92" x14ac:dyDescent="0.3">
      <c r="A4693" t="s">
        <v>11461</v>
      </c>
      <c r="B4693" t="s">
        <v>9383</v>
      </c>
      <c r="C4693" t="s">
        <v>9384</v>
      </c>
      <c r="D4693" t="s">
        <v>11462</v>
      </c>
      <c r="E4693" t="s">
        <v>152</v>
      </c>
      <c r="F4693" t="s">
        <v>153</v>
      </c>
      <c r="G4693" t="s">
        <v>202</v>
      </c>
      <c r="I4693" t="s">
        <v>155</v>
      </c>
      <c r="J4693" t="s">
        <v>156</v>
      </c>
      <c r="U4693" s="8">
        <v>42356</v>
      </c>
      <c r="V4693" t="s">
        <v>157</v>
      </c>
      <c r="W4693" t="s">
        <v>157</v>
      </c>
      <c r="X4693" t="s">
        <v>1343</v>
      </c>
      <c r="Z4693" t="s">
        <v>11463</v>
      </c>
      <c r="AZ4693">
        <v>4.4000000000000004</v>
      </c>
      <c r="BA4693">
        <v>1782</v>
      </c>
      <c r="BB4693">
        <v>141.09</v>
      </c>
      <c r="BC4693">
        <v>12.63</v>
      </c>
      <c r="BD4693">
        <v>16.59</v>
      </c>
      <c r="BE4693">
        <v>0.91820000000000002</v>
      </c>
      <c r="BF4693">
        <v>4000</v>
      </c>
      <c r="BG4693">
        <v>83.6</v>
      </c>
      <c r="BK4693" t="s">
        <v>156</v>
      </c>
      <c r="BL4693" t="s">
        <v>156</v>
      </c>
      <c r="BM4693" t="s">
        <v>156</v>
      </c>
      <c r="BN4693" s="8">
        <v>43222</v>
      </c>
      <c r="BO4693">
        <v>4.3</v>
      </c>
      <c r="BQ4693" t="s">
        <v>155</v>
      </c>
      <c r="BV4693" s="8">
        <v>43406</v>
      </c>
      <c r="BW4693" t="s">
        <v>156</v>
      </c>
      <c r="BX4693" t="s">
        <v>156</v>
      </c>
      <c r="BY4693" t="s">
        <v>156</v>
      </c>
      <c r="CF4693" t="s">
        <v>159</v>
      </c>
      <c r="CN4693" t="s">
        <v>156</v>
      </c>
    </row>
    <row r="4694" spans="1:92" x14ac:dyDescent="0.3">
      <c r="A4694" t="s">
        <v>11464</v>
      </c>
      <c r="B4694" t="s">
        <v>9383</v>
      </c>
      <c r="C4694" t="s">
        <v>9384</v>
      </c>
      <c r="D4694" t="s">
        <v>11465</v>
      </c>
      <c r="E4694" t="s">
        <v>152</v>
      </c>
      <c r="F4694" t="s">
        <v>153</v>
      </c>
      <c r="G4694" t="s">
        <v>202</v>
      </c>
      <c r="I4694" t="s">
        <v>155</v>
      </c>
      <c r="J4694" t="s">
        <v>162</v>
      </c>
      <c r="L4694">
        <v>1782</v>
      </c>
      <c r="M4694">
        <v>141.09</v>
      </c>
      <c r="N4694">
        <v>12.63</v>
      </c>
      <c r="O4694">
        <v>16.59</v>
      </c>
      <c r="P4694">
        <v>0.91320000000000001</v>
      </c>
      <c r="Q4694">
        <v>3098</v>
      </c>
      <c r="R4694">
        <v>84</v>
      </c>
      <c r="S4694">
        <v>5</v>
      </c>
      <c r="T4694">
        <v>50000</v>
      </c>
      <c r="U4694" s="8">
        <v>42356</v>
      </c>
      <c r="V4694" t="s">
        <v>157</v>
      </c>
      <c r="W4694" t="s">
        <v>157</v>
      </c>
      <c r="X4694" t="s">
        <v>1343</v>
      </c>
      <c r="Z4694" t="s">
        <v>11463</v>
      </c>
      <c r="AP4694">
        <v>85.5</v>
      </c>
      <c r="AR4694">
        <v>1.36</v>
      </c>
      <c r="AS4694">
        <v>1.26</v>
      </c>
      <c r="AZ4694">
        <v>4.4000000000000004</v>
      </c>
      <c r="BA4694">
        <v>1782</v>
      </c>
      <c r="BB4694">
        <v>141.09</v>
      </c>
      <c r="BC4694">
        <v>12.63</v>
      </c>
      <c r="BD4694">
        <v>16.59</v>
      </c>
      <c r="BE4694">
        <v>0.91820000000000002</v>
      </c>
      <c r="BF4694">
        <v>3000</v>
      </c>
      <c r="BG4694">
        <v>83.6</v>
      </c>
      <c r="BK4694" t="s">
        <v>156</v>
      </c>
      <c r="BL4694" t="s">
        <v>156</v>
      </c>
      <c r="BM4694" t="s">
        <v>156</v>
      </c>
      <c r="BN4694" s="8">
        <v>43222</v>
      </c>
      <c r="BO4694">
        <v>4.3</v>
      </c>
      <c r="BQ4694" t="s">
        <v>155</v>
      </c>
      <c r="BV4694" s="8">
        <v>43406</v>
      </c>
      <c r="BW4694" t="s">
        <v>156</v>
      </c>
      <c r="BX4694" t="s">
        <v>156</v>
      </c>
      <c r="BY4694" t="s">
        <v>156</v>
      </c>
      <c r="CF4694" t="s">
        <v>159</v>
      </c>
      <c r="CN4694" t="s">
        <v>156</v>
      </c>
    </row>
    <row r="4695" spans="1:92" x14ac:dyDescent="0.3">
      <c r="A4695" t="s">
        <v>11466</v>
      </c>
      <c r="B4695" t="s">
        <v>9383</v>
      </c>
      <c r="C4695" t="s">
        <v>9384</v>
      </c>
      <c r="D4695" t="s">
        <v>11467</v>
      </c>
      <c r="E4695" t="s">
        <v>152</v>
      </c>
      <c r="F4695" t="s">
        <v>153</v>
      </c>
      <c r="G4695" t="s">
        <v>202</v>
      </c>
      <c r="I4695" t="s">
        <v>155</v>
      </c>
      <c r="J4695" t="s">
        <v>156</v>
      </c>
      <c r="U4695" s="8">
        <v>42356</v>
      </c>
      <c r="V4695" t="s">
        <v>157</v>
      </c>
      <c r="W4695" t="s">
        <v>157</v>
      </c>
      <c r="X4695" t="s">
        <v>1343</v>
      </c>
      <c r="Z4695" t="s">
        <v>11463</v>
      </c>
      <c r="AZ4695">
        <v>4.4000000000000004</v>
      </c>
      <c r="BA4695">
        <v>1782</v>
      </c>
      <c r="BB4695">
        <v>141.09</v>
      </c>
      <c r="BC4695">
        <v>12.63</v>
      </c>
      <c r="BD4695">
        <v>16.59</v>
      </c>
      <c r="BE4695">
        <v>0.91820000000000002</v>
      </c>
      <c r="BF4695">
        <v>3500</v>
      </c>
      <c r="BG4695">
        <v>83.6</v>
      </c>
      <c r="BK4695" t="s">
        <v>156</v>
      </c>
      <c r="BL4695" t="s">
        <v>156</v>
      </c>
      <c r="BM4695" t="s">
        <v>156</v>
      </c>
      <c r="BN4695" s="8">
        <v>43222</v>
      </c>
      <c r="BO4695">
        <v>4.3</v>
      </c>
      <c r="BQ4695" t="s">
        <v>155</v>
      </c>
      <c r="BV4695" s="8">
        <v>43406</v>
      </c>
      <c r="BW4695" t="s">
        <v>156</v>
      </c>
      <c r="BX4695" t="s">
        <v>156</v>
      </c>
      <c r="BY4695" t="s">
        <v>156</v>
      </c>
      <c r="CF4695" t="s">
        <v>159</v>
      </c>
      <c r="CN4695" t="s">
        <v>156</v>
      </c>
    </row>
    <row r="4696" spans="1:92" hidden="1" x14ac:dyDescent="0.3">
      <c r="A4696" t="s">
        <v>11468</v>
      </c>
      <c r="B4696" t="s">
        <v>1970</v>
      </c>
      <c r="C4696" t="s">
        <v>1971</v>
      </c>
      <c r="D4696" t="s">
        <v>11469</v>
      </c>
      <c r="E4696" t="s">
        <v>152</v>
      </c>
      <c r="F4696" t="s">
        <v>153</v>
      </c>
      <c r="G4696" t="s">
        <v>154</v>
      </c>
      <c r="I4696" t="s">
        <v>155</v>
      </c>
      <c r="J4696" t="s">
        <v>156</v>
      </c>
      <c r="U4696" s="8">
        <v>42356</v>
      </c>
      <c r="V4696" t="s">
        <v>157</v>
      </c>
      <c r="W4696" t="s">
        <v>157</v>
      </c>
      <c r="X4696" t="s">
        <v>1343</v>
      </c>
      <c r="Z4696" t="s">
        <v>11470</v>
      </c>
      <c r="AZ4696">
        <v>4.4000000000000004</v>
      </c>
      <c r="BA4696">
        <v>1800</v>
      </c>
      <c r="BB4696">
        <v>120</v>
      </c>
      <c r="BC4696">
        <v>15</v>
      </c>
      <c r="BD4696">
        <v>5.25</v>
      </c>
      <c r="BE4696">
        <v>0.999</v>
      </c>
      <c r="BF4696">
        <v>5000</v>
      </c>
      <c r="BG4696">
        <v>84</v>
      </c>
      <c r="BK4696" t="s">
        <v>156</v>
      </c>
      <c r="BL4696" t="s">
        <v>156</v>
      </c>
      <c r="BM4696" t="s">
        <v>156</v>
      </c>
      <c r="BN4696" s="8">
        <v>43222</v>
      </c>
      <c r="BO4696">
        <v>4.3</v>
      </c>
      <c r="BQ4696" t="s">
        <v>155</v>
      </c>
      <c r="BV4696" s="8">
        <v>43406</v>
      </c>
      <c r="BW4696" t="s">
        <v>156</v>
      </c>
      <c r="BX4696" t="s">
        <v>156</v>
      </c>
      <c r="BY4696" t="s">
        <v>156</v>
      </c>
      <c r="CF4696" t="s">
        <v>159</v>
      </c>
      <c r="CN4696" t="s">
        <v>156</v>
      </c>
    </row>
    <row r="4697" spans="1:92" x14ac:dyDescent="0.3">
      <c r="A4697" t="s">
        <v>11471</v>
      </c>
      <c r="B4697" t="s">
        <v>9383</v>
      </c>
      <c r="C4697" t="s">
        <v>9384</v>
      </c>
      <c r="D4697" t="s">
        <v>11472</v>
      </c>
      <c r="E4697" t="s">
        <v>152</v>
      </c>
      <c r="F4697" t="s">
        <v>153</v>
      </c>
      <c r="G4697" t="s">
        <v>202</v>
      </c>
      <c r="I4697" t="s">
        <v>155</v>
      </c>
      <c r="J4697" t="s">
        <v>156</v>
      </c>
      <c r="U4697" s="8">
        <v>42356</v>
      </c>
      <c r="V4697" t="s">
        <v>157</v>
      </c>
      <c r="W4697" t="s">
        <v>157</v>
      </c>
      <c r="X4697" t="s">
        <v>1343</v>
      </c>
      <c r="Z4697" t="s">
        <v>11463</v>
      </c>
      <c r="AZ4697">
        <v>4.4000000000000004</v>
      </c>
      <c r="BA4697">
        <v>1782</v>
      </c>
      <c r="BB4697">
        <v>141.09</v>
      </c>
      <c r="BC4697">
        <v>12.63</v>
      </c>
      <c r="BD4697">
        <v>16.59</v>
      </c>
      <c r="BE4697">
        <v>0.91820000000000002</v>
      </c>
      <c r="BF4697">
        <v>4500</v>
      </c>
      <c r="BG4697">
        <v>83.6</v>
      </c>
      <c r="BK4697" t="s">
        <v>156</v>
      </c>
      <c r="BL4697" t="s">
        <v>156</v>
      </c>
      <c r="BM4697" t="s">
        <v>156</v>
      </c>
      <c r="BN4697" s="8">
        <v>43222</v>
      </c>
      <c r="BO4697">
        <v>4.3</v>
      </c>
      <c r="BQ4697" t="s">
        <v>155</v>
      </c>
      <c r="BV4697" s="8">
        <v>43406</v>
      </c>
      <c r="BW4697" t="s">
        <v>156</v>
      </c>
      <c r="BX4697" t="s">
        <v>156</v>
      </c>
      <c r="BY4697" t="s">
        <v>156</v>
      </c>
      <c r="CF4697" t="s">
        <v>159</v>
      </c>
      <c r="CN4697" t="s">
        <v>156</v>
      </c>
    </row>
    <row r="4698" spans="1:92" x14ac:dyDescent="0.3">
      <c r="A4698" t="s">
        <v>11473</v>
      </c>
      <c r="B4698" t="s">
        <v>9383</v>
      </c>
      <c r="C4698" t="s">
        <v>9384</v>
      </c>
      <c r="D4698" t="s">
        <v>11474</v>
      </c>
      <c r="E4698" t="s">
        <v>152</v>
      </c>
      <c r="F4698" t="s">
        <v>153</v>
      </c>
      <c r="G4698" t="s">
        <v>202</v>
      </c>
      <c r="I4698" t="s">
        <v>155</v>
      </c>
      <c r="J4698" t="s">
        <v>156</v>
      </c>
      <c r="U4698" s="8">
        <v>42356</v>
      </c>
      <c r="V4698" t="s">
        <v>157</v>
      </c>
      <c r="W4698" t="s">
        <v>157</v>
      </c>
      <c r="X4698" t="s">
        <v>1343</v>
      </c>
      <c r="Z4698" t="s">
        <v>11463</v>
      </c>
      <c r="AZ4698">
        <v>4.4000000000000004</v>
      </c>
      <c r="BA4698">
        <v>1892</v>
      </c>
      <c r="BB4698">
        <v>148.63</v>
      </c>
      <c r="BC4698">
        <v>12.73</v>
      </c>
      <c r="BD4698">
        <v>16.09</v>
      </c>
      <c r="BE4698">
        <v>0.91369999999999996</v>
      </c>
      <c r="BF4698">
        <v>5000</v>
      </c>
      <c r="BG4698">
        <v>82.1</v>
      </c>
      <c r="BK4698" t="s">
        <v>156</v>
      </c>
      <c r="BL4698" t="s">
        <v>156</v>
      </c>
      <c r="BM4698" t="s">
        <v>156</v>
      </c>
      <c r="BN4698" s="8">
        <v>43222</v>
      </c>
      <c r="BO4698">
        <v>4.3</v>
      </c>
      <c r="BQ4698" t="s">
        <v>155</v>
      </c>
      <c r="BV4698" s="8">
        <v>43406</v>
      </c>
      <c r="BW4698" t="s">
        <v>156</v>
      </c>
      <c r="BX4698" t="s">
        <v>156</v>
      </c>
      <c r="BY4698" t="s">
        <v>156</v>
      </c>
      <c r="CF4698" t="s">
        <v>159</v>
      </c>
      <c r="CN4698" t="s">
        <v>156</v>
      </c>
    </row>
    <row r="4699" spans="1:92" hidden="1" x14ac:dyDescent="0.3">
      <c r="A4699" t="s">
        <v>11475</v>
      </c>
      <c r="B4699" t="s">
        <v>11476</v>
      </c>
      <c r="C4699" t="s">
        <v>11477</v>
      </c>
      <c r="D4699" t="s">
        <v>11478</v>
      </c>
      <c r="E4699" t="s">
        <v>152</v>
      </c>
      <c r="F4699" t="s">
        <v>153</v>
      </c>
      <c r="G4699" t="s">
        <v>154</v>
      </c>
      <c r="I4699" t="s">
        <v>155</v>
      </c>
      <c r="J4699" t="s">
        <v>156</v>
      </c>
      <c r="U4699" s="8">
        <v>42352</v>
      </c>
      <c r="V4699" t="s">
        <v>157</v>
      </c>
      <c r="W4699" t="s">
        <v>157</v>
      </c>
      <c r="X4699" t="s">
        <v>156</v>
      </c>
      <c r="Z4699" t="s">
        <v>11479</v>
      </c>
      <c r="AZ4699">
        <v>4.4000000000000004</v>
      </c>
      <c r="BA4699">
        <v>1600</v>
      </c>
      <c r="BB4699">
        <v>133</v>
      </c>
      <c r="BC4699">
        <v>12</v>
      </c>
      <c r="BD4699">
        <v>11</v>
      </c>
      <c r="BE4699">
        <v>0.97199999999999998</v>
      </c>
      <c r="BF4699">
        <v>4000</v>
      </c>
      <c r="BG4699">
        <v>80</v>
      </c>
      <c r="BK4699" t="s">
        <v>156</v>
      </c>
      <c r="BL4699" t="s">
        <v>156</v>
      </c>
      <c r="BM4699" t="s">
        <v>156</v>
      </c>
      <c r="BN4699" s="8">
        <v>43222</v>
      </c>
      <c r="BO4699">
        <v>4.3</v>
      </c>
      <c r="BQ4699" t="s">
        <v>155</v>
      </c>
      <c r="BV4699" s="8">
        <v>43406</v>
      </c>
      <c r="BW4699" t="s">
        <v>156</v>
      </c>
      <c r="BX4699" t="s">
        <v>156</v>
      </c>
      <c r="BY4699" t="s">
        <v>156</v>
      </c>
      <c r="CF4699" t="s">
        <v>159</v>
      </c>
      <c r="CN4699" t="s">
        <v>156</v>
      </c>
    </row>
    <row r="4700" spans="1:92" hidden="1" x14ac:dyDescent="0.3">
      <c r="A4700" t="s">
        <v>11480</v>
      </c>
      <c r="B4700" t="s">
        <v>11476</v>
      </c>
      <c r="C4700" t="s">
        <v>11477</v>
      </c>
      <c r="D4700" t="s">
        <v>11481</v>
      </c>
      <c r="E4700" t="s">
        <v>152</v>
      </c>
      <c r="F4700" t="s">
        <v>153</v>
      </c>
      <c r="G4700" t="s">
        <v>154</v>
      </c>
      <c r="I4700" t="s">
        <v>155</v>
      </c>
      <c r="J4700" t="s">
        <v>156</v>
      </c>
      <c r="U4700" s="8">
        <v>42352</v>
      </c>
      <c r="V4700" t="s">
        <v>157</v>
      </c>
      <c r="W4700" t="s">
        <v>157</v>
      </c>
      <c r="X4700" t="s">
        <v>156</v>
      </c>
      <c r="Z4700" t="s">
        <v>11479</v>
      </c>
      <c r="AZ4700">
        <v>4.4000000000000004</v>
      </c>
      <c r="BA4700">
        <v>1600</v>
      </c>
      <c r="BB4700">
        <v>133</v>
      </c>
      <c r="BC4700">
        <v>12</v>
      </c>
      <c r="BD4700">
        <v>11</v>
      </c>
      <c r="BE4700">
        <v>0.97199999999999998</v>
      </c>
      <c r="BF4700">
        <v>5000</v>
      </c>
      <c r="BG4700">
        <v>80</v>
      </c>
      <c r="BK4700" t="s">
        <v>156</v>
      </c>
      <c r="BL4700" t="s">
        <v>156</v>
      </c>
      <c r="BM4700" t="s">
        <v>156</v>
      </c>
      <c r="BN4700" s="8">
        <v>43222</v>
      </c>
      <c r="BO4700">
        <v>4.3</v>
      </c>
      <c r="BQ4700" t="s">
        <v>155</v>
      </c>
      <c r="BV4700" s="8">
        <v>43406</v>
      </c>
      <c r="BW4700" t="s">
        <v>156</v>
      </c>
      <c r="BX4700" t="s">
        <v>156</v>
      </c>
      <c r="BY4700" t="s">
        <v>156</v>
      </c>
      <c r="CF4700" t="s">
        <v>159</v>
      </c>
      <c r="CN4700" t="s">
        <v>156</v>
      </c>
    </row>
    <row r="4701" spans="1:92" hidden="1" x14ac:dyDescent="0.3">
      <c r="A4701" t="s">
        <v>11482</v>
      </c>
      <c r="B4701" t="s">
        <v>11476</v>
      </c>
      <c r="C4701" t="s">
        <v>11477</v>
      </c>
      <c r="D4701" t="s">
        <v>11483</v>
      </c>
      <c r="E4701" t="s">
        <v>152</v>
      </c>
      <c r="F4701" t="s">
        <v>153</v>
      </c>
      <c r="G4701" t="s">
        <v>154</v>
      </c>
      <c r="I4701" t="s">
        <v>155</v>
      </c>
      <c r="J4701" t="s">
        <v>162</v>
      </c>
      <c r="L4701">
        <v>1597.8</v>
      </c>
      <c r="M4701">
        <v>133.26</v>
      </c>
      <c r="N4701">
        <v>11.9</v>
      </c>
      <c r="O4701">
        <v>10.3</v>
      </c>
      <c r="P4701">
        <v>0.97199999999999998</v>
      </c>
      <c r="Q4701">
        <v>3431</v>
      </c>
      <c r="R4701">
        <v>82</v>
      </c>
      <c r="S4701">
        <v>5</v>
      </c>
      <c r="T4701">
        <v>50000</v>
      </c>
      <c r="U4701" s="8">
        <v>42352</v>
      </c>
      <c r="V4701" t="s">
        <v>157</v>
      </c>
      <c r="W4701" t="s">
        <v>157</v>
      </c>
      <c r="X4701" t="s">
        <v>156</v>
      </c>
      <c r="Z4701" t="s">
        <v>11479</v>
      </c>
      <c r="AP4701">
        <v>83.9</v>
      </c>
      <c r="AR4701">
        <v>1.24</v>
      </c>
      <c r="AS4701">
        <v>1.3</v>
      </c>
      <c r="AZ4701">
        <v>4.4000000000000004</v>
      </c>
      <c r="BA4701">
        <v>1600</v>
      </c>
      <c r="BB4701">
        <v>133</v>
      </c>
      <c r="BC4701">
        <v>12</v>
      </c>
      <c r="BD4701">
        <v>11</v>
      </c>
      <c r="BE4701">
        <v>0.97199999999999998</v>
      </c>
      <c r="BF4701">
        <v>3500</v>
      </c>
      <c r="BG4701">
        <v>80</v>
      </c>
      <c r="BK4701" t="s">
        <v>156</v>
      </c>
      <c r="BL4701" t="s">
        <v>156</v>
      </c>
      <c r="BM4701" t="s">
        <v>156</v>
      </c>
      <c r="BN4701" s="8">
        <v>43222</v>
      </c>
      <c r="BO4701">
        <v>4.3</v>
      </c>
      <c r="BQ4701" t="s">
        <v>155</v>
      </c>
      <c r="BV4701" s="8">
        <v>43406</v>
      </c>
      <c r="BW4701" t="s">
        <v>156</v>
      </c>
      <c r="BX4701" t="s">
        <v>156</v>
      </c>
      <c r="BY4701" t="s">
        <v>156</v>
      </c>
      <c r="CF4701" t="s">
        <v>159</v>
      </c>
      <c r="CN4701" t="s">
        <v>156</v>
      </c>
    </row>
    <row r="4702" spans="1:92" hidden="1" x14ac:dyDescent="0.3">
      <c r="A4702" t="s">
        <v>11484</v>
      </c>
      <c r="B4702" t="s">
        <v>640</v>
      </c>
      <c r="C4702" t="s">
        <v>641</v>
      </c>
      <c r="D4702" t="s">
        <v>11485</v>
      </c>
      <c r="E4702" t="s">
        <v>152</v>
      </c>
      <c r="F4702" t="s">
        <v>153</v>
      </c>
      <c r="G4702" t="s">
        <v>154</v>
      </c>
      <c r="I4702" t="s">
        <v>155</v>
      </c>
      <c r="J4702" t="s">
        <v>156</v>
      </c>
      <c r="U4702" s="8">
        <v>42349</v>
      </c>
      <c r="V4702" t="s">
        <v>189</v>
      </c>
      <c r="W4702" t="s">
        <v>478</v>
      </c>
      <c r="X4702" t="s">
        <v>156</v>
      </c>
      <c r="Y4702" t="s">
        <v>11486</v>
      </c>
      <c r="Z4702" t="s">
        <v>11487</v>
      </c>
      <c r="AZ4702">
        <v>4.4000000000000004</v>
      </c>
      <c r="BA4702">
        <v>2300</v>
      </c>
      <c r="BB4702">
        <v>121.1</v>
      </c>
      <c r="BC4702">
        <v>19</v>
      </c>
      <c r="BD4702">
        <v>20</v>
      </c>
      <c r="BE4702">
        <v>0.9</v>
      </c>
      <c r="BF4702">
        <v>5000</v>
      </c>
      <c r="BG4702">
        <v>83</v>
      </c>
      <c r="BJ4702">
        <v>4</v>
      </c>
      <c r="BK4702" t="s">
        <v>156</v>
      </c>
      <c r="BL4702" t="s">
        <v>156</v>
      </c>
      <c r="BM4702" t="s">
        <v>156</v>
      </c>
      <c r="BN4702" s="8">
        <v>43222</v>
      </c>
      <c r="BO4702">
        <v>4.3</v>
      </c>
      <c r="BQ4702" t="s">
        <v>155</v>
      </c>
      <c r="BV4702" s="8">
        <v>43406</v>
      </c>
      <c r="BW4702" t="s">
        <v>156</v>
      </c>
      <c r="BX4702" t="s">
        <v>156</v>
      </c>
      <c r="BY4702" t="s">
        <v>156</v>
      </c>
      <c r="CF4702" t="s">
        <v>159</v>
      </c>
      <c r="CN4702" t="s">
        <v>156</v>
      </c>
    </row>
    <row r="4703" spans="1:92" x14ac:dyDescent="0.3">
      <c r="A4703" t="s">
        <v>11488</v>
      </c>
      <c r="B4703" t="s">
        <v>7291</v>
      </c>
      <c r="C4703" t="s">
        <v>7292</v>
      </c>
      <c r="D4703" t="s">
        <v>11489</v>
      </c>
      <c r="E4703" t="s">
        <v>152</v>
      </c>
      <c r="F4703" t="s">
        <v>153</v>
      </c>
      <c r="G4703" t="s">
        <v>202</v>
      </c>
      <c r="I4703" t="s">
        <v>155</v>
      </c>
      <c r="J4703" t="s">
        <v>156</v>
      </c>
      <c r="U4703" s="8">
        <v>42347</v>
      </c>
      <c r="V4703" t="s">
        <v>157</v>
      </c>
      <c r="W4703" t="s">
        <v>157</v>
      </c>
      <c r="X4703" t="s">
        <v>156</v>
      </c>
      <c r="Z4703" t="s">
        <v>11490</v>
      </c>
      <c r="AZ4703">
        <v>4.4000000000000004</v>
      </c>
      <c r="BA4703">
        <v>2592</v>
      </c>
      <c r="BB4703">
        <v>133.82</v>
      </c>
      <c r="BC4703">
        <v>19.37</v>
      </c>
      <c r="BD4703">
        <v>13.06</v>
      </c>
      <c r="BE4703">
        <v>0.94379999999999997</v>
      </c>
      <c r="BF4703">
        <v>3000</v>
      </c>
      <c r="BG4703">
        <v>81.5</v>
      </c>
      <c r="BK4703" t="s">
        <v>156</v>
      </c>
      <c r="BL4703" t="s">
        <v>156</v>
      </c>
      <c r="BM4703" t="s">
        <v>156</v>
      </c>
      <c r="BN4703" s="8">
        <v>43222</v>
      </c>
      <c r="BO4703">
        <v>4.3</v>
      </c>
      <c r="BQ4703" t="s">
        <v>155</v>
      </c>
      <c r="BV4703" s="8">
        <v>43406</v>
      </c>
      <c r="BW4703" t="s">
        <v>156</v>
      </c>
      <c r="BX4703" t="s">
        <v>156</v>
      </c>
      <c r="BY4703" t="s">
        <v>156</v>
      </c>
      <c r="CF4703" t="s">
        <v>159</v>
      </c>
      <c r="CN4703" t="s">
        <v>156</v>
      </c>
    </row>
    <row r="4704" spans="1:92" x14ac:dyDescent="0.3">
      <c r="A4704" t="s">
        <v>11491</v>
      </c>
      <c r="B4704" t="s">
        <v>7291</v>
      </c>
      <c r="C4704" t="s">
        <v>7292</v>
      </c>
      <c r="D4704" t="s">
        <v>11492</v>
      </c>
      <c r="E4704" t="s">
        <v>152</v>
      </c>
      <c r="F4704" t="s">
        <v>153</v>
      </c>
      <c r="G4704" t="s">
        <v>202</v>
      </c>
      <c r="I4704" t="s">
        <v>155</v>
      </c>
      <c r="J4704" t="s">
        <v>156</v>
      </c>
      <c r="U4704" s="8">
        <v>42347</v>
      </c>
      <c r="V4704" t="s">
        <v>157</v>
      </c>
      <c r="W4704" t="s">
        <v>157</v>
      </c>
      <c r="X4704" t="s">
        <v>156</v>
      </c>
      <c r="Z4704" t="s">
        <v>11490</v>
      </c>
      <c r="AZ4704">
        <v>4.4000000000000004</v>
      </c>
      <c r="BA4704">
        <v>2628</v>
      </c>
      <c r="BB4704">
        <v>135.66999999999999</v>
      </c>
      <c r="BC4704">
        <v>19.37</v>
      </c>
      <c r="BD4704">
        <v>13.06</v>
      </c>
      <c r="BE4704">
        <v>0.94379999999999997</v>
      </c>
      <c r="BF4704">
        <v>4000</v>
      </c>
      <c r="BG4704">
        <v>81.5</v>
      </c>
      <c r="BK4704" t="s">
        <v>156</v>
      </c>
      <c r="BL4704" t="s">
        <v>156</v>
      </c>
      <c r="BM4704" t="s">
        <v>156</v>
      </c>
      <c r="BN4704" s="8">
        <v>43222</v>
      </c>
      <c r="BO4704">
        <v>4.3</v>
      </c>
      <c r="BQ4704" t="s">
        <v>155</v>
      </c>
      <c r="BV4704" s="8">
        <v>43406</v>
      </c>
      <c r="BW4704" t="s">
        <v>156</v>
      </c>
      <c r="BX4704" t="s">
        <v>156</v>
      </c>
      <c r="BY4704" t="s">
        <v>156</v>
      </c>
      <c r="CF4704" t="s">
        <v>159</v>
      </c>
      <c r="CN4704" t="s">
        <v>156</v>
      </c>
    </row>
    <row r="4705" spans="1:92" x14ac:dyDescent="0.3">
      <c r="A4705" t="s">
        <v>11493</v>
      </c>
      <c r="B4705" t="s">
        <v>7291</v>
      </c>
      <c r="C4705" t="s">
        <v>7292</v>
      </c>
      <c r="D4705" t="s">
        <v>11494</v>
      </c>
      <c r="E4705" t="s">
        <v>152</v>
      </c>
      <c r="F4705" t="s">
        <v>153</v>
      </c>
      <c r="G4705" t="s">
        <v>202</v>
      </c>
      <c r="I4705" t="s">
        <v>155</v>
      </c>
      <c r="J4705" t="s">
        <v>162</v>
      </c>
      <c r="L4705">
        <v>2574</v>
      </c>
      <c r="M4705">
        <v>132.62</v>
      </c>
      <c r="N4705">
        <v>19.41</v>
      </c>
      <c r="O4705">
        <v>13.06</v>
      </c>
      <c r="P4705">
        <v>0.94379999999999997</v>
      </c>
      <c r="Q4705">
        <v>2849</v>
      </c>
      <c r="R4705">
        <v>81.5</v>
      </c>
      <c r="S4705">
        <v>5</v>
      </c>
      <c r="T4705">
        <v>50000</v>
      </c>
      <c r="U4705" s="8">
        <v>42347</v>
      </c>
      <c r="V4705" t="s">
        <v>157</v>
      </c>
      <c r="W4705" t="s">
        <v>157</v>
      </c>
      <c r="X4705" t="s">
        <v>156</v>
      </c>
      <c r="Z4705" t="s">
        <v>11490</v>
      </c>
      <c r="AP4705">
        <v>91.6</v>
      </c>
      <c r="AR4705">
        <v>1.22</v>
      </c>
      <c r="AS4705">
        <v>1.46</v>
      </c>
      <c r="AZ4705">
        <v>4.4000000000000004</v>
      </c>
      <c r="BA4705">
        <v>2574</v>
      </c>
      <c r="BB4705">
        <v>132.62</v>
      </c>
      <c r="BC4705">
        <v>19.41</v>
      </c>
      <c r="BD4705">
        <v>13.06</v>
      </c>
      <c r="BE4705">
        <v>0.94379999999999997</v>
      </c>
      <c r="BF4705">
        <v>2700</v>
      </c>
      <c r="BG4705">
        <v>81.5</v>
      </c>
      <c r="BK4705" t="s">
        <v>156</v>
      </c>
      <c r="BL4705" t="s">
        <v>156</v>
      </c>
      <c r="BM4705" t="s">
        <v>156</v>
      </c>
      <c r="BN4705" s="8">
        <v>43222</v>
      </c>
      <c r="BO4705">
        <v>4.3</v>
      </c>
      <c r="BQ4705" t="s">
        <v>155</v>
      </c>
      <c r="BV4705" s="8">
        <v>43406</v>
      </c>
      <c r="BW4705" t="s">
        <v>156</v>
      </c>
      <c r="BX4705" t="s">
        <v>156</v>
      </c>
      <c r="BY4705" t="s">
        <v>156</v>
      </c>
      <c r="CF4705" t="s">
        <v>159</v>
      </c>
      <c r="CN4705" t="s">
        <v>156</v>
      </c>
    </row>
    <row r="4706" spans="1:92" x14ac:dyDescent="0.3">
      <c r="A4706" t="s">
        <v>11495</v>
      </c>
      <c r="B4706" t="s">
        <v>7291</v>
      </c>
      <c r="C4706" t="s">
        <v>7292</v>
      </c>
      <c r="D4706" t="s">
        <v>11496</v>
      </c>
      <c r="E4706" t="s">
        <v>152</v>
      </c>
      <c r="F4706" t="s">
        <v>153</v>
      </c>
      <c r="G4706" t="s">
        <v>202</v>
      </c>
      <c r="I4706" t="s">
        <v>155</v>
      </c>
      <c r="J4706" t="s">
        <v>162</v>
      </c>
      <c r="L4706">
        <v>1980</v>
      </c>
      <c r="M4706">
        <v>136.83000000000001</v>
      </c>
      <c r="N4706">
        <v>14.47</v>
      </c>
      <c r="O4706">
        <v>12.4</v>
      </c>
      <c r="P4706">
        <v>0.94799999999999995</v>
      </c>
      <c r="Q4706">
        <v>3924</v>
      </c>
      <c r="R4706">
        <v>82.5</v>
      </c>
      <c r="S4706">
        <v>5</v>
      </c>
      <c r="T4706">
        <v>50000</v>
      </c>
      <c r="U4706" s="8">
        <v>42347</v>
      </c>
      <c r="V4706" t="s">
        <v>157</v>
      </c>
      <c r="W4706" t="s">
        <v>157</v>
      </c>
      <c r="X4706" t="s">
        <v>156</v>
      </c>
      <c r="Z4706" t="s">
        <v>11497</v>
      </c>
      <c r="AP4706">
        <v>91.8</v>
      </c>
      <c r="AR4706">
        <v>1.2</v>
      </c>
      <c r="AS4706">
        <v>1.46</v>
      </c>
      <c r="AZ4706">
        <v>4.4000000000000004</v>
      </c>
      <c r="BA4706">
        <v>1980</v>
      </c>
      <c r="BB4706">
        <v>136.83000000000001</v>
      </c>
      <c r="BC4706">
        <v>14.47</v>
      </c>
      <c r="BD4706">
        <v>12.4</v>
      </c>
      <c r="BE4706">
        <v>0.94799999999999995</v>
      </c>
      <c r="BF4706">
        <v>4000</v>
      </c>
      <c r="BG4706">
        <v>82.5</v>
      </c>
      <c r="BK4706" t="s">
        <v>156</v>
      </c>
      <c r="BL4706" t="s">
        <v>156</v>
      </c>
      <c r="BM4706" t="s">
        <v>156</v>
      </c>
      <c r="BN4706" s="8">
        <v>43222</v>
      </c>
      <c r="BO4706">
        <v>4.3</v>
      </c>
      <c r="BQ4706" t="s">
        <v>155</v>
      </c>
      <c r="BV4706" s="8">
        <v>43406</v>
      </c>
      <c r="BW4706" t="s">
        <v>156</v>
      </c>
      <c r="BX4706" t="s">
        <v>156</v>
      </c>
      <c r="BY4706" t="s">
        <v>156</v>
      </c>
      <c r="CF4706" t="s">
        <v>159</v>
      </c>
      <c r="CN4706" t="s">
        <v>156</v>
      </c>
    </row>
    <row r="4707" spans="1:92" x14ac:dyDescent="0.3">
      <c r="A4707" t="s">
        <v>11498</v>
      </c>
      <c r="B4707" t="s">
        <v>7291</v>
      </c>
      <c r="C4707" t="s">
        <v>7292</v>
      </c>
      <c r="D4707" t="s">
        <v>11499</v>
      </c>
      <c r="E4707" t="s">
        <v>152</v>
      </c>
      <c r="F4707" t="s">
        <v>153</v>
      </c>
      <c r="G4707" t="s">
        <v>202</v>
      </c>
      <c r="I4707" t="s">
        <v>155</v>
      </c>
      <c r="J4707" t="s">
        <v>156</v>
      </c>
      <c r="U4707" s="8">
        <v>42347</v>
      </c>
      <c r="V4707" t="s">
        <v>157</v>
      </c>
      <c r="W4707" t="s">
        <v>157</v>
      </c>
      <c r="X4707" t="s">
        <v>156</v>
      </c>
      <c r="Z4707" t="s">
        <v>11490</v>
      </c>
      <c r="AZ4707">
        <v>4.4000000000000004</v>
      </c>
      <c r="BA4707">
        <v>2646</v>
      </c>
      <c r="BB4707">
        <v>136.6</v>
      </c>
      <c r="BC4707">
        <v>19.37</v>
      </c>
      <c r="BD4707">
        <v>13.06</v>
      </c>
      <c r="BE4707">
        <v>0.94379999999999997</v>
      </c>
      <c r="BF4707">
        <v>4500</v>
      </c>
      <c r="BG4707">
        <v>81.5</v>
      </c>
      <c r="BK4707" t="s">
        <v>156</v>
      </c>
      <c r="BL4707" t="s">
        <v>156</v>
      </c>
      <c r="BM4707" t="s">
        <v>156</v>
      </c>
      <c r="BN4707" s="8">
        <v>43222</v>
      </c>
      <c r="BO4707">
        <v>4.3</v>
      </c>
      <c r="BQ4707" t="s">
        <v>155</v>
      </c>
      <c r="BV4707" s="8">
        <v>43406</v>
      </c>
      <c r="BW4707" t="s">
        <v>156</v>
      </c>
      <c r="BX4707" t="s">
        <v>156</v>
      </c>
      <c r="BY4707" t="s">
        <v>156</v>
      </c>
      <c r="CF4707" t="s">
        <v>159</v>
      </c>
      <c r="CN4707" t="s">
        <v>156</v>
      </c>
    </row>
    <row r="4708" spans="1:92" x14ac:dyDescent="0.3">
      <c r="A4708" t="s">
        <v>11500</v>
      </c>
      <c r="B4708" t="s">
        <v>7291</v>
      </c>
      <c r="C4708" t="s">
        <v>7292</v>
      </c>
      <c r="D4708" t="s">
        <v>11501</v>
      </c>
      <c r="E4708" t="s">
        <v>152</v>
      </c>
      <c r="F4708" t="s">
        <v>153</v>
      </c>
      <c r="G4708" t="s">
        <v>202</v>
      </c>
      <c r="I4708" t="s">
        <v>155</v>
      </c>
      <c r="J4708" t="s">
        <v>156</v>
      </c>
      <c r="U4708" s="8">
        <v>42347</v>
      </c>
      <c r="V4708" t="s">
        <v>157</v>
      </c>
      <c r="W4708" t="s">
        <v>157</v>
      </c>
      <c r="X4708" t="s">
        <v>156</v>
      </c>
      <c r="Z4708" t="s">
        <v>11497</v>
      </c>
      <c r="AZ4708">
        <v>4.4000000000000004</v>
      </c>
      <c r="BA4708">
        <v>1996</v>
      </c>
      <c r="BB4708">
        <v>138.22999999999999</v>
      </c>
      <c r="BC4708">
        <v>14.44</v>
      </c>
      <c r="BD4708">
        <v>12.4</v>
      </c>
      <c r="BE4708">
        <v>0.94799999999999995</v>
      </c>
      <c r="BF4708">
        <v>4500</v>
      </c>
      <c r="BG4708">
        <v>82.5</v>
      </c>
      <c r="BK4708" t="s">
        <v>156</v>
      </c>
      <c r="BL4708" t="s">
        <v>156</v>
      </c>
      <c r="BM4708" t="s">
        <v>156</v>
      </c>
      <c r="BN4708" s="8">
        <v>43222</v>
      </c>
      <c r="BO4708">
        <v>4.3</v>
      </c>
      <c r="BQ4708" t="s">
        <v>155</v>
      </c>
      <c r="BV4708" s="8">
        <v>43406</v>
      </c>
      <c r="BW4708" t="s">
        <v>156</v>
      </c>
      <c r="BX4708" t="s">
        <v>156</v>
      </c>
      <c r="BY4708" t="s">
        <v>156</v>
      </c>
      <c r="CF4708" t="s">
        <v>159</v>
      </c>
      <c r="CN4708" t="s">
        <v>156</v>
      </c>
    </row>
    <row r="4709" spans="1:92" x14ac:dyDescent="0.3">
      <c r="A4709" t="s">
        <v>11502</v>
      </c>
      <c r="B4709" t="s">
        <v>7291</v>
      </c>
      <c r="C4709" t="s">
        <v>7292</v>
      </c>
      <c r="D4709" t="s">
        <v>11503</v>
      </c>
      <c r="E4709" t="s">
        <v>152</v>
      </c>
      <c r="F4709" t="s">
        <v>153</v>
      </c>
      <c r="G4709" t="s">
        <v>202</v>
      </c>
      <c r="I4709" t="s">
        <v>155</v>
      </c>
      <c r="J4709" t="s">
        <v>156</v>
      </c>
      <c r="U4709" s="8">
        <v>42347</v>
      </c>
      <c r="V4709" t="s">
        <v>157</v>
      </c>
      <c r="W4709" t="s">
        <v>157</v>
      </c>
      <c r="X4709" t="s">
        <v>156</v>
      </c>
      <c r="Z4709" t="s">
        <v>11490</v>
      </c>
      <c r="AZ4709">
        <v>4.4000000000000004</v>
      </c>
      <c r="BA4709">
        <v>2664</v>
      </c>
      <c r="BB4709">
        <v>137.88999999999999</v>
      </c>
      <c r="BC4709">
        <v>19.32</v>
      </c>
      <c r="BD4709">
        <v>13.49</v>
      </c>
      <c r="BE4709">
        <v>0.94689999999999996</v>
      </c>
      <c r="BF4709">
        <v>5000</v>
      </c>
      <c r="BG4709">
        <v>82.1</v>
      </c>
      <c r="BK4709" t="s">
        <v>156</v>
      </c>
      <c r="BL4709" t="s">
        <v>156</v>
      </c>
      <c r="BM4709" t="s">
        <v>156</v>
      </c>
      <c r="BN4709" s="8">
        <v>43222</v>
      </c>
      <c r="BO4709">
        <v>4.3</v>
      </c>
      <c r="BQ4709" t="s">
        <v>155</v>
      </c>
      <c r="BV4709" s="8">
        <v>43406</v>
      </c>
      <c r="BW4709" t="s">
        <v>156</v>
      </c>
      <c r="BX4709" t="s">
        <v>156</v>
      </c>
      <c r="BY4709" t="s">
        <v>156</v>
      </c>
      <c r="CF4709" t="s">
        <v>159</v>
      </c>
      <c r="CN4709" t="s">
        <v>156</v>
      </c>
    </row>
    <row r="4710" spans="1:92" hidden="1" x14ac:dyDescent="0.3">
      <c r="A4710" t="s">
        <v>11504</v>
      </c>
      <c r="B4710" t="s">
        <v>1514</v>
      </c>
      <c r="C4710" t="s">
        <v>9658</v>
      </c>
      <c r="D4710" t="s">
        <v>11505</v>
      </c>
      <c r="E4710" t="s">
        <v>152</v>
      </c>
      <c r="F4710" t="s">
        <v>153</v>
      </c>
      <c r="G4710" t="s">
        <v>154</v>
      </c>
      <c r="I4710" t="s">
        <v>155</v>
      </c>
      <c r="J4710" t="s">
        <v>162</v>
      </c>
      <c r="L4710">
        <v>1771</v>
      </c>
      <c r="M4710">
        <v>119.74</v>
      </c>
      <c r="N4710">
        <v>14.76</v>
      </c>
      <c r="O4710">
        <v>9.08</v>
      </c>
      <c r="P4710">
        <v>0.90469999999999995</v>
      </c>
      <c r="Q4710">
        <v>2885</v>
      </c>
      <c r="R4710">
        <v>82.6</v>
      </c>
      <c r="S4710">
        <v>5</v>
      </c>
      <c r="U4710" s="8">
        <v>42347</v>
      </c>
      <c r="V4710" t="s">
        <v>157</v>
      </c>
      <c r="W4710" t="s">
        <v>157</v>
      </c>
      <c r="X4710" t="s">
        <v>156</v>
      </c>
      <c r="Z4710" t="s">
        <v>11506</v>
      </c>
      <c r="AP4710">
        <v>89.9</v>
      </c>
      <c r="AR4710">
        <v>1.1599999999999999</v>
      </c>
      <c r="AS4710">
        <v>1.36</v>
      </c>
      <c r="AZ4710">
        <v>4.4000000000000004</v>
      </c>
      <c r="BA4710">
        <v>1778</v>
      </c>
      <c r="BB4710">
        <v>120.46</v>
      </c>
      <c r="BC4710">
        <v>14.76</v>
      </c>
      <c r="BD4710">
        <v>9.08</v>
      </c>
      <c r="BE4710">
        <v>0.90469999999999995</v>
      </c>
      <c r="BF4710">
        <v>3000</v>
      </c>
      <c r="BG4710">
        <v>82.6</v>
      </c>
      <c r="BK4710" t="s">
        <v>156</v>
      </c>
      <c r="BL4710" t="s">
        <v>156</v>
      </c>
      <c r="BM4710" t="s">
        <v>156</v>
      </c>
      <c r="BN4710" s="8">
        <v>43222</v>
      </c>
      <c r="BO4710">
        <v>4.3</v>
      </c>
      <c r="BQ4710" t="s">
        <v>155</v>
      </c>
      <c r="BV4710" s="8">
        <v>43406</v>
      </c>
      <c r="BW4710" t="s">
        <v>156</v>
      </c>
      <c r="BX4710" t="s">
        <v>156</v>
      </c>
      <c r="BY4710" t="s">
        <v>156</v>
      </c>
      <c r="CF4710" t="s">
        <v>159</v>
      </c>
      <c r="CN4710" t="s">
        <v>156</v>
      </c>
    </row>
    <row r="4711" spans="1:92" x14ac:dyDescent="0.3">
      <c r="A4711" t="s">
        <v>11507</v>
      </c>
      <c r="B4711" t="s">
        <v>7291</v>
      </c>
      <c r="C4711" t="s">
        <v>7292</v>
      </c>
      <c r="D4711" t="s">
        <v>11508</v>
      </c>
      <c r="E4711" t="s">
        <v>152</v>
      </c>
      <c r="F4711" t="s">
        <v>153</v>
      </c>
      <c r="G4711" t="s">
        <v>202</v>
      </c>
      <c r="I4711" t="s">
        <v>155</v>
      </c>
      <c r="J4711" t="s">
        <v>156</v>
      </c>
      <c r="U4711" s="8">
        <v>42347</v>
      </c>
      <c r="V4711" t="s">
        <v>157</v>
      </c>
      <c r="W4711" t="s">
        <v>157</v>
      </c>
      <c r="X4711" t="s">
        <v>156</v>
      </c>
      <c r="Z4711" t="s">
        <v>11490</v>
      </c>
      <c r="AZ4711">
        <v>4.4000000000000004</v>
      </c>
      <c r="BA4711">
        <v>2610</v>
      </c>
      <c r="BB4711">
        <v>134.74</v>
      </c>
      <c r="BC4711">
        <v>19.37</v>
      </c>
      <c r="BD4711">
        <v>13.06</v>
      </c>
      <c r="BE4711">
        <v>0.94379999999999997</v>
      </c>
      <c r="BF4711">
        <v>3500</v>
      </c>
      <c r="BG4711">
        <v>81.5</v>
      </c>
      <c r="BK4711" t="s">
        <v>156</v>
      </c>
      <c r="BL4711" t="s">
        <v>156</v>
      </c>
      <c r="BM4711" t="s">
        <v>156</v>
      </c>
      <c r="BN4711" s="8">
        <v>43222</v>
      </c>
      <c r="BO4711">
        <v>4.3</v>
      </c>
      <c r="BQ4711" t="s">
        <v>155</v>
      </c>
      <c r="BV4711" s="8">
        <v>43406</v>
      </c>
      <c r="BW4711" t="s">
        <v>156</v>
      </c>
      <c r="BX4711" t="s">
        <v>156</v>
      </c>
      <c r="BY4711" t="s">
        <v>156</v>
      </c>
      <c r="CF4711" t="s">
        <v>159</v>
      </c>
      <c r="CN4711" t="s">
        <v>156</v>
      </c>
    </row>
    <row r="4712" spans="1:92" x14ac:dyDescent="0.3">
      <c r="A4712" t="s">
        <v>11509</v>
      </c>
      <c r="B4712" t="s">
        <v>7291</v>
      </c>
      <c r="C4712" t="s">
        <v>7292</v>
      </c>
      <c r="D4712" t="s">
        <v>11510</v>
      </c>
      <c r="E4712" t="s">
        <v>152</v>
      </c>
      <c r="F4712" t="s">
        <v>153</v>
      </c>
      <c r="G4712" t="s">
        <v>202</v>
      </c>
      <c r="I4712" t="s">
        <v>155</v>
      </c>
      <c r="J4712" t="s">
        <v>156</v>
      </c>
      <c r="U4712" s="8">
        <v>42347</v>
      </c>
      <c r="V4712" t="s">
        <v>157</v>
      </c>
      <c r="W4712" t="s">
        <v>157</v>
      </c>
      <c r="X4712" t="s">
        <v>156</v>
      </c>
      <c r="Z4712" t="s">
        <v>11497</v>
      </c>
      <c r="AZ4712">
        <v>4.4000000000000004</v>
      </c>
      <c r="BA4712">
        <v>2013</v>
      </c>
      <c r="BB4712">
        <v>139.79</v>
      </c>
      <c r="BC4712">
        <v>14.4</v>
      </c>
      <c r="BD4712">
        <v>12.19</v>
      </c>
      <c r="BE4712">
        <v>0.94159999999999999</v>
      </c>
      <c r="BF4712">
        <v>5000</v>
      </c>
      <c r="BG4712">
        <v>82.2</v>
      </c>
      <c r="BK4712" t="s">
        <v>156</v>
      </c>
      <c r="BL4712" t="s">
        <v>156</v>
      </c>
      <c r="BM4712" t="s">
        <v>156</v>
      </c>
      <c r="BN4712" s="8">
        <v>43222</v>
      </c>
      <c r="BO4712">
        <v>4.3</v>
      </c>
      <c r="BQ4712" t="s">
        <v>155</v>
      </c>
      <c r="BV4712" s="8">
        <v>43406</v>
      </c>
      <c r="BW4712" t="s">
        <v>156</v>
      </c>
      <c r="BX4712" t="s">
        <v>156</v>
      </c>
      <c r="BY4712" t="s">
        <v>156</v>
      </c>
      <c r="CF4712" t="s">
        <v>159</v>
      </c>
      <c r="CN4712" t="s">
        <v>156</v>
      </c>
    </row>
    <row r="4713" spans="1:92" hidden="1" x14ac:dyDescent="0.3">
      <c r="A4713" t="s">
        <v>11511</v>
      </c>
      <c r="B4713" t="s">
        <v>1514</v>
      </c>
      <c r="C4713" t="s">
        <v>1515</v>
      </c>
      <c r="D4713" t="s">
        <v>11512</v>
      </c>
      <c r="E4713" t="s">
        <v>152</v>
      </c>
      <c r="F4713" t="s">
        <v>153</v>
      </c>
      <c r="G4713" t="s">
        <v>154</v>
      </c>
      <c r="I4713" t="s">
        <v>155</v>
      </c>
      <c r="J4713" t="s">
        <v>156</v>
      </c>
      <c r="U4713" s="8">
        <v>42347</v>
      </c>
      <c r="V4713" t="s">
        <v>157</v>
      </c>
      <c r="W4713" t="s">
        <v>157</v>
      </c>
      <c r="X4713" t="s">
        <v>156</v>
      </c>
      <c r="Z4713" t="s">
        <v>11506</v>
      </c>
      <c r="AZ4713">
        <v>4.4000000000000004</v>
      </c>
      <c r="BA4713">
        <v>1807</v>
      </c>
      <c r="BB4713">
        <v>122.01</v>
      </c>
      <c r="BC4713">
        <v>14.81</v>
      </c>
      <c r="BD4713">
        <v>9.08</v>
      </c>
      <c r="BE4713">
        <v>0.90469999999999995</v>
      </c>
      <c r="BF4713">
        <v>3500</v>
      </c>
      <c r="BG4713">
        <v>82.6</v>
      </c>
      <c r="BK4713" t="s">
        <v>156</v>
      </c>
      <c r="BL4713" t="s">
        <v>156</v>
      </c>
      <c r="BM4713" t="s">
        <v>156</v>
      </c>
      <c r="BN4713" s="8">
        <v>43222</v>
      </c>
      <c r="BO4713">
        <v>4.3</v>
      </c>
      <c r="BQ4713" t="s">
        <v>155</v>
      </c>
      <c r="BV4713" s="8">
        <v>43406</v>
      </c>
      <c r="BW4713" t="s">
        <v>156</v>
      </c>
      <c r="BX4713" t="s">
        <v>156</v>
      </c>
      <c r="BY4713" t="s">
        <v>156</v>
      </c>
      <c r="CF4713" t="s">
        <v>159</v>
      </c>
      <c r="CN4713" t="s">
        <v>156</v>
      </c>
    </row>
    <row r="4714" spans="1:92" hidden="1" x14ac:dyDescent="0.3">
      <c r="A4714" t="s">
        <v>11513</v>
      </c>
      <c r="B4714" t="s">
        <v>1514</v>
      </c>
      <c r="C4714" t="s">
        <v>1515</v>
      </c>
      <c r="D4714" t="s">
        <v>11514</v>
      </c>
      <c r="E4714" t="s">
        <v>152</v>
      </c>
      <c r="F4714" t="s">
        <v>153</v>
      </c>
      <c r="G4714" t="s">
        <v>154</v>
      </c>
      <c r="I4714" t="s">
        <v>155</v>
      </c>
      <c r="J4714" t="s">
        <v>156</v>
      </c>
      <c r="U4714" s="8">
        <v>42347</v>
      </c>
      <c r="V4714" t="s">
        <v>157</v>
      </c>
      <c r="W4714" t="s">
        <v>157</v>
      </c>
      <c r="X4714" t="s">
        <v>156</v>
      </c>
      <c r="Z4714" t="s">
        <v>11506</v>
      </c>
      <c r="AZ4714">
        <v>4.4000000000000004</v>
      </c>
      <c r="BA4714">
        <v>1836</v>
      </c>
      <c r="BB4714">
        <v>123.64</v>
      </c>
      <c r="BC4714">
        <v>14.85</v>
      </c>
      <c r="BD4714">
        <v>9.35</v>
      </c>
      <c r="BE4714">
        <v>0.9073</v>
      </c>
      <c r="BF4714">
        <v>4000</v>
      </c>
      <c r="BG4714">
        <v>85.2</v>
      </c>
      <c r="BK4714" t="s">
        <v>156</v>
      </c>
      <c r="BL4714" t="s">
        <v>156</v>
      </c>
      <c r="BM4714" t="s">
        <v>156</v>
      </c>
      <c r="BN4714" s="8">
        <v>43222</v>
      </c>
      <c r="BO4714">
        <v>4.3</v>
      </c>
      <c r="BQ4714" t="s">
        <v>155</v>
      </c>
      <c r="BV4714" s="8">
        <v>43406</v>
      </c>
      <c r="BW4714" t="s">
        <v>156</v>
      </c>
      <c r="BX4714" t="s">
        <v>156</v>
      </c>
      <c r="BY4714" t="s">
        <v>156</v>
      </c>
      <c r="CF4714" t="s">
        <v>159</v>
      </c>
      <c r="CN4714" t="s">
        <v>156</v>
      </c>
    </row>
    <row r="4715" spans="1:92" hidden="1" x14ac:dyDescent="0.3">
      <c r="A4715" t="s">
        <v>11515</v>
      </c>
      <c r="B4715" t="s">
        <v>1514</v>
      </c>
      <c r="C4715" t="s">
        <v>1515</v>
      </c>
      <c r="D4715" t="s">
        <v>11516</v>
      </c>
      <c r="E4715" t="s">
        <v>152</v>
      </c>
      <c r="F4715" t="s">
        <v>153</v>
      </c>
      <c r="G4715" t="s">
        <v>154</v>
      </c>
      <c r="I4715" t="s">
        <v>155</v>
      </c>
      <c r="J4715" t="s">
        <v>156</v>
      </c>
      <c r="U4715" s="8">
        <v>42347</v>
      </c>
      <c r="V4715" t="s">
        <v>157</v>
      </c>
      <c r="W4715" t="s">
        <v>157</v>
      </c>
      <c r="X4715" t="s">
        <v>156</v>
      </c>
      <c r="Z4715" t="s">
        <v>11506</v>
      </c>
      <c r="AZ4715">
        <v>4.4000000000000004</v>
      </c>
      <c r="BA4715">
        <v>1912</v>
      </c>
      <c r="BB4715">
        <v>123.66</v>
      </c>
      <c r="BC4715">
        <v>14.86</v>
      </c>
      <c r="BD4715">
        <v>9.35</v>
      </c>
      <c r="BE4715">
        <v>0.9073</v>
      </c>
      <c r="BF4715">
        <v>4500</v>
      </c>
      <c r="BG4715">
        <v>85.2</v>
      </c>
      <c r="BK4715" t="s">
        <v>156</v>
      </c>
      <c r="BL4715" t="s">
        <v>156</v>
      </c>
      <c r="BM4715" t="s">
        <v>156</v>
      </c>
      <c r="BN4715" s="8">
        <v>43222</v>
      </c>
      <c r="BO4715">
        <v>4.3</v>
      </c>
      <c r="BQ4715" t="s">
        <v>155</v>
      </c>
      <c r="BV4715" s="8">
        <v>43406</v>
      </c>
      <c r="BW4715" t="s">
        <v>156</v>
      </c>
      <c r="BX4715" t="s">
        <v>156</v>
      </c>
      <c r="BY4715" t="s">
        <v>156</v>
      </c>
      <c r="CF4715" t="s">
        <v>159</v>
      </c>
      <c r="CN4715" t="s">
        <v>156</v>
      </c>
    </row>
    <row r="4716" spans="1:92" hidden="1" x14ac:dyDescent="0.3">
      <c r="A4716" t="s">
        <v>11517</v>
      </c>
      <c r="B4716" t="s">
        <v>1514</v>
      </c>
      <c r="C4716" t="s">
        <v>1515</v>
      </c>
      <c r="D4716" t="s">
        <v>11518</v>
      </c>
      <c r="E4716" t="s">
        <v>152</v>
      </c>
      <c r="F4716" t="s">
        <v>153</v>
      </c>
      <c r="G4716" t="s">
        <v>154</v>
      </c>
      <c r="I4716" t="s">
        <v>155</v>
      </c>
      <c r="J4716" t="s">
        <v>156</v>
      </c>
      <c r="U4716" s="8">
        <v>42347</v>
      </c>
      <c r="V4716" t="s">
        <v>157</v>
      </c>
      <c r="W4716" t="s">
        <v>157</v>
      </c>
      <c r="X4716" t="s">
        <v>156</v>
      </c>
      <c r="Z4716" t="s">
        <v>11506</v>
      </c>
      <c r="AZ4716">
        <v>4.4000000000000004</v>
      </c>
      <c r="BA4716">
        <v>1987</v>
      </c>
      <c r="BB4716">
        <v>133.62</v>
      </c>
      <c r="BC4716">
        <v>14.87</v>
      </c>
      <c r="BD4716">
        <v>9.31</v>
      </c>
      <c r="BE4716">
        <v>0.90549999999999997</v>
      </c>
      <c r="BF4716">
        <v>5000</v>
      </c>
      <c r="BG4716">
        <v>83.8</v>
      </c>
      <c r="BK4716" t="s">
        <v>156</v>
      </c>
      <c r="BL4716" t="s">
        <v>156</v>
      </c>
      <c r="BM4716" t="s">
        <v>156</v>
      </c>
      <c r="BN4716" s="8">
        <v>43222</v>
      </c>
      <c r="BO4716">
        <v>4.3</v>
      </c>
      <c r="BQ4716" t="s">
        <v>155</v>
      </c>
      <c r="BV4716" s="8">
        <v>43406</v>
      </c>
      <c r="BW4716" t="s">
        <v>156</v>
      </c>
      <c r="BX4716" t="s">
        <v>156</v>
      </c>
      <c r="BY4716" t="s">
        <v>156</v>
      </c>
      <c r="CF4716" t="s">
        <v>159</v>
      </c>
      <c r="CN4716" t="s">
        <v>156</v>
      </c>
    </row>
    <row r="4717" spans="1:92" x14ac:dyDescent="0.3">
      <c r="A4717" t="s">
        <v>11519</v>
      </c>
      <c r="B4717" t="s">
        <v>7291</v>
      </c>
      <c r="C4717" t="s">
        <v>7292</v>
      </c>
      <c r="D4717" t="s">
        <v>11520</v>
      </c>
      <c r="E4717" t="s">
        <v>152</v>
      </c>
      <c r="F4717" t="s">
        <v>153</v>
      </c>
      <c r="G4717" t="s">
        <v>202</v>
      </c>
      <c r="I4717" t="s">
        <v>155</v>
      </c>
      <c r="J4717" t="s">
        <v>156</v>
      </c>
      <c r="U4717" s="8">
        <v>42346</v>
      </c>
      <c r="V4717" t="s">
        <v>157</v>
      </c>
      <c r="W4717" t="s">
        <v>157</v>
      </c>
      <c r="X4717" t="s">
        <v>156</v>
      </c>
      <c r="Z4717" t="s">
        <v>11521</v>
      </c>
      <c r="AZ4717">
        <v>4.4000000000000004</v>
      </c>
      <c r="BA4717">
        <v>1748</v>
      </c>
      <c r="BB4717">
        <v>121.89</v>
      </c>
      <c r="BC4717">
        <v>14.34</v>
      </c>
      <c r="BD4717">
        <v>12.6</v>
      </c>
      <c r="BE4717">
        <v>0.94820000000000004</v>
      </c>
      <c r="BF4717">
        <v>4500</v>
      </c>
      <c r="BG4717">
        <v>82.7</v>
      </c>
      <c r="BK4717" t="s">
        <v>156</v>
      </c>
      <c r="BL4717" t="s">
        <v>156</v>
      </c>
      <c r="BM4717" t="s">
        <v>156</v>
      </c>
      <c r="BN4717" s="8">
        <v>43222</v>
      </c>
      <c r="BO4717">
        <v>4.3</v>
      </c>
      <c r="BQ4717" t="s">
        <v>155</v>
      </c>
      <c r="BV4717" s="8">
        <v>43406</v>
      </c>
      <c r="BW4717" t="s">
        <v>156</v>
      </c>
      <c r="BX4717" t="s">
        <v>156</v>
      </c>
      <c r="BY4717" t="s">
        <v>156</v>
      </c>
      <c r="CF4717" t="s">
        <v>159</v>
      </c>
      <c r="CN4717" t="s">
        <v>156</v>
      </c>
    </row>
    <row r="4718" spans="1:92" x14ac:dyDescent="0.3">
      <c r="A4718" t="s">
        <v>11522</v>
      </c>
      <c r="B4718" t="s">
        <v>7291</v>
      </c>
      <c r="C4718" t="s">
        <v>7292</v>
      </c>
      <c r="D4718" t="s">
        <v>11523</v>
      </c>
      <c r="E4718" t="s">
        <v>152</v>
      </c>
      <c r="F4718" t="s">
        <v>153</v>
      </c>
      <c r="G4718" t="s">
        <v>202</v>
      </c>
      <c r="I4718" t="s">
        <v>155</v>
      </c>
      <c r="J4718" t="s">
        <v>156</v>
      </c>
      <c r="U4718" s="8">
        <v>42346</v>
      </c>
      <c r="V4718" t="s">
        <v>157</v>
      </c>
      <c r="W4718" t="s">
        <v>157</v>
      </c>
      <c r="X4718" t="s">
        <v>156</v>
      </c>
      <c r="Z4718" t="s">
        <v>11521</v>
      </c>
      <c r="AZ4718">
        <v>4.4000000000000004</v>
      </c>
      <c r="BA4718">
        <v>1765</v>
      </c>
      <c r="BB4718">
        <v>123.51</v>
      </c>
      <c r="BC4718">
        <v>14.29</v>
      </c>
      <c r="BD4718">
        <v>12.26</v>
      </c>
      <c r="BE4718">
        <v>0.94679999999999997</v>
      </c>
      <c r="BF4718">
        <v>5000</v>
      </c>
      <c r="BG4718">
        <v>82.4</v>
      </c>
      <c r="BK4718" t="s">
        <v>156</v>
      </c>
      <c r="BL4718" t="s">
        <v>156</v>
      </c>
      <c r="BM4718" t="s">
        <v>156</v>
      </c>
      <c r="BN4718" s="8">
        <v>43222</v>
      </c>
      <c r="BO4718">
        <v>4.3</v>
      </c>
      <c r="BQ4718" t="s">
        <v>155</v>
      </c>
      <c r="BV4718" s="8">
        <v>43406</v>
      </c>
      <c r="BW4718" t="s">
        <v>156</v>
      </c>
      <c r="BX4718" t="s">
        <v>156</v>
      </c>
      <c r="BY4718" t="s">
        <v>156</v>
      </c>
      <c r="CF4718" t="s">
        <v>159</v>
      </c>
      <c r="CN4718" t="s">
        <v>156</v>
      </c>
    </row>
    <row r="4719" spans="1:92" x14ac:dyDescent="0.3">
      <c r="A4719" t="s">
        <v>11524</v>
      </c>
      <c r="B4719" t="s">
        <v>7291</v>
      </c>
      <c r="C4719" t="s">
        <v>7292</v>
      </c>
      <c r="D4719" t="s">
        <v>11525</v>
      </c>
      <c r="E4719" t="s">
        <v>152</v>
      </c>
      <c r="F4719" t="s">
        <v>153</v>
      </c>
      <c r="G4719" t="s">
        <v>202</v>
      </c>
      <c r="I4719" t="s">
        <v>155</v>
      </c>
      <c r="J4719" t="s">
        <v>162</v>
      </c>
      <c r="L4719">
        <v>1731</v>
      </c>
      <c r="M4719">
        <v>120.37</v>
      </c>
      <c r="N4719">
        <v>14.38</v>
      </c>
      <c r="O4719">
        <v>12.6</v>
      </c>
      <c r="P4719">
        <v>0.94820000000000004</v>
      </c>
      <c r="Q4719">
        <v>3925</v>
      </c>
      <c r="R4719">
        <v>82.7</v>
      </c>
      <c r="S4719">
        <v>5</v>
      </c>
      <c r="T4719">
        <v>50000</v>
      </c>
      <c r="U4719" s="8">
        <v>42346</v>
      </c>
      <c r="V4719" t="s">
        <v>157</v>
      </c>
      <c r="W4719" t="s">
        <v>157</v>
      </c>
      <c r="X4719" t="s">
        <v>156</v>
      </c>
      <c r="Z4719" t="s">
        <v>11521</v>
      </c>
      <c r="AP4719">
        <v>88.8</v>
      </c>
      <c r="AR4719">
        <v>1.1599999999999999</v>
      </c>
      <c r="AS4719">
        <v>1.4</v>
      </c>
      <c r="AZ4719">
        <v>4.4000000000000004</v>
      </c>
      <c r="BA4719">
        <v>1731</v>
      </c>
      <c r="BB4719">
        <v>120.37</v>
      </c>
      <c r="BC4719">
        <v>14.38</v>
      </c>
      <c r="BD4719">
        <v>12.6</v>
      </c>
      <c r="BE4719">
        <v>0.94820000000000004</v>
      </c>
      <c r="BF4719">
        <v>4000</v>
      </c>
      <c r="BG4719">
        <v>82.7</v>
      </c>
      <c r="BK4719" t="s">
        <v>156</v>
      </c>
      <c r="BL4719" t="s">
        <v>156</v>
      </c>
      <c r="BM4719" t="s">
        <v>156</v>
      </c>
      <c r="BN4719" s="8">
        <v>43222</v>
      </c>
      <c r="BO4719">
        <v>4.3</v>
      </c>
      <c r="BQ4719" t="s">
        <v>155</v>
      </c>
      <c r="BV4719" s="8">
        <v>43406</v>
      </c>
      <c r="BW4719" t="s">
        <v>156</v>
      </c>
      <c r="BX4719" t="s">
        <v>156</v>
      </c>
      <c r="BY4719" t="s">
        <v>156</v>
      </c>
      <c r="CF4719" t="s">
        <v>159</v>
      </c>
      <c r="CN4719" t="s">
        <v>156</v>
      </c>
    </row>
    <row r="4720" spans="1:92" x14ac:dyDescent="0.3">
      <c r="A4720" t="s">
        <v>11526</v>
      </c>
      <c r="B4720" t="s">
        <v>11527</v>
      </c>
      <c r="C4720" t="s">
        <v>11528</v>
      </c>
      <c r="D4720" t="s">
        <v>11529</v>
      </c>
      <c r="E4720" t="s">
        <v>152</v>
      </c>
      <c r="F4720" t="s">
        <v>153</v>
      </c>
      <c r="G4720" t="s">
        <v>202</v>
      </c>
      <c r="I4720" t="s">
        <v>155</v>
      </c>
      <c r="J4720" t="s">
        <v>156</v>
      </c>
      <c r="U4720" s="8">
        <v>42341</v>
      </c>
      <c r="V4720" t="s">
        <v>2108</v>
      </c>
      <c r="W4720" t="s">
        <v>2108</v>
      </c>
      <c r="X4720" t="s">
        <v>1343</v>
      </c>
      <c r="Y4720" t="s">
        <v>11127</v>
      </c>
      <c r="Z4720" t="s">
        <v>11530</v>
      </c>
      <c r="AZ4720">
        <v>4.4000000000000004</v>
      </c>
      <c r="BA4720">
        <v>1930</v>
      </c>
      <c r="BB4720">
        <v>135</v>
      </c>
      <c r="BC4720">
        <v>14.3</v>
      </c>
      <c r="BD4720">
        <v>20</v>
      </c>
      <c r="BE4720">
        <v>0.9</v>
      </c>
      <c r="BF4720">
        <v>5000</v>
      </c>
      <c r="BG4720">
        <v>82.7</v>
      </c>
      <c r="BK4720" t="s">
        <v>156</v>
      </c>
      <c r="BL4720" t="s">
        <v>156</v>
      </c>
      <c r="BM4720" t="s">
        <v>156</v>
      </c>
      <c r="BN4720" s="8">
        <v>43222</v>
      </c>
      <c r="BO4720">
        <v>4.3</v>
      </c>
      <c r="BQ4720" t="s">
        <v>155</v>
      </c>
      <c r="BV4720" s="8">
        <v>43406</v>
      </c>
      <c r="BW4720" t="s">
        <v>156</v>
      </c>
      <c r="BX4720" t="s">
        <v>156</v>
      </c>
      <c r="BY4720" t="s">
        <v>156</v>
      </c>
      <c r="CF4720" t="s">
        <v>159</v>
      </c>
      <c r="CN4720" t="s">
        <v>156</v>
      </c>
    </row>
    <row r="4721" spans="1:92" x14ac:dyDescent="0.3">
      <c r="A4721" t="s">
        <v>11531</v>
      </c>
      <c r="B4721" t="s">
        <v>11527</v>
      </c>
      <c r="C4721" t="s">
        <v>11528</v>
      </c>
      <c r="D4721" t="s">
        <v>11532</v>
      </c>
      <c r="E4721" t="s">
        <v>152</v>
      </c>
      <c r="F4721" t="s">
        <v>153</v>
      </c>
      <c r="G4721" t="s">
        <v>202</v>
      </c>
      <c r="I4721" t="s">
        <v>155</v>
      </c>
      <c r="J4721" t="s">
        <v>156</v>
      </c>
      <c r="U4721" s="8">
        <v>42341</v>
      </c>
      <c r="V4721" t="s">
        <v>2108</v>
      </c>
      <c r="W4721" t="s">
        <v>2108</v>
      </c>
      <c r="X4721" t="s">
        <v>1343</v>
      </c>
      <c r="Y4721" t="s">
        <v>7514</v>
      </c>
      <c r="Z4721" t="s">
        <v>11530</v>
      </c>
      <c r="AZ4721">
        <v>4.4000000000000004</v>
      </c>
      <c r="BA4721">
        <v>1700</v>
      </c>
      <c r="BB4721">
        <v>130</v>
      </c>
      <c r="BC4721">
        <v>14.2</v>
      </c>
      <c r="BD4721">
        <v>20</v>
      </c>
      <c r="BE4721">
        <v>0.9</v>
      </c>
      <c r="BF4721">
        <v>4000</v>
      </c>
      <c r="BG4721">
        <v>81</v>
      </c>
      <c r="BK4721" t="s">
        <v>156</v>
      </c>
      <c r="BL4721" t="s">
        <v>156</v>
      </c>
      <c r="BM4721" t="s">
        <v>156</v>
      </c>
      <c r="BN4721" s="8">
        <v>43222</v>
      </c>
      <c r="BO4721">
        <v>4.3</v>
      </c>
      <c r="BQ4721" t="s">
        <v>155</v>
      </c>
      <c r="BV4721" s="8">
        <v>43406</v>
      </c>
      <c r="BW4721" t="s">
        <v>156</v>
      </c>
      <c r="BX4721" t="s">
        <v>156</v>
      </c>
      <c r="BY4721" t="s">
        <v>156</v>
      </c>
      <c r="CF4721" t="s">
        <v>159</v>
      </c>
      <c r="CN4721" t="s">
        <v>156</v>
      </c>
    </row>
    <row r="4722" spans="1:92" x14ac:dyDescent="0.3">
      <c r="A4722" t="s">
        <v>11533</v>
      </c>
      <c r="B4722" t="s">
        <v>11527</v>
      </c>
      <c r="C4722" t="s">
        <v>11528</v>
      </c>
      <c r="D4722" t="s">
        <v>11534</v>
      </c>
      <c r="E4722" t="s">
        <v>152</v>
      </c>
      <c r="F4722" t="s">
        <v>153</v>
      </c>
      <c r="G4722" t="s">
        <v>202</v>
      </c>
      <c r="I4722" t="s">
        <v>155</v>
      </c>
      <c r="J4722" t="s">
        <v>162</v>
      </c>
      <c r="L4722">
        <v>1929</v>
      </c>
      <c r="M4722">
        <v>109</v>
      </c>
      <c r="N4722">
        <v>17.7</v>
      </c>
      <c r="O4722">
        <v>17.899999999999999</v>
      </c>
      <c r="P4722">
        <v>0.95569999999999999</v>
      </c>
      <c r="Q4722">
        <v>2655</v>
      </c>
      <c r="R4722">
        <v>81.599999999999994</v>
      </c>
      <c r="S4722">
        <v>5</v>
      </c>
      <c r="T4722">
        <v>50000</v>
      </c>
      <c r="U4722" s="8">
        <v>42341</v>
      </c>
      <c r="V4722" t="s">
        <v>2108</v>
      </c>
      <c r="W4722" t="s">
        <v>2108</v>
      </c>
      <c r="X4722" t="s">
        <v>1343</v>
      </c>
      <c r="Y4722" t="s">
        <v>11070</v>
      </c>
      <c r="Z4722" t="s">
        <v>11535</v>
      </c>
      <c r="AP4722">
        <v>84.9</v>
      </c>
      <c r="AR4722">
        <v>1.25</v>
      </c>
      <c r="AS4722">
        <v>1.4</v>
      </c>
      <c r="AZ4722">
        <v>4.4000000000000004</v>
      </c>
      <c r="BA4722">
        <v>2040</v>
      </c>
      <c r="BB4722">
        <v>120</v>
      </c>
      <c r="BC4722">
        <v>17.7</v>
      </c>
      <c r="BD4722">
        <v>8.75</v>
      </c>
      <c r="BE4722">
        <v>0.99360000000000004</v>
      </c>
      <c r="BF4722">
        <v>2700</v>
      </c>
      <c r="BG4722">
        <v>82</v>
      </c>
      <c r="BK4722" t="s">
        <v>156</v>
      </c>
      <c r="BL4722" t="s">
        <v>162</v>
      </c>
      <c r="BM4722" t="s">
        <v>156</v>
      </c>
      <c r="BN4722" s="8">
        <v>43222</v>
      </c>
      <c r="BO4722">
        <v>4.3</v>
      </c>
      <c r="BQ4722" t="s">
        <v>155</v>
      </c>
      <c r="BV4722" s="8">
        <v>43406</v>
      </c>
      <c r="BW4722" t="s">
        <v>156</v>
      </c>
      <c r="BX4722" t="s">
        <v>156</v>
      </c>
      <c r="BY4722" t="s">
        <v>156</v>
      </c>
      <c r="CF4722" t="s">
        <v>159</v>
      </c>
      <c r="CN4722" t="s">
        <v>156</v>
      </c>
    </row>
    <row r="4723" spans="1:92" x14ac:dyDescent="0.3">
      <c r="A4723" t="s">
        <v>11536</v>
      </c>
      <c r="B4723" t="s">
        <v>11527</v>
      </c>
      <c r="C4723" t="s">
        <v>11528</v>
      </c>
      <c r="D4723" t="s">
        <v>11537</v>
      </c>
      <c r="E4723" t="s">
        <v>152</v>
      </c>
      <c r="F4723" t="s">
        <v>153</v>
      </c>
      <c r="G4723" t="s">
        <v>202</v>
      </c>
      <c r="I4723" t="s">
        <v>155</v>
      </c>
      <c r="J4723" t="s">
        <v>162</v>
      </c>
      <c r="L4723">
        <v>1930</v>
      </c>
      <c r="M4723">
        <v>135.06</v>
      </c>
      <c r="N4723">
        <v>14.3</v>
      </c>
      <c r="O4723">
        <v>14.92</v>
      </c>
      <c r="P4723">
        <v>0.90339999999999998</v>
      </c>
      <c r="Q4723">
        <v>3996</v>
      </c>
      <c r="R4723">
        <v>82.7</v>
      </c>
      <c r="S4723">
        <v>5</v>
      </c>
      <c r="T4723">
        <v>50000</v>
      </c>
      <c r="U4723" s="8">
        <v>42341</v>
      </c>
      <c r="V4723" t="s">
        <v>2108</v>
      </c>
      <c r="W4723" t="s">
        <v>2108</v>
      </c>
      <c r="X4723" t="s">
        <v>1343</v>
      </c>
      <c r="Y4723" t="s">
        <v>11127</v>
      </c>
      <c r="Z4723" t="s">
        <v>11530</v>
      </c>
      <c r="AP4723">
        <v>85.3</v>
      </c>
      <c r="AR4723">
        <v>1.3</v>
      </c>
      <c r="AS4723">
        <v>1.23</v>
      </c>
      <c r="AZ4723">
        <v>4.4000000000000004</v>
      </c>
      <c r="BA4723">
        <v>1930</v>
      </c>
      <c r="BB4723">
        <v>135</v>
      </c>
      <c r="BC4723">
        <v>14.3</v>
      </c>
      <c r="BD4723">
        <v>20</v>
      </c>
      <c r="BE4723">
        <v>0.9</v>
      </c>
      <c r="BF4723">
        <v>4000</v>
      </c>
      <c r="BG4723">
        <v>82.7</v>
      </c>
      <c r="BK4723" t="s">
        <v>156</v>
      </c>
      <c r="BL4723" t="s">
        <v>156</v>
      </c>
      <c r="BM4723" t="s">
        <v>156</v>
      </c>
      <c r="BN4723" s="8">
        <v>43222</v>
      </c>
      <c r="BO4723">
        <v>4.3</v>
      </c>
      <c r="BQ4723" t="s">
        <v>155</v>
      </c>
      <c r="BV4723" s="8">
        <v>43406</v>
      </c>
      <c r="BW4723" t="s">
        <v>156</v>
      </c>
      <c r="BX4723" t="s">
        <v>156</v>
      </c>
      <c r="BY4723" t="s">
        <v>156</v>
      </c>
      <c r="CF4723" t="s">
        <v>159</v>
      </c>
      <c r="CN4723" t="s">
        <v>156</v>
      </c>
    </row>
    <row r="4724" spans="1:92" x14ac:dyDescent="0.3">
      <c r="A4724" t="s">
        <v>11538</v>
      </c>
      <c r="B4724" t="s">
        <v>11527</v>
      </c>
      <c r="C4724" t="s">
        <v>11528</v>
      </c>
      <c r="D4724" t="s">
        <v>11539</v>
      </c>
      <c r="E4724" t="s">
        <v>152</v>
      </c>
      <c r="F4724" t="s">
        <v>153</v>
      </c>
      <c r="G4724" t="s">
        <v>202</v>
      </c>
      <c r="I4724" t="s">
        <v>155</v>
      </c>
      <c r="J4724" t="s">
        <v>162</v>
      </c>
      <c r="L4724">
        <v>1699</v>
      </c>
      <c r="M4724">
        <v>119.48</v>
      </c>
      <c r="N4724">
        <v>14.22</v>
      </c>
      <c r="O4724">
        <v>14.45</v>
      </c>
      <c r="P4724">
        <v>0.9042</v>
      </c>
      <c r="Q4724">
        <v>3988</v>
      </c>
      <c r="R4724">
        <v>82.6</v>
      </c>
      <c r="S4724">
        <v>5</v>
      </c>
      <c r="T4724">
        <v>50000</v>
      </c>
      <c r="U4724" s="8">
        <v>42341</v>
      </c>
      <c r="V4724" t="s">
        <v>2108</v>
      </c>
      <c r="W4724" t="s">
        <v>2108</v>
      </c>
      <c r="X4724" t="s">
        <v>1343</v>
      </c>
      <c r="Y4724" t="s">
        <v>7514</v>
      </c>
      <c r="Z4724" t="s">
        <v>11530</v>
      </c>
      <c r="AP4724">
        <v>84.5</v>
      </c>
      <c r="AR4724">
        <v>1.33</v>
      </c>
      <c r="AS4724">
        <v>1.23</v>
      </c>
      <c r="AZ4724">
        <v>4.4000000000000004</v>
      </c>
      <c r="BA4724">
        <v>1700</v>
      </c>
      <c r="BB4724">
        <v>130</v>
      </c>
      <c r="BC4724">
        <v>14.2</v>
      </c>
      <c r="BD4724">
        <v>20</v>
      </c>
      <c r="BE4724">
        <v>0.9</v>
      </c>
      <c r="BF4724">
        <v>4000</v>
      </c>
      <c r="BG4724">
        <v>81</v>
      </c>
      <c r="BK4724" t="s">
        <v>156</v>
      </c>
      <c r="BL4724" t="s">
        <v>156</v>
      </c>
      <c r="BM4724" t="s">
        <v>156</v>
      </c>
      <c r="BN4724" s="8">
        <v>43222</v>
      </c>
      <c r="BO4724">
        <v>4.3</v>
      </c>
      <c r="BQ4724" t="s">
        <v>155</v>
      </c>
      <c r="BV4724" s="8">
        <v>43406</v>
      </c>
      <c r="BW4724" t="s">
        <v>156</v>
      </c>
      <c r="BX4724" t="s">
        <v>156</v>
      </c>
      <c r="BY4724" t="s">
        <v>156</v>
      </c>
      <c r="CF4724" t="s">
        <v>159</v>
      </c>
      <c r="CN4724" t="s">
        <v>156</v>
      </c>
    </row>
    <row r="4725" spans="1:92" x14ac:dyDescent="0.3">
      <c r="A4725" t="s">
        <v>11540</v>
      </c>
      <c r="B4725" t="s">
        <v>7633</v>
      </c>
      <c r="C4725" t="s">
        <v>7634</v>
      </c>
      <c r="D4725" t="s">
        <v>11541</v>
      </c>
      <c r="E4725" t="s">
        <v>152</v>
      </c>
      <c r="F4725" t="s">
        <v>153</v>
      </c>
      <c r="G4725" t="s">
        <v>202</v>
      </c>
      <c r="I4725" t="s">
        <v>155</v>
      </c>
      <c r="J4725" t="s">
        <v>162</v>
      </c>
      <c r="L4725">
        <v>2502</v>
      </c>
      <c r="M4725">
        <v>136.59</v>
      </c>
      <c r="N4725">
        <v>18.32</v>
      </c>
      <c r="O4725">
        <v>20.67</v>
      </c>
      <c r="P4725">
        <v>0.90390000000000004</v>
      </c>
      <c r="Q4725">
        <v>2985</v>
      </c>
      <c r="R4725">
        <v>81.8</v>
      </c>
      <c r="S4725">
        <v>5</v>
      </c>
      <c r="T4725">
        <v>50000</v>
      </c>
      <c r="U4725" s="8">
        <v>42340</v>
      </c>
      <c r="V4725" t="s">
        <v>157</v>
      </c>
      <c r="W4725" t="s">
        <v>157</v>
      </c>
      <c r="X4725" t="s">
        <v>156</v>
      </c>
      <c r="Y4725" t="s">
        <v>7636</v>
      </c>
      <c r="Z4725" t="s">
        <v>7637</v>
      </c>
      <c r="AP4725">
        <v>89.1</v>
      </c>
      <c r="AR4725">
        <v>1.1399999999999999</v>
      </c>
      <c r="AS4725">
        <v>1.4</v>
      </c>
      <c r="AZ4725">
        <v>4.4000000000000004</v>
      </c>
      <c r="BA4725">
        <v>2502</v>
      </c>
      <c r="BB4725">
        <v>136.59</v>
      </c>
      <c r="BC4725">
        <v>18.32</v>
      </c>
      <c r="BD4725">
        <v>20.48</v>
      </c>
      <c r="BE4725">
        <v>0.90449999999999997</v>
      </c>
      <c r="BF4725">
        <v>3000</v>
      </c>
      <c r="BG4725">
        <v>81.8</v>
      </c>
      <c r="BK4725" t="s">
        <v>156</v>
      </c>
      <c r="BL4725" t="s">
        <v>156</v>
      </c>
      <c r="BM4725" t="s">
        <v>156</v>
      </c>
      <c r="BN4725" s="8">
        <v>43222</v>
      </c>
      <c r="BO4725">
        <v>4.3</v>
      </c>
      <c r="BQ4725" t="s">
        <v>155</v>
      </c>
      <c r="BV4725" s="8">
        <v>43406</v>
      </c>
      <c r="BW4725" t="s">
        <v>156</v>
      </c>
      <c r="BX4725" t="s">
        <v>156</v>
      </c>
      <c r="BY4725" t="s">
        <v>156</v>
      </c>
      <c r="CF4725" t="s">
        <v>159</v>
      </c>
      <c r="CN4725" t="s">
        <v>156</v>
      </c>
    </row>
    <row r="4726" spans="1:92" x14ac:dyDescent="0.3">
      <c r="A4726" t="s">
        <v>11542</v>
      </c>
      <c r="B4726" t="s">
        <v>7633</v>
      </c>
      <c r="C4726" t="s">
        <v>7634</v>
      </c>
      <c r="D4726" t="s">
        <v>11543</v>
      </c>
      <c r="E4726" t="s">
        <v>152</v>
      </c>
      <c r="F4726" t="s">
        <v>153</v>
      </c>
      <c r="G4726" t="s">
        <v>202</v>
      </c>
      <c r="I4726" t="s">
        <v>155</v>
      </c>
      <c r="J4726" t="s">
        <v>156</v>
      </c>
      <c r="U4726" s="8">
        <v>42340</v>
      </c>
      <c r="V4726" t="s">
        <v>157</v>
      </c>
      <c r="W4726" t="s">
        <v>157</v>
      </c>
      <c r="X4726" t="s">
        <v>156</v>
      </c>
      <c r="Y4726" t="s">
        <v>7636</v>
      </c>
      <c r="Z4726" t="s">
        <v>7637</v>
      </c>
      <c r="AZ4726">
        <v>4.4000000000000004</v>
      </c>
      <c r="BA4726">
        <v>2580</v>
      </c>
      <c r="BB4726">
        <v>139.37</v>
      </c>
      <c r="BC4726">
        <v>18.510000000000002</v>
      </c>
      <c r="BD4726">
        <v>21.98</v>
      </c>
      <c r="BE4726">
        <v>0.89510000000000001</v>
      </c>
      <c r="BF4726">
        <v>5000</v>
      </c>
      <c r="BG4726">
        <v>82.3</v>
      </c>
      <c r="BK4726" t="s">
        <v>156</v>
      </c>
      <c r="BL4726" t="s">
        <v>156</v>
      </c>
      <c r="BM4726" t="s">
        <v>156</v>
      </c>
      <c r="BN4726" s="8">
        <v>43222</v>
      </c>
      <c r="BO4726">
        <v>4.3</v>
      </c>
      <c r="BQ4726" t="s">
        <v>155</v>
      </c>
      <c r="BV4726" s="8">
        <v>43406</v>
      </c>
      <c r="BW4726" t="s">
        <v>156</v>
      </c>
      <c r="BX4726" t="s">
        <v>156</v>
      </c>
      <c r="BY4726" t="s">
        <v>156</v>
      </c>
      <c r="CF4726" t="s">
        <v>159</v>
      </c>
      <c r="CN4726" t="s">
        <v>156</v>
      </c>
    </row>
    <row r="4727" spans="1:92" x14ac:dyDescent="0.3">
      <c r="A4727" t="s">
        <v>11544</v>
      </c>
      <c r="B4727" t="s">
        <v>7633</v>
      </c>
      <c r="C4727" t="s">
        <v>7634</v>
      </c>
      <c r="D4727" t="s">
        <v>11545</v>
      </c>
      <c r="E4727" t="s">
        <v>152</v>
      </c>
      <c r="F4727" t="s">
        <v>153</v>
      </c>
      <c r="G4727" t="s">
        <v>202</v>
      </c>
      <c r="I4727" t="s">
        <v>155</v>
      </c>
      <c r="J4727" t="s">
        <v>156</v>
      </c>
      <c r="U4727" s="8">
        <v>42340</v>
      </c>
      <c r="V4727" t="s">
        <v>157</v>
      </c>
      <c r="W4727" t="s">
        <v>157</v>
      </c>
      <c r="X4727" t="s">
        <v>156</v>
      </c>
      <c r="Y4727" t="s">
        <v>7636</v>
      </c>
      <c r="Z4727" t="s">
        <v>7637</v>
      </c>
      <c r="AZ4727">
        <v>4.4000000000000004</v>
      </c>
      <c r="BA4727">
        <v>2541</v>
      </c>
      <c r="BB4727">
        <v>137.94999999999999</v>
      </c>
      <c r="BC4727">
        <v>18.420000000000002</v>
      </c>
      <c r="BD4727">
        <v>20.48</v>
      </c>
      <c r="BE4727">
        <v>0.90449999999999997</v>
      </c>
      <c r="BF4727">
        <v>4000</v>
      </c>
      <c r="BG4727">
        <v>81.8</v>
      </c>
      <c r="BK4727" t="s">
        <v>156</v>
      </c>
      <c r="BL4727" t="s">
        <v>156</v>
      </c>
      <c r="BM4727" t="s">
        <v>156</v>
      </c>
      <c r="BN4727" s="8">
        <v>43222</v>
      </c>
      <c r="BO4727">
        <v>4.3</v>
      </c>
      <c r="BQ4727" t="s">
        <v>155</v>
      </c>
      <c r="BV4727" s="8">
        <v>43406</v>
      </c>
      <c r="BW4727" t="s">
        <v>156</v>
      </c>
      <c r="BX4727" t="s">
        <v>156</v>
      </c>
      <c r="BY4727" t="s">
        <v>156</v>
      </c>
      <c r="CF4727" t="s">
        <v>159</v>
      </c>
      <c r="CN4727" t="s">
        <v>156</v>
      </c>
    </row>
    <row r="4728" spans="1:92" hidden="1" x14ac:dyDescent="0.3">
      <c r="A4728" t="s">
        <v>11546</v>
      </c>
      <c r="B4728" t="s">
        <v>2508</v>
      </c>
      <c r="C4728" t="s">
        <v>2509</v>
      </c>
      <c r="D4728" t="s">
        <v>11547</v>
      </c>
      <c r="E4728" t="s">
        <v>152</v>
      </c>
      <c r="F4728" t="s">
        <v>153</v>
      </c>
      <c r="G4728" t="s">
        <v>154</v>
      </c>
      <c r="I4728" t="s">
        <v>155</v>
      </c>
      <c r="J4728" t="s">
        <v>156</v>
      </c>
      <c r="U4728" s="8">
        <v>42339</v>
      </c>
      <c r="V4728" t="s">
        <v>157</v>
      </c>
      <c r="W4728" t="s">
        <v>157</v>
      </c>
      <c r="X4728" t="s">
        <v>156</v>
      </c>
      <c r="Z4728" t="s">
        <v>11548</v>
      </c>
      <c r="AZ4728">
        <v>4.4000000000000004</v>
      </c>
      <c r="BA4728">
        <v>2911</v>
      </c>
      <c r="BB4728">
        <v>134.96</v>
      </c>
      <c r="BC4728">
        <v>21.57</v>
      </c>
      <c r="BD4728">
        <v>5.97</v>
      </c>
      <c r="BE4728">
        <v>0.9133</v>
      </c>
      <c r="BF4728">
        <v>4500</v>
      </c>
      <c r="BG4728">
        <v>84.5</v>
      </c>
      <c r="BK4728" t="s">
        <v>156</v>
      </c>
      <c r="BL4728" t="s">
        <v>156</v>
      </c>
      <c r="BM4728" t="s">
        <v>156</v>
      </c>
      <c r="BN4728" s="8">
        <v>43222</v>
      </c>
      <c r="BO4728">
        <v>4.3</v>
      </c>
      <c r="BQ4728" t="s">
        <v>155</v>
      </c>
      <c r="BV4728" s="8">
        <v>43406</v>
      </c>
      <c r="BW4728" t="s">
        <v>156</v>
      </c>
      <c r="BX4728" t="s">
        <v>156</v>
      </c>
      <c r="BY4728" t="s">
        <v>156</v>
      </c>
      <c r="CF4728" t="s">
        <v>159</v>
      </c>
      <c r="CN4728" t="s">
        <v>156</v>
      </c>
    </row>
    <row r="4729" spans="1:92" hidden="1" x14ac:dyDescent="0.3">
      <c r="A4729" t="s">
        <v>11549</v>
      </c>
      <c r="B4729" t="s">
        <v>2508</v>
      </c>
      <c r="C4729" t="s">
        <v>2509</v>
      </c>
      <c r="D4729" t="s">
        <v>11550</v>
      </c>
      <c r="E4729" t="s">
        <v>152</v>
      </c>
      <c r="F4729" t="s">
        <v>153</v>
      </c>
      <c r="G4729" t="s">
        <v>154</v>
      </c>
      <c r="I4729" t="s">
        <v>155</v>
      </c>
      <c r="J4729" t="s">
        <v>156</v>
      </c>
      <c r="U4729" s="8">
        <v>42339</v>
      </c>
      <c r="V4729" t="s">
        <v>157</v>
      </c>
      <c r="W4729" t="s">
        <v>157</v>
      </c>
      <c r="X4729" t="s">
        <v>156</v>
      </c>
      <c r="Z4729" t="s">
        <v>11548</v>
      </c>
      <c r="AZ4729">
        <v>4.4000000000000004</v>
      </c>
      <c r="BA4729">
        <v>2860</v>
      </c>
      <c r="BB4729">
        <v>132.71</v>
      </c>
      <c r="BC4729">
        <v>21.55</v>
      </c>
      <c r="BD4729">
        <v>6.08</v>
      </c>
      <c r="BE4729">
        <v>0.91259999999999997</v>
      </c>
      <c r="BF4729">
        <v>3500</v>
      </c>
      <c r="BG4729">
        <v>82.4</v>
      </c>
      <c r="BK4729" t="s">
        <v>156</v>
      </c>
      <c r="BL4729" t="s">
        <v>156</v>
      </c>
      <c r="BM4729" t="s">
        <v>156</v>
      </c>
      <c r="BN4729" s="8">
        <v>43222</v>
      </c>
      <c r="BO4729">
        <v>4.3</v>
      </c>
      <c r="BQ4729" t="s">
        <v>155</v>
      </c>
      <c r="BV4729" s="8">
        <v>43406</v>
      </c>
      <c r="BW4729" t="s">
        <v>156</v>
      </c>
      <c r="BX4729" t="s">
        <v>156</v>
      </c>
      <c r="BY4729" t="s">
        <v>156</v>
      </c>
      <c r="CF4729" t="s">
        <v>159</v>
      </c>
      <c r="CN4729" t="s">
        <v>156</v>
      </c>
    </row>
    <row r="4730" spans="1:92" hidden="1" x14ac:dyDescent="0.3">
      <c r="A4730" t="s">
        <v>11551</v>
      </c>
      <c r="B4730" t="s">
        <v>11552</v>
      </c>
      <c r="C4730" t="s">
        <v>11553</v>
      </c>
      <c r="D4730" t="s">
        <v>11554</v>
      </c>
      <c r="E4730" t="s">
        <v>152</v>
      </c>
      <c r="F4730" t="s">
        <v>153</v>
      </c>
      <c r="G4730" t="s">
        <v>154</v>
      </c>
      <c r="I4730" t="s">
        <v>155</v>
      </c>
      <c r="J4730" t="s">
        <v>162</v>
      </c>
      <c r="L4730">
        <v>2193</v>
      </c>
      <c r="M4730">
        <v>124.53</v>
      </c>
      <c r="N4730">
        <v>17.82</v>
      </c>
      <c r="O4730">
        <v>9.5</v>
      </c>
      <c r="P4730">
        <v>0.90800000000000003</v>
      </c>
      <c r="Q4730">
        <v>4012</v>
      </c>
      <c r="R4730">
        <v>81.2</v>
      </c>
      <c r="S4730">
        <v>5</v>
      </c>
      <c r="T4730">
        <v>50000</v>
      </c>
      <c r="U4730" s="8">
        <v>42339</v>
      </c>
      <c r="V4730" t="s">
        <v>157</v>
      </c>
      <c r="W4730" t="s">
        <v>157</v>
      </c>
      <c r="X4730" t="s">
        <v>1343</v>
      </c>
      <c r="Z4730" t="s">
        <v>11555</v>
      </c>
      <c r="AP4730">
        <v>91.1</v>
      </c>
      <c r="AR4730">
        <v>1.34</v>
      </c>
      <c r="AS4730">
        <v>1.38</v>
      </c>
      <c r="AZ4730">
        <v>4.4000000000000004</v>
      </c>
      <c r="BA4730">
        <v>2193</v>
      </c>
      <c r="BB4730">
        <v>124.53</v>
      </c>
      <c r="BC4730">
        <v>17.61</v>
      </c>
      <c r="BD4730">
        <v>9.5</v>
      </c>
      <c r="BE4730">
        <v>0.90810000000000002</v>
      </c>
      <c r="BF4730">
        <v>4000</v>
      </c>
      <c r="BG4730">
        <v>81.2</v>
      </c>
      <c r="BK4730" t="s">
        <v>156</v>
      </c>
      <c r="BL4730" t="s">
        <v>156</v>
      </c>
      <c r="BM4730" t="s">
        <v>156</v>
      </c>
      <c r="BN4730" s="8">
        <v>43222</v>
      </c>
      <c r="BO4730">
        <v>4.3</v>
      </c>
      <c r="BQ4730" t="s">
        <v>155</v>
      </c>
      <c r="BV4730" s="8">
        <v>43406</v>
      </c>
      <c r="BW4730" t="s">
        <v>156</v>
      </c>
      <c r="BX4730" t="s">
        <v>156</v>
      </c>
      <c r="BY4730" t="s">
        <v>156</v>
      </c>
      <c r="CF4730" t="s">
        <v>159</v>
      </c>
      <c r="CN4730" t="s">
        <v>156</v>
      </c>
    </row>
    <row r="4731" spans="1:92" x14ac:dyDescent="0.3">
      <c r="A4731" t="s">
        <v>11556</v>
      </c>
      <c r="B4731" t="s">
        <v>325</v>
      </c>
      <c r="C4731" t="s">
        <v>326</v>
      </c>
      <c r="D4731" t="s">
        <v>11557</v>
      </c>
      <c r="E4731" t="s">
        <v>152</v>
      </c>
      <c r="F4731" t="s">
        <v>153</v>
      </c>
      <c r="G4731" t="s">
        <v>202</v>
      </c>
      <c r="I4731" t="s">
        <v>155</v>
      </c>
      <c r="J4731" t="s">
        <v>162</v>
      </c>
      <c r="L4731">
        <v>2296</v>
      </c>
      <c r="M4731">
        <v>132.11000000000001</v>
      </c>
      <c r="N4731">
        <v>17.38</v>
      </c>
      <c r="O4731">
        <v>14.95</v>
      </c>
      <c r="P4731">
        <v>0.93410000000000004</v>
      </c>
      <c r="Q4731">
        <v>2934</v>
      </c>
      <c r="R4731">
        <v>82.4</v>
      </c>
      <c r="S4731">
        <v>5</v>
      </c>
      <c r="T4731">
        <v>50000</v>
      </c>
      <c r="U4731" s="8">
        <v>42339</v>
      </c>
      <c r="V4731" t="s">
        <v>157</v>
      </c>
      <c r="W4731" t="s">
        <v>157</v>
      </c>
      <c r="X4731" t="s">
        <v>156</v>
      </c>
      <c r="Z4731" t="s">
        <v>11558</v>
      </c>
      <c r="AP4731">
        <v>85.5</v>
      </c>
      <c r="AR4731">
        <v>1.2</v>
      </c>
      <c r="AS4731">
        <v>1.26</v>
      </c>
      <c r="AZ4731">
        <v>4.4000000000000004</v>
      </c>
      <c r="BA4731">
        <v>2296</v>
      </c>
      <c r="BB4731">
        <v>132.11000000000001</v>
      </c>
      <c r="BC4731">
        <v>16</v>
      </c>
      <c r="BD4731">
        <v>14.95</v>
      </c>
      <c r="BE4731">
        <v>0.93410000000000004</v>
      </c>
      <c r="BF4731">
        <v>3000</v>
      </c>
      <c r="BG4731">
        <v>82.4</v>
      </c>
      <c r="BK4731" t="s">
        <v>156</v>
      </c>
      <c r="BL4731" t="s">
        <v>156</v>
      </c>
      <c r="BM4731" t="s">
        <v>156</v>
      </c>
      <c r="BN4731" s="8">
        <v>43222</v>
      </c>
      <c r="BO4731">
        <v>4.3</v>
      </c>
      <c r="BQ4731" t="s">
        <v>155</v>
      </c>
      <c r="BV4731" s="8">
        <v>43406</v>
      </c>
      <c r="BW4731" t="s">
        <v>156</v>
      </c>
      <c r="BX4731" t="s">
        <v>156</v>
      </c>
      <c r="BY4731" t="s">
        <v>156</v>
      </c>
      <c r="CF4731" t="s">
        <v>159</v>
      </c>
      <c r="CN4731" t="s">
        <v>156</v>
      </c>
    </row>
    <row r="4732" spans="1:92" x14ac:dyDescent="0.3">
      <c r="A4732" t="s">
        <v>11559</v>
      </c>
      <c r="B4732" t="s">
        <v>325</v>
      </c>
      <c r="C4732" t="s">
        <v>326</v>
      </c>
      <c r="D4732" t="s">
        <v>11560</v>
      </c>
      <c r="E4732" t="s">
        <v>152</v>
      </c>
      <c r="F4732" t="s">
        <v>153</v>
      </c>
      <c r="G4732" t="s">
        <v>202</v>
      </c>
      <c r="I4732" t="s">
        <v>155</v>
      </c>
      <c r="J4732" t="s">
        <v>156</v>
      </c>
      <c r="U4732" s="8">
        <v>42339</v>
      </c>
      <c r="V4732" t="s">
        <v>157</v>
      </c>
      <c r="W4732" t="s">
        <v>157</v>
      </c>
      <c r="X4732" t="s">
        <v>156</v>
      </c>
      <c r="Z4732" t="s">
        <v>11561</v>
      </c>
      <c r="AZ4732">
        <v>4.4000000000000004</v>
      </c>
      <c r="BA4732">
        <v>1871</v>
      </c>
      <c r="BB4732">
        <v>130.38</v>
      </c>
      <c r="BC4732">
        <v>12</v>
      </c>
      <c r="BD4732">
        <v>14.57</v>
      </c>
      <c r="BE4732">
        <v>0.9264</v>
      </c>
      <c r="BF4732">
        <v>5000</v>
      </c>
      <c r="BG4732">
        <v>82.4</v>
      </c>
      <c r="BK4732" t="s">
        <v>156</v>
      </c>
      <c r="BL4732" t="s">
        <v>156</v>
      </c>
      <c r="BM4732" t="s">
        <v>156</v>
      </c>
      <c r="BN4732" s="8">
        <v>43222</v>
      </c>
      <c r="BO4732">
        <v>4.3</v>
      </c>
      <c r="BQ4732" t="s">
        <v>155</v>
      </c>
      <c r="BV4732" s="8">
        <v>43406</v>
      </c>
      <c r="BW4732" t="s">
        <v>156</v>
      </c>
      <c r="BX4732" t="s">
        <v>156</v>
      </c>
      <c r="BY4732" t="s">
        <v>156</v>
      </c>
      <c r="CF4732" t="s">
        <v>159</v>
      </c>
      <c r="CN4732" t="s">
        <v>156</v>
      </c>
    </row>
    <row r="4733" spans="1:92" x14ac:dyDescent="0.3">
      <c r="A4733" t="s">
        <v>11562</v>
      </c>
      <c r="B4733" t="s">
        <v>325</v>
      </c>
      <c r="C4733" t="s">
        <v>326</v>
      </c>
      <c r="D4733" t="s">
        <v>11563</v>
      </c>
      <c r="E4733" t="s">
        <v>152</v>
      </c>
      <c r="F4733" t="s">
        <v>153</v>
      </c>
      <c r="G4733" t="s">
        <v>202</v>
      </c>
      <c r="I4733" t="s">
        <v>155</v>
      </c>
      <c r="J4733" t="s">
        <v>156</v>
      </c>
      <c r="U4733" s="8">
        <v>42339</v>
      </c>
      <c r="V4733" t="s">
        <v>157</v>
      </c>
      <c r="W4733" t="s">
        <v>157</v>
      </c>
      <c r="X4733" t="s">
        <v>156</v>
      </c>
      <c r="Z4733" t="s">
        <v>11558</v>
      </c>
      <c r="AZ4733">
        <v>4.4000000000000004</v>
      </c>
      <c r="BA4733">
        <v>2354</v>
      </c>
      <c r="BB4733">
        <v>134.05000000000001</v>
      </c>
      <c r="BC4733">
        <v>16</v>
      </c>
      <c r="BD4733">
        <v>14.49</v>
      </c>
      <c r="BE4733">
        <v>0.93259999999999998</v>
      </c>
      <c r="BF4733">
        <v>5000</v>
      </c>
      <c r="BG4733">
        <v>83</v>
      </c>
      <c r="BK4733" t="s">
        <v>156</v>
      </c>
      <c r="BL4733" t="s">
        <v>156</v>
      </c>
      <c r="BM4733" t="s">
        <v>156</v>
      </c>
      <c r="BN4733" s="8">
        <v>43222</v>
      </c>
      <c r="BO4733">
        <v>4.3</v>
      </c>
      <c r="BQ4733" t="s">
        <v>155</v>
      </c>
      <c r="BV4733" s="8">
        <v>43406</v>
      </c>
      <c r="BW4733" t="s">
        <v>156</v>
      </c>
      <c r="BX4733" t="s">
        <v>156</v>
      </c>
      <c r="BY4733" t="s">
        <v>156</v>
      </c>
      <c r="CF4733" t="s">
        <v>159</v>
      </c>
      <c r="CN4733" t="s">
        <v>156</v>
      </c>
    </row>
    <row r="4734" spans="1:92" hidden="1" x14ac:dyDescent="0.3">
      <c r="A4734" t="s">
        <v>11564</v>
      </c>
      <c r="B4734" t="s">
        <v>2508</v>
      </c>
      <c r="C4734" t="s">
        <v>2509</v>
      </c>
      <c r="D4734" t="s">
        <v>11565</v>
      </c>
      <c r="E4734" t="s">
        <v>152</v>
      </c>
      <c r="F4734" t="s">
        <v>153</v>
      </c>
      <c r="G4734" t="s">
        <v>154</v>
      </c>
      <c r="I4734" t="s">
        <v>155</v>
      </c>
      <c r="J4734" t="s">
        <v>156</v>
      </c>
      <c r="U4734" s="8">
        <v>42339</v>
      </c>
      <c r="V4734" t="s">
        <v>157</v>
      </c>
      <c r="W4734" t="s">
        <v>157</v>
      </c>
      <c r="X4734" t="s">
        <v>156</v>
      </c>
      <c r="Z4734" t="s">
        <v>11548</v>
      </c>
      <c r="AZ4734">
        <v>4.4000000000000004</v>
      </c>
      <c r="BA4734">
        <v>2937</v>
      </c>
      <c r="BB4734">
        <v>135.85</v>
      </c>
      <c r="BC4734">
        <v>21.62</v>
      </c>
      <c r="BD4734">
        <v>6.12</v>
      </c>
      <c r="BE4734">
        <v>0.91169999999999995</v>
      </c>
      <c r="BF4734">
        <v>5000</v>
      </c>
      <c r="BG4734">
        <v>84</v>
      </c>
      <c r="BK4734" t="s">
        <v>156</v>
      </c>
      <c r="BL4734" t="s">
        <v>156</v>
      </c>
      <c r="BM4734" t="s">
        <v>156</v>
      </c>
      <c r="BN4734" s="8">
        <v>43222</v>
      </c>
      <c r="BO4734">
        <v>4.3</v>
      </c>
      <c r="BQ4734" t="s">
        <v>155</v>
      </c>
      <c r="BV4734" s="8">
        <v>43406</v>
      </c>
      <c r="BW4734" t="s">
        <v>156</v>
      </c>
      <c r="BX4734" t="s">
        <v>156</v>
      </c>
      <c r="BY4734" t="s">
        <v>156</v>
      </c>
      <c r="CF4734" t="s">
        <v>159</v>
      </c>
      <c r="CN4734" t="s">
        <v>156</v>
      </c>
    </row>
    <row r="4735" spans="1:92" hidden="1" x14ac:dyDescent="0.3">
      <c r="A4735" t="s">
        <v>11566</v>
      </c>
      <c r="B4735" t="s">
        <v>2508</v>
      </c>
      <c r="C4735" t="s">
        <v>2509</v>
      </c>
      <c r="D4735" t="s">
        <v>11567</v>
      </c>
      <c r="E4735" t="s">
        <v>152</v>
      </c>
      <c r="F4735" t="s">
        <v>153</v>
      </c>
      <c r="G4735" t="s">
        <v>154</v>
      </c>
      <c r="I4735" t="s">
        <v>155</v>
      </c>
      <c r="J4735" t="s">
        <v>162</v>
      </c>
      <c r="L4735">
        <v>2834</v>
      </c>
      <c r="M4735">
        <v>131.33000000000001</v>
      </c>
      <c r="N4735">
        <v>21.58</v>
      </c>
      <c r="O4735">
        <v>6.08</v>
      </c>
      <c r="P4735">
        <v>0.91259999999999997</v>
      </c>
      <c r="Q4735">
        <v>2893</v>
      </c>
      <c r="R4735">
        <v>82.4</v>
      </c>
      <c r="S4735">
        <v>5</v>
      </c>
      <c r="T4735">
        <v>50000</v>
      </c>
      <c r="U4735" s="8">
        <v>42339</v>
      </c>
      <c r="V4735" t="s">
        <v>157</v>
      </c>
      <c r="W4735" t="s">
        <v>157</v>
      </c>
      <c r="X4735" t="s">
        <v>156</v>
      </c>
      <c r="Z4735" t="s">
        <v>11548</v>
      </c>
      <c r="AP4735">
        <v>91.3</v>
      </c>
      <c r="AR4735">
        <v>1.22</v>
      </c>
      <c r="AS4735">
        <v>1.4</v>
      </c>
      <c r="AZ4735">
        <v>4.4000000000000004</v>
      </c>
      <c r="BA4735">
        <v>2834</v>
      </c>
      <c r="BB4735">
        <v>131.33000000000001</v>
      </c>
      <c r="BC4735">
        <v>21.58</v>
      </c>
      <c r="BD4735">
        <v>6.08</v>
      </c>
      <c r="BE4735">
        <v>0.91259999999999997</v>
      </c>
      <c r="BF4735">
        <v>3000</v>
      </c>
      <c r="BG4735">
        <v>82.4</v>
      </c>
      <c r="BK4735" t="s">
        <v>156</v>
      </c>
      <c r="BL4735" t="s">
        <v>156</v>
      </c>
      <c r="BM4735" t="s">
        <v>156</v>
      </c>
      <c r="BN4735" s="8">
        <v>43222</v>
      </c>
      <c r="BO4735">
        <v>4.3</v>
      </c>
      <c r="BQ4735" t="s">
        <v>155</v>
      </c>
      <c r="BV4735" s="8">
        <v>43406</v>
      </c>
      <c r="BW4735" t="s">
        <v>156</v>
      </c>
      <c r="BX4735" t="s">
        <v>156</v>
      </c>
      <c r="BY4735" t="s">
        <v>156</v>
      </c>
      <c r="CF4735" t="s">
        <v>159</v>
      </c>
      <c r="CN4735" t="s">
        <v>156</v>
      </c>
    </row>
    <row r="4736" spans="1:92" hidden="1" x14ac:dyDescent="0.3">
      <c r="A4736" t="s">
        <v>11568</v>
      </c>
      <c r="B4736" t="s">
        <v>2508</v>
      </c>
      <c r="C4736" t="s">
        <v>2509</v>
      </c>
      <c r="D4736" t="s">
        <v>11569</v>
      </c>
      <c r="E4736" t="s">
        <v>152</v>
      </c>
      <c r="F4736" t="s">
        <v>153</v>
      </c>
      <c r="G4736" t="s">
        <v>154</v>
      </c>
      <c r="I4736" t="s">
        <v>155</v>
      </c>
      <c r="J4736" t="s">
        <v>156</v>
      </c>
      <c r="U4736" s="8">
        <v>42339</v>
      </c>
      <c r="V4736" t="s">
        <v>157</v>
      </c>
      <c r="W4736" t="s">
        <v>157</v>
      </c>
      <c r="X4736" t="s">
        <v>156</v>
      </c>
      <c r="Z4736" t="s">
        <v>11548</v>
      </c>
      <c r="AZ4736">
        <v>4.4000000000000004</v>
      </c>
      <c r="BA4736">
        <v>2885</v>
      </c>
      <c r="BB4736">
        <v>134.12</v>
      </c>
      <c r="BC4736">
        <v>21.51</v>
      </c>
      <c r="BD4736">
        <v>5.97</v>
      </c>
      <c r="BE4736">
        <v>0.9133</v>
      </c>
      <c r="BF4736">
        <v>4000</v>
      </c>
      <c r="BG4736">
        <v>84.5</v>
      </c>
      <c r="BK4736" t="s">
        <v>156</v>
      </c>
      <c r="BL4736" t="s">
        <v>156</v>
      </c>
      <c r="BM4736" t="s">
        <v>156</v>
      </c>
      <c r="BN4736" s="8">
        <v>43222</v>
      </c>
      <c r="BO4736">
        <v>4.3</v>
      </c>
      <c r="BQ4736" t="s">
        <v>155</v>
      </c>
      <c r="BV4736" s="8">
        <v>43406</v>
      </c>
      <c r="BW4736" t="s">
        <v>156</v>
      </c>
      <c r="BX4736" t="s">
        <v>156</v>
      </c>
      <c r="BY4736" t="s">
        <v>156</v>
      </c>
      <c r="CF4736" t="s">
        <v>159</v>
      </c>
      <c r="CN4736" t="s">
        <v>156</v>
      </c>
    </row>
    <row r="4737" spans="1:92" hidden="1" x14ac:dyDescent="0.3">
      <c r="A4737" t="s">
        <v>11570</v>
      </c>
      <c r="B4737" t="s">
        <v>11552</v>
      </c>
      <c r="C4737" t="s">
        <v>11553</v>
      </c>
      <c r="D4737" t="s">
        <v>11571</v>
      </c>
      <c r="E4737" t="s">
        <v>152</v>
      </c>
      <c r="F4737" t="s">
        <v>153</v>
      </c>
      <c r="G4737" t="s">
        <v>154</v>
      </c>
      <c r="I4737" t="s">
        <v>155</v>
      </c>
      <c r="J4737" t="s">
        <v>156</v>
      </c>
      <c r="U4737" s="8">
        <v>42339</v>
      </c>
      <c r="V4737" t="s">
        <v>157</v>
      </c>
      <c r="W4737" t="s">
        <v>157</v>
      </c>
      <c r="X4737" t="s">
        <v>1343</v>
      </c>
      <c r="Z4737" t="s">
        <v>11555</v>
      </c>
      <c r="AZ4737">
        <v>4.4000000000000004</v>
      </c>
      <c r="BA4737">
        <v>2221</v>
      </c>
      <c r="BB4737">
        <v>126.34</v>
      </c>
      <c r="BC4737">
        <v>17.579999999999998</v>
      </c>
      <c r="BD4737">
        <v>8.8000000000000007</v>
      </c>
      <c r="BE4737">
        <v>0.9022</v>
      </c>
      <c r="BF4737">
        <v>5000</v>
      </c>
      <c r="BG4737">
        <v>83.5</v>
      </c>
      <c r="BK4737" t="s">
        <v>156</v>
      </c>
      <c r="BL4737" t="s">
        <v>156</v>
      </c>
      <c r="BM4737" t="s">
        <v>156</v>
      </c>
      <c r="BN4737" s="8">
        <v>43222</v>
      </c>
      <c r="BO4737">
        <v>4.3</v>
      </c>
      <c r="BQ4737" t="s">
        <v>155</v>
      </c>
      <c r="BV4737" s="8">
        <v>43406</v>
      </c>
      <c r="BW4737" t="s">
        <v>156</v>
      </c>
      <c r="BX4737" t="s">
        <v>156</v>
      </c>
      <c r="BY4737" t="s">
        <v>156</v>
      </c>
      <c r="CF4737" t="s">
        <v>159</v>
      </c>
      <c r="CN4737" t="s">
        <v>156</v>
      </c>
    </row>
    <row r="4738" spans="1:92" x14ac:dyDescent="0.3">
      <c r="A4738" t="s">
        <v>11572</v>
      </c>
      <c r="B4738" t="s">
        <v>325</v>
      </c>
      <c r="C4738" t="s">
        <v>326</v>
      </c>
      <c r="D4738" t="s">
        <v>11573</v>
      </c>
      <c r="E4738" t="s">
        <v>152</v>
      </c>
      <c r="F4738" t="s">
        <v>153</v>
      </c>
      <c r="G4738" t="s">
        <v>202</v>
      </c>
      <c r="I4738" t="s">
        <v>155</v>
      </c>
      <c r="J4738" t="s">
        <v>156</v>
      </c>
      <c r="U4738" s="8">
        <v>42339</v>
      </c>
      <c r="V4738" t="s">
        <v>157</v>
      </c>
      <c r="W4738" t="s">
        <v>157</v>
      </c>
      <c r="X4738" t="s">
        <v>156</v>
      </c>
      <c r="Z4738" t="s">
        <v>11561</v>
      </c>
      <c r="AZ4738">
        <v>4.4000000000000004</v>
      </c>
      <c r="BA4738">
        <v>1841</v>
      </c>
      <c r="BB4738">
        <v>128.91999999999999</v>
      </c>
      <c r="BC4738">
        <v>12</v>
      </c>
      <c r="BD4738">
        <v>14.33</v>
      </c>
      <c r="BE4738">
        <v>0.93620000000000003</v>
      </c>
      <c r="BF4738">
        <v>3500</v>
      </c>
      <c r="BG4738">
        <v>82.3</v>
      </c>
      <c r="BK4738" t="s">
        <v>156</v>
      </c>
      <c r="BL4738" t="s">
        <v>156</v>
      </c>
      <c r="BM4738" t="s">
        <v>156</v>
      </c>
      <c r="BN4738" s="8">
        <v>43222</v>
      </c>
      <c r="BO4738">
        <v>4.3</v>
      </c>
      <c r="BQ4738" t="s">
        <v>155</v>
      </c>
      <c r="BV4738" s="8">
        <v>43406</v>
      </c>
      <c r="BW4738" t="s">
        <v>156</v>
      </c>
      <c r="BX4738" t="s">
        <v>156</v>
      </c>
      <c r="BY4738" t="s">
        <v>156</v>
      </c>
      <c r="CF4738" t="s">
        <v>159</v>
      </c>
      <c r="CN4738" t="s">
        <v>156</v>
      </c>
    </row>
    <row r="4739" spans="1:92" x14ac:dyDescent="0.3">
      <c r="A4739" t="s">
        <v>11574</v>
      </c>
      <c r="B4739" t="s">
        <v>325</v>
      </c>
      <c r="C4739" t="s">
        <v>326</v>
      </c>
      <c r="D4739" t="s">
        <v>11575</v>
      </c>
      <c r="E4739" t="s">
        <v>152</v>
      </c>
      <c r="F4739" t="s">
        <v>153</v>
      </c>
      <c r="G4739" t="s">
        <v>202</v>
      </c>
      <c r="I4739" t="s">
        <v>155</v>
      </c>
      <c r="J4739" t="s">
        <v>156</v>
      </c>
      <c r="U4739" s="8">
        <v>42339</v>
      </c>
      <c r="V4739" t="s">
        <v>157</v>
      </c>
      <c r="W4739" t="s">
        <v>157</v>
      </c>
      <c r="X4739" t="s">
        <v>156</v>
      </c>
      <c r="Z4739" t="s">
        <v>11558</v>
      </c>
      <c r="AZ4739">
        <v>4.4000000000000004</v>
      </c>
      <c r="BA4739">
        <v>2334</v>
      </c>
      <c r="BB4739">
        <v>133.6</v>
      </c>
      <c r="BC4739">
        <v>16</v>
      </c>
      <c r="BD4739">
        <v>14.95</v>
      </c>
      <c r="BE4739">
        <v>0.93410000000000004</v>
      </c>
      <c r="BF4739">
        <v>4000</v>
      </c>
      <c r="BG4739">
        <v>82.4</v>
      </c>
      <c r="BK4739" t="s">
        <v>156</v>
      </c>
      <c r="BL4739" t="s">
        <v>156</v>
      </c>
      <c r="BM4739" t="s">
        <v>156</v>
      </c>
      <c r="BN4739" s="8">
        <v>43222</v>
      </c>
      <c r="BO4739">
        <v>4.3</v>
      </c>
      <c r="BQ4739" t="s">
        <v>155</v>
      </c>
      <c r="BV4739" s="8">
        <v>43406</v>
      </c>
      <c r="BW4739" t="s">
        <v>156</v>
      </c>
      <c r="BX4739" t="s">
        <v>156</v>
      </c>
      <c r="BY4739" t="s">
        <v>156</v>
      </c>
      <c r="CF4739" t="s">
        <v>159</v>
      </c>
      <c r="CN4739" t="s">
        <v>156</v>
      </c>
    </row>
    <row r="4740" spans="1:92" x14ac:dyDescent="0.3">
      <c r="A4740" t="s">
        <v>11576</v>
      </c>
      <c r="B4740" t="s">
        <v>325</v>
      </c>
      <c r="C4740" t="s">
        <v>326</v>
      </c>
      <c r="D4740" t="s">
        <v>11577</v>
      </c>
      <c r="E4740" t="s">
        <v>152</v>
      </c>
      <c r="F4740" t="s">
        <v>153</v>
      </c>
      <c r="G4740" t="s">
        <v>202</v>
      </c>
      <c r="I4740" t="s">
        <v>155</v>
      </c>
      <c r="J4740" t="s">
        <v>156</v>
      </c>
      <c r="U4740" s="8">
        <v>42339</v>
      </c>
      <c r="V4740" t="s">
        <v>157</v>
      </c>
      <c r="W4740" t="s">
        <v>157</v>
      </c>
      <c r="X4740" t="s">
        <v>156</v>
      </c>
      <c r="Z4740" t="s">
        <v>11558</v>
      </c>
      <c r="AZ4740">
        <v>4.4000000000000004</v>
      </c>
      <c r="BA4740">
        <v>2315</v>
      </c>
      <c r="BB4740">
        <v>132.51</v>
      </c>
      <c r="BC4740">
        <v>16</v>
      </c>
      <c r="BD4740">
        <v>14.95</v>
      </c>
      <c r="BE4740">
        <v>0.93410000000000004</v>
      </c>
      <c r="BF4740">
        <v>3500</v>
      </c>
      <c r="BG4740">
        <v>82.4</v>
      </c>
      <c r="BK4740" t="s">
        <v>156</v>
      </c>
      <c r="BL4740" t="s">
        <v>156</v>
      </c>
      <c r="BM4740" t="s">
        <v>156</v>
      </c>
      <c r="BN4740" s="8">
        <v>43222</v>
      </c>
      <c r="BO4740">
        <v>4.3</v>
      </c>
      <c r="BQ4740" t="s">
        <v>155</v>
      </c>
      <c r="BV4740" s="8">
        <v>43406</v>
      </c>
      <c r="BW4740" t="s">
        <v>156</v>
      </c>
      <c r="BX4740" t="s">
        <v>156</v>
      </c>
      <c r="BY4740" t="s">
        <v>156</v>
      </c>
      <c r="CF4740" t="s">
        <v>159</v>
      </c>
      <c r="CN4740" t="s">
        <v>156</v>
      </c>
    </row>
    <row r="4741" spans="1:92" x14ac:dyDescent="0.3">
      <c r="A4741" t="s">
        <v>11578</v>
      </c>
      <c r="B4741" t="s">
        <v>325</v>
      </c>
      <c r="C4741" t="s">
        <v>326</v>
      </c>
      <c r="D4741" t="s">
        <v>11579</v>
      </c>
      <c r="E4741" t="s">
        <v>152</v>
      </c>
      <c r="F4741" t="s">
        <v>153</v>
      </c>
      <c r="G4741" t="s">
        <v>202</v>
      </c>
      <c r="I4741" t="s">
        <v>155</v>
      </c>
      <c r="J4741" t="s">
        <v>162</v>
      </c>
      <c r="L4741">
        <v>1826</v>
      </c>
      <c r="M4741">
        <v>128.59</v>
      </c>
      <c r="N4741">
        <v>14.2</v>
      </c>
      <c r="O4741">
        <v>14.33</v>
      </c>
      <c r="P4741">
        <v>0.93620000000000003</v>
      </c>
      <c r="Q4741">
        <v>2932</v>
      </c>
      <c r="R4741">
        <v>82.3</v>
      </c>
      <c r="S4741">
        <v>5</v>
      </c>
      <c r="T4741">
        <v>50000</v>
      </c>
      <c r="U4741" s="8">
        <v>42339</v>
      </c>
      <c r="V4741" t="s">
        <v>157</v>
      </c>
      <c r="W4741" t="s">
        <v>157</v>
      </c>
      <c r="X4741" t="s">
        <v>156</v>
      </c>
      <c r="Z4741" t="s">
        <v>11561</v>
      </c>
      <c r="AP4741">
        <v>85.5</v>
      </c>
      <c r="AR4741">
        <v>1.2</v>
      </c>
      <c r="AS4741">
        <v>1.24</v>
      </c>
      <c r="AZ4741">
        <v>4.4000000000000004</v>
      </c>
      <c r="BA4741">
        <v>1826</v>
      </c>
      <c r="BB4741">
        <v>128.59</v>
      </c>
      <c r="BC4741">
        <v>12</v>
      </c>
      <c r="BD4741">
        <v>14.33</v>
      </c>
      <c r="BE4741">
        <v>0.93620000000000003</v>
      </c>
      <c r="BF4741">
        <v>3000</v>
      </c>
      <c r="BG4741">
        <v>82.3</v>
      </c>
      <c r="BK4741" t="s">
        <v>156</v>
      </c>
      <c r="BL4741" t="s">
        <v>156</v>
      </c>
      <c r="BM4741" t="s">
        <v>156</v>
      </c>
      <c r="BN4741" s="8">
        <v>43222</v>
      </c>
      <c r="BO4741">
        <v>4.3</v>
      </c>
      <c r="BQ4741" t="s">
        <v>155</v>
      </c>
      <c r="BV4741" s="8">
        <v>43406</v>
      </c>
      <c r="BW4741" t="s">
        <v>156</v>
      </c>
      <c r="BX4741" t="s">
        <v>156</v>
      </c>
      <c r="BY4741" t="s">
        <v>156</v>
      </c>
      <c r="CF4741" t="s">
        <v>159</v>
      </c>
      <c r="CN4741" t="s">
        <v>156</v>
      </c>
    </row>
    <row r="4742" spans="1:92" x14ac:dyDescent="0.3">
      <c r="A4742" t="s">
        <v>11580</v>
      </c>
      <c r="B4742" t="s">
        <v>325</v>
      </c>
      <c r="C4742" t="s">
        <v>326</v>
      </c>
      <c r="D4742" t="s">
        <v>11581</v>
      </c>
      <c r="E4742" t="s">
        <v>152</v>
      </c>
      <c r="F4742" t="s">
        <v>153</v>
      </c>
      <c r="G4742" t="s">
        <v>202</v>
      </c>
      <c r="I4742" t="s">
        <v>155</v>
      </c>
      <c r="J4742" t="s">
        <v>156</v>
      </c>
      <c r="U4742" s="8">
        <v>42339</v>
      </c>
      <c r="V4742" t="s">
        <v>157</v>
      </c>
      <c r="W4742" t="s">
        <v>157</v>
      </c>
      <c r="X4742" t="s">
        <v>156</v>
      </c>
      <c r="Z4742" t="s">
        <v>11561</v>
      </c>
      <c r="AZ4742">
        <v>4.4000000000000004</v>
      </c>
      <c r="BA4742">
        <v>1856</v>
      </c>
      <c r="BB4742">
        <v>129.97</v>
      </c>
      <c r="BC4742">
        <v>12</v>
      </c>
      <c r="BD4742">
        <v>14.33</v>
      </c>
      <c r="BE4742">
        <v>0.93620000000000003</v>
      </c>
      <c r="BF4742">
        <v>4000</v>
      </c>
      <c r="BG4742">
        <v>82.3</v>
      </c>
      <c r="BK4742" t="s">
        <v>156</v>
      </c>
      <c r="BL4742" t="s">
        <v>156</v>
      </c>
      <c r="BM4742" t="s">
        <v>156</v>
      </c>
      <c r="BN4742" s="8">
        <v>43222</v>
      </c>
      <c r="BO4742">
        <v>4.3</v>
      </c>
      <c r="BQ4742" t="s">
        <v>155</v>
      </c>
      <c r="BV4742" s="8">
        <v>43406</v>
      </c>
      <c r="BW4742" t="s">
        <v>156</v>
      </c>
      <c r="BX4742" t="s">
        <v>156</v>
      </c>
      <c r="BY4742" t="s">
        <v>156</v>
      </c>
      <c r="CF4742" t="s">
        <v>159</v>
      </c>
      <c r="CN4742" t="s">
        <v>156</v>
      </c>
    </row>
    <row r="4743" spans="1:92" x14ac:dyDescent="0.3">
      <c r="A4743" t="s">
        <v>11582</v>
      </c>
      <c r="B4743" t="s">
        <v>325</v>
      </c>
      <c r="C4743" t="s">
        <v>326</v>
      </c>
      <c r="D4743" t="s">
        <v>11583</v>
      </c>
      <c r="E4743" t="s">
        <v>152</v>
      </c>
      <c r="F4743" t="s">
        <v>153</v>
      </c>
      <c r="G4743" t="s">
        <v>202</v>
      </c>
      <c r="I4743" t="s">
        <v>155</v>
      </c>
      <c r="J4743" t="s">
        <v>162</v>
      </c>
      <c r="L4743">
        <v>2082</v>
      </c>
      <c r="M4743">
        <v>131.36000000000001</v>
      </c>
      <c r="N4743">
        <v>15.85</v>
      </c>
      <c r="O4743">
        <v>14.96</v>
      </c>
      <c r="P4743">
        <v>0.92259999999999998</v>
      </c>
      <c r="Q4743">
        <v>2930</v>
      </c>
      <c r="R4743">
        <v>82.3</v>
      </c>
      <c r="S4743">
        <v>5</v>
      </c>
      <c r="T4743">
        <v>50000</v>
      </c>
      <c r="U4743" s="8">
        <v>42339</v>
      </c>
      <c r="V4743" t="s">
        <v>157</v>
      </c>
      <c r="W4743" t="s">
        <v>157</v>
      </c>
      <c r="X4743" t="s">
        <v>156</v>
      </c>
      <c r="Y4743" t="s">
        <v>10347</v>
      </c>
      <c r="Z4743" t="s">
        <v>11584</v>
      </c>
      <c r="AP4743">
        <v>85.4</v>
      </c>
      <c r="AR4743">
        <v>1.2</v>
      </c>
      <c r="AS4743">
        <v>1.24</v>
      </c>
      <c r="AZ4743">
        <v>4.4000000000000004</v>
      </c>
      <c r="BA4743">
        <v>2082</v>
      </c>
      <c r="BB4743">
        <v>131.36000000000001</v>
      </c>
      <c r="BC4743">
        <v>14</v>
      </c>
      <c r="BD4743">
        <v>15.02</v>
      </c>
      <c r="BE4743">
        <v>0.93300000000000005</v>
      </c>
      <c r="BF4743">
        <v>3000</v>
      </c>
      <c r="BG4743">
        <v>82.3</v>
      </c>
      <c r="BK4743" t="s">
        <v>162</v>
      </c>
      <c r="BL4743" t="s">
        <v>156</v>
      </c>
      <c r="BM4743" t="s">
        <v>156</v>
      </c>
      <c r="BN4743" s="8">
        <v>43222</v>
      </c>
      <c r="BO4743">
        <v>4.3</v>
      </c>
      <c r="BQ4743" t="s">
        <v>155</v>
      </c>
      <c r="BV4743" s="8">
        <v>43406</v>
      </c>
      <c r="BW4743" t="s">
        <v>156</v>
      </c>
      <c r="BX4743" t="s">
        <v>156</v>
      </c>
      <c r="BY4743" t="s">
        <v>156</v>
      </c>
      <c r="CF4743" t="s">
        <v>159</v>
      </c>
      <c r="CN4743" t="s">
        <v>156</v>
      </c>
    </row>
    <row r="4744" spans="1:92" hidden="1" x14ac:dyDescent="0.3">
      <c r="A4744" t="s">
        <v>11585</v>
      </c>
      <c r="B4744" t="s">
        <v>241</v>
      </c>
      <c r="C4744" t="s">
        <v>242</v>
      </c>
      <c r="D4744" t="s">
        <v>11586</v>
      </c>
      <c r="E4744" t="s">
        <v>152</v>
      </c>
      <c r="F4744" t="s">
        <v>153</v>
      </c>
      <c r="G4744" t="s">
        <v>154</v>
      </c>
      <c r="I4744" t="s">
        <v>155</v>
      </c>
      <c r="J4744" t="s">
        <v>156</v>
      </c>
      <c r="U4744" s="8">
        <v>42338</v>
      </c>
      <c r="V4744" t="s">
        <v>157</v>
      </c>
      <c r="W4744" t="s">
        <v>157</v>
      </c>
      <c r="X4744" t="s">
        <v>156</v>
      </c>
      <c r="Z4744" t="s">
        <v>11587</v>
      </c>
      <c r="AZ4744">
        <v>4.4000000000000004</v>
      </c>
      <c r="BA4744">
        <v>2200</v>
      </c>
      <c r="BB4744">
        <v>122</v>
      </c>
      <c r="BC4744">
        <v>18</v>
      </c>
      <c r="BD4744">
        <v>20</v>
      </c>
      <c r="BE4744">
        <v>0.9</v>
      </c>
      <c r="BF4744">
        <v>3500</v>
      </c>
      <c r="BG4744">
        <v>82</v>
      </c>
      <c r="BK4744" t="s">
        <v>156</v>
      </c>
      <c r="BL4744" t="s">
        <v>156</v>
      </c>
      <c r="BM4744" t="s">
        <v>156</v>
      </c>
      <c r="BN4744" s="8">
        <v>43222</v>
      </c>
      <c r="BO4744">
        <v>4.3</v>
      </c>
      <c r="BQ4744" t="s">
        <v>155</v>
      </c>
      <c r="BV4744" s="8">
        <v>43406</v>
      </c>
      <c r="BW4744" t="s">
        <v>156</v>
      </c>
      <c r="BX4744" t="s">
        <v>156</v>
      </c>
      <c r="BY4744" t="s">
        <v>156</v>
      </c>
      <c r="CF4744" t="s">
        <v>159</v>
      </c>
      <c r="CN4744" t="s">
        <v>156</v>
      </c>
    </row>
    <row r="4745" spans="1:92" hidden="1" x14ac:dyDescent="0.3">
      <c r="A4745" t="s">
        <v>11588</v>
      </c>
      <c r="B4745" t="s">
        <v>241</v>
      </c>
      <c r="C4745" t="s">
        <v>242</v>
      </c>
      <c r="D4745" t="s">
        <v>11589</v>
      </c>
      <c r="E4745" t="s">
        <v>152</v>
      </c>
      <c r="F4745" t="s">
        <v>153</v>
      </c>
      <c r="G4745" t="s">
        <v>154</v>
      </c>
      <c r="I4745" t="s">
        <v>155</v>
      </c>
      <c r="J4745" t="s">
        <v>156</v>
      </c>
      <c r="U4745" s="8">
        <v>42338</v>
      </c>
      <c r="V4745" t="s">
        <v>157</v>
      </c>
      <c r="W4745" t="s">
        <v>157</v>
      </c>
      <c r="X4745" t="s">
        <v>156</v>
      </c>
      <c r="Z4745" t="s">
        <v>11587</v>
      </c>
      <c r="AZ4745">
        <v>4.4000000000000004</v>
      </c>
      <c r="BA4745">
        <v>2200</v>
      </c>
      <c r="BB4745">
        <v>122</v>
      </c>
      <c r="BC4745">
        <v>18</v>
      </c>
      <c r="BD4745">
        <v>20</v>
      </c>
      <c r="BE4745">
        <v>0.9</v>
      </c>
      <c r="BF4745">
        <v>4000</v>
      </c>
      <c r="BG4745">
        <v>82</v>
      </c>
      <c r="BK4745" t="s">
        <v>156</v>
      </c>
      <c r="BL4745" t="s">
        <v>156</v>
      </c>
      <c r="BM4745" t="s">
        <v>156</v>
      </c>
      <c r="BN4745" s="8">
        <v>43222</v>
      </c>
      <c r="BO4745">
        <v>4.3</v>
      </c>
      <c r="BQ4745" t="s">
        <v>155</v>
      </c>
      <c r="BV4745" s="8">
        <v>43406</v>
      </c>
      <c r="BW4745" t="s">
        <v>156</v>
      </c>
      <c r="BX4745" t="s">
        <v>156</v>
      </c>
      <c r="BY4745" t="s">
        <v>156</v>
      </c>
      <c r="CF4745" t="s">
        <v>159</v>
      </c>
      <c r="CN4745" t="s">
        <v>156</v>
      </c>
    </row>
    <row r="4746" spans="1:92" hidden="1" x14ac:dyDescent="0.3">
      <c r="A4746" t="s">
        <v>11590</v>
      </c>
      <c r="B4746" t="s">
        <v>8648</v>
      </c>
      <c r="C4746" t="s">
        <v>11591</v>
      </c>
      <c r="D4746" t="s">
        <v>11592</v>
      </c>
      <c r="E4746" t="s">
        <v>152</v>
      </c>
      <c r="F4746" t="s">
        <v>153</v>
      </c>
      <c r="G4746" t="s">
        <v>154</v>
      </c>
      <c r="I4746" t="s">
        <v>155</v>
      </c>
      <c r="J4746" t="s">
        <v>162</v>
      </c>
      <c r="L4746">
        <v>2072</v>
      </c>
      <c r="M4746">
        <v>121.1</v>
      </c>
      <c r="N4746">
        <v>17.079999999999998</v>
      </c>
      <c r="O4746">
        <v>12.9</v>
      </c>
      <c r="P4746">
        <v>0.90810000000000002</v>
      </c>
      <c r="Q4746">
        <v>2932</v>
      </c>
      <c r="R4746">
        <v>82.2</v>
      </c>
      <c r="S4746">
        <v>5</v>
      </c>
      <c r="T4746">
        <v>50000</v>
      </c>
      <c r="U4746" s="8">
        <v>42338</v>
      </c>
      <c r="V4746" t="s">
        <v>157</v>
      </c>
      <c r="W4746" t="s">
        <v>157</v>
      </c>
      <c r="X4746" t="s">
        <v>1343</v>
      </c>
      <c r="Y4746" t="s">
        <v>10862</v>
      </c>
      <c r="Z4746" t="s">
        <v>11593</v>
      </c>
      <c r="AP4746">
        <v>84.5</v>
      </c>
      <c r="AR4746">
        <v>1.25</v>
      </c>
      <c r="AS4746">
        <v>1.21</v>
      </c>
      <c r="AZ4746">
        <v>4.4000000000000004</v>
      </c>
      <c r="BA4746">
        <v>2072</v>
      </c>
      <c r="BB4746">
        <v>121.31</v>
      </c>
      <c r="BC4746">
        <v>17.079999999999998</v>
      </c>
      <c r="BD4746">
        <v>20</v>
      </c>
      <c r="BE4746">
        <v>0.9</v>
      </c>
      <c r="BF4746">
        <v>3000</v>
      </c>
      <c r="BG4746">
        <v>81.8</v>
      </c>
      <c r="BK4746" t="s">
        <v>162</v>
      </c>
      <c r="BL4746" t="s">
        <v>156</v>
      </c>
      <c r="BM4746" t="s">
        <v>156</v>
      </c>
      <c r="BN4746" s="8">
        <v>43222</v>
      </c>
      <c r="BO4746">
        <v>4.3</v>
      </c>
      <c r="BQ4746" t="s">
        <v>155</v>
      </c>
      <c r="BV4746" s="8">
        <v>43406</v>
      </c>
      <c r="BW4746" t="s">
        <v>156</v>
      </c>
      <c r="BX4746" t="s">
        <v>156</v>
      </c>
      <c r="BY4746" t="s">
        <v>156</v>
      </c>
      <c r="CF4746" t="s">
        <v>159</v>
      </c>
      <c r="CN4746" t="s">
        <v>156</v>
      </c>
    </row>
    <row r="4747" spans="1:92" hidden="1" x14ac:dyDescent="0.3">
      <c r="A4747" t="s">
        <v>11594</v>
      </c>
      <c r="B4747" t="s">
        <v>241</v>
      </c>
      <c r="C4747" t="s">
        <v>242</v>
      </c>
      <c r="D4747" t="s">
        <v>11595</v>
      </c>
      <c r="E4747" t="s">
        <v>152</v>
      </c>
      <c r="F4747" t="s">
        <v>153</v>
      </c>
      <c r="G4747" t="s">
        <v>154</v>
      </c>
      <c r="I4747" t="s">
        <v>155</v>
      </c>
      <c r="J4747" t="s">
        <v>156</v>
      </c>
      <c r="U4747" s="8">
        <v>42338</v>
      </c>
      <c r="V4747" t="s">
        <v>157</v>
      </c>
      <c r="W4747" t="s">
        <v>157</v>
      </c>
      <c r="X4747" t="s">
        <v>156</v>
      </c>
      <c r="Z4747" t="s">
        <v>11587</v>
      </c>
      <c r="AZ4747">
        <v>4.4000000000000004</v>
      </c>
      <c r="BA4747">
        <v>2200</v>
      </c>
      <c r="BB4747">
        <v>122</v>
      </c>
      <c r="BC4747">
        <v>18</v>
      </c>
      <c r="BD4747">
        <v>20</v>
      </c>
      <c r="BE4747">
        <v>0.9</v>
      </c>
      <c r="BF4747">
        <v>4500</v>
      </c>
      <c r="BG4747">
        <v>82</v>
      </c>
      <c r="BK4747" t="s">
        <v>156</v>
      </c>
      <c r="BL4747" t="s">
        <v>156</v>
      </c>
      <c r="BM4747" t="s">
        <v>156</v>
      </c>
      <c r="BN4747" s="8">
        <v>43222</v>
      </c>
      <c r="BO4747">
        <v>4.3</v>
      </c>
      <c r="BQ4747" t="s">
        <v>155</v>
      </c>
      <c r="BV4747" s="8">
        <v>43406</v>
      </c>
      <c r="BW4747" t="s">
        <v>156</v>
      </c>
      <c r="BX4747" t="s">
        <v>156</v>
      </c>
      <c r="BY4747" t="s">
        <v>156</v>
      </c>
      <c r="CF4747" t="s">
        <v>159</v>
      </c>
      <c r="CN4747" t="s">
        <v>156</v>
      </c>
    </row>
    <row r="4748" spans="1:92" hidden="1" x14ac:dyDescent="0.3">
      <c r="A4748" t="s">
        <v>11596</v>
      </c>
      <c r="B4748" t="s">
        <v>241</v>
      </c>
      <c r="C4748" t="s">
        <v>242</v>
      </c>
      <c r="D4748" t="s">
        <v>11597</v>
      </c>
      <c r="E4748" t="s">
        <v>152</v>
      </c>
      <c r="F4748" t="s">
        <v>153</v>
      </c>
      <c r="G4748" t="s">
        <v>154</v>
      </c>
      <c r="I4748" t="s">
        <v>155</v>
      </c>
      <c r="J4748" t="s">
        <v>156</v>
      </c>
      <c r="U4748" s="8">
        <v>42338</v>
      </c>
      <c r="V4748" t="s">
        <v>157</v>
      </c>
      <c r="W4748" t="s">
        <v>157</v>
      </c>
      <c r="X4748" t="s">
        <v>156</v>
      </c>
      <c r="Z4748" t="s">
        <v>11587</v>
      </c>
      <c r="AZ4748">
        <v>4.4000000000000004</v>
      </c>
      <c r="BA4748">
        <v>2200</v>
      </c>
      <c r="BB4748">
        <v>122</v>
      </c>
      <c r="BC4748">
        <v>18</v>
      </c>
      <c r="BD4748">
        <v>20</v>
      </c>
      <c r="BE4748">
        <v>0.9</v>
      </c>
      <c r="BF4748">
        <v>5000</v>
      </c>
      <c r="BG4748">
        <v>82</v>
      </c>
      <c r="BK4748" t="s">
        <v>156</v>
      </c>
      <c r="BL4748" t="s">
        <v>156</v>
      </c>
      <c r="BM4748" t="s">
        <v>156</v>
      </c>
      <c r="BN4748" s="8">
        <v>43222</v>
      </c>
      <c r="BO4748">
        <v>4.3</v>
      </c>
      <c r="BQ4748" t="s">
        <v>155</v>
      </c>
      <c r="BV4748" s="8">
        <v>43406</v>
      </c>
      <c r="BW4748" t="s">
        <v>156</v>
      </c>
      <c r="BX4748" t="s">
        <v>156</v>
      </c>
      <c r="BY4748" t="s">
        <v>156</v>
      </c>
      <c r="CF4748" t="s">
        <v>159</v>
      </c>
      <c r="CN4748" t="s">
        <v>156</v>
      </c>
    </row>
    <row r="4749" spans="1:92" hidden="1" x14ac:dyDescent="0.3">
      <c r="A4749" t="s">
        <v>11598</v>
      </c>
      <c r="B4749" t="s">
        <v>241</v>
      </c>
      <c r="C4749" t="s">
        <v>242</v>
      </c>
      <c r="D4749" t="s">
        <v>11599</v>
      </c>
      <c r="E4749" t="s">
        <v>152</v>
      </c>
      <c r="F4749" t="s">
        <v>153</v>
      </c>
      <c r="G4749" t="s">
        <v>154</v>
      </c>
      <c r="I4749" t="s">
        <v>155</v>
      </c>
      <c r="J4749" t="s">
        <v>162</v>
      </c>
      <c r="L4749">
        <v>2258</v>
      </c>
      <c r="M4749">
        <v>118.3</v>
      </c>
      <c r="N4749">
        <v>19.079999999999998</v>
      </c>
      <c r="O4749">
        <v>9.74</v>
      </c>
      <c r="P4749">
        <v>0.98070000000000002</v>
      </c>
      <c r="Q4749">
        <v>3063</v>
      </c>
      <c r="R4749">
        <v>84.6</v>
      </c>
      <c r="S4749">
        <v>5</v>
      </c>
      <c r="T4749">
        <v>50000</v>
      </c>
      <c r="U4749" s="8">
        <v>42338</v>
      </c>
      <c r="V4749" t="s">
        <v>157</v>
      </c>
      <c r="W4749" t="s">
        <v>157</v>
      </c>
      <c r="X4749" t="s">
        <v>156</v>
      </c>
      <c r="Z4749" t="s">
        <v>11587</v>
      </c>
      <c r="AP4749">
        <v>83.1</v>
      </c>
      <c r="AR4749">
        <v>1.26</v>
      </c>
      <c r="AS4749">
        <v>1.28</v>
      </c>
      <c r="AZ4749">
        <v>4.4000000000000004</v>
      </c>
      <c r="BA4749">
        <v>2200</v>
      </c>
      <c r="BB4749">
        <v>122</v>
      </c>
      <c r="BC4749">
        <v>18</v>
      </c>
      <c r="BD4749">
        <v>20</v>
      </c>
      <c r="BE4749">
        <v>0.9</v>
      </c>
      <c r="BF4749">
        <v>3000</v>
      </c>
      <c r="BG4749">
        <v>82</v>
      </c>
      <c r="BK4749" t="s">
        <v>156</v>
      </c>
      <c r="BL4749" t="s">
        <v>156</v>
      </c>
      <c r="BM4749" t="s">
        <v>156</v>
      </c>
      <c r="BN4749" s="8">
        <v>43222</v>
      </c>
      <c r="BO4749">
        <v>4.3</v>
      </c>
      <c r="BQ4749" t="s">
        <v>155</v>
      </c>
      <c r="BV4749" s="8">
        <v>43406</v>
      </c>
      <c r="BW4749" t="s">
        <v>156</v>
      </c>
      <c r="BX4749" t="s">
        <v>156</v>
      </c>
      <c r="BY4749" t="s">
        <v>156</v>
      </c>
      <c r="CF4749" t="s">
        <v>159</v>
      </c>
      <c r="CN4749" t="s">
        <v>156</v>
      </c>
    </row>
    <row r="4750" spans="1:92" hidden="1" x14ac:dyDescent="0.3">
      <c r="A4750" t="s">
        <v>11600</v>
      </c>
      <c r="B4750" t="s">
        <v>241</v>
      </c>
      <c r="C4750" t="s">
        <v>242</v>
      </c>
      <c r="D4750" t="s">
        <v>11601</v>
      </c>
      <c r="E4750" t="s">
        <v>152</v>
      </c>
      <c r="F4750" t="s">
        <v>153</v>
      </c>
      <c r="G4750" t="s">
        <v>154</v>
      </c>
      <c r="I4750" t="s">
        <v>155</v>
      </c>
      <c r="J4750" t="s">
        <v>162</v>
      </c>
      <c r="L4750">
        <v>2224</v>
      </c>
      <c r="M4750">
        <v>116.3</v>
      </c>
      <c r="N4750">
        <v>19.12</v>
      </c>
      <c r="O4750">
        <v>9.82</v>
      </c>
      <c r="P4750">
        <v>0.98080000000000001</v>
      </c>
      <c r="Q4750">
        <v>3063</v>
      </c>
      <c r="R4750">
        <v>84.7</v>
      </c>
      <c r="S4750">
        <v>5</v>
      </c>
      <c r="T4750">
        <v>50000</v>
      </c>
      <c r="U4750" s="8">
        <v>42332</v>
      </c>
      <c r="V4750" t="s">
        <v>157</v>
      </c>
      <c r="W4750" t="s">
        <v>157</v>
      </c>
      <c r="X4750" t="s">
        <v>156</v>
      </c>
      <c r="Y4750" t="s">
        <v>10347</v>
      </c>
      <c r="Z4750" t="s">
        <v>11602</v>
      </c>
      <c r="AP4750">
        <v>82.8</v>
      </c>
      <c r="AR4750">
        <v>1.26</v>
      </c>
      <c r="AS4750">
        <v>1.32</v>
      </c>
      <c r="AZ4750">
        <v>4.4000000000000004</v>
      </c>
      <c r="BA4750">
        <v>2200</v>
      </c>
      <c r="BB4750">
        <v>122</v>
      </c>
      <c r="BC4750">
        <v>18</v>
      </c>
      <c r="BD4750">
        <v>9.82</v>
      </c>
      <c r="BE4750">
        <v>0.98080000000000001</v>
      </c>
      <c r="BF4750">
        <v>3000</v>
      </c>
      <c r="BG4750">
        <v>82</v>
      </c>
      <c r="BK4750" t="s">
        <v>162</v>
      </c>
      <c r="BL4750" t="s">
        <v>156</v>
      </c>
      <c r="BM4750" t="s">
        <v>156</v>
      </c>
      <c r="BN4750" s="8">
        <v>43222</v>
      </c>
      <c r="BO4750">
        <v>4.3</v>
      </c>
      <c r="BQ4750" t="s">
        <v>155</v>
      </c>
      <c r="BV4750" s="8">
        <v>43406</v>
      </c>
      <c r="BW4750" t="s">
        <v>156</v>
      </c>
      <c r="BX4750" t="s">
        <v>156</v>
      </c>
      <c r="BY4750" t="s">
        <v>156</v>
      </c>
      <c r="CF4750" t="s">
        <v>159</v>
      </c>
      <c r="CN4750" t="s">
        <v>156</v>
      </c>
    </row>
    <row r="4751" spans="1:92" x14ac:dyDescent="0.3">
      <c r="A4751" t="s">
        <v>11603</v>
      </c>
      <c r="B4751" t="s">
        <v>1756</v>
      </c>
      <c r="C4751" t="s">
        <v>1757</v>
      </c>
      <c r="D4751" t="s">
        <v>11604</v>
      </c>
      <c r="E4751" t="s">
        <v>152</v>
      </c>
      <c r="F4751" t="s">
        <v>153</v>
      </c>
      <c r="G4751" t="s">
        <v>202</v>
      </c>
      <c r="I4751" t="s">
        <v>155</v>
      </c>
      <c r="J4751" t="s">
        <v>156</v>
      </c>
      <c r="U4751" s="8">
        <v>42328</v>
      </c>
      <c r="V4751" t="s">
        <v>157</v>
      </c>
      <c r="W4751" t="s">
        <v>157</v>
      </c>
      <c r="X4751" t="s">
        <v>156</v>
      </c>
      <c r="Y4751" t="s">
        <v>11605</v>
      </c>
      <c r="Z4751" t="s">
        <v>11606</v>
      </c>
      <c r="AZ4751">
        <v>4.4000000000000004</v>
      </c>
      <c r="BA4751">
        <v>1763.7</v>
      </c>
      <c r="BB4751">
        <v>154.03</v>
      </c>
      <c r="BC4751">
        <v>11.45</v>
      </c>
      <c r="BD4751">
        <v>9.82</v>
      </c>
      <c r="BE4751">
        <v>0.93400000000000005</v>
      </c>
      <c r="BF4751">
        <v>4500</v>
      </c>
      <c r="BG4751">
        <v>82.6</v>
      </c>
      <c r="BK4751" t="s">
        <v>156</v>
      </c>
      <c r="BL4751" t="s">
        <v>156</v>
      </c>
      <c r="BM4751" t="s">
        <v>156</v>
      </c>
      <c r="BV4751" s="8">
        <v>43406</v>
      </c>
      <c r="BW4751" t="s">
        <v>156</v>
      </c>
      <c r="BX4751" t="s">
        <v>156</v>
      </c>
      <c r="BY4751" t="s">
        <v>156</v>
      </c>
      <c r="CF4751" t="s">
        <v>159</v>
      </c>
      <c r="CN4751" t="s">
        <v>156</v>
      </c>
    </row>
    <row r="4752" spans="1:92" x14ac:dyDescent="0.3">
      <c r="A4752" t="s">
        <v>11607</v>
      </c>
      <c r="B4752" t="s">
        <v>1756</v>
      </c>
      <c r="C4752" t="s">
        <v>1757</v>
      </c>
      <c r="D4752" t="s">
        <v>11608</v>
      </c>
      <c r="E4752" t="s">
        <v>152</v>
      </c>
      <c r="F4752" t="s">
        <v>153</v>
      </c>
      <c r="G4752" t="s">
        <v>202</v>
      </c>
      <c r="I4752" t="s">
        <v>155</v>
      </c>
      <c r="J4752" t="s">
        <v>156</v>
      </c>
      <c r="U4752" s="8">
        <v>42328</v>
      </c>
      <c r="V4752" t="s">
        <v>157</v>
      </c>
      <c r="W4752" t="s">
        <v>157</v>
      </c>
      <c r="X4752" t="s">
        <v>156</v>
      </c>
      <c r="Y4752" t="s">
        <v>11605</v>
      </c>
      <c r="Z4752" t="s">
        <v>11606</v>
      </c>
      <c r="AZ4752">
        <v>4.4000000000000004</v>
      </c>
      <c r="BA4752">
        <v>1810.8</v>
      </c>
      <c r="BB4752">
        <v>159.12</v>
      </c>
      <c r="BC4752">
        <v>11.38</v>
      </c>
      <c r="BD4752">
        <v>9.82</v>
      </c>
      <c r="BE4752">
        <v>0.93400000000000005</v>
      </c>
      <c r="BF4752">
        <v>5000</v>
      </c>
      <c r="BG4752">
        <v>78.8</v>
      </c>
      <c r="BK4752" t="s">
        <v>156</v>
      </c>
      <c r="BL4752" t="s">
        <v>156</v>
      </c>
      <c r="BM4752" t="s">
        <v>156</v>
      </c>
      <c r="BN4752" s="8">
        <v>43257</v>
      </c>
      <c r="BO4752">
        <v>4.3</v>
      </c>
      <c r="BQ4752" t="s">
        <v>155</v>
      </c>
      <c r="BV4752" s="8">
        <v>43406</v>
      </c>
      <c r="BW4752" t="s">
        <v>156</v>
      </c>
      <c r="BX4752" t="s">
        <v>156</v>
      </c>
      <c r="BY4752" t="s">
        <v>156</v>
      </c>
      <c r="CF4752" t="s">
        <v>159</v>
      </c>
      <c r="CN4752" t="s">
        <v>156</v>
      </c>
    </row>
    <row r="4753" spans="1:92" x14ac:dyDescent="0.3">
      <c r="A4753" t="s">
        <v>11609</v>
      </c>
      <c r="B4753" t="s">
        <v>1756</v>
      </c>
      <c r="C4753" t="s">
        <v>1757</v>
      </c>
      <c r="D4753" t="s">
        <v>11610</v>
      </c>
      <c r="E4753" t="s">
        <v>152</v>
      </c>
      <c r="F4753" t="s">
        <v>153</v>
      </c>
      <c r="G4753" t="s">
        <v>202</v>
      </c>
      <c r="I4753" t="s">
        <v>155</v>
      </c>
      <c r="J4753" t="s">
        <v>156</v>
      </c>
      <c r="U4753" s="8">
        <v>42328</v>
      </c>
      <c r="V4753" t="s">
        <v>157</v>
      </c>
      <c r="W4753" t="s">
        <v>157</v>
      </c>
      <c r="X4753" t="s">
        <v>156</v>
      </c>
      <c r="Y4753" t="s">
        <v>11605</v>
      </c>
      <c r="Z4753" t="s">
        <v>11606</v>
      </c>
      <c r="AZ4753">
        <v>4.4000000000000004</v>
      </c>
      <c r="BA4753">
        <v>1763.7</v>
      </c>
      <c r="BB4753">
        <v>154.03</v>
      </c>
      <c r="BC4753">
        <v>11.45</v>
      </c>
      <c r="BD4753">
        <v>9.82</v>
      </c>
      <c r="BE4753">
        <v>0.93400000000000005</v>
      </c>
      <c r="BF4753">
        <v>3500</v>
      </c>
      <c r="BG4753">
        <v>82.6</v>
      </c>
      <c r="BK4753" t="s">
        <v>156</v>
      </c>
      <c r="BL4753" t="s">
        <v>156</v>
      </c>
      <c r="BM4753" t="s">
        <v>156</v>
      </c>
      <c r="BV4753" s="8">
        <v>43406</v>
      </c>
      <c r="BW4753" t="s">
        <v>156</v>
      </c>
      <c r="BX4753" t="s">
        <v>156</v>
      </c>
      <c r="BY4753" t="s">
        <v>156</v>
      </c>
      <c r="CF4753" t="s">
        <v>159</v>
      </c>
      <c r="CN4753" t="s">
        <v>156</v>
      </c>
    </row>
    <row r="4754" spans="1:92" x14ac:dyDescent="0.3">
      <c r="A4754" t="s">
        <v>11611</v>
      </c>
      <c r="B4754" t="s">
        <v>1756</v>
      </c>
      <c r="C4754" t="s">
        <v>1757</v>
      </c>
      <c r="D4754" t="s">
        <v>11612</v>
      </c>
      <c r="E4754" t="s">
        <v>152</v>
      </c>
      <c r="F4754" t="s">
        <v>153</v>
      </c>
      <c r="G4754" t="s">
        <v>202</v>
      </c>
      <c r="I4754" t="s">
        <v>155</v>
      </c>
      <c r="J4754" t="s">
        <v>156</v>
      </c>
      <c r="U4754" s="8">
        <v>42328</v>
      </c>
      <c r="V4754" t="s">
        <v>157</v>
      </c>
      <c r="W4754" t="s">
        <v>157</v>
      </c>
      <c r="X4754" t="s">
        <v>156</v>
      </c>
      <c r="Y4754" t="s">
        <v>11605</v>
      </c>
      <c r="Z4754" t="s">
        <v>11606</v>
      </c>
      <c r="AZ4754">
        <v>4.4000000000000004</v>
      </c>
      <c r="BA4754">
        <v>1763.7</v>
      </c>
      <c r="BB4754">
        <v>154.03</v>
      </c>
      <c r="BC4754">
        <v>11.45</v>
      </c>
      <c r="BD4754">
        <v>9.82</v>
      </c>
      <c r="BE4754">
        <v>0.93400000000000005</v>
      </c>
      <c r="BF4754">
        <v>4000</v>
      </c>
      <c r="BG4754">
        <v>82.6</v>
      </c>
      <c r="BK4754" t="s">
        <v>156</v>
      </c>
      <c r="BL4754" t="s">
        <v>156</v>
      </c>
      <c r="BM4754" t="s">
        <v>156</v>
      </c>
      <c r="BV4754" s="8">
        <v>43406</v>
      </c>
      <c r="BW4754" t="s">
        <v>156</v>
      </c>
      <c r="BX4754" t="s">
        <v>156</v>
      </c>
      <c r="BY4754" t="s">
        <v>156</v>
      </c>
      <c r="CF4754" t="s">
        <v>159</v>
      </c>
      <c r="CN4754" t="s">
        <v>156</v>
      </c>
    </row>
    <row r="4755" spans="1:92" x14ac:dyDescent="0.3">
      <c r="A4755" t="s">
        <v>11613</v>
      </c>
      <c r="B4755" t="s">
        <v>1756</v>
      </c>
      <c r="C4755" t="s">
        <v>1757</v>
      </c>
      <c r="D4755" t="s">
        <v>11614</v>
      </c>
      <c r="E4755" t="s">
        <v>152</v>
      </c>
      <c r="F4755" t="s">
        <v>153</v>
      </c>
      <c r="G4755" t="s">
        <v>202</v>
      </c>
      <c r="I4755" t="s">
        <v>155</v>
      </c>
      <c r="J4755" t="s">
        <v>162</v>
      </c>
      <c r="L4755">
        <v>1763.7</v>
      </c>
      <c r="M4755">
        <v>154.03</v>
      </c>
      <c r="N4755">
        <v>11.45</v>
      </c>
      <c r="O4755">
        <v>9.82</v>
      </c>
      <c r="P4755">
        <v>0.93400000000000005</v>
      </c>
      <c r="Q4755">
        <v>3037</v>
      </c>
      <c r="R4755">
        <v>82.6</v>
      </c>
      <c r="S4755">
        <v>5</v>
      </c>
      <c r="T4755">
        <v>50000</v>
      </c>
      <c r="U4755" s="8">
        <v>42328</v>
      </c>
      <c r="V4755" t="s">
        <v>157</v>
      </c>
      <c r="W4755" t="s">
        <v>157</v>
      </c>
      <c r="X4755" t="s">
        <v>156</v>
      </c>
      <c r="Y4755" t="s">
        <v>11605</v>
      </c>
      <c r="Z4755" t="s">
        <v>11606</v>
      </c>
      <c r="AP4755">
        <v>78.599999999999994</v>
      </c>
      <c r="AR4755">
        <v>1.18</v>
      </c>
      <c r="AS4755">
        <v>1.26</v>
      </c>
      <c r="AZ4755">
        <v>4.4000000000000004</v>
      </c>
      <c r="BA4755">
        <v>1763.7</v>
      </c>
      <c r="BB4755">
        <v>154.03</v>
      </c>
      <c r="BC4755">
        <v>11.45</v>
      </c>
      <c r="BD4755">
        <v>9.82</v>
      </c>
      <c r="BE4755">
        <v>0.93400000000000005</v>
      </c>
      <c r="BF4755">
        <v>3000</v>
      </c>
      <c r="BG4755">
        <v>82.6</v>
      </c>
      <c r="BK4755" t="s">
        <v>156</v>
      </c>
      <c r="BL4755" t="s">
        <v>156</v>
      </c>
      <c r="BM4755" t="s">
        <v>156</v>
      </c>
      <c r="BN4755" s="8">
        <v>43257</v>
      </c>
      <c r="BO4755">
        <v>4.3</v>
      </c>
      <c r="BQ4755" t="s">
        <v>155</v>
      </c>
      <c r="BV4755" s="8">
        <v>43406</v>
      </c>
      <c r="BW4755" t="s">
        <v>156</v>
      </c>
      <c r="BX4755" t="s">
        <v>156</v>
      </c>
      <c r="BY4755" t="s">
        <v>156</v>
      </c>
      <c r="CF4755" t="s">
        <v>159</v>
      </c>
      <c r="CN4755" t="s">
        <v>156</v>
      </c>
    </row>
    <row r="4756" spans="1:92" hidden="1" x14ac:dyDescent="0.3">
      <c r="A4756" t="s">
        <v>11615</v>
      </c>
      <c r="B4756" t="s">
        <v>2508</v>
      </c>
      <c r="C4756" t="s">
        <v>2509</v>
      </c>
      <c r="D4756" t="s">
        <v>11616</v>
      </c>
      <c r="E4756" t="s">
        <v>152</v>
      </c>
      <c r="F4756" t="s">
        <v>153</v>
      </c>
      <c r="G4756" t="s">
        <v>154</v>
      </c>
      <c r="I4756" t="s">
        <v>155</v>
      </c>
      <c r="J4756" t="s">
        <v>156</v>
      </c>
      <c r="U4756" s="8">
        <v>42327</v>
      </c>
      <c r="V4756" t="s">
        <v>157</v>
      </c>
      <c r="W4756" t="s">
        <v>157</v>
      </c>
      <c r="X4756" t="s">
        <v>156</v>
      </c>
      <c r="Z4756" t="s">
        <v>11617</v>
      </c>
      <c r="AZ4756">
        <v>4.4000000000000004</v>
      </c>
      <c r="BA4756">
        <v>2451</v>
      </c>
      <c r="BB4756">
        <v>132.13</v>
      </c>
      <c r="BC4756">
        <v>18.55</v>
      </c>
      <c r="BD4756">
        <v>11.06</v>
      </c>
      <c r="BE4756">
        <v>0.97150000000000003</v>
      </c>
      <c r="BF4756">
        <v>4500</v>
      </c>
      <c r="BG4756">
        <v>85.1</v>
      </c>
      <c r="BK4756" t="s">
        <v>156</v>
      </c>
      <c r="BL4756" t="s">
        <v>156</v>
      </c>
      <c r="BM4756" t="s">
        <v>156</v>
      </c>
      <c r="BN4756" s="8">
        <v>43222</v>
      </c>
      <c r="BO4756">
        <v>4.3</v>
      </c>
      <c r="BQ4756" t="s">
        <v>155</v>
      </c>
      <c r="BV4756" s="8">
        <v>43406</v>
      </c>
      <c r="BW4756" t="s">
        <v>156</v>
      </c>
      <c r="BX4756" t="s">
        <v>156</v>
      </c>
      <c r="BY4756" t="s">
        <v>156</v>
      </c>
      <c r="CF4756" t="s">
        <v>159</v>
      </c>
      <c r="CN4756" t="s">
        <v>156</v>
      </c>
    </row>
    <row r="4757" spans="1:92" hidden="1" x14ac:dyDescent="0.3">
      <c r="A4757" t="s">
        <v>11618</v>
      </c>
      <c r="B4757" t="s">
        <v>2508</v>
      </c>
      <c r="C4757" t="s">
        <v>2509</v>
      </c>
      <c r="D4757" t="s">
        <v>11619</v>
      </c>
      <c r="E4757" t="s">
        <v>152</v>
      </c>
      <c r="F4757" t="s">
        <v>153</v>
      </c>
      <c r="G4757" t="s">
        <v>154</v>
      </c>
      <c r="I4757" t="s">
        <v>155</v>
      </c>
      <c r="J4757" t="s">
        <v>156</v>
      </c>
      <c r="U4757" s="8">
        <v>42327</v>
      </c>
      <c r="V4757" t="s">
        <v>157</v>
      </c>
      <c r="W4757" t="s">
        <v>157</v>
      </c>
      <c r="X4757" t="s">
        <v>156</v>
      </c>
      <c r="Z4757" t="s">
        <v>11620</v>
      </c>
      <c r="AZ4757">
        <v>4.4000000000000004</v>
      </c>
      <c r="BA4757">
        <v>2631</v>
      </c>
      <c r="BB4757">
        <v>120.63</v>
      </c>
      <c r="BC4757">
        <v>21.81</v>
      </c>
      <c r="BD4757">
        <v>6.39</v>
      </c>
      <c r="BE4757">
        <v>0.9093</v>
      </c>
      <c r="BF4757">
        <v>5000</v>
      </c>
      <c r="BG4757">
        <v>84</v>
      </c>
      <c r="BK4757" t="s">
        <v>156</v>
      </c>
      <c r="BL4757" t="s">
        <v>156</v>
      </c>
      <c r="BM4757" t="s">
        <v>156</v>
      </c>
      <c r="BN4757" s="8">
        <v>43222</v>
      </c>
      <c r="BO4757">
        <v>4.3</v>
      </c>
      <c r="BQ4757" t="s">
        <v>155</v>
      </c>
      <c r="BV4757" s="8">
        <v>43406</v>
      </c>
      <c r="BW4757" t="s">
        <v>156</v>
      </c>
      <c r="BX4757" t="s">
        <v>156</v>
      </c>
      <c r="BY4757" t="s">
        <v>156</v>
      </c>
      <c r="CF4757" t="s">
        <v>159</v>
      </c>
      <c r="CN4757" t="s">
        <v>156</v>
      </c>
    </row>
    <row r="4758" spans="1:92" hidden="1" x14ac:dyDescent="0.3">
      <c r="A4758" t="s">
        <v>11621</v>
      </c>
      <c r="B4758" t="s">
        <v>2508</v>
      </c>
      <c r="C4758" t="s">
        <v>2509</v>
      </c>
      <c r="D4758" t="s">
        <v>11622</v>
      </c>
      <c r="E4758" t="s">
        <v>152</v>
      </c>
      <c r="F4758" t="s">
        <v>153</v>
      </c>
      <c r="G4758" t="s">
        <v>154</v>
      </c>
      <c r="I4758" t="s">
        <v>155</v>
      </c>
      <c r="J4758" t="s">
        <v>162</v>
      </c>
      <c r="L4758">
        <v>2368</v>
      </c>
      <c r="M4758">
        <v>127.24</v>
      </c>
      <c r="N4758">
        <v>18.61</v>
      </c>
      <c r="O4758">
        <v>10.69</v>
      </c>
      <c r="P4758">
        <v>0.97389999999999999</v>
      </c>
      <c r="Q4758">
        <v>2886</v>
      </c>
      <c r="R4758">
        <v>82.6</v>
      </c>
      <c r="S4758">
        <v>5</v>
      </c>
      <c r="T4758">
        <v>50000</v>
      </c>
      <c r="U4758" s="8">
        <v>42327</v>
      </c>
      <c r="V4758" t="s">
        <v>157</v>
      </c>
      <c r="W4758" t="s">
        <v>157</v>
      </c>
      <c r="X4758" t="s">
        <v>156</v>
      </c>
      <c r="Z4758" t="s">
        <v>11617</v>
      </c>
      <c r="AP4758">
        <v>91.7</v>
      </c>
      <c r="AR4758">
        <v>1.22</v>
      </c>
      <c r="AS4758">
        <v>1.4</v>
      </c>
      <c r="AZ4758">
        <v>4.4000000000000004</v>
      </c>
      <c r="BA4758">
        <v>2368</v>
      </c>
      <c r="BB4758">
        <v>127.24</v>
      </c>
      <c r="BC4758">
        <v>18.61</v>
      </c>
      <c r="BD4758">
        <v>10.69</v>
      </c>
      <c r="BE4758">
        <v>0.97389999999999999</v>
      </c>
      <c r="BF4758">
        <v>3000</v>
      </c>
      <c r="BG4758">
        <v>82.6</v>
      </c>
      <c r="BK4758" t="s">
        <v>156</v>
      </c>
      <c r="BL4758" t="s">
        <v>156</v>
      </c>
      <c r="BM4758" t="s">
        <v>156</v>
      </c>
      <c r="BN4758" s="8">
        <v>43222</v>
      </c>
      <c r="BO4758">
        <v>4.3</v>
      </c>
      <c r="BQ4758" t="s">
        <v>155</v>
      </c>
      <c r="BV4758" s="8">
        <v>43406</v>
      </c>
      <c r="BW4758" t="s">
        <v>156</v>
      </c>
      <c r="BX4758" t="s">
        <v>156</v>
      </c>
      <c r="BY4758" t="s">
        <v>156</v>
      </c>
      <c r="CF4758" t="s">
        <v>159</v>
      </c>
      <c r="CN4758" t="s">
        <v>156</v>
      </c>
    </row>
    <row r="4759" spans="1:92" hidden="1" x14ac:dyDescent="0.3">
      <c r="A4759" t="s">
        <v>11623</v>
      </c>
      <c r="B4759" t="s">
        <v>2508</v>
      </c>
      <c r="C4759" t="s">
        <v>2509</v>
      </c>
      <c r="D4759" t="s">
        <v>11624</v>
      </c>
      <c r="E4759" t="s">
        <v>152</v>
      </c>
      <c r="F4759" t="s">
        <v>153</v>
      </c>
      <c r="G4759" t="s">
        <v>154</v>
      </c>
      <c r="I4759" t="s">
        <v>155</v>
      </c>
      <c r="J4759" t="s">
        <v>156</v>
      </c>
      <c r="U4759" s="8">
        <v>42327</v>
      </c>
      <c r="V4759" t="s">
        <v>157</v>
      </c>
      <c r="W4759" t="s">
        <v>157</v>
      </c>
      <c r="X4759" t="s">
        <v>156</v>
      </c>
      <c r="Z4759" t="s">
        <v>11617</v>
      </c>
      <c r="AZ4759">
        <v>4.4000000000000004</v>
      </c>
      <c r="BA4759">
        <v>2395</v>
      </c>
      <c r="BB4759">
        <v>128.83000000000001</v>
      </c>
      <c r="BC4759">
        <v>18.59</v>
      </c>
      <c r="BD4759">
        <v>10.69</v>
      </c>
      <c r="BE4759">
        <v>0.97389999999999999</v>
      </c>
      <c r="BF4759">
        <v>3500</v>
      </c>
      <c r="BG4759">
        <v>82.6</v>
      </c>
      <c r="BK4759" t="s">
        <v>156</v>
      </c>
      <c r="BL4759" t="s">
        <v>156</v>
      </c>
      <c r="BM4759" t="s">
        <v>156</v>
      </c>
      <c r="BN4759" s="8">
        <v>43222</v>
      </c>
      <c r="BO4759">
        <v>4.3</v>
      </c>
      <c r="BQ4759" t="s">
        <v>155</v>
      </c>
      <c r="BV4759" s="8">
        <v>43406</v>
      </c>
      <c r="BW4759" t="s">
        <v>156</v>
      </c>
      <c r="BX4759" t="s">
        <v>156</v>
      </c>
      <c r="BY4759" t="s">
        <v>156</v>
      </c>
      <c r="CF4759" t="s">
        <v>159</v>
      </c>
      <c r="CN4759" t="s">
        <v>156</v>
      </c>
    </row>
    <row r="4760" spans="1:92" hidden="1" x14ac:dyDescent="0.3">
      <c r="A4760" t="s">
        <v>11625</v>
      </c>
      <c r="B4760" t="s">
        <v>2508</v>
      </c>
      <c r="C4760" t="s">
        <v>2509</v>
      </c>
      <c r="D4760" t="s">
        <v>11626</v>
      </c>
      <c r="E4760" t="s">
        <v>152</v>
      </c>
      <c r="F4760" t="s">
        <v>153</v>
      </c>
      <c r="G4760" t="s">
        <v>154</v>
      </c>
      <c r="I4760" t="s">
        <v>155</v>
      </c>
      <c r="J4760" t="s">
        <v>156</v>
      </c>
      <c r="U4760" s="8">
        <v>42327</v>
      </c>
      <c r="V4760" t="s">
        <v>157</v>
      </c>
      <c r="W4760" t="s">
        <v>157</v>
      </c>
      <c r="X4760" t="s">
        <v>156</v>
      </c>
      <c r="Z4760" t="s">
        <v>11617</v>
      </c>
      <c r="AZ4760">
        <v>4.4000000000000004</v>
      </c>
      <c r="BA4760">
        <v>2421</v>
      </c>
      <c r="BB4760">
        <v>130.37</v>
      </c>
      <c r="BC4760">
        <v>18.57</v>
      </c>
      <c r="BD4760">
        <v>11.06</v>
      </c>
      <c r="BE4760">
        <v>0.97150000000000003</v>
      </c>
      <c r="BF4760">
        <v>4000</v>
      </c>
      <c r="BG4760">
        <v>85.1</v>
      </c>
      <c r="BK4760" t="s">
        <v>156</v>
      </c>
      <c r="BL4760" t="s">
        <v>156</v>
      </c>
      <c r="BM4760" t="s">
        <v>156</v>
      </c>
      <c r="BN4760" s="8">
        <v>43222</v>
      </c>
      <c r="BO4760">
        <v>4.3</v>
      </c>
      <c r="BQ4760" t="s">
        <v>155</v>
      </c>
      <c r="BV4760" s="8">
        <v>43406</v>
      </c>
      <c r="BW4760" t="s">
        <v>156</v>
      </c>
      <c r="BX4760" t="s">
        <v>156</v>
      </c>
      <c r="BY4760" t="s">
        <v>156</v>
      </c>
      <c r="CF4760" t="s">
        <v>159</v>
      </c>
      <c r="CN4760" t="s">
        <v>156</v>
      </c>
    </row>
    <row r="4761" spans="1:92" hidden="1" x14ac:dyDescent="0.3">
      <c r="A4761" t="s">
        <v>11627</v>
      </c>
      <c r="B4761" t="s">
        <v>2508</v>
      </c>
      <c r="C4761" t="s">
        <v>2509</v>
      </c>
      <c r="D4761" t="s">
        <v>11628</v>
      </c>
      <c r="E4761" t="s">
        <v>152</v>
      </c>
      <c r="F4761" t="s">
        <v>153</v>
      </c>
      <c r="G4761" t="s">
        <v>154</v>
      </c>
      <c r="I4761" t="s">
        <v>155</v>
      </c>
      <c r="J4761" t="s">
        <v>156</v>
      </c>
      <c r="U4761" s="8">
        <v>42327</v>
      </c>
      <c r="V4761" t="s">
        <v>157</v>
      </c>
      <c r="W4761" t="s">
        <v>157</v>
      </c>
      <c r="X4761" t="s">
        <v>156</v>
      </c>
      <c r="Z4761" t="s">
        <v>11617</v>
      </c>
      <c r="AZ4761">
        <v>4.4000000000000004</v>
      </c>
      <c r="BA4761">
        <v>2481</v>
      </c>
      <c r="BB4761">
        <v>133.88999999999999</v>
      </c>
      <c r="BC4761">
        <v>18.53</v>
      </c>
      <c r="BD4761">
        <v>10.89</v>
      </c>
      <c r="BE4761">
        <v>0.97289999999999999</v>
      </c>
      <c r="BF4761">
        <v>5000</v>
      </c>
      <c r="BG4761">
        <v>84</v>
      </c>
      <c r="BK4761" t="s">
        <v>156</v>
      </c>
      <c r="BL4761" t="s">
        <v>156</v>
      </c>
      <c r="BM4761" t="s">
        <v>156</v>
      </c>
      <c r="BN4761" s="8">
        <v>43222</v>
      </c>
      <c r="BO4761">
        <v>4.3</v>
      </c>
      <c r="BQ4761" t="s">
        <v>155</v>
      </c>
      <c r="BV4761" s="8">
        <v>43406</v>
      </c>
      <c r="BW4761" t="s">
        <v>156</v>
      </c>
      <c r="BX4761" t="s">
        <v>156</v>
      </c>
      <c r="BY4761" t="s">
        <v>156</v>
      </c>
      <c r="CF4761" t="s">
        <v>159</v>
      </c>
      <c r="CN4761" t="s">
        <v>156</v>
      </c>
    </row>
    <row r="4762" spans="1:92" hidden="1" x14ac:dyDescent="0.3">
      <c r="A4762" t="s">
        <v>11629</v>
      </c>
      <c r="B4762" t="s">
        <v>2508</v>
      </c>
      <c r="C4762" t="s">
        <v>2509</v>
      </c>
      <c r="D4762" t="s">
        <v>11630</v>
      </c>
      <c r="E4762" t="s">
        <v>152</v>
      </c>
      <c r="F4762" t="s">
        <v>153</v>
      </c>
      <c r="G4762" t="s">
        <v>154</v>
      </c>
      <c r="I4762" t="s">
        <v>155</v>
      </c>
      <c r="J4762" t="s">
        <v>156</v>
      </c>
      <c r="U4762" s="8">
        <v>42326</v>
      </c>
      <c r="V4762" t="s">
        <v>157</v>
      </c>
      <c r="W4762" t="s">
        <v>157</v>
      </c>
      <c r="X4762" t="s">
        <v>156</v>
      </c>
      <c r="Z4762" t="s">
        <v>11631</v>
      </c>
      <c r="AZ4762">
        <v>4.4000000000000004</v>
      </c>
      <c r="BA4762">
        <v>2028</v>
      </c>
      <c r="BB4762">
        <v>136.02000000000001</v>
      </c>
      <c r="BC4762">
        <v>14.91</v>
      </c>
      <c r="BD4762">
        <v>9.08</v>
      </c>
      <c r="BE4762">
        <v>0.90680000000000005</v>
      </c>
      <c r="BF4762">
        <v>4000</v>
      </c>
      <c r="BG4762">
        <v>85.1</v>
      </c>
      <c r="BK4762" t="s">
        <v>156</v>
      </c>
      <c r="BL4762" t="s">
        <v>156</v>
      </c>
      <c r="BM4762" t="s">
        <v>156</v>
      </c>
      <c r="BN4762" s="8">
        <v>43222</v>
      </c>
      <c r="BO4762">
        <v>4.3</v>
      </c>
      <c r="BQ4762" t="s">
        <v>155</v>
      </c>
      <c r="BV4762" s="8">
        <v>43406</v>
      </c>
      <c r="BW4762" t="s">
        <v>156</v>
      </c>
      <c r="BX4762" t="s">
        <v>156</v>
      </c>
      <c r="BY4762" t="s">
        <v>156</v>
      </c>
      <c r="CF4762" t="s">
        <v>159</v>
      </c>
      <c r="CN4762" t="s">
        <v>156</v>
      </c>
    </row>
    <row r="4763" spans="1:92" hidden="1" x14ac:dyDescent="0.3">
      <c r="A4763" t="s">
        <v>11632</v>
      </c>
      <c r="B4763" t="s">
        <v>2508</v>
      </c>
      <c r="C4763" t="s">
        <v>2509</v>
      </c>
      <c r="D4763" t="s">
        <v>11633</v>
      </c>
      <c r="E4763" t="s">
        <v>152</v>
      </c>
      <c r="F4763" t="s">
        <v>153</v>
      </c>
      <c r="G4763" t="s">
        <v>154</v>
      </c>
      <c r="I4763" t="s">
        <v>155</v>
      </c>
      <c r="J4763" t="s">
        <v>156</v>
      </c>
      <c r="U4763" s="8">
        <v>42326</v>
      </c>
      <c r="V4763" t="s">
        <v>157</v>
      </c>
      <c r="W4763" t="s">
        <v>157</v>
      </c>
      <c r="X4763" t="s">
        <v>156</v>
      </c>
      <c r="Z4763" t="s">
        <v>11634</v>
      </c>
      <c r="AZ4763">
        <v>4.4000000000000004</v>
      </c>
      <c r="BA4763">
        <v>1836</v>
      </c>
      <c r="BB4763">
        <v>123.64</v>
      </c>
      <c r="BC4763">
        <v>14.85</v>
      </c>
      <c r="BD4763">
        <v>9.35</v>
      </c>
      <c r="BE4763">
        <v>0.9073</v>
      </c>
      <c r="BF4763">
        <v>4000</v>
      </c>
      <c r="BG4763">
        <v>85.2</v>
      </c>
      <c r="BK4763" t="s">
        <v>156</v>
      </c>
      <c r="BL4763" t="s">
        <v>156</v>
      </c>
      <c r="BM4763" t="s">
        <v>156</v>
      </c>
      <c r="BN4763" s="8">
        <v>43222</v>
      </c>
      <c r="BO4763">
        <v>4.3</v>
      </c>
      <c r="BQ4763" t="s">
        <v>155</v>
      </c>
      <c r="BV4763" s="8">
        <v>43406</v>
      </c>
      <c r="BW4763" t="s">
        <v>156</v>
      </c>
      <c r="BX4763" t="s">
        <v>156</v>
      </c>
      <c r="BY4763" t="s">
        <v>156</v>
      </c>
      <c r="CF4763" t="s">
        <v>159</v>
      </c>
      <c r="CN4763" t="s">
        <v>156</v>
      </c>
    </row>
    <row r="4764" spans="1:92" hidden="1" x14ac:dyDescent="0.3">
      <c r="A4764" t="s">
        <v>11635</v>
      </c>
      <c r="B4764" t="s">
        <v>2508</v>
      </c>
      <c r="C4764" t="s">
        <v>2509</v>
      </c>
      <c r="D4764" t="s">
        <v>11636</v>
      </c>
      <c r="E4764" t="s">
        <v>152</v>
      </c>
      <c r="F4764" t="s">
        <v>153</v>
      </c>
      <c r="G4764" t="s">
        <v>154</v>
      </c>
      <c r="I4764" t="s">
        <v>155</v>
      </c>
      <c r="J4764" t="s">
        <v>162</v>
      </c>
      <c r="L4764">
        <v>1771</v>
      </c>
      <c r="M4764">
        <v>119.74</v>
      </c>
      <c r="N4764">
        <v>14.76</v>
      </c>
      <c r="O4764">
        <v>9.08</v>
      </c>
      <c r="P4764">
        <v>0.90469999999999995</v>
      </c>
      <c r="Q4764">
        <v>2885</v>
      </c>
      <c r="R4764">
        <v>82.6</v>
      </c>
      <c r="S4764">
        <v>5</v>
      </c>
      <c r="U4764" s="8">
        <v>42326</v>
      </c>
      <c r="V4764" t="s">
        <v>157</v>
      </c>
      <c r="W4764" t="s">
        <v>157</v>
      </c>
      <c r="X4764" t="s">
        <v>156</v>
      </c>
      <c r="Z4764" t="s">
        <v>11634</v>
      </c>
      <c r="AP4764">
        <v>89.9</v>
      </c>
      <c r="AR4764">
        <v>1.1599999999999999</v>
      </c>
      <c r="AS4764">
        <v>1.36</v>
      </c>
      <c r="AZ4764">
        <v>4.4000000000000004</v>
      </c>
      <c r="BA4764">
        <v>1778</v>
      </c>
      <c r="BB4764">
        <v>120.46</v>
      </c>
      <c r="BC4764">
        <v>14.76</v>
      </c>
      <c r="BD4764">
        <v>9.08</v>
      </c>
      <c r="BE4764">
        <v>0.90469999999999995</v>
      </c>
      <c r="BF4764">
        <v>3000</v>
      </c>
      <c r="BG4764">
        <v>82.6</v>
      </c>
      <c r="BK4764" t="s">
        <v>156</v>
      </c>
      <c r="BL4764" t="s">
        <v>156</v>
      </c>
      <c r="BM4764" t="s">
        <v>156</v>
      </c>
      <c r="BN4764" s="8">
        <v>43222</v>
      </c>
      <c r="BO4764">
        <v>4.3</v>
      </c>
      <c r="BQ4764" t="s">
        <v>155</v>
      </c>
      <c r="BV4764" s="8">
        <v>43406</v>
      </c>
      <c r="BW4764" t="s">
        <v>156</v>
      </c>
      <c r="BX4764" t="s">
        <v>156</v>
      </c>
      <c r="BY4764" t="s">
        <v>156</v>
      </c>
      <c r="CF4764" t="s">
        <v>159</v>
      </c>
      <c r="CN4764" t="s">
        <v>156</v>
      </c>
    </row>
    <row r="4765" spans="1:92" hidden="1" x14ac:dyDescent="0.3">
      <c r="A4765" t="s">
        <v>11637</v>
      </c>
      <c r="B4765" t="s">
        <v>2508</v>
      </c>
      <c r="C4765" t="s">
        <v>2509</v>
      </c>
      <c r="D4765" t="s">
        <v>11638</v>
      </c>
      <c r="E4765" t="s">
        <v>152</v>
      </c>
      <c r="F4765" t="s">
        <v>153</v>
      </c>
      <c r="G4765" t="s">
        <v>154</v>
      </c>
      <c r="I4765" t="s">
        <v>155</v>
      </c>
      <c r="J4765" t="s">
        <v>156</v>
      </c>
      <c r="U4765" s="8">
        <v>42326</v>
      </c>
      <c r="V4765" t="s">
        <v>157</v>
      </c>
      <c r="W4765" t="s">
        <v>157</v>
      </c>
      <c r="X4765" t="s">
        <v>156</v>
      </c>
      <c r="Z4765" t="s">
        <v>11631</v>
      </c>
      <c r="AZ4765">
        <v>4.4000000000000004</v>
      </c>
      <c r="BA4765">
        <v>2000</v>
      </c>
      <c r="BB4765">
        <v>134.59</v>
      </c>
      <c r="BC4765">
        <v>14.86</v>
      </c>
      <c r="BD4765">
        <v>9.11</v>
      </c>
      <c r="BE4765">
        <v>0.90720000000000001</v>
      </c>
      <c r="BF4765">
        <v>3500</v>
      </c>
      <c r="BG4765">
        <v>82.6</v>
      </c>
      <c r="BK4765" t="s">
        <v>156</v>
      </c>
      <c r="BL4765" t="s">
        <v>156</v>
      </c>
      <c r="BM4765" t="s">
        <v>156</v>
      </c>
      <c r="BN4765" s="8">
        <v>43222</v>
      </c>
      <c r="BO4765">
        <v>4.3</v>
      </c>
      <c r="BQ4765" t="s">
        <v>155</v>
      </c>
      <c r="BV4765" s="8">
        <v>43406</v>
      </c>
      <c r="BW4765" t="s">
        <v>156</v>
      </c>
      <c r="BX4765" t="s">
        <v>156</v>
      </c>
      <c r="BY4765" t="s">
        <v>156</v>
      </c>
      <c r="CF4765" t="s">
        <v>159</v>
      </c>
      <c r="CN4765" t="s">
        <v>156</v>
      </c>
    </row>
    <row r="4766" spans="1:92" hidden="1" x14ac:dyDescent="0.3">
      <c r="A4766" t="s">
        <v>11639</v>
      </c>
      <c r="B4766" t="s">
        <v>2508</v>
      </c>
      <c r="C4766" t="s">
        <v>2509</v>
      </c>
      <c r="D4766" t="s">
        <v>11640</v>
      </c>
      <c r="E4766" t="s">
        <v>152</v>
      </c>
      <c r="F4766" t="s">
        <v>153</v>
      </c>
      <c r="G4766" t="s">
        <v>154</v>
      </c>
      <c r="I4766" t="s">
        <v>155</v>
      </c>
      <c r="J4766" t="s">
        <v>156</v>
      </c>
      <c r="U4766" s="8">
        <v>42326</v>
      </c>
      <c r="V4766" t="s">
        <v>157</v>
      </c>
      <c r="W4766" t="s">
        <v>157</v>
      </c>
      <c r="X4766" t="s">
        <v>156</v>
      </c>
      <c r="Z4766" t="s">
        <v>11634</v>
      </c>
      <c r="AZ4766">
        <v>4.4000000000000004</v>
      </c>
      <c r="BA4766">
        <v>1807</v>
      </c>
      <c r="BB4766">
        <v>122.01</v>
      </c>
      <c r="BC4766">
        <v>14.81</v>
      </c>
      <c r="BD4766">
        <v>9.08</v>
      </c>
      <c r="BE4766">
        <v>0.90469999999999995</v>
      </c>
      <c r="BF4766">
        <v>3500</v>
      </c>
      <c r="BG4766">
        <v>82.6</v>
      </c>
      <c r="BK4766" t="s">
        <v>156</v>
      </c>
      <c r="BL4766" t="s">
        <v>156</v>
      </c>
      <c r="BM4766" t="s">
        <v>156</v>
      </c>
      <c r="BN4766" s="8">
        <v>43222</v>
      </c>
      <c r="BO4766">
        <v>4.3</v>
      </c>
      <c r="BQ4766" t="s">
        <v>155</v>
      </c>
      <c r="BV4766" s="8">
        <v>43406</v>
      </c>
      <c r="BW4766" t="s">
        <v>156</v>
      </c>
      <c r="BX4766" t="s">
        <v>156</v>
      </c>
      <c r="BY4766" t="s">
        <v>156</v>
      </c>
      <c r="CF4766" t="s">
        <v>159</v>
      </c>
      <c r="CN4766" t="s">
        <v>156</v>
      </c>
    </row>
    <row r="4767" spans="1:92" hidden="1" x14ac:dyDescent="0.3">
      <c r="A4767" t="s">
        <v>11641</v>
      </c>
      <c r="B4767" t="s">
        <v>2508</v>
      </c>
      <c r="C4767" t="s">
        <v>2509</v>
      </c>
      <c r="D4767" t="s">
        <v>11642</v>
      </c>
      <c r="E4767" t="s">
        <v>152</v>
      </c>
      <c r="F4767" t="s">
        <v>153</v>
      </c>
      <c r="G4767" t="s">
        <v>154</v>
      </c>
      <c r="I4767" t="s">
        <v>155</v>
      </c>
      <c r="J4767" t="s">
        <v>156</v>
      </c>
      <c r="U4767" s="8">
        <v>42326</v>
      </c>
      <c r="V4767" t="s">
        <v>157</v>
      </c>
      <c r="W4767" t="s">
        <v>157</v>
      </c>
      <c r="X4767" t="s">
        <v>156</v>
      </c>
      <c r="Z4767" t="s">
        <v>11631</v>
      </c>
      <c r="AZ4767">
        <v>4.4000000000000004</v>
      </c>
      <c r="BA4767">
        <v>2077</v>
      </c>
      <c r="BB4767">
        <v>138.74</v>
      </c>
      <c r="BC4767">
        <v>14.97</v>
      </c>
      <c r="BD4767">
        <v>9.48</v>
      </c>
      <c r="BE4767">
        <v>0.90510000000000002</v>
      </c>
      <c r="BF4767">
        <v>5000</v>
      </c>
      <c r="BG4767">
        <v>83.6</v>
      </c>
      <c r="BK4767" t="s">
        <v>156</v>
      </c>
      <c r="BL4767" t="s">
        <v>156</v>
      </c>
      <c r="BM4767" t="s">
        <v>156</v>
      </c>
      <c r="BN4767" s="8">
        <v>43222</v>
      </c>
      <c r="BO4767">
        <v>4.3</v>
      </c>
      <c r="BQ4767" t="s">
        <v>155</v>
      </c>
      <c r="BV4767" s="8">
        <v>43406</v>
      </c>
      <c r="BW4767" t="s">
        <v>156</v>
      </c>
      <c r="BX4767" t="s">
        <v>156</v>
      </c>
      <c r="BY4767" t="s">
        <v>156</v>
      </c>
      <c r="CF4767" t="s">
        <v>159</v>
      </c>
      <c r="CN4767" t="s">
        <v>156</v>
      </c>
    </row>
    <row r="4768" spans="1:92" hidden="1" x14ac:dyDescent="0.3">
      <c r="A4768" t="s">
        <v>11643</v>
      </c>
      <c r="B4768" t="s">
        <v>2508</v>
      </c>
      <c r="C4768" t="s">
        <v>2509</v>
      </c>
      <c r="D4768" t="s">
        <v>11644</v>
      </c>
      <c r="E4768" t="s">
        <v>152</v>
      </c>
      <c r="F4768" t="s">
        <v>153</v>
      </c>
      <c r="G4768" t="s">
        <v>154</v>
      </c>
      <c r="I4768" t="s">
        <v>155</v>
      </c>
      <c r="J4768" t="s">
        <v>156</v>
      </c>
      <c r="U4768" s="8">
        <v>42326</v>
      </c>
      <c r="V4768" t="s">
        <v>157</v>
      </c>
      <c r="W4768" t="s">
        <v>157</v>
      </c>
      <c r="X4768" t="s">
        <v>156</v>
      </c>
      <c r="Z4768" t="s">
        <v>11634</v>
      </c>
      <c r="AZ4768">
        <v>4.4000000000000004</v>
      </c>
      <c r="BA4768">
        <v>1987</v>
      </c>
      <c r="BB4768">
        <v>133.62</v>
      </c>
      <c r="BC4768">
        <v>14.87</v>
      </c>
      <c r="BD4768">
        <v>9.31</v>
      </c>
      <c r="BE4768">
        <v>0.90549999999999997</v>
      </c>
      <c r="BF4768">
        <v>5000</v>
      </c>
      <c r="BG4768">
        <v>83.8</v>
      </c>
      <c r="BK4768" t="s">
        <v>156</v>
      </c>
      <c r="BL4768" t="s">
        <v>156</v>
      </c>
      <c r="BM4768" t="s">
        <v>156</v>
      </c>
      <c r="BN4768" s="8">
        <v>43222</v>
      </c>
      <c r="BO4768">
        <v>4.3</v>
      </c>
      <c r="BQ4768" t="s">
        <v>155</v>
      </c>
      <c r="BV4768" s="8">
        <v>43406</v>
      </c>
      <c r="BW4768" t="s">
        <v>156</v>
      </c>
      <c r="BX4768" t="s">
        <v>156</v>
      </c>
      <c r="BY4768" t="s">
        <v>156</v>
      </c>
      <c r="CF4768" t="s">
        <v>159</v>
      </c>
      <c r="CN4768" t="s">
        <v>156</v>
      </c>
    </row>
    <row r="4769" spans="1:92" hidden="1" x14ac:dyDescent="0.3">
      <c r="A4769" t="s">
        <v>11645</v>
      </c>
      <c r="B4769" t="s">
        <v>2508</v>
      </c>
      <c r="C4769" t="s">
        <v>2509</v>
      </c>
      <c r="D4769" t="s">
        <v>11646</v>
      </c>
      <c r="E4769" t="s">
        <v>152</v>
      </c>
      <c r="F4769" t="s">
        <v>153</v>
      </c>
      <c r="G4769" t="s">
        <v>154</v>
      </c>
      <c r="I4769" t="s">
        <v>155</v>
      </c>
      <c r="J4769" t="s">
        <v>162</v>
      </c>
      <c r="L4769">
        <v>1968</v>
      </c>
      <c r="M4769">
        <v>132.53</v>
      </c>
      <c r="N4769">
        <v>14.82</v>
      </c>
      <c r="O4769">
        <v>9.11</v>
      </c>
      <c r="P4769">
        <v>0.90720000000000001</v>
      </c>
      <c r="Q4769">
        <v>2871</v>
      </c>
      <c r="R4769">
        <v>82.6</v>
      </c>
      <c r="S4769">
        <v>5</v>
      </c>
      <c r="U4769" s="8">
        <v>42326</v>
      </c>
      <c r="V4769" t="s">
        <v>157</v>
      </c>
      <c r="W4769" t="s">
        <v>157</v>
      </c>
      <c r="X4769" t="s">
        <v>156</v>
      </c>
      <c r="Z4769" t="s">
        <v>11631</v>
      </c>
      <c r="AP4769">
        <v>92</v>
      </c>
      <c r="AR4769">
        <v>1.2</v>
      </c>
      <c r="AS4769">
        <v>1.44</v>
      </c>
      <c r="AZ4769">
        <v>4.4000000000000004</v>
      </c>
      <c r="BA4769">
        <v>1972</v>
      </c>
      <c r="BB4769">
        <v>133.06</v>
      </c>
      <c r="BC4769">
        <v>14.82</v>
      </c>
      <c r="BD4769">
        <v>9.11</v>
      </c>
      <c r="BE4769">
        <v>0.90720000000000001</v>
      </c>
      <c r="BF4769">
        <v>3000</v>
      </c>
      <c r="BG4769">
        <v>82.6</v>
      </c>
      <c r="BK4769" t="s">
        <v>156</v>
      </c>
      <c r="BL4769" t="s">
        <v>156</v>
      </c>
      <c r="BM4769" t="s">
        <v>156</v>
      </c>
      <c r="BN4769" s="8">
        <v>43222</v>
      </c>
      <c r="BO4769">
        <v>4.3</v>
      </c>
      <c r="BQ4769" t="s">
        <v>155</v>
      </c>
      <c r="BV4769" s="8">
        <v>43406</v>
      </c>
      <c r="BW4769" t="s">
        <v>156</v>
      </c>
      <c r="BX4769" t="s">
        <v>156</v>
      </c>
      <c r="BY4769" t="s">
        <v>156</v>
      </c>
      <c r="CF4769" t="s">
        <v>159</v>
      </c>
      <c r="CN4769" t="s">
        <v>156</v>
      </c>
    </row>
    <row r="4770" spans="1:92" hidden="1" x14ac:dyDescent="0.3">
      <c r="A4770" t="s">
        <v>11647</v>
      </c>
      <c r="B4770" t="s">
        <v>2508</v>
      </c>
      <c r="C4770" t="s">
        <v>2509</v>
      </c>
      <c r="D4770" t="s">
        <v>11648</v>
      </c>
      <c r="E4770" t="s">
        <v>152</v>
      </c>
      <c r="F4770" t="s">
        <v>153</v>
      </c>
      <c r="G4770" t="s">
        <v>154</v>
      </c>
      <c r="I4770" t="s">
        <v>155</v>
      </c>
      <c r="J4770" t="s">
        <v>156</v>
      </c>
      <c r="U4770" s="8">
        <v>42326</v>
      </c>
      <c r="V4770" t="s">
        <v>157</v>
      </c>
      <c r="W4770" t="s">
        <v>157</v>
      </c>
      <c r="X4770" t="s">
        <v>156</v>
      </c>
      <c r="Z4770" t="s">
        <v>11631</v>
      </c>
      <c r="AZ4770">
        <v>4.4000000000000004</v>
      </c>
      <c r="BA4770">
        <v>2053</v>
      </c>
      <c r="BB4770">
        <v>137.41999999999999</v>
      </c>
      <c r="BC4770">
        <v>14.94</v>
      </c>
      <c r="BD4770">
        <v>9.08</v>
      </c>
      <c r="BE4770">
        <v>0.90680000000000005</v>
      </c>
      <c r="BF4770">
        <v>4500</v>
      </c>
      <c r="BG4770">
        <v>85.1</v>
      </c>
      <c r="BK4770" t="s">
        <v>156</v>
      </c>
      <c r="BL4770" t="s">
        <v>156</v>
      </c>
      <c r="BM4770" t="s">
        <v>156</v>
      </c>
      <c r="BN4770" s="8">
        <v>43222</v>
      </c>
      <c r="BO4770">
        <v>4.3</v>
      </c>
      <c r="BQ4770" t="s">
        <v>155</v>
      </c>
      <c r="BV4770" s="8">
        <v>43406</v>
      </c>
      <c r="BW4770" t="s">
        <v>156</v>
      </c>
      <c r="BX4770" t="s">
        <v>156</v>
      </c>
      <c r="BY4770" t="s">
        <v>156</v>
      </c>
      <c r="CF4770" t="s">
        <v>159</v>
      </c>
      <c r="CN4770" t="s">
        <v>156</v>
      </c>
    </row>
    <row r="4771" spans="1:92" hidden="1" x14ac:dyDescent="0.3">
      <c r="A4771" t="s">
        <v>11649</v>
      </c>
      <c r="B4771" t="s">
        <v>2508</v>
      </c>
      <c r="C4771" t="s">
        <v>2509</v>
      </c>
      <c r="D4771" t="s">
        <v>11650</v>
      </c>
      <c r="E4771" t="s">
        <v>152</v>
      </c>
      <c r="F4771" t="s">
        <v>153</v>
      </c>
      <c r="G4771" t="s">
        <v>154</v>
      </c>
      <c r="I4771" t="s">
        <v>155</v>
      </c>
      <c r="J4771" t="s">
        <v>156</v>
      </c>
      <c r="U4771" s="8">
        <v>42326</v>
      </c>
      <c r="V4771" t="s">
        <v>157</v>
      </c>
      <c r="W4771" t="s">
        <v>157</v>
      </c>
      <c r="X4771" t="s">
        <v>156</v>
      </c>
      <c r="Z4771" t="s">
        <v>11634</v>
      </c>
      <c r="AZ4771">
        <v>4.4000000000000004</v>
      </c>
      <c r="BA4771">
        <v>1912</v>
      </c>
      <c r="BB4771">
        <v>123.66</v>
      </c>
      <c r="BC4771">
        <v>14.86</v>
      </c>
      <c r="BD4771">
        <v>9.35</v>
      </c>
      <c r="BE4771">
        <v>0.9073</v>
      </c>
      <c r="BF4771">
        <v>4500</v>
      </c>
      <c r="BG4771">
        <v>85.2</v>
      </c>
      <c r="BK4771" t="s">
        <v>156</v>
      </c>
      <c r="BL4771" t="s">
        <v>156</v>
      </c>
      <c r="BM4771" t="s">
        <v>156</v>
      </c>
      <c r="BN4771" s="8">
        <v>43222</v>
      </c>
      <c r="BO4771">
        <v>4.3</v>
      </c>
      <c r="BQ4771" t="s">
        <v>155</v>
      </c>
      <c r="BV4771" s="8">
        <v>43406</v>
      </c>
      <c r="BW4771" t="s">
        <v>156</v>
      </c>
      <c r="BX4771" t="s">
        <v>156</v>
      </c>
      <c r="BY4771" t="s">
        <v>156</v>
      </c>
      <c r="CF4771" t="s">
        <v>159</v>
      </c>
      <c r="CN4771" t="s">
        <v>156</v>
      </c>
    </row>
    <row r="4772" spans="1:92" hidden="1" x14ac:dyDescent="0.3">
      <c r="A4772" t="s">
        <v>11651</v>
      </c>
      <c r="B4772" t="s">
        <v>11652</v>
      </c>
      <c r="C4772" t="s">
        <v>11653</v>
      </c>
      <c r="D4772" t="s">
        <v>11654</v>
      </c>
      <c r="E4772" t="s">
        <v>152</v>
      </c>
      <c r="F4772" t="s">
        <v>153</v>
      </c>
      <c r="G4772" t="s">
        <v>154</v>
      </c>
      <c r="I4772" t="s">
        <v>155</v>
      </c>
      <c r="J4772" t="s">
        <v>156</v>
      </c>
      <c r="U4772" s="8">
        <v>42324</v>
      </c>
      <c r="V4772" t="s">
        <v>157</v>
      </c>
      <c r="W4772" t="s">
        <v>157</v>
      </c>
      <c r="X4772" t="s">
        <v>156</v>
      </c>
      <c r="Z4772" t="s">
        <v>11655</v>
      </c>
      <c r="AZ4772">
        <v>4.4000000000000004</v>
      </c>
      <c r="BA4772">
        <v>2500</v>
      </c>
      <c r="BB4772">
        <v>125</v>
      </c>
      <c r="BC4772">
        <v>20</v>
      </c>
      <c r="BD4772">
        <v>20</v>
      </c>
      <c r="BE4772">
        <v>0.98</v>
      </c>
      <c r="BF4772">
        <v>4000</v>
      </c>
      <c r="BG4772">
        <v>80</v>
      </c>
      <c r="BK4772" t="s">
        <v>156</v>
      </c>
      <c r="BL4772" t="s">
        <v>156</v>
      </c>
      <c r="BM4772" t="s">
        <v>156</v>
      </c>
      <c r="BN4772" s="8">
        <v>43222</v>
      </c>
      <c r="BO4772">
        <v>4.3</v>
      </c>
      <c r="BQ4772" t="s">
        <v>155</v>
      </c>
      <c r="BV4772" s="8">
        <v>43406</v>
      </c>
      <c r="BW4772" t="s">
        <v>156</v>
      </c>
      <c r="BX4772" t="s">
        <v>156</v>
      </c>
      <c r="BY4772" t="s">
        <v>156</v>
      </c>
      <c r="CF4772" t="s">
        <v>159</v>
      </c>
      <c r="CN4772" t="s">
        <v>156</v>
      </c>
    </row>
    <row r="4773" spans="1:92" hidden="1" x14ac:dyDescent="0.3">
      <c r="A4773" t="s">
        <v>11656</v>
      </c>
      <c r="B4773" t="s">
        <v>11652</v>
      </c>
      <c r="C4773" t="s">
        <v>11653</v>
      </c>
      <c r="D4773" t="s">
        <v>11657</v>
      </c>
      <c r="E4773" t="s">
        <v>152</v>
      </c>
      <c r="F4773" t="s">
        <v>153</v>
      </c>
      <c r="G4773" t="s">
        <v>154</v>
      </c>
      <c r="I4773" t="s">
        <v>155</v>
      </c>
      <c r="J4773" t="s">
        <v>156</v>
      </c>
      <c r="U4773" s="8">
        <v>42324</v>
      </c>
      <c r="V4773" t="s">
        <v>157</v>
      </c>
      <c r="W4773" t="s">
        <v>157</v>
      </c>
      <c r="X4773" t="s">
        <v>156</v>
      </c>
      <c r="Z4773" t="s">
        <v>11658</v>
      </c>
      <c r="AZ4773">
        <v>4.4000000000000004</v>
      </c>
      <c r="BA4773">
        <v>2250</v>
      </c>
      <c r="BB4773">
        <v>125</v>
      </c>
      <c r="BC4773">
        <v>18</v>
      </c>
      <c r="BD4773">
        <v>20</v>
      </c>
      <c r="BE4773">
        <v>0.98</v>
      </c>
      <c r="BF4773">
        <v>4500</v>
      </c>
      <c r="BG4773">
        <v>80</v>
      </c>
      <c r="BK4773" t="s">
        <v>156</v>
      </c>
      <c r="BL4773" t="s">
        <v>156</v>
      </c>
      <c r="BM4773" t="s">
        <v>156</v>
      </c>
      <c r="BN4773" s="8">
        <v>43222</v>
      </c>
      <c r="BO4773">
        <v>4.3</v>
      </c>
      <c r="BQ4773" t="s">
        <v>155</v>
      </c>
      <c r="BV4773" s="8">
        <v>43406</v>
      </c>
      <c r="BW4773" t="s">
        <v>156</v>
      </c>
      <c r="BX4773" t="s">
        <v>156</v>
      </c>
      <c r="BY4773" t="s">
        <v>156</v>
      </c>
      <c r="CF4773" t="s">
        <v>159</v>
      </c>
      <c r="CN4773" t="s">
        <v>156</v>
      </c>
    </row>
    <row r="4774" spans="1:92" hidden="1" x14ac:dyDescent="0.3">
      <c r="A4774" t="s">
        <v>11659</v>
      </c>
      <c r="B4774" t="s">
        <v>11652</v>
      </c>
      <c r="C4774" t="s">
        <v>11653</v>
      </c>
      <c r="D4774" t="s">
        <v>11660</v>
      </c>
      <c r="E4774" t="s">
        <v>152</v>
      </c>
      <c r="F4774" t="s">
        <v>153</v>
      </c>
      <c r="G4774" t="s">
        <v>154</v>
      </c>
      <c r="I4774" t="s">
        <v>155</v>
      </c>
      <c r="J4774" t="s">
        <v>156</v>
      </c>
      <c r="U4774" s="8">
        <v>42324</v>
      </c>
      <c r="V4774" t="s">
        <v>157</v>
      </c>
      <c r="W4774" t="s">
        <v>157</v>
      </c>
      <c r="X4774" t="s">
        <v>156</v>
      </c>
      <c r="Z4774" t="s">
        <v>11658</v>
      </c>
      <c r="AZ4774">
        <v>4.4000000000000004</v>
      </c>
      <c r="BA4774">
        <v>2250</v>
      </c>
      <c r="BB4774">
        <v>125</v>
      </c>
      <c r="BC4774">
        <v>18</v>
      </c>
      <c r="BD4774">
        <v>20</v>
      </c>
      <c r="BE4774">
        <v>0.98</v>
      </c>
      <c r="BF4774">
        <v>4000</v>
      </c>
      <c r="BG4774">
        <v>80</v>
      </c>
      <c r="BK4774" t="s">
        <v>156</v>
      </c>
      <c r="BL4774" t="s">
        <v>156</v>
      </c>
      <c r="BM4774" t="s">
        <v>156</v>
      </c>
      <c r="BN4774" s="8">
        <v>43222</v>
      </c>
      <c r="BO4774">
        <v>4.3</v>
      </c>
      <c r="BQ4774" t="s">
        <v>155</v>
      </c>
      <c r="BV4774" s="8">
        <v>43406</v>
      </c>
      <c r="BW4774" t="s">
        <v>156</v>
      </c>
      <c r="BX4774" t="s">
        <v>156</v>
      </c>
      <c r="BY4774" t="s">
        <v>156</v>
      </c>
      <c r="CF4774" t="s">
        <v>159</v>
      </c>
      <c r="CN4774" t="s">
        <v>156</v>
      </c>
    </row>
    <row r="4775" spans="1:92" hidden="1" x14ac:dyDescent="0.3">
      <c r="A4775" t="s">
        <v>11661</v>
      </c>
      <c r="B4775" t="s">
        <v>11652</v>
      </c>
      <c r="C4775" t="s">
        <v>11653</v>
      </c>
      <c r="D4775" t="s">
        <v>11662</v>
      </c>
      <c r="E4775" t="s">
        <v>152</v>
      </c>
      <c r="F4775" t="s">
        <v>153</v>
      </c>
      <c r="G4775" t="s">
        <v>154</v>
      </c>
      <c r="I4775" t="s">
        <v>155</v>
      </c>
      <c r="J4775" t="s">
        <v>156</v>
      </c>
      <c r="U4775" s="8">
        <v>42324</v>
      </c>
      <c r="V4775" t="s">
        <v>157</v>
      </c>
      <c r="W4775" t="s">
        <v>157</v>
      </c>
      <c r="X4775" t="s">
        <v>156</v>
      </c>
      <c r="Z4775" t="s">
        <v>11663</v>
      </c>
      <c r="AZ4775">
        <v>4.4000000000000004</v>
      </c>
      <c r="BA4775">
        <v>1850</v>
      </c>
      <c r="BB4775">
        <v>123.33</v>
      </c>
      <c r="BC4775">
        <v>15</v>
      </c>
      <c r="BD4775">
        <v>20</v>
      </c>
      <c r="BE4775">
        <v>0.98</v>
      </c>
      <c r="BF4775">
        <v>5000</v>
      </c>
      <c r="BG4775">
        <v>80</v>
      </c>
      <c r="BK4775" t="s">
        <v>156</v>
      </c>
      <c r="BL4775" t="s">
        <v>156</v>
      </c>
      <c r="BM4775" t="s">
        <v>156</v>
      </c>
      <c r="BN4775" s="8">
        <v>43222</v>
      </c>
      <c r="BO4775">
        <v>4.3</v>
      </c>
      <c r="BQ4775" t="s">
        <v>155</v>
      </c>
      <c r="BV4775" s="8">
        <v>43406</v>
      </c>
      <c r="BW4775" t="s">
        <v>156</v>
      </c>
      <c r="BX4775" t="s">
        <v>156</v>
      </c>
      <c r="BY4775" t="s">
        <v>156</v>
      </c>
      <c r="CF4775" t="s">
        <v>159</v>
      </c>
      <c r="CN4775" t="s">
        <v>156</v>
      </c>
    </row>
    <row r="4776" spans="1:92" hidden="1" x14ac:dyDescent="0.3">
      <c r="A4776" t="s">
        <v>11664</v>
      </c>
      <c r="B4776" t="s">
        <v>11652</v>
      </c>
      <c r="C4776" t="s">
        <v>11653</v>
      </c>
      <c r="D4776" t="s">
        <v>11665</v>
      </c>
      <c r="E4776" t="s">
        <v>152</v>
      </c>
      <c r="F4776" t="s">
        <v>153</v>
      </c>
      <c r="G4776" t="s">
        <v>154</v>
      </c>
      <c r="I4776" t="s">
        <v>155</v>
      </c>
      <c r="J4776" t="s">
        <v>156</v>
      </c>
      <c r="U4776" s="8">
        <v>42324</v>
      </c>
      <c r="V4776" t="s">
        <v>157</v>
      </c>
      <c r="W4776" t="s">
        <v>157</v>
      </c>
      <c r="X4776" t="s">
        <v>156</v>
      </c>
      <c r="Z4776" t="s">
        <v>11663</v>
      </c>
      <c r="AZ4776">
        <v>4.4000000000000004</v>
      </c>
      <c r="BA4776">
        <v>1850</v>
      </c>
      <c r="BB4776">
        <v>123.33</v>
      </c>
      <c r="BC4776">
        <v>15</v>
      </c>
      <c r="BD4776">
        <v>20</v>
      </c>
      <c r="BE4776">
        <v>0.98</v>
      </c>
      <c r="BF4776">
        <v>4000</v>
      </c>
      <c r="BG4776">
        <v>80</v>
      </c>
      <c r="BK4776" t="s">
        <v>156</v>
      </c>
      <c r="BL4776" t="s">
        <v>156</v>
      </c>
      <c r="BM4776" t="s">
        <v>156</v>
      </c>
      <c r="BN4776" s="8">
        <v>43222</v>
      </c>
      <c r="BO4776">
        <v>4.3</v>
      </c>
      <c r="BQ4776" t="s">
        <v>155</v>
      </c>
      <c r="BV4776" s="8">
        <v>43406</v>
      </c>
      <c r="BW4776" t="s">
        <v>156</v>
      </c>
      <c r="BX4776" t="s">
        <v>156</v>
      </c>
      <c r="BY4776" t="s">
        <v>156</v>
      </c>
      <c r="CF4776" t="s">
        <v>159</v>
      </c>
      <c r="CN4776" t="s">
        <v>156</v>
      </c>
    </row>
    <row r="4777" spans="1:92" hidden="1" x14ac:dyDescent="0.3">
      <c r="A4777" t="s">
        <v>11666</v>
      </c>
      <c r="B4777" t="s">
        <v>11652</v>
      </c>
      <c r="C4777" t="s">
        <v>11653</v>
      </c>
      <c r="D4777" t="s">
        <v>11667</v>
      </c>
      <c r="E4777" t="s">
        <v>152</v>
      </c>
      <c r="F4777" t="s">
        <v>153</v>
      </c>
      <c r="G4777" t="s">
        <v>154</v>
      </c>
      <c r="I4777" t="s">
        <v>155</v>
      </c>
      <c r="J4777" t="s">
        <v>156</v>
      </c>
      <c r="U4777" s="8">
        <v>42324</v>
      </c>
      <c r="V4777" t="s">
        <v>157</v>
      </c>
      <c r="W4777" t="s">
        <v>157</v>
      </c>
      <c r="X4777" t="s">
        <v>156</v>
      </c>
      <c r="Z4777" t="s">
        <v>11663</v>
      </c>
      <c r="AZ4777">
        <v>4.4000000000000004</v>
      </c>
      <c r="BA4777">
        <v>1850</v>
      </c>
      <c r="BB4777">
        <v>123.33</v>
      </c>
      <c r="BC4777">
        <v>15</v>
      </c>
      <c r="BD4777">
        <v>20</v>
      </c>
      <c r="BE4777">
        <v>0.98</v>
      </c>
      <c r="BF4777">
        <v>4500</v>
      </c>
      <c r="BG4777">
        <v>80</v>
      </c>
      <c r="BK4777" t="s">
        <v>156</v>
      </c>
      <c r="BL4777" t="s">
        <v>156</v>
      </c>
      <c r="BM4777" t="s">
        <v>156</v>
      </c>
      <c r="BN4777" s="8">
        <v>43222</v>
      </c>
      <c r="BO4777">
        <v>4.3</v>
      </c>
      <c r="BQ4777" t="s">
        <v>155</v>
      </c>
      <c r="BV4777" s="8">
        <v>43406</v>
      </c>
      <c r="BW4777" t="s">
        <v>156</v>
      </c>
      <c r="BX4777" t="s">
        <v>156</v>
      </c>
      <c r="BY4777" t="s">
        <v>156</v>
      </c>
      <c r="CF4777" t="s">
        <v>159</v>
      </c>
      <c r="CN4777" t="s">
        <v>156</v>
      </c>
    </row>
    <row r="4778" spans="1:92" hidden="1" x14ac:dyDescent="0.3">
      <c r="A4778" t="s">
        <v>11668</v>
      </c>
      <c r="B4778" t="s">
        <v>11652</v>
      </c>
      <c r="C4778" t="s">
        <v>11653</v>
      </c>
      <c r="D4778" t="s">
        <v>11669</v>
      </c>
      <c r="E4778" t="s">
        <v>152</v>
      </c>
      <c r="F4778" t="s">
        <v>153</v>
      </c>
      <c r="G4778" t="s">
        <v>154</v>
      </c>
      <c r="I4778" t="s">
        <v>155</v>
      </c>
      <c r="J4778" t="s">
        <v>156</v>
      </c>
      <c r="U4778" s="8">
        <v>42324</v>
      </c>
      <c r="V4778" t="s">
        <v>157</v>
      </c>
      <c r="W4778" t="s">
        <v>157</v>
      </c>
      <c r="X4778" t="s">
        <v>156</v>
      </c>
      <c r="Z4778" t="s">
        <v>11655</v>
      </c>
      <c r="AZ4778">
        <v>4.4000000000000004</v>
      </c>
      <c r="BA4778">
        <v>2500</v>
      </c>
      <c r="BB4778">
        <v>125</v>
      </c>
      <c r="BC4778">
        <v>20</v>
      </c>
      <c r="BD4778">
        <v>20</v>
      </c>
      <c r="BE4778">
        <v>0.98</v>
      </c>
      <c r="BF4778">
        <v>5000</v>
      </c>
      <c r="BG4778">
        <v>80</v>
      </c>
      <c r="BK4778" t="s">
        <v>156</v>
      </c>
      <c r="BL4778" t="s">
        <v>156</v>
      </c>
      <c r="BM4778" t="s">
        <v>156</v>
      </c>
      <c r="BN4778" s="8">
        <v>43222</v>
      </c>
      <c r="BO4778">
        <v>4.3</v>
      </c>
      <c r="BQ4778" t="s">
        <v>155</v>
      </c>
      <c r="BV4778" s="8">
        <v>43406</v>
      </c>
      <c r="BW4778" t="s">
        <v>156</v>
      </c>
      <c r="BX4778" t="s">
        <v>156</v>
      </c>
      <c r="BY4778" t="s">
        <v>156</v>
      </c>
      <c r="CF4778" t="s">
        <v>159</v>
      </c>
      <c r="CN4778" t="s">
        <v>156</v>
      </c>
    </row>
    <row r="4779" spans="1:92" hidden="1" x14ac:dyDescent="0.3">
      <c r="A4779" t="s">
        <v>11670</v>
      </c>
      <c r="B4779" t="s">
        <v>11652</v>
      </c>
      <c r="C4779" t="s">
        <v>11653</v>
      </c>
      <c r="D4779" t="s">
        <v>11671</v>
      </c>
      <c r="E4779" t="s">
        <v>152</v>
      </c>
      <c r="F4779" t="s">
        <v>153</v>
      </c>
      <c r="G4779" t="s">
        <v>154</v>
      </c>
      <c r="I4779" t="s">
        <v>155</v>
      </c>
      <c r="J4779" t="s">
        <v>156</v>
      </c>
      <c r="U4779" s="8">
        <v>42324</v>
      </c>
      <c r="V4779" t="s">
        <v>157</v>
      </c>
      <c r="W4779" t="s">
        <v>157</v>
      </c>
      <c r="X4779" t="s">
        <v>156</v>
      </c>
      <c r="Z4779" t="s">
        <v>11655</v>
      </c>
      <c r="AZ4779">
        <v>4.4000000000000004</v>
      </c>
      <c r="BA4779">
        <v>2500</v>
      </c>
      <c r="BB4779">
        <v>125</v>
      </c>
      <c r="BC4779">
        <v>20</v>
      </c>
      <c r="BD4779">
        <v>20</v>
      </c>
      <c r="BE4779">
        <v>0.98</v>
      </c>
      <c r="BF4779">
        <v>4500</v>
      </c>
      <c r="BG4779">
        <v>80</v>
      </c>
      <c r="BK4779" t="s">
        <v>156</v>
      </c>
      <c r="BL4779" t="s">
        <v>156</v>
      </c>
      <c r="BM4779" t="s">
        <v>156</v>
      </c>
      <c r="BN4779" s="8">
        <v>43222</v>
      </c>
      <c r="BO4779">
        <v>4.3</v>
      </c>
      <c r="BQ4779" t="s">
        <v>155</v>
      </c>
      <c r="BV4779" s="8">
        <v>43406</v>
      </c>
      <c r="BW4779" t="s">
        <v>156</v>
      </c>
      <c r="BX4779" t="s">
        <v>156</v>
      </c>
      <c r="BY4779" t="s">
        <v>156</v>
      </c>
      <c r="CF4779" t="s">
        <v>159</v>
      </c>
      <c r="CN4779" t="s">
        <v>156</v>
      </c>
    </row>
    <row r="4780" spans="1:92" hidden="1" x14ac:dyDescent="0.3">
      <c r="A4780" t="s">
        <v>11672</v>
      </c>
      <c r="B4780" t="s">
        <v>11652</v>
      </c>
      <c r="C4780" t="s">
        <v>11653</v>
      </c>
      <c r="D4780" t="s">
        <v>11673</v>
      </c>
      <c r="E4780" t="s">
        <v>152</v>
      </c>
      <c r="F4780" t="s">
        <v>153</v>
      </c>
      <c r="G4780" t="s">
        <v>154</v>
      </c>
      <c r="I4780" t="s">
        <v>155</v>
      </c>
      <c r="J4780" t="s">
        <v>156</v>
      </c>
      <c r="U4780" s="8">
        <v>42324</v>
      </c>
      <c r="V4780" t="s">
        <v>157</v>
      </c>
      <c r="W4780" t="s">
        <v>157</v>
      </c>
      <c r="X4780" t="s">
        <v>156</v>
      </c>
      <c r="Z4780" t="s">
        <v>11658</v>
      </c>
      <c r="AZ4780">
        <v>4.4000000000000004</v>
      </c>
      <c r="BA4780">
        <v>2250</v>
      </c>
      <c r="BB4780">
        <v>125</v>
      </c>
      <c r="BC4780">
        <v>18</v>
      </c>
      <c r="BD4780">
        <v>20</v>
      </c>
      <c r="BE4780">
        <v>0.98</v>
      </c>
      <c r="BF4780">
        <v>5000</v>
      </c>
      <c r="BG4780">
        <v>80</v>
      </c>
      <c r="BK4780" t="s">
        <v>156</v>
      </c>
      <c r="BL4780" t="s">
        <v>156</v>
      </c>
      <c r="BM4780" t="s">
        <v>156</v>
      </c>
      <c r="BN4780" s="8">
        <v>43222</v>
      </c>
      <c r="BO4780">
        <v>4.3</v>
      </c>
      <c r="BQ4780" t="s">
        <v>155</v>
      </c>
      <c r="BV4780" s="8">
        <v>43406</v>
      </c>
      <c r="BW4780" t="s">
        <v>156</v>
      </c>
      <c r="BX4780" t="s">
        <v>156</v>
      </c>
      <c r="BY4780" t="s">
        <v>156</v>
      </c>
      <c r="CF4780" t="s">
        <v>159</v>
      </c>
      <c r="CN4780" t="s">
        <v>156</v>
      </c>
    </row>
    <row r="4781" spans="1:92" hidden="1" x14ac:dyDescent="0.3">
      <c r="A4781" t="s">
        <v>11674</v>
      </c>
      <c r="B4781" t="s">
        <v>2175</v>
      </c>
      <c r="C4781" t="s">
        <v>2176</v>
      </c>
      <c r="D4781" t="s">
        <v>11675</v>
      </c>
      <c r="E4781" t="s">
        <v>152</v>
      </c>
      <c r="F4781" t="s">
        <v>153</v>
      </c>
      <c r="G4781" t="s">
        <v>154</v>
      </c>
      <c r="I4781" t="s">
        <v>155</v>
      </c>
      <c r="J4781" t="s">
        <v>156</v>
      </c>
      <c r="U4781" s="8">
        <v>42320</v>
      </c>
      <c r="V4781" t="s">
        <v>157</v>
      </c>
      <c r="W4781" t="s">
        <v>157</v>
      </c>
      <c r="X4781" t="s">
        <v>156</v>
      </c>
      <c r="Z4781" t="s">
        <v>11676</v>
      </c>
      <c r="AZ4781">
        <v>4.4000000000000004</v>
      </c>
      <c r="BA4781">
        <v>1973</v>
      </c>
      <c r="BB4781">
        <v>122.32</v>
      </c>
      <c r="BC4781">
        <v>16.13</v>
      </c>
      <c r="BD4781">
        <v>16.04</v>
      </c>
      <c r="BE4781">
        <v>0.90190000000000003</v>
      </c>
      <c r="BF4781">
        <v>5000</v>
      </c>
      <c r="BG4781">
        <v>84.6</v>
      </c>
      <c r="BK4781" t="s">
        <v>156</v>
      </c>
      <c r="BL4781" t="s">
        <v>156</v>
      </c>
      <c r="BM4781" t="s">
        <v>156</v>
      </c>
      <c r="BN4781" s="8">
        <v>43222</v>
      </c>
      <c r="BO4781">
        <v>4.3</v>
      </c>
      <c r="BQ4781" t="s">
        <v>155</v>
      </c>
      <c r="BV4781" s="8">
        <v>43406</v>
      </c>
      <c r="BW4781" t="s">
        <v>156</v>
      </c>
      <c r="BX4781" t="s">
        <v>156</v>
      </c>
      <c r="BY4781" t="s">
        <v>156</v>
      </c>
      <c r="CF4781" t="s">
        <v>159</v>
      </c>
      <c r="CN4781" t="s">
        <v>156</v>
      </c>
    </row>
    <row r="4782" spans="1:92" x14ac:dyDescent="0.3">
      <c r="A4782" t="s">
        <v>11677</v>
      </c>
      <c r="B4782" t="s">
        <v>11678</v>
      </c>
      <c r="C4782" t="s">
        <v>11678</v>
      </c>
      <c r="D4782" t="s">
        <v>11679</v>
      </c>
      <c r="E4782" t="s">
        <v>152</v>
      </c>
      <c r="F4782" t="s">
        <v>153</v>
      </c>
      <c r="G4782" t="s">
        <v>202</v>
      </c>
      <c r="I4782" t="s">
        <v>155</v>
      </c>
      <c r="J4782" t="s">
        <v>156</v>
      </c>
      <c r="U4782" s="8">
        <v>42317</v>
      </c>
      <c r="V4782" t="s">
        <v>157</v>
      </c>
      <c r="W4782" t="s">
        <v>157</v>
      </c>
      <c r="X4782" t="s">
        <v>1343</v>
      </c>
      <c r="Z4782" t="s">
        <v>11680</v>
      </c>
      <c r="AZ4782">
        <v>4.4000000000000004</v>
      </c>
      <c r="BA4782">
        <v>1782</v>
      </c>
      <c r="BB4782">
        <v>141.09</v>
      </c>
      <c r="BC4782">
        <v>12.63</v>
      </c>
      <c r="BD4782">
        <v>16.59</v>
      </c>
      <c r="BE4782">
        <v>0.91820000000000002</v>
      </c>
      <c r="BF4782">
        <v>4000</v>
      </c>
      <c r="BG4782">
        <v>83.6</v>
      </c>
      <c r="BK4782" t="s">
        <v>156</v>
      </c>
      <c r="BL4782" t="s">
        <v>156</v>
      </c>
      <c r="BM4782" t="s">
        <v>156</v>
      </c>
      <c r="BN4782" s="8">
        <v>43222</v>
      </c>
      <c r="BO4782">
        <v>4.3</v>
      </c>
      <c r="BQ4782" t="s">
        <v>155</v>
      </c>
      <c r="BV4782" s="8">
        <v>43406</v>
      </c>
      <c r="BW4782" t="s">
        <v>156</v>
      </c>
      <c r="BX4782" t="s">
        <v>156</v>
      </c>
      <c r="BY4782" t="s">
        <v>156</v>
      </c>
      <c r="CF4782" t="s">
        <v>159</v>
      </c>
      <c r="CN4782" t="s">
        <v>156</v>
      </c>
    </row>
    <row r="4783" spans="1:92" x14ac:dyDescent="0.3">
      <c r="A4783" t="s">
        <v>11681</v>
      </c>
      <c r="B4783" t="s">
        <v>11678</v>
      </c>
      <c r="C4783" t="s">
        <v>11678</v>
      </c>
      <c r="D4783" t="s">
        <v>11682</v>
      </c>
      <c r="E4783" t="s">
        <v>152</v>
      </c>
      <c r="F4783" t="s">
        <v>153</v>
      </c>
      <c r="G4783" t="s">
        <v>202</v>
      </c>
      <c r="I4783" t="s">
        <v>155</v>
      </c>
      <c r="J4783" t="s">
        <v>156</v>
      </c>
      <c r="U4783" s="8">
        <v>42317</v>
      </c>
      <c r="V4783" t="s">
        <v>157</v>
      </c>
      <c r="W4783" t="s">
        <v>157</v>
      </c>
      <c r="X4783" t="s">
        <v>1343</v>
      </c>
      <c r="Z4783" t="s">
        <v>11680</v>
      </c>
      <c r="AZ4783">
        <v>4.4000000000000004</v>
      </c>
      <c r="BA4783">
        <v>1782</v>
      </c>
      <c r="BB4783">
        <v>141.09</v>
      </c>
      <c r="BC4783">
        <v>12.63</v>
      </c>
      <c r="BD4783">
        <v>16.59</v>
      </c>
      <c r="BE4783">
        <v>0.91820000000000002</v>
      </c>
      <c r="BF4783">
        <v>3500</v>
      </c>
      <c r="BG4783">
        <v>83.6</v>
      </c>
      <c r="BK4783" t="s">
        <v>156</v>
      </c>
      <c r="BL4783" t="s">
        <v>156</v>
      </c>
      <c r="BM4783" t="s">
        <v>156</v>
      </c>
      <c r="BN4783" s="8">
        <v>43222</v>
      </c>
      <c r="BO4783">
        <v>4.3</v>
      </c>
      <c r="BQ4783" t="s">
        <v>155</v>
      </c>
      <c r="BV4783" s="8">
        <v>43406</v>
      </c>
      <c r="BW4783" t="s">
        <v>156</v>
      </c>
      <c r="BX4783" t="s">
        <v>156</v>
      </c>
      <c r="BY4783" t="s">
        <v>156</v>
      </c>
      <c r="CF4783" t="s">
        <v>159</v>
      </c>
      <c r="CN4783" t="s">
        <v>156</v>
      </c>
    </row>
    <row r="4784" spans="1:92" x14ac:dyDescent="0.3">
      <c r="A4784" t="s">
        <v>11683</v>
      </c>
      <c r="B4784" t="s">
        <v>11678</v>
      </c>
      <c r="C4784" t="s">
        <v>11678</v>
      </c>
      <c r="D4784" t="s">
        <v>11684</v>
      </c>
      <c r="E4784" t="s">
        <v>152</v>
      </c>
      <c r="F4784" t="s">
        <v>153</v>
      </c>
      <c r="G4784" t="s">
        <v>202</v>
      </c>
      <c r="I4784" t="s">
        <v>155</v>
      </c>
      <c r="J4784" t="s">
        <v>156</v>
      </c>
      <c r="U4784" s="8">
        <v>42317</v>
      </c>
      <c r="V4784" t="s">
        <v>157</v>
      </c>
      <c r="W4784" t="s">
        <v>157</v>
      </c>
      <c r="X4784" t="s">
        <v>1343</v>
      </c>
      <c r="Z4784" t="s">
        <v>11680</v>
      </c>
      <c r="AZ4784">
        <v>4.4000000000000004</v>
      </c>
      <c r="BA4784">
        <v>1782</v>
      </c>
      <c r="BB4784">
        <v>141.09</v>
      </c>
      <c r="BC4784">
        <v>12.63</v>
      </c>
      <c r="BD4784">
        <v>16.59</v>
      </c>
      <c r="BE4784">
        <v>0.91820000000000002</v>
      </c>
      <c r="BF4784">
        <v>4500</v>
      </c>
      <c r="BG4784">
        <v>83.6</v>
      </c>
      <c r="BK4784" t="s">
        <v>156</v>
      </c>
      <c r="BL4784" t="s">
        <v>156</v>
      </c>
      <c r="BM4784" t="s">
        <v>156</v>
      </c>
      <c r="BN4784" s="8">
        <v>43222</v>
      </c>
      <c r="BO4784">
        <v>4.3</v>
      </c>
      <c r="BQ4784" t="s">
        <v>155</v>
      </c>
      <c r="BV4784" s="8">
        <v>43406</v>
      </c>
      <c r="BW4784" t="s">
        <v>156</v>
      </c>
      <c r="BX4784" t="s">
        <v>156</v>
      </c>
      <c r="BY4784" t="s">
        <v>156</v>
      </c>
      <c r="CF4784" t="s">
        <v>159</v>
      </c>
      <c r="CN4784" t="s">
        <v>156</v>
      </c>
    </row>
    <row r="4785" spans="1:92" x14ac:dyDescent="0.3">
      <c r="A4785" t="s">
        <v>11685</v>
      </c>
      <c r="B4785" t="s">
        <v>11678</v>
      </c>
      <c r="C4785" t="s">
        <v>11678</v>
      </c>
      <c r="D4785" t="s">
        <v>11686</v>
      </c>
      <c r="E4785" t="s">
        <v>152</v>
      </c>
      <c r="F4785" t="s">
        <v>153</v>
      </c>
      <c r="G4785" t="s">
        <v>202</v>
      </c>
      <c r="I4785" t="s">
        <v>155</v>
      </c>
      <c r="J4785" t="s">
        <v>162</v>
      </c>
      <c r="L4785">
        <v>1782</v>
      </c>
      <c r="M4785">
        <v>141.09</v>
      </c>
      <c r="N4785">
        <v>12.63</v>
      </c>
      <c r="O4785">
        <v>16.59</v>
      </c>
      <c r="P4785">
        <v>0.91320000000000001</v>
      </c>
      <c r="Q4785">
        <v>3098</v>
      </c>
      <c r="R4785">
        <v>84</v>
      </c>
      <c r="S4785">
        <v>5</v>
      </c>
      <c r="T4785">
        <v>50000</v>
      </c>
      <c r="U4785" s="8">
        <v>42317</v>
      </c>
      <c r="V4785" t="s">
        <v>157</v>
      </c>
      <c r="W4785" t="s">
        <v>157</v>
      </c>
      <c r="X4785" t="s">
        <v>1343</v>
      </c>
      <c r="Z4785" t="s">
        <v>11680</v>
      </c>
      <c r="AP4785">
        <v>85.5</v>
      </c>
      <c r="AR4785">
        <v>1.36</v>
      </c>
      <c r="AS4785">
        <v>1.26</v>
      </c>
      <c r="AZ4785">
        <v>4.4000000000000004</v>
      </c>
      <c r="BA4785">
        <v>1782</v>
      </c>
      <c r="BB4785">
        <v>141.09</v>
      </c>
      <c r="BC4785">
        <v>12.63</v>
      </c>
      <c r="BD4785">
        <v>16.59</v>
      </c>
      <c r="BE4785">
        <v>0.91820000000000002</v>
      </c>
      <c r="BF4785">
        <v>3000</v>
      </c>
      <c r="BG4785">
        <v>83.6</v>
      </c>
      <c r="BK4785" t="s">
        <v>156</v>
      </c>
      <c r="BL4785" t="s">
        <v>156</v>
      </c>
      <c r="BM4785" t="s">
        <v>156</v>
      </c>
      <c r="BN4785" s="8">
        <v>43222</v>
      </c>
      <c r="BO4785">
        <v>4.3</v>
      </c>
      <c r="BQ4785" t="s">
        <v>155</v>
      </c>
      <c r="BV4785" s="8">
        <v>43406</v>
      </c>
      <c r="BW4785" t="s">
        <v>156</v>
      </c>
      <c r="BX4785" t="s">
        <v>156</v>
      </c>
      <c r="BY4785" t="s">
        <v>156</v>
      </c>
      <c r="CF4785" t="s">
        <v>159</v>
      </c>
      <c r="CN4785" t="s">
        <v>156</v>
      </c>
    </row>
    <row r="4786" spans="1:92" x14ac:dyDescent="0.3">
      <c r="A4786" t="s">
        <v>11687</v>
      </c>
      <c r="B4786" t="s">
        <v>11678</v>
      </c>
      <c r="C4786" t="s">
        <v>11678</v>
      </c>
      <c r="D4786" t="s">
        <v>11688</v>
      </c>
      <c r="E4786" t="s">
        <v>152</v>
      </c>
      <c r="F4786" t="s">
        <v>153</v>
      </c>
      <c r="G4786" t="s">
        <v>202</v>
      </c>
      <c r="I4786" t="s">
        <v>155</v>
      </c>
      <c r="J4786" t="s">
        <v>156</v>
      </c>
      <c r="U4786" s="8">
        <v>42317</v>
      </c>
      <c r="V4786" t="s">
        <v>157</v>
      </c>
      <c r="W4786" t="s">
        <v>157</v>
      </c>
      <c r="X4786" t="s">
        <v>1343</v>
      </c>
      <c r="Z4786" t="s">
        <v>11680</v>
      </c>
      <c r="AZ4786">
        <v>4.4000000000000004</v>
      </c>
      <c r="BA4786">
        <v>1892</v>
      </c>
      <c r="BB4786">
        <v>148.63</v>
      </c>
      <c r="BC4786">
        <v>12.73</v>
      </c>
      <c r="BD4786">
        <v>16.09</v>
      </c>
      <c r="BE4786">
        <v>0.91369999999999996</v>
      </c>
      <c r="BF4786">
        <v>5000</v>
      </c>
      <c r="BG4786">
        <v>82.1</v>
      </c>
      <c r="BK4786" t="s">
        <v>156</v>
      </c>
      <c r="BL4786" t="s">
        <v>156</v>
      </c>
      <c r="BM4786" t="s">
        <v>156</v>
      </c>
      <c r="BN4786" s="8">
        <v>43222</v>
      </c>
      <c r="BO4786">
        <v>4.3</v>
      </c>
      <c r="BQ4786" t="s">
        <v>155</v>
      </c>
      <c r="BV4786" s="8">
        <v>43406</v>
      </c>
      <c r="BW4786" t="s">
        <v>156</v>
      </c>
      <c r="BX4786" t="s">
        <v>156</v>
      </c>
      <c r="BY4786" t="s">
        <v>156</v>
      </c>
      <c r="CF4786" t="s">
        <v>159</v>
      </c>
      <c r="CN4786" t="s">
        <v>156</v>
      </c>
    </row>
    <row r="4787" spans="1:92" x14ac:dyDescent="0.3">
      <c r="A4787" t="s">
        <v>11689</v>
      </c>
      <c r="B4787" t="s">
        <v>11690</v>
      </c>
      <c r="C4787" t="s">
        <v>11691</v>
      </c>
      <c r="D4787" t="s">
        <v>11692</v>
      </c>
      <c r="E4787" t="s">
        <v>152</v>
      </c>
      <c r="F4787" t="s">
        <v>153</v>
      </c>
      <c r="G4787" t="s">
        <v>202</v>
      </c>
      <c r="I4787" t="s">
        <v>155</v>
      </c>
      <c r="J4787" t="s">
        <v>162</v>
      </c>
      <c r="L4787">
        <v>1929</v>
      </c>
      <c r="M4787">
        <v>109</v>
      </c>
      <c r="N4787">
        <v>17.7</v>
      </c>
      <c r="O4787">
        <v>17.899999999999999</v>
      </c>
      <c r="P4787">
        <v>0.95569999999999999</v>
      </c>
      <c r="Q4787">
        <v>2655</v>
      </c>
      <c r="R4787">
        <v>81.599999999999994</v>
      </c>
      <c r="S4787">
        <v>5</v>
      </c>
      <c r="T4787">
        <v>50000</v>
      </c>
      <c r="U4787" s="8">
        <v>42312</v>
      </c>
      <c r="V4787" t="s">
        <v>2108</v>
      </c>
      <c r="W4787" t="s">
        <v>2108</v>
      </c>
      <c r="X4787" t="s">
        <v>1343</v>
      </c>
      <c r="Y4787" t="s">
        <v>11070</v>
      </c>
      <c r="Z4787" t="s">
        <v>11693</v>
      </c>
      <c r="AP4787">
        <v>84.9</v>
      </c>
      <c r="AR4787">
        <v>1.25</v>
      </c>
      <c r="AS4787">
        <v>1.4</v>
      </c>
      <c r="AZ4787">
        <v>4.4000000000000004</v>
      </c>
      <c r="BA4787">
        <v>2040</v>
      </c>
      <c r="BB4787">
        <v>120</v>
      </c>
      <c r="BC4787">
        <v>17.7</v>
      </c>
      <c r="BD4787">
        <v>8.75</v>
      </c>
      <c r="BE4787">
        <v>0.99360000000000004</v>
      </c>
      <c r="BF4787">
        <v>2700</v>
      </c>
      <c r="BG4787">
        <v>82</v>
      </c>
      <c r="BK4787" t="s">
        <v>156</v>
      </c>
      <c r="BL4787" t="s">
        <v>162</v>
      </c>
      <c r="BM4787" t="s">
        <v>156</v>
      </c>
      <c r="BN4787" s="8">
        <v>43222</v>
      </c>
      <c r="BO4787">
        <v>4.3</v>
      </c>
      <c r="BQ4787" t="s">
        <v>155</v>
      </c>
      <c r="BV4787" s="8">
        <v>43406</v>
      </c>
      <c r="BW4787" t="s">
        <v>156</v>
      </c>
      <c r="BX4787" t="s">
        <v>156</v>
      </c>
      <c r="BY4787" t="s">
        <v>156</v>
      </c>
      <c r="CF4787" t="s">
        <v>159</v>
      </c>
      <c r="CN4787" t="s">
        <v>156</v>
      </c>
    </row>
    <row r="4788" spans="1:92" x14ac:dyDescent="0.3">
      <c r="A4788" t="s">
        <v>11694</v>
      </c>
      <c r="B4788" t="s">
        <v>11690</v>
      </c>
      <c r="C4788" t="s">
        <v>11691</v>
      </c>
      <c r="D4788" t="s">
        <v>11695</v>
      </c>
      <c r="E4788" t="s">
        <v>152</v>
      </c>
      <c r="F4788" t="s">
        <v>153</v>
      </c>
      <c r="G4788" t="s">
        <v>202</v>
      </c>
      <c r="I4788" t="s">
        <v>155</v>
      </c>
      <c r="J4788" t="s">
        <v>156</v>
      </c>
      <c r="U4788" s="8">
        <v>42312</v>
      </c>
      <c r="V4788" t="s">
        <v>2108</v>
      </c>
      <c r="W4788" t="s">
        <v>2108</v>
      </c>
      <c r="X4788" t="s">
        <v>1343</v>
      </c>
      <c r="Y4788" t="s">
        <v>11070</v>
      </c>
      <c r="Z4788" t="s">
        <v>11693</v>
      </c>
      <c r="AZ4788">
        <v>4.4000000000000004</v>
      </c>
      <c r="BA4788">
        <v>2040</v>
      </c>
      <c r="BB4788">
        <v>120</v>
      </c>
      <c r="BC4788">
        <v>17.7</v>
      </c>
      <c r="BD4788">
        <v>8.75</v>
      </c>
      <c r="BE4788">
        <v>0.99360000000000004</v>
      </c>
      <c r="BF4788">
        <v>3000</v>
      </c>
      <c r="BG4788">
        <v>81.599999999999994</v>
      </c>
      <c r="BK4788" t="s">
        <v>162</v>
      </c>
      <c r="BL4788" t="s">
        <v>156</v>
      </c>
      <c r="BM4788" t="s">
        <v>156</v>
      </c>
      <c r="BN4788" s="8">
        <v>43222</v>
      </c>
      <c r="BO4788">
        <v>4.3</v>
      </c>
      <c r="BQ4788" t="s">
        <v>155</v>
      </c>
      <c r="BV4788" s="8">
        <v>43406</v>
      </c>
      <c r="BW4788" t="s">
        <v>156</v>
      </c>
      <c r="BX4788" t="s">
        <v>156</v>
      </c>
      <c r="BY4788" t="s">
        <v>156</v>
      </c>
      <c r="CF4788" t="s">
        <v>159</v>
      </c>
      <c r="CN4788" t="s">
        <v>156</v>
      </c>
    </row>
    <row r="4789" spans="1:92" x14ac:dyDescent="0.3">
      <c r="A4789" t="s">
        <v>11696</v>
      </c>
      <c r="B4789" t="s">
        <v>5479</v>
      </c>
      <c r="C4789" t="s">
        <v>5480</v>
      </c>
      <c r="D4789" t="s">
        <v>11697</v>
      </c>
      <c r="E4789" t="s">
        <v>152</v>
      </c>
      <c r="F4789" t="s">
        <v>153</v>
      </c>
      <c r="G4789" t="s">
        <v>202</v>
      </c>
      <c r="I4789" t="s">
        <v>155</v>
      </c>
      <c r="J4789" t="s">
        <v>156</v>
      </c>
      <c r="U4789" s="8">
        <v>42310</v>
      </c>
      <c r="V4789" t="s">
        <v>157</v>
      </c>
      <c r="W4789" t="s">
        <v>157</v>
      </c>
      <c r="X4789" t="s">
        <v>1343</v>
      </c>
      <c r="Z4789" t="s">
        <v>11698</v>
      </c>
      <c r="AZ4789">
        <v>4.4000000000000004</v>
      </c>
      <c r="BA4789">
        <v>2403</v>
      </c>
      <c r="BB4789">
        <v>123.74</v>
      </c>
      <c r="BC4789">
        <v>19.420000000000002</v>
      </c>
      <c r="BD4789">
        <v>15.96</v>
      </c>
      <c r="BE4789">
        <v>0.90439999999999998</v>
      </c>
      <c r="BF4789">
        <v>4000</v>
      </c>
      <c r="BG4789">
        <v>81.900000000000006</v>
      </c>
      <c r="BK4789" t="s">
        <v>156</v>
      </c>
      <c r="BL4789" t="s">
        <v>156</v>
      </c>
      <c r="BM4789" t="s">
        <v>156</v>
      </c>
      <c r="BN4789" s="8">
        <v>43222</v>
      </c>
      <c r="BO4789">
        <v>4.3</v>
      </c>
      <c r="BQ4789" t="s">
        <v>155</v>
      </c>
      <c r="BV4789" s="8">
        <v>43406</v>
      </c>
      <c r="BW4789" t="s">
        <v>156</v>
      </c>
      <c r="BX4789" t="s">
        <v>156</v>
      </c>
      <c r="BY4789" t="s">
        <v>156</v>
      </c>
      <c r="CF4789" t="s">
        <v>159</v>
      </c>
      <c r="CN4789" t="s">
        <v>156</v>
      </c>
    </row>
    <row r="4790" spans="1:92" x14ac:dyDescent="0.3">
      <c r="A4790" t="s">
        <v>11699</v>
      </c>
      <c r="B4790" t="s">
        <v>5479</v>
      </c>
      <c r="C4790" t="s">
        <v>5480</v>
      </c>
      <c r="D4790" t="s">
        <v>11700</v>
      </c>
      <c r="E4790" t="s">
        <v>152</v>
      </c>
      <c r="F4790" t="s">
        <v>153</v>
      </c>
      <c r="G4790" t="s">
        <v>202</v>
      </c>
      <c r="I4790" t="s">
        <v>155</v>
      </c>
      <c r="J4790" t="s">
        <v>162</v>
      </c>
      <c r="L4790">
        <v>2401</v>
      </c>
      <c r="M4790">
        <v>121.32</v>
      </c>
      <c r="N4790">
        <v>19.79</v>
      </c>
      <c r="O4790">
        <v>15.96</v>
      </c>
      <c r="P4790">
        <v>0.90439999999999998</v>
      </c>
      <c r="Q4790">
        <v>2960</v>
      </c>
      <c r="R4790">
        <v>81.900000000000006</v>
      </c>
      <c r="S4790">
        <v>5</v>
      </c>
      <c r="T4790">
        <v>50000</v>
      </c>
      <c r="U4790" s="8">
        <v>42310</v>
      </c>
      <c r="V4790" t="s">
        <v>157</v>
      </c>
      <c r="W4790" t="s">
        <v>157</v>
      </c>
      <c r="X4790" t="s">
        <v>1343</v>
      </c>
      <c r="Z4790" t="s">
        <v>11698</v>
      </c>
      <c r="AP4790">
        <v>90.9</v>
      </c>
      <c r="AR4790">
        <v>1.34</v>
      </c>
      <c r="AS4790">
        <v>1.36</v>
      </c>
      <c r="AZ4790">
        <v>4.4000000000000004</v>
      </c>
      <c r="BA4790">
        <v>2401</v>
      </c>
      <c r="BB4790">
        <v>121.32</v>
      </c>
      <c r="BC4790">
        <v>19.79</v>
      </c>
      <c r="BD4790">
        <v>15.96</v>
      </c>
      <c r="BE4790">
        <v>0.90439999999999998</v>
      </c>
      <c r="BF4790">
        <v>2960</v>
      </c>
      <c r="BG4790">
        <v>81.900000000000006</v>
      </c>
      <c r="BK4790" t="s">
        <v>156</v>
      </c>
      <c r="BL4790" t="s">
        <v>156</v>
      </c>
      <c r="BM4790" t="s">
        <v>156</v>
      </c>
      <c r="BN4790" s="8">
        <v>43222</v>
      </c>
      <c r="BO4790">
        <v>4.3</v>
      </c>
      <c r="BQ4790" t="s">
        <v>155</v>
      </c>
      <c r="BV4790" s="8">
        <v>43406</v>
      </c>
      <c r="BW4790" t="s">
        <v>156</v>
      </c>
      <c r="BX4790" t="s">
        <v>156</v>
      </c>
      <c r="BY4790" t="s">
        <v>156</v>
      </c>
      <c r="CF4790" t="s">
        <v>159</v>
      </c>
      <c r="CN4790" t="s">
        <v>156</v>
      </c>
    </row>
    <row r="4791" spans="1:92" x14ac:dyDescent="0.3">
      <c r="A4791" t="s">
        <v>11701</v>
      </c>
      <c r="B4791" t="s">
        <v>5479</v>
      </c>
      <c r="C4791" t="s">
        <v>5480</v>
      </c>
      <c r="D4791" t="s">
        <v>11702</v>
      </c>
      <c r="E4791" t="s">
        <v>152</v>
      </c>
      <c r="F4791" t="s">
        <v>153</v>
      </c>
      <c r="G4791" t="s">
        <v>202</v>
      </c>
      <c r="I4791" t="s">
        <v>155</v>
      </c>
      <c r="J4791" t="s">
        <v>156</v>
      </c>
      <c r="U4791" s="8">
        <v>42310</v>
      </c>
      <c r="V4791" t="s">
        <v>157</v>
      </c>
      <c r="W4791" t="s">
        <v>157</v>
      </c>
      <c r="X4791" t="s">
        <v>1343</v>
      </c>
      <c r="Z4791" t="s">
        <v>11698</v>
      </c>
      <c r="AZ4791">
        <v>4.4000000000000004</v>
      </c>
      <c r="BA4791">
        <v>2403</v>
      </c>
      <c r="BB4791">
        <v>123.74</v>
      </c>
      <c r="BC4791">
        <v>19.420000000000002</v>
      </c>
      <c r="BD4791">
        <v>15.96</v>
      </c>
      <c r="BE4791">
        <v>0.90439999999999998</v>
      </c>
      <c r="BF4791">
        <v>4500</v>
      </c>
      <c r="BG4791">
        <v>81.900000000000006</v>
      </c>
      <c r="BK4791" t="s">
        <v>156</v>
      </c>
      <c r="BL4791" t="s">
        <v>156</v>
      </c>
      <c r="BM4791" t="s">
        <v>156</v>
      </c>
      <c r="BN4791" s="8">
        <v>43222</v>
      </c>
      <c r="BO4791">
        <v>4.3</v>
      </c>
      <c r="BQ4791" t="s">
        <v>155</v>
      </c>
      <c r="BV4791" s="8">
        <v>43406</v>
      </c>
      <c r="BW4791" t="s">
        <v>156</v>
      </c>
      <c r="BX4791" t="s">
        <v>156</v>
      </c>
      <c r="BY4791" t="s">
        <v>156</v>
      </c>
      <c r="CF4791" t="s">
        <v>159</v>
      </c>
      <c r="CN4791" t="s">
        <v>156</v>
      </c>
    </row>
    <row r="4792" spans="1:92" x14ac:dyDescent="0.3">
      <c r="A4792" t="s">
        <v>11703</v>
      </c>
      <c r="B4792" t="s">
        <v>5479</v>
      </c>
      <c r="C4792" t="s">
        <v>5480</v>
      </c>
      <c r="D4792" t="s">
        <v>11704</v>
      </c>
      <c r="E4792" t="s">
        <v>152</v>
      </c>
      <c r="F4792" t="s">
        <v>153</v>
      </c>
      <c r="G4792" t="s">
        <v>202</v>
      </c>
      <c r="I4792" t="s">
        <v>155</v>
      </c>
      <c r="J4792" t="s">
        <v>156</v>
      </c>
      <c r="U4792" s="8">
        <v>42310</v>
      </c>
      <c r="V4792" t="s">
        <v>157</v>
      </c>
      <c r="W4792" t="s">
        <v>157</v>
      </c>
      <c r="X4792" t="s">
        <v>1343</v>
      </c>
      <c r="Z4792" t="s">
        <v>11698</v>
      </c>
      <c r="AZ4792">
        <v>4.4000000000000004</v>
      </c>
      <c r="BA4792">
        <v>2403</v>
      </c>
      <c r="BB4792">
        <v>123.74</v>
      </c>
      <c r="BC4792">
        <v>19.420000000000002</v>
      </c>
      <c r="BD4792">
        <v>15.96</v>
      </c>
      <c r="BE4792">
        <v>0.90439999999999998</v>
      </c>
      <c r="BF4792">
        <v>3500</v>
      </c>
      <c r="BG4792">
        <v>81.900000000000006</v>
      </c>
      <c r="BK4792" t="s">
        <v>156</v>
      </c>
      <c r="BL4792" t="s">
        <v>156</v>
      </c>
      <c r="BM4792" t="s">
        <v>156</v>
      </c>
      <c r="BN4792" s="8">
        <v>43222</v>
      </c>
      <c r="BO4792">
        <v>4.3</v>
      </c>
      <c r="BQ4792" t="s">
        <v>155</v>
      </c>
      <c r="BV4792" s="8">
        <v>43406</v>
      </c>
      <c r="BW4792" t="s">
        <v>156</v>
      </c>
      <c r="BX4792" t="s">
        <v>156</v>
      </c>
      <c r="BY4792" t="s">
        <v>156</v>
      </c>
      <c r="CF4792" t="s">
        <v>159</v>
      </c>
      <c r="CN4792" t="s">
        <v>156</v>
      </c>
    </row>
    <row r="4793" spans="1:92" x14ac:dyDescent="0.3">
      <c r="A4793" t="s">
        <v>11705</v>
      </c>
      <c r="B4793" t="s">
        <v>5479</v>
      </c>
      <c r="C4793" t="s">
        <v>5480</v>
      </c>
      <c r="D4793" t="s">
        <v>11706</v>
      </c>
      <c r="E4793" t="s">
        <v>152</v>
      </c>
      <c r="F4793" t="s">
        <v>153</v>
      </c>
      <c r="G4793" t="s">
        <v>202</v>
      </c>
      <c r="I4793" t="s">
        <v>155</v>
      </c>
      <c r="J4793" t="s">
        <v>156</v>
      </c>
      <c r="U4793" s="8">
        <v>42310</v>
      </c>
      <c r="V4793" t="s">
        <v>157</v>
      </c>
      <c r="W4793" t="s">
        <v>157</v>
      </c>
      <c r="X4793" t="s">
        <v>1343</v>
      </c>
      <c r="Z4793" t="s">
        <v>11698</v>
      </c>
      <c r="AZ4793">
        <v>4.4000000000000004</v>
      </c>
      <c r="BA4793">
        <v>2684</v>
      </c>
      <c r="BB4793">
        <v>138.71</v>
      </c>
      <c r="BC4793">
        <v>19.350000000000001</v>
      </c>
      <c r="BD4793">
        <v>15.71</v>
      </c>
      <c r="BE4793">
        <v>0.90849999999999997</v>
      </c>
      <c r="BF4793">
        <v>5000</v>
      </c>
      <c r="BG4793">
        <v>83.2</v>
      </c>
      <c r="BK4793" t="s">
        <v>156</v>
      </c>
      <c r="BL4793" t="s">
        <v>156</v>
      </c>
      <c r="BM4793" t="s">
        <v>156</v>
      </c>
      <c r="BN4793" s="8">
        <v>43222</v>
      </c>
      <c r="BO4793">
        <v>4.3</v>
      </c>
      <c r="BQ4793" t="s">
        <v>155</v>
      </c>
      <c r="BV4793" s="8">
        <v>43406</v>
      </c>
      <c r="BW4793" t="s">
        <v>156</v>
      </c>
      <c r="BX4793" t="s">
        <v>156</v>
      </c>
      <c r="BY4793" t="s">
        <v>156</v>
      </c>
      <c r="CF4793" t="s">
        <v>159</v>
      </c>
      <c r="CN4793" t="s">
        <v>156</v>
      </c>
    </row>
    <row r="4794" spans="1:92" x14ac:dyDescent="0.3">
      <c r="A4794" t="s">
        <v>11707</v>
      </c>
      <c r="B4794" t="s">
        <v>11708</v>
      </c>
      <c r="C4794" t="s">
        <v>11709</v>
      </c>
      <c r="D4794" t="s">
        <v>11710</v>
      </c>
      <c r="E4794" t="s">
        <v>152</v>
      </c>
      <c r="F4794" t="s">
        <v>153</v>
      </c>
      <c r="G4794" t="s">
        <v>202</v>
      </c>
      <c r="I4794" t="s">
        <v>155</v>
      </c>
      <c r="J4794" t="s">
        <v>156</v>
      </c>
      <c r="U4794" s="8">
        <v>42305</v>
      </c>
      <c r="V4794" t="s">
        <v>2108</v>
      </c>
      <c r="W4794" t="s">
        <v>2108</v>
      </c>
      <c r="X4794" t="s">
        <v>1343</v>
      </c>
      <c r="Y4794" t="s">
        <v>11711</v>
      </c>
      <c r="Z4794" t="s">
        <v>11712</v>
      </c>
      <c r="AZ4794">
        <v>4.4000000000000004</v>
      </c>
      <c r="BA4794">
        <v>2172</v>
      </c>
      <c r="BB4794">
        <v>133</v>
      </c>
      <c r="BC4794">
        <v>16.3</v>
      </c>
      <c r="BD4794">
        <v>20</v>
      </c>
      <c r="BE4794">
        <v>0.9</v>
      </c>
      <c r="BF4794">
        <v>4000</v>
      </c>
      <c r="BG4794">
        <v>83</v>
      </c>
      <c r="BK4794" t="s">
        <v>156</v>
      </c>
      <c r="BL4794" t="s">
        <v>156</v>
      </c>
      <c r="BM4794" t="s">
        <v>156</v>
      </c>
      <c r="BN4794" s="8">
        <v>43222</v>
      </c>
      <c r="BO4794">
        <v>4.3</v>
      </c>
      <c r="BQ4794" t="s">
        <v>155</v>
      </c>
      <c r="BV4794" s="8">
        <v>43406</v>
      </c>
      <c r="BW4794" t="s">
        <v>156</v>
      </c>
      <c r="BX4794" t="s">
        <v>156</v>
      </c>
      <c r="BY4794" t="s">
        <v>156</v>
      </c>
      <c r="CF4794" t="s">
        <v>159</v>
      </c>
      <c r="CN4794" t="s">
        <v>156</v>
      </c>
    </row>
    <row r="4795" spans="1:92" x14ac:dyDescent="0.3">
      <c r="A4795" t="s">
        <v>11713</v>
      </c>
      <c r="B4795" t="s">
        <v>11708</v>
      </c>
      <c r="C4795" t="s">
        <v>11709</v>
      </c>
      <c r="D4795" t="s">
        <v>11714</v>
      </c>
      <c r="E4795" t="s">
        <v>152</v>
      </c>
      <c r="F4795" t="s">
        <v>153</v>
      </c>
      <c r="G4795" t="s">
        <v>202</v>
      </c>
      <c r="I4795" t="s">
        <v>155</v>
      </c>
      <c r="J4795" t="s">
        <v>156</v>
      </c>
      <c r="U4795" s="8">
        <v>42305</v>
      </c>
      <c r="V4795" t="s">
        <v>2108</v>
      </c>
      <c r="W4795" t="s">
        <v>2108</v>
      </c>
      <c r="X4795" t="s">
        <v>1343</v>
      </c>
      <c r="Y4795" t="s">
        <v>11711</v>
      </c>
      <c r="Z4795" t="s">
        <v>11712</v>
      </c>
      <c r="AZ4795">
        <v>4.4000000000000004</v>
      </c>
      <c r="BA4795">
        <v>2172</v>
      </c>
      <c r="BB4795">
        <v>133</v>
      </c>
      <c r="BC4795">
        <v>16.3</v>
      </c>
      <c r="BD4795">
        <v>20</v>
      </c>
      <c r="BE4795">
        <v>0.9</v>
      </c>
      <c r="BF4795">
        <v>5000</v>
      </c>
      <c r="BG4795">
        <v>83</v>
      </c>
      <c r="BK4795" t="s">
        <v>156</v>
      </c>
      <c r="BL4795" t="s">
        <v>156</v>
      </c>
      <c r="BM4795" t="s">
        <v>156</v>
      </c>
      <c r="BN4795" s="8">
        <v>43222</v>
      </c>
      <c r="BO4795">
        <v>4.3</v>
      </c>
      <c r="BQ4795" t="s">
        <v>155</v>
      </c>
      <c r="BV4795" s="8">
        <v>43406</v>
      </c>
      <c r="BW4795" t="s">
        <v>156</v>
      </c>
      <c r="BX4795" t="s">
        <v>156</v>
      </c>
      <c r="BY4795" t="s">
        <v>156</v>
      </c>
      <c r="CF4795" t="s">
        <v>159</v>
      </c>
      <c r="CN4795" t="s">
        <v>156</v>
      </c>
    </row>
    <row r="4796" spans="1:92" x14ac:dyDescent="0.3">
      <c r="A4796" t="s">
        <v>11715</v>
      </c>
      <c r="B4796" t="s">
        <v>11708</v>
      </c>
      <c r="C4796" t="s">
        <v>11709</v>
      </c>
      <c r="D4796" t="s">
        <v>11716</v>
      </c>
      <c r="E4796" t="s">
        <v>152</v>
      </c>
      <c r="F4796" t="s">
        <v>153</v>
      </c>
      <c r="G4796" t="s">
        <v>202</v>
      </c>
      <c r="I4796" t="s">
        <v>155</v>
      </c>
      <c r="J4796" t="s">
        <v>162</v>
      </c>
      <c r="L4796">
        <v>2172</v>
      </c>
      <c r="M4796">
        <v>133.25</v>
      </c>
      <c r="N4796">
        <v>16.3</v>
      </c>
      <c r="O4796">
        <v>6.91</v>
      </c>
      <c r="P4796">
        <v>0.95720000000000005</v>
      </c>
      <c r="Q4796">
        <v>3012</v>
      </c>
      <c r="R4796">
        <v>81.8</v>
      </c>
      <c r="S4796">
        <v>5</v>
      </c>
      <c r="T4796">
        <v>50000</v>
      </c>
      <c r="U4796" s="8">
        <v>42305</v>
      </c>
      <c r="V4796" t="s">
        <v>2108</v>
      </c>
      <c r="W4796" t="s">
        <v>2108</v>
      </c>
      <c r="X4796" t="s">
        <v>1343</v>
      </c>
      <c r="Y4796" t="s">
        <v>11711</v>
      </c>
      <c r="Z4796" t="s">
        <v>11712</v>
      </c>
      <c r="AP4796">
        <v>90</v>
      </c>
      <c r="AR4796">
        <v>1.1599999999999999</v>
      </c>
      <c r="AS4796">
        <v>1.38</v>
      </c>
      <c r="AZ4796">
        <v>4.4000000000000004</v>
      </c>
      <c r="BA4796">
        <v>2172</v>
      </c>
      <c r="BB4796">
        <v>133</v>
      </c>
      <c r="BC4796">
        <v>16.3</v>
      </c>
      <c r="BD4796">
        <v>20</v>
      </c>
      <c r="BE4796">
        <v>0.9</v>
      </c>
      <c r="BF4796">
        <v>3000</v>
      </c>
      <c r="BG4796">
        <v>83</v>
      </c>
      <c r="BK4796" t="s">
        <v>156</v>
      </c>
      <c r="BL4796" t="s">
        <v>156</v>
      </c>
      <c r="BM4796" t="s">
        <v>156</v>
      </c>
      <c r="BN4796" s="8">
        <v>43222</v>
      </c>
      <c r="BO4796">
        <v>4.3</v>
      </c>
      <c r="BQ4796" t="s">
        <v>155</v>
      </c>
      <c r="BV4796" s="8">
        <v>43406</v>
      </c>
      <c r="BW4796" t="s">
        <v>156</v>
      </c>
      <c r="BX4796" t="s">
        <v>156</v>
      </c>
      <c r="BY4796" t="s">
        <v>156</v>
      </c>
      <c r="CF4796" t="s">
        <v>159</v>
      </c>
      <c r="CN4796" t="s">
        <v>156</v>
      </c>
    </row>
    <row r="4797" spans="1:92" x14ac:dyDescent="0.3">
      <c r="A4797" t="s">
        <v>11717</v>
      </c>
      <c r="B4797" t="s">
        <v>11235</v>
      </c>
      <c r="C4797" t="s">
        <v>11235</v>
      </c>
      <c r="D4797" t="s">
        <v>11718</v>
      </c>
      <c r="E4797" t="s">
        <v>152</v>
      </c>
      <c r="F4797" t="s">
        <v>153</v>
      </c>
      <c r="G4797" t="s">
        <v>202</v>
      </c>
      <c r="I4797" t="s">
        <v>155</v>
      </c>
      <c r="J4797" t="s">
        <v>156</v>
      </c>
      <c r="U4797" s="8">
        <v>42293</v>
      </c>
      <c r="V4797" t="s">
        <v>2108</v>
      </c>
      <c r="W4797" t="s">
        <v>2108</v>
      </c>
      <c r="X4797" t="s">
        <v>1343</v>
      </c>
      <c r="Z4797" t="s">
        <v>11719</v>
      </c>
      <c r="AZ4797">
        <v>4.4000000000000004</v>
      </c>
      <c r="BA4797">
        <v>1782</v>
      </c>
      <c r="BB4797">
        <v>141.09</v>
      </c>
      <c r="BC4797">
        <v>12.63</v>
      </c>
      <c r="BD4797">
        <v>16.59</v>
      </c>
      <c r="BE4797">
        <v>0.91820000000000002</v>
      </c>
      <c r="BF4797">
        <v>3500</v>
      </c>
      <c r="BG4797">
        <v>83.6</v>
      </c>
      <c r="BK4797" t="s">
        <v>156</v>
      </c>
      <c r="BL4797" t="s">
        <v>156</v>
      </c>
      <c r="BM4797" t="s">
        <v>156</v>
      </c>
      <c r="BN4797" s="8">
        <v>43222</v>
      </c>
      <c r="BO4797">
        <v>4.3</v>
      </c>
      <c r="BQ4797" t="s">
        <v>155</v>
      </c>
      <c r="BV4797" s="8">
        <v>43406</v>
      </c>
      <c r="BW4797" t="s">
        <v>156</v>
      </c>
      <c r="BX4797" t="s">
        <v>156</v>
      </c>
      <c r="BY4797" t="s">
        <v>156</v>
      </c>
      <c r="CF4797" t="s">
        <v>159</v>
      </c>
      <c r="CN4797" t="s">
        <v>156</v>
      </c>
    </row>
    <row r="4798" spans="1:92" x14ac:dyDescent="0.3">
      <c r="A4798" t="s">
        <v>11720</v>
      </c>
      <c r="B4798" t="s">
        <v>11235</v>
      </c>
      <c r="C4798" t="s">
        <v>11235</v>
      </c>
      <c r="D4798" t="s">
        <v>11721</v>
      </c>
      <c r="E4798" t="s">
        <v>152</v>
      </c>
      <c r="F4798" t="s">
        <v>153</v>
      </c>
      <c r="G4798" t="s">
        <v>202</v>
      </c>
      <c r="I4798" t="s">
        <v>155</v>
      </c>
      <c r="J4798" t="s">
        <v>156</v>
      </c>
      <c r="U4798" s="8">
        <v>42293</v>
      </c>
      <c r="V4798" t="s">
        <v>2108</v>
      </c>
      <c r="W4798" t="s">
        <v>2108</v>
      </c>
      <c r="X4798" t="s">
        <v>1343</v>
      </c>
      <c r="Z4798" t="s">
        <v>11719</v>
      </c>
      <c r="AZ4798">
        <v>4.4000000000000004</v>
      </c>
      <c r="BA4798">
        <v>1892</v>
      </c>
      <c r="BB4798">
        <v>148.63</v>
      </c>
      <c r="BC4798">
        <v>12.73</v>
      </c>
      <c r="BD4798">
        <v>16.09</v>
      </c>
      <c r="BE4798">
        <v>0.91369999999999996</v>
      </c>
      <c r="BF4798">
        <v>5000</v>
      </c>
      <c r="BG4798">
        <v>82.1</v>
      </c>
      <c r="BK4798" t="s">
        <v>156</v>
      </c>
      <c r="BL4798" t="s">
        <v>156</v>
      </c>
      <c r="BM4798" t="s">
        <v>156</v>
      </c>
      <c r="BN4798" s="8">
        <v>43222</v>
      </c>
      <c r="BO4798">
        <v>4.3</v>
      </c>
      <c r="BQ4798" t="s">
        <v>155</v>
      </c>
      <c r="BV4798" s="8">
        <v>43406</v>
      </c>
      <c r="BW4798" t="s">
        <v>156</v>
      </c>
      <c r="BX4798" t="s">
        <v>156</v>
      </c>
      <c r="BY4798" t="s">
        <v>156</v>
      </c>
      <c r="CF4798" t="s">
        <v>159</v>
      </c>
      <c r="CN4798" t="s">
        <v>156</v>
      </c>
    </row>
    <row r="4799" spans="1:92" x14ac:dyDescent="0.3">
      <c r="A4799" t="s">
        <v>11722</v>
      </c>
      <c r="B4799" t="s">
        <v>11235</v>
      </c>
      <c r="C4799" t="s">
        <v>11235</v>
      </c>
      <c r="D4799" t="s">
        <v>11723</v>
      </c>
      <c r="E4799" t="s">
        <v>152</v>
      </c>
      <c r="F4799" t="s">
        <v>153</v>
      </c>
      <c r="G4799" t="s">
        <v>202</v>
      </c>
      <c r="I4799" t="s">
        <v>155</v>
      </c>
      <c r="J4799" t="s">
        <v>156</v>
      </c>
      <c r="U4799" s="8">
        <v>42293</v>
      </c>
      <c r="V4799" t="s">
        <v>2108</v>
      </c>
      <c r="W4799" t="s">
        <v>2108</v>
      </c>
      <c r="X4799" t="s">
        <v>1343</v>
      </c>
      <c r="Z4799" t="s">
        <v>11719</v>
      </c>
      <c r="AZ4799">
        <v>4.4000000000000004</v>
      </c>
      <c r="BA4799">
        <v>1782</v>
      </c>
      <c r="BB4799">
        <v>141.09</v>
      </c>
      <c r="BC4799">
        <v>12.63</v>
      </c>
      <c r="BD4799">
        <v>16.59</v>
      </c>
      <c r="BE4799">
        <v>0.91820000000000002</v>
      </c>
      <c r="BF4799">
        <v>4000</v>
      </c>
      <c r="BG4799">
        <v>83.6</v>
      </c>
      <c r="BK4799" t="s">
        <v>156</v>
      </c>
      <c r="BL4799" t="s">
        <v>156</v>
      </c>
      <c r="BM4799" t="s">
        <v>156</v>
      </c>
      <c r="BN4799" s="8">
        <v>43222</v>
      </c>
      <c r="BO4799">
        <v>4.3</v>
      </c>
      <c r="BQ4799" t="s">
        <v>155</v>
      </c>
      <c r="BV4799" s="8">
        <v>43406</v>
      </c>
      <c r="BW4799" t="s">
        <v>156</v>
      </c>
      <c r="BX4799" t="s">
        <v>156</v>
      </c>
      <c r="BY4799" t="s">
        <v>156</v>
      </c>
      <c r="CF4799" t="s">
        <v>159</v>
      </c>
      <c r="CN4799" t="s">
        <v>156</v>
      </c>
    </row>
    <row r="4800" spans="1:92" x14ac:dyDescent="0.3">
      <c r="A4800" t="s">
        <v>11724</v>
      </c>
      <c r="B4800" t="s">
        <v>11235</v>
      </c>
      <c r="C4800" t="s">
        <v>11235</v>
      </c>
      <c r="D4800" t="s">
        <v>11725</v>
      </c>
      <c r="E4800" t="s">
        <v>152</v>
      </c>
      <c r="F4800" t="s">
        <v>153</v>
      </c>
      <c r="G4800" t="s">
        <v>202</v>
      </c>
      <c r="I4800" t="s">
        <v>155</v>
      </c>
      <c r="J4800" t="s">
        <v>162</v>
      </c>
      <c r="L4800">
        <v>1782</v>
      </c>
      <c r="M4800">
        <v>141.09</v>
      </c>
      <c r="N4800">
        <v>12.63</v>
      </c>
      <c r="O4800">
        <v>16.59</v>
      </c>
      <c r="P4800">
        <v>0.91320000000000001</v>
      </c>
      <c r="Q4800">
        <v>3098</v>
      </c>
      <c r="R4800">
        <v>84</v>
      </c>
      <c r="S4800">
        <v>5</v>
      </c>
      <c r="T4800">
        <v>50000</v>
      </c>
      <c r="U4800" s="8">
        <v>42293</v>
      </c>
      <c r="V4800" t="s">
        <v>2108</v>
      </c>
      <c r="W4800" t="s">
        <v>2108</v>
      </c>
      <c r="X4800" t="s">
        <v>1343</v>
      </c>
      <c r="Z4800" t="s">
        <v>11719</v>
      </c>
      <c r="AP4800">
        <v>85.5</v>
      </c>
      <c r="AR4800">
        <v>1.36</v>
      </c>
      <c r="AS4800">
        <v>1.26</v>
      </c>
      <c r="AZ4800">
        <v>4.4000000000000004</v>
      </c>
      <c r="BA4800">
        <v>1782</v>
      </c>
      <c r="BB4800">
        <v>141.09</v>
      </c>
      <c r="BC4800">
        <v>12.63</v>
      </c>
      <c r="BD4800">
        <v>16.59</v>
      </c>
      <c r="BE4800">
        <v>0.91820000000000002</v>
      </c>
      <c r="BF4800">
        <v>3000</v>
      </c>
      <c r="BG4800">
        <v>83.6</v>
      </c>
      <c r="BK4800" t="s">
        <v>156</v>
      </c>
      <c r="BL4800" t="s">
        <v>156</v>
      </c>
      <c r="BM4800" t="s">
        <v>156</v>
      </c>
      <c r="BN4800" s="8">
        <v>43222</v>
      </c>
      <c r="BO4800">
        <v>4.3</v>
      </c>
      <c r="BQ4800" t="s">
        <v>155</v>
      </c>
      <c r="BV4800" s="8">
        <v>43406</v>
      </c>
      <c r="BW4800" t="s">
        <v>156</v>
      </c>
      <c r="BX4800" t="s">
        <v>156</v>
      </c>
      <c r="BY4800" t="s">
        <v>156</v>
      </c>
      <c r="CF4800" t="s">
        <v>159</v>
      </c>
      <c r="CN4800" t="s">
        <v>156</v>
      </c>
    </row>
    <row r="4801" spans="1:92" hidden="1" x14ac:dyDescent="0.3">
      <c r="A4801" t="s">
        <v>11726</v>
      </c>
      <c r="B4801" t="s">
        <v>9411</v>
      </c>
      <c r="C4801" t="s">
        <v>9412</v>
      </c>
      <c r="D4801" t="s">
        <v>11727</v>
      </c>
      <c r="E4801" t="s">
        <v>152</v>
      </c>
      <c r="F4801" t="s">
        <v>153</v>
      </c>
      <c r="G4801" t="s">
        <v>154</v>
      </c>
      <c r="I4801" t="s">
        <v>155</v>
      </c>
      <c r="J4801" t="s">
        <v>156</v>
      </c>
      <c r="U4801" s="8">
        <v>43385</v>
      </c>
      <c r="V4801" t="s">
        <v>157</v>
      </c>
      <c r="W4801" t="s">
        <v>157</v>
      </c>
      <c r="X4801" t="s">
        <v>156</v>
      </c>
      <c r="Z4801" t="s">
        <v>11230</v>
      </c>
      <c r="AZ4801">
        <v>4.4000000000000004</v>
      </c>
      <c r="BA4801">
        <v>1650</v>
      </c>
      <c r="BB4801">
        <v>137.5</v>
      </c>
      <c r="BC4801">
        <v>12</v>
      </c>
      <c r="BD4801">
        <v>13.4</v>
      </c>
      <c r="BE4801">
        <v>0.97119999999999995</v>
      </c>
      <c r="BF4801">
        <v>3500</v>
      </c>
      <c r="BG4801">
        <v>82</v>
      </c>
      <c r="BK4801" t="s">
        <v>156</v>
      </c>
      <c r="BL4801" t="s">
        <v>156</v>
      </c>
      <c r="BM4801" t="s">
        <v>156</v>
      </c>
      <c r="BV4801" s="8">
        <v>43406</v>
      </c>
      <c r="BW4801" t="s">
        <v>156</v>
      </c>
      <c r="BX4801" t="s">
        <v>156</v>
      </c>
      <c r="BY4801" t="s">
        <v>156</v>
      </c>
      <c r="CF4801" t="s">
        <v>159</v>
      </c>
      <c r="CN4801" t="s">
        <v>156</v>
      </c>
    </row>
    <row r="4802" spans="1:92" hidden="1" x14ac:dyDescent="0.3">
      <c r="A4802" t="s">
        <v>11728</v>
      </c>
      <c r="B4802" t="s">
        <v>9411</v>
      </c>
      <c r="C4802" t="s">
        <v>9412</v>
      </c>
      <c r="D4802" t="s">
        <v>11729</v>
      </c>
      <c r="E4802" t="s">
        <v>152</v>
      </c>
      <c r="F4802" t="s">
        <v>153</v>
      </c>
      <c r="G4802" t="s">
        <v>154</v>
      </c>
      <c r="I4802" t="s">
        <v>155</v>
      </c>
      <c r="J4802" t="s">
        <v>156</v>
      </c>
      <c r="U4802" s="8">
        <v>43385</v>
      </c>
      <c r="V4802" t="s">
        <v>157</v>
      </c>
      <c r="W4802" t="s">
        <v>157</v>
      </c>
      <c r="X4802" t="s">
        <v>156</v>
      </c>
      <c r="Z4802" t="s">
        <v>10796</v>
      </c>
      <c r="AZ4802">
        <v>4.4000000000000004</v>
      </c>
      <c r="BA4802">
        <v>2000</v>
      </c>
      <c r="BB4802">
        <v>133.333</v>
      </c>
      <c r="BC4802">
        <v>15</v>
      </c>
      <c r="BD4802">
        <v>5.9</v>
      </c>
      <c r="BE4802">
        <v>0.97089999999999999</v>
      </c>
      <c r="BF4802">
        <v>3500</v>
      </c>
      <c r="BG4802">
        <v>82</v>
      </c>
      <c r="BK4802" t="s">
        <v>156</v>
      </c>
      <c r="BL4802" t="s">
        <v>156</v>
      </c>
      <c r="BM4802" t="s">
        <v>156</v>
      </c>
      <c r="BV4802" s="8">
        <v>43406</v>
      </c>
      <c r="BW4802" t="s">
        <v>156</v>
      </c>
      <c r="BX4802" t="s">
        <v>156</v>
      </c>
      <c r="BY4802" t="s">
        <v>156</v>
      </c>
      <c r="CF4802" t="s">
        <v>159</v>
      </c>
      <c r="CN4802" t="s">
        <v>156</v>
      </c>
    </row>
    <row r="4803" spans="1:92" hidden="1" x14ac:dyDescent="0.3">
      <c r="A4803" t="s">
        <v>11730</v>
      </c>
      <c r="B4803" t="s">
        <v>9411</v>
      </c>
      <c r="C4803" t="s">
        <v>9412</v>
      </c>
      <c r="D4803" t="s">
        <v>11731</v>
      </c>
      <c r="E4803" t="s">
        <v>152</v>
      </c>
      <c r="F4803" t="s">
        <v>153</v>
      </c>
      <c r="G4803" t="s">
        <v>154</v>
      </c>
      <c r="I4803" t="s">
        <v>155</v>
      </c>
      <c r="J4803" t="s">
        <v>156</v>
      </c>
      <c r="U4803" s="8">
        <v>43385</v>
      </c>
      <c r="V4803" t="s">
        <v>157</v>
      </c>
      <c r="W4803" t="s">
        <v>157</v>
      </c>
      <c r="X4803" t="s">
        <v>156</v>
      </c>
      <c r="Z4803" t="s">
        <v>10796</v>
      </c>
      <c r="AZ4803">
        <v>4.4000000000000004</v>
      </c>
      <c r="BA4803">
        <v>2200</v>
      </c>
      <c r="BB4803">
        <v>146.667</v>
      </c>
      <c r="BC4803">
        <v>15</v>
      </c>
      <c r="BD4803">
        <v>5.9</v>
      </c>
      <c r="BE4803">
        <v>0.97089999999999999</v>
      </c>
      <c r="BF4803">
        <v>4000</v>
      </c>
      <c r="BG4803">
        <v>82</v>
      </c>
      <c r="BK4803" t="s">
        <v>156</v>
      </c>
      <c r="BL4803" t="s">
        <v>156</v>
      </c>
      <c r="BM4803" t="s">
        <v>156</v>
      </c>
      <c r="BV4803" s="8">
        <v>43406</v>
      </c>
      <c r="BW4803" t="s">
        <v>156</v>
      </c>
      <c r="BX4803" t="s">
        <v>156</v>
      </c>
      <c r="BY4803" t="s">
        <v>156</v>
      </c>
      <c r="CF4803" t="s">
        <v>159</v>
      </c>
      <c r="CN4803" t="s">
        <v>156</v>
      </c>
    </row>
    <row r="4804" spans="1:92" hidden="1" x14ac:dyDescent="0.3">
      <c r="A4804" t="s">
        <v>11732</v>
      </c>
      <c r="B4804" t="s">
        <v>2094</v>
      </c>
      <c r="C4804" t="s">
        <v>2095</v>
      </c>
      <c r="D4804">
        <v>53653</v>
      </c>
      <c r="E4804" t="s">
        <v>152</v>
      </c>
      <c r="F4804" t="s">
        <v>153</v>
      </c>
      <c r="G4804" t="s">
        <v>154</v>
      </c>
      <c r="I4804" t="s">
        <v>155</v>
      </c>
      <c r="J4804" t="s">
        <v>156</v>
      </c>
      <c r="U4804" s="8">
        <v>43207</v>
      </c>
      <c r="V4804" t="s">
        <v>189</v>
      </c>
      <c r="W4804" t="s">
        <v>478</v>
      </c>
      <c r="X4804" t="s">
        <v>156</v>
      </c>
      <c r="Z4804" t="s">
        <v>11733</v>
      </c>
      <c r="AZ4804">
        <v>4.4000000000000004</v>
      </c>
      <c r="BA4804">
        <v>2200</v>
      </c>
      <c r="BB4804">
        <v>122.2</v>
      </c>
      <c r="BC4804">
        <v>18</v>
      </c>
      <c r="BD4804">
        <v>20</v>
      </c>
      <c r="BE4804">
        <v>0.9</v>
      </c>
      <c r="BF4804">
        <v>4000</v>
      </c>
      <c r="BG4804">
        <v>82</v>
      </c>
      <c r="BK4804" t="s">
        <v>156</v>
      </c>
      <c r="BL4804" t="s">
        <v>156</v>
      </c>
      <c r="BM4804" t="s">
        <v>156</v>
      </c>
      <c r="BV4804" s="8">
        <v>43406</v>
      </c>
      <c r="BW4804" t="s">
        <v>156</v>
      </c>
      <c r="BX4804" t="s">
        <v>156</v>
      </c>
      <c r="BY4804" t="s">
        <v>156</v>
      </c>
      <c r="CF4804" t="s">
        <v>159</v>
      </c>
      <c r="CN4804" t="s">
        <v>156</v>
      </c>
    </row>
    <row r="4805" spans="1:92" hidden="1" x14ac:dyDescent="0.3">
      <c r="A4805" t="s">
        <v>11734</v>
      </c>
      <c r="B4805" t="s">
        <v>2094</v>
      </c>
      <c r="C4805" t="s">
        <v>2095</v>
      </c>
      <c r="D4805">
        <v>53655</v>
      </c>
      <c r="E4805" t="s">
        <v>152</v>
      </c>
      <c r="F4805" t="s">
        <v>153</v>
      </c>
      <c r="G4805" t="s">
        <v>154</v>
      </c>
      <c r="I4805" t="s">
        <v>155</v>
      </c>
      <c r="J4805" t="s">
        <v>156</v>
      </c>
      <c r="U4805" s="8">
        <v>43207</v>
      </c>
      <c r="V4805" t="s">
        <v>189</v>
      </c>
      <c r="W4805" t="s">
        <v>478</v>
      </c>
      <c r="X4805" t="s">
        <v>156</v>
      </c>
      <c r="Z4805" t="s">
        <v>11733</v>
      </c>
      <c r="AZ4805">
        <v>4.4000000000000004</v>
      </c>
      <c r="BA4805">
        <v>2200</v>
      </c>
      <c r="BB4805">
        <v>122.2</v>
      </c>
      <c r="BC4805">
        <v>18</v>
      </c>
      <c r="BD4805">
        <v>20</v>
      </c>
      <c r="BE4805">
        <v>0.9</v>
      </c>
      <c r="BF4805">
        <v>5000</v>
      </c>
      <c r="BG4805">
        <v>82</v>
      </c>
      <c r="BK4805" t="s">
        <v>156</v>
      </c>
      <c r="BL4805" t="s">
        <v>156</v>
      </c>
      <c r="BM4805" t="s">
        <v>156</v>
      </c>
      <c r="BV4805" s="8">
        <v>43406</v>
      </c>
      <c r="BW4805" t="s">
        <v>156</v>
      </c>
      <c r="BX4805" t="s">
        <v>156</v>
      </c>
      <c r="BY4805" t="s">
        <v>156</v>
      </c>
      <c r="CF4805" t="s">
        <v>159</v>
      </c>
      <c r="CN4805" t="s">
        <v>156</v>
      </c>
    </row>
    <row r="4806" spans="1:92" hidden="1" x14ac:dyDescent="0.3">
      <c r="A4806" t="s">
        <v>11735</v>
      </c>
      <c r="B4806" t="s">
        <v>2094</v>
      </c>
      <c r="C4806" t="s">
        <v>2095</v>
      </c>
      <c r="D4806">
        <v>33852</v>
      </c>
      <c r="E4806" t="s">
        <v>152</v>
      </c>
      <c r="F4806" t="s">
        <v>153</v>
      </c>
      <c r="G4806" t="s">
        <v>154</v>
      </c>
      <c r="I4806" t="s">
        <v>155</v>
      </c>
      <c r="J4806" t="s">
        <v>156</v>
      </c>
      <c r="U4806" s="8">
        <v>42766</v>
      </c>
      <c r="V4806" t="s">
        <v>157</v>
      </c>
      <c r="W4806" t="s">
        <v>157</v>
      </c>
      <c r="X4806" t="s">
        <v>156</v>
      </c>
      <c r="Z4806" t="s">
        <v>11736</v>
      </c>
      <c r="AZ4806">
        <v>4.4000000000000004</v>
      </c>
      <c r="BA4806">
        <v>1800</v>
      </c>
      <c r="BB4806">
        <v>124</v>
      </c>
      <c r="BC4806">
        <v>14.5</v>
      </c>
      <c r="BD4806">
        <v>14.44</v>
      </c>
      <c r="BE4806">
        <v>0.96</v>
      </c>
      <c r="BF4806">
        <v>5000</v>
      </c>
      <c r="BG4806">
        <v>82</v>
      </c>
      <c r="BK4806" t="s">
        <v>156</v>
      </c>
      <c r="BL4806" t="s">
        <v>156</v>
      </c>
      <c r="BM4806" t="s">
        <v>156</v>
      </c>
      <c r="BN4806" s="8">
        <v>43222</v>
      </c>
      <c r="BO4806">
        <v>4.3</v>
      </c>
      <c r="BQ4806" t="s">
        <v>155</v>
      </c>
      <c r="BV4806" s="8">
        <v>43406</v>
      </c>
      <c r="BW4806" t="s">
        <v>156</v>
      </c>
      <c r="BX4806" t="s">
        <v>156</v>
      </c>
      <c r="BY4806" t="s">
        <v>156</v>
      </c>
      <c r="CF4806" t="s">
        <v>159</v>
      </c>
      <c r="CN4806" t="s">
        <v>156</v>
      </c>
    </row>
    <row r="4807" spans="1:92" x14ac:dyDescent="0.3">
      <c r="A4807" t="s">
        <v>11737</v>
      </c>
      <c r="B4807" t="s">
        <v>11738</v>
      </c>
      <c r="C4807" t="s">
        <v>11739</v>
      </c>
      <c r="D4807" t="s">
        <v>11740</v>
      </c>
      <c r="E4807" t="s">
        <v>152</v>
      </c>
      <c r="F4807" t="s">
        <v>153</v>
      </c>
      <c r="G4807" t="s">
        <v>202</v>
      </c>
      <c r="I4807" t="s">
        <v>155</v>
      </c>
      <c r="J4807" t="s">
        <v>156</v>
      </c>
      <c r="U4807" s="8">
        <v>42290</v>
      </c>
      <c r="V4807" t="s">
        <v>157</v>
      </c>
      <c r="W4807" t="s">
        <v>157</v>
      </c>
      <c r="X4807" t="s">
        <v>1343</v>
      </c>
      <c r="Z4807" t="s">
        <v>11741</v>
      </c>
      <c r="AZ4807">
        <v>4.4000000000000004</v>
      </c>
      <c r="BA4807">
        <v>2403</v>
      </c>
      <c r="BB4807">
        <v>123.74</v>
      </c>
      <c r="BC4807">
        <v>19.420000000000002</v>
      </c>
      <c r="BD4807">
        <v>15.96</v>
      </c>
      <c r="BE4807">
        <v>0.90439999999999998</v>
      </c>
      <c r="BF4807">
        <v>4500</v>
      </c>
      <c r="BG4807">
        <v>81.900000000000006</v>
      </c>
      <c r="BK4807" t="s">
        <v>156</v>
      </c>
      <c r="BL4807" t="s">
        <v>156</v>
      </c>
      <c r="BM4807" t="s">
        <v>156</v>
      </c>
      <c r="BN4807" s="8">
        <v>43222</v>
      </c>
      <c r="BO4807">
        <v>4.3</v>
      </c>
      <c r="BQ4807" t="s">
        <v>155</v>
      </c>
      <c r="BV4807" s="8">
        <v>43406</v>
      </c>
      <c r="BW4807" t="s">
        <v>156</v>
      </c>
      <c r="BX4807" t="s">
        <v>156</v>
      </c>
      <c r="BY4807" t="s">
        <v>156</v>
      </c>
      <c r="CF4807" t="s">
        <v>159</v>
      </c>
      <c r="CN4807" t="s">
        <v>156</v>
      </c>
    </row>
    <row r="4808" spans="1:92" x14ac:dyDescent="0.3">
      <c r="A4808" t="s">
        <v>11742</v>
      </c>
      <c r="B4808" t="s">
        <v>11738</v>
      </c>
      <c r="C4808" t="s">
        <v>11739</v>
      </c>
      <c r="D4808" t="s">
        <v>11743</v>
      </c>
      <c r="E4808" t="s">
        <v>152</v>
      </c>
      <c r="F4808" t="s">
        <v>153</v>
      </c>
      <c r="G4808" t="s">
        <v>202</v>
      </c>
      <c r="I4808" t="s">
        <v>155</v>
      </c>
      <c r="J4808" t="s">
        <v>156</v>
      </c>
      <c r="U4808" s="8">
        <v>42290</v>
      </c>
      <c r="V4808" t="s">
        <v>157</v>
      </c>
      <c r="W4808" t="s">
        <v>157</v>
      </c>
      <c r="X4808" t="s">
        <v>1343</v>
      </c>
      <c r="Z4808" t="s">
        <v>11741</v>
      </c>
      <c r="AZ4808">
        <v>4.4000000000000004</v>
      </c>
      <c r="BA4808">
        <v>2403</v>
      </c>
      <c r="BB4808">
        <v>123.74</v>
      </c>
      <c r="BC4808">
        <v>19.420000000000002</v>
      </c>
      <c r="BD4808">
        <v>15.96</v>
      </c>
      <c r="BE4808">
        <v>0.90439999999999998</v>
      </c>
      <c r="BF4808">
        <v>4000</v>
      </c>
      <c r="BG4808">
        <v>81.900000000000006</v>
      </c>
      <c r="BK4808" t="s">
        <v>156</v>
      </c>
      <c r="BL4808" t="s">
        <v>156</v>
      </c>
      <c r="BM4808" t="s">
        <v>156</v>
      </c>
      <c r="BN4808" s="8">
        <v>43222</v>
      </c>
      <c r="BO4808">
        <v>4.3</v>
      </c>
      <c r="BQ4808" t="s">
        <v>155</v>
      </c>
      <c r="BV4808" s="8">
        <v>43406</v>
      </c>
      <c r="BW4808" t="s">
        <v>156</v>
      </c>
      <c r="BX4808" t="s">
        <v>156</v>
      </c>
      <c r="BY4808" t="s">
        <v>156</v>
      </c>
      <c r="CF4808" t="s">
        <v>159</v>
      </c>
      <c r="CN4808" t="s">
        <v>156</v>
      </c>
    </row>
    <row r="4809" spans="1:92" x14ac:dyDescent="0.3">
      <c r="A4809" t="s">
        <v>11744</v>
      </c>
      <c r="B4809" t="s">
        <v>11738</v>
      </c>
      <c r="C4809" t="s">
        <v>11739</v>
      </c>
      <c r="D4809" t="s">
        <v>11745</v>
      </c>
      <c r="E4809" t="s">
        <v>152</v>
      </c>
      <c r="F4809" t="s">
        <v>153</v>
      </c>
      <c r="G4809" t="s">
        <v>202</v>
      </c>
      <c r="I4809" t="s">
        <v>155</v>
      </c>
      <c r="J4809" t="s">
        <v>156</v>
      </c>
      <c r="U4809" s="8">
        <v>42290</v>
      </c>
      <c r="V4809" t="s">
        <v>157</v>
      </c>
      <c r="W4809" t="s">
        <v>157</v>
      </c>
      <c r="X4809" t="s">
        <v>1343</v>
      </c>
      <c r="Z4809" t="s">
        <v>11741</v>
      </c>
      <c r="AZ4809">
        <v>4.4000000000000004</v>
      </c>
      <c r="BA4809">
        <v>2403</v>
      </c>
      <c r="BB4809">
        <v>123.74</v>
      </c>
      <c r="BC4809">
        <v>19.420000000000002</v>
      </c>
      <c r="BD4809">
        <v>15.96</v>
      </c>
      <c r="BE4809">
        <v>0.90439999999999998</v>
      </c>
      <c r="BF4809">
        <v>3500</v>
      </c>
      <c r="BG4809">
        <v>81.900000000000006</v>
      </c>
      <c r="BK4809" t="s">
        <v>156</v>
      </c>
      <c r="BL4809" t="s">
        <v>156</v>
      </c>
      <c r="BM4809" t="s">
        <v>156</v>
      </c>
      <c r="BN4809" s="8">
        <v>43222</v>
      </c>
      <c r="BO4809">
        <v>4.3</v>
      </c>
      <c r="BQ4809" t="s">
        <v>155</v>
      </c>
      <c r="BV4809" s="8">
        <v>43406</v>
      </c>
      <c r="BW4809" t="s">
        <v>156</v>
      </c>
      <c r="BX4809" t="s">
        <v>156</v>
      </c>
      <c r="BY4809" t="s">
        <v>156</v>
      </c>
      <c r="CF4809" t="s">
        <v>159</v>
      </c>
      <c r="CN4809" t="s">
        <v>156</v>
      </c>
    </row>
    <row r="4810" spans="1:92" x14ac:dyDescent="0.3">
      <c r="A4810" t="s">
        <v>11746</v>
      </c>
      <c r="B4810" t="s">
        <v>11738</v>
      </c>
      <c r="C4810" t="s">
        <v>11739</v>
      </c>
      <c r="D4810" t="s">
        <v>11747</v>
      </c>
      <c r="E4810" t="s">
        <v>152</v>
      </c>
      <c r="F4810" t="s">
        <v>153</v>
      </c>
      <c r="G4810" t="s">
        <v>202</v>
      </c>
      <c r="I4810" t="s">
        <v>155</v>
      </c>
      <c r="J4810" t="s">
        <v>156</v>
      </c>
      <c r="U4810" s="8">
        <v>42290</v>
      </c>
      <c r="V4810" t="s">
        <v>157</v>
      </c>
      <c r="W4810" t="s">
        <v>157</v>
      </c>
      <c r="X4810" t="s">
        <v>1343</v>
      </c>
      <c r="Z4810" t="s">
        <v>11741</v>
      </c>
      <c r="AZ4810">
        <v>4.4000000000000004</v>
      </c>
      <c r="BA4810">
        <v>2684</v>
      </c>
      <c r="BB4810">
        <v>138.71</v>
      </c>
      <c r="BC4810">
        <v>19.350000000000001</v>
      </c>
      <c r="BD4810">
        <v>15.71</v>
      </c>
      <c r="BE4810">
        <v>0.90849999999999997</v>
      </c>
      <c r="BF4810">
        <v>5000</v>
      </c>
      <c r="BG4810">
        <v>83.2</v>
      </c>
      <c r="BK4810" t="s">
        <v>156</v>
      </c>
      <c r="BL4810" t="s">
        <v>156</v>
      </c>
      <c r="BM4810" t="s">
        <v>156</v>
      </c>
      <c r="BN4810" s="8">
        <v>43222</v>
      </c>
      <c r="BO4810">
        <v>4.3</v>
      </c>
      <c r="BQ4810" t="s">
        <v>155</v>
      </c>
      <c r="BV4810" s="8">
        <v>43406</v>
      </c>
      <c r="BW4810" t="s">
        <v>156</v>
      </c>
      <c r="BX4810" t="s">
        <v>156</v>
      </c>
      <c r="BY4810" t="s">
        <v>156</v>
      </c>
      <c r="CF4810" t="s">
        <v>159</v>
      </c>
      <c r="CN4810" t="s">
        <v>156</v>
      </c>
    </row>
    <row r="4811" spans="1:92" x14ac:dyDescent="0.3">
      <c r="A4811" t="s">
        <v>11748</v>
      </c>
      <c r="B4811" t="s">
        <v>11738</v>
      </c>
      <c r="C4811" t="s">
        <v>11739</v>
      </c>
      <c r="D4811" t="s">
        <v>11749</v>
      </c>
      <c r="E4811" t="s">
        <v>152</v>
      </c>
      <c r="F4811" t="s">
        <v>153</v>
      </c>
      <c r="G4811" t="s">
        <v>202</v>
      </c>
      <c r="I4811" t="s">
        <v>155</v>
      </c>
      <c r="J4811" t="s">
        <v>162</v>
      </c>
      <c r="L4811">
        <v>2401</v>
      </c>
      <c r="M4811">
        <v>121.32</v>
      </c>
      <c r="N4811">
        <v>19.79</v>
      </c>
      <c r="O4811">
        <v>15.96</v>
      </c>
      <c r="P4811">
        <v>0.90439999999999998</v>
      </c>
      <c r="Q4811">
        <v>2960</v>
      </c>
      <c r="R4811">
        <v>81.900000000000006</v>
      </c>
      <c r="S4811">
        <v>5</v>
      </c>
      <c r="T4811">
        <v>50000</v>
      </c>
      <c r="U4811" s="8">
        <v>42290</v>
      </c>
      <c r="V4811" t="s">
        <v>157</v>
      </c>
      <c r="W4811" t="s">
        <v>157</v>
      </c>
      <c r="X4811" t="s">
        <v>1343</v>
      </c>
      <c r="Z4811" t="s">
        <v>11741</v>
      </c>
      <c r="AP4811">
        <v>90.9</v>
      </c>
      <c r="AR4811">
        <v>1.34</v>
      </c>
      <c r="AS4811">
        <v>1.36</v>
      </c>
      <c r="AZ4811">
        <v>4.4000000000000004</v>
      </c>
      <c r="BA4811">
        <v>2401</v>
      </c>
      <c r="BB4811">
        <v>121.32</v>
      </c>
      <c r="BC4811">
        <v>19.79</v>
      </c>
      <c r="BD4811">
        <v>15.96</v>
      </c>
      <c r="BE4811">
        <v>0.90439999999999998</v>
      </c>
      <c r="BF4811">
        <v>2960</v>
      </c>
      <c r="BG4811">
        <v>81.900000000000006</v>
      </c>
      <c r="BK4811" t="s">
        <v>156</v>
      </c>
      <c r="BL4811" t="s">
        <v>156</v>
      </c>
      <c r="BM4811" t="s">
        <v>156</v>
      </c>
      <c r="BN4811" s="8">
        <v>43222</v>
      </c>
      <c r="BO4811">
        <v>4.3</v>
      </c>
      <c r="BQ4811" t="s">
        <v>155</v>
      </c>
      <c r="BV4811" s="8">
        <v>43406</v>
      </c>
      <c r="BW4811" t="s">
        <v>156</v>
      </c>
      <c r="BX4811" t="s">
        <v>156</v>
      </c>
      <c r="BY4811" t="s">
        <v>156</v>
      </c>
      <c r="CF4811" t="s">
        <v>159</v>
      </c>
      <c r="CN4811" t="s">
        <v>156</v>
      </c>
    </row>
    <row r="4812" spans="1:92" hidden="1" x14ac:dyDescent="0.3">
      <c r="A4812" t="s">
        <v>11750</v>
      </c>
      <c r="B4812" t="s">
        <v>3699</v>
      </c>
      <c r="C4812" t="s">
        <v>3700</v>
      </c>
      <c r="D4812" t="s">
        <v>11751</v>
      </c>
      <c r="E4812" t="s">
        <v>152</v>
      </c>
      <c r="F4812" t="s">
        <v>153</v>
      </c>
      <c r="G4812" t="s">
        <v>154</v>
      </c>
      <c r="I4812" t="s">
        <v>155</v>
      </c>
      <c r="J4812" t="s">
        <v>156</v>
      </c>
      <c r="U4812" s="8">
        <v>42282</v>
      </c>
      <c r="V4812" t="s">
        <v>157</v>
      </c>
      <c r="W4812" t="s">
        <v>157</v>
      </c>
      <c r="X4812" t="s">
        <v>1343</v>
      </c>
      <c r="Y4812" t="s">
        <v>10943</v>
      </c>
      <c r="Z4812" t="s">
        <v>11752</v>
      </c>
      <c r="AZ4812">
        <v>4.4000000000000004</v>
      </c>
      <c r="BA4812">
        <v>2217</v>
      </c>
      <c r="BB4812">
        <v>137.53</v>
      </c>
      <c r="BC4812">
        <v>16.12</v>
      </c>
      <c r="BD4812">
        <v>12.37</v>
      </c>
      <c r="BE4812">
        <v>0.90559999999999996</v>
      </c>
      <c r="BF4812">
        <v>4000</v>
      </c>
      <c r="BG4812">
        <v>81.7</v>
      </c>
      <c r="BK4812" t="s">
        <v>156</v>
      </c>
      <c r="BL4812" t="s">
        <v>156</v>
      </c>
      <c r="BM4812" t="s">
        <v>156</v>
      </c>
      <c r="BN4812" s="8">
        <v>43222</v>
      </c>
      <c r="BO4812">
        <v>4.3</v>
      </c>
      <c r="BQ4812" t="s">
        <v>155</v>
      </c>
      <c r="BV4812" s="8">
        <v>43406</v>
      </c>
      <c r="BW4812" t="s">
        <v>156</v>
      </c>
      <c r="BX4812" t="s">
        <v>156</v>
      </c>
      <c r="BY4812" t="s">
        <v>156</v>
      </c>
      <c r="CF4812" t="s">
        <v>159</v>
      </c>
      <c r="CN4812" t="s">
        <v>156</v>
      </c>
    </row>
    <row r="4813" spans="1:92" hidden="1" x14ac:dyDescent="0.3">
      <c r="A4813" t="s">
        <v>11753</v>
      </c>
      <c r="B4813" t="s">
        <v>3699</v>
      </c>
      <c r="C4813" t="s">
        <v>3700</v>
      </c>
      <c r="D4813" t="s">
        <v>11754</v>
      </c>
      <c r="E4813" t="s">
        <v>152</v>
      </c>
      <c r="F4813" t="s">
        <v>153</v>
      </c>
      <c r="G4813" t="s">
        <v>154</v>
      </c>
      <c r="I4813" t="s">
        <v>155</v>
      </c>
      <c r="J4813" t="s">
        <v>156</v>
      </c>
      <c r="U4813" s="8">
        <v>42282</v>
      </c>
      <c r="V4813" t="s">
        <v>157</v>
      </c>
      <c r="W4813" t="s">
        <v>157</v>
      </c>
      <c r="X4813" t="s">
        <v>1343</v>
      </c>
      <c r="Y4813" t="s">
        <v>10943</v>
      </c>
      <c r="Z4813" t="s">
        <v>11752</v>
      </c>
      <c r="AZ4813">
        <v>4.4000000000000004</v>
      </c>
      <c r="BA4813">
        <v>2304</v>
      </c>
      <c r="BB4813">
        <v>140.91999999999999</v>
      </c>
      <c r="BC4813">
        <v>16.350000000000001</v>
      </c>
      <c r="BD4813">
        <v>12.07</v>
      </c>
      <c r="BE4813">
        <v>0.90429999999999999</v>
      </c>
      <c r="BF4813">
        <v>5000</v>
      </c>
      <c r="BG4813">
        <v>81.099999999999994</v>
      </c>
      <c r="BK4813" t="s">
        <v>156</v>
      </c>
      <c r="BL4813" t="s">
        <v>156</v>
      </c>
      <c r="BM4813" t="s">
        <v>156</v>
      </c>
      <c r="BN4813" s="8">
        <v>43222</v>
      </c>
      <c r="BO4813">
        <v>4.3</v>
      </c>
      <c r="BQ4813" t="s">
        <v>155</v>
      </c>
      <c r="BV4813" s="8">
        <v>43406</v>
      </c>
      <c r="BW4813" t="s">
        <v>156</v>
      </c>
      <c r="BX4813" t="s">
        <v>156</v>
      </c>
      <c r="BY4813" t="s">
        <v>156</v>
      </c>
      <c r="CF4813" t="s">
        <v>159</v>
      </c>
      <c r="CN4813" t="s">
        <v>156</v>
      </c>
    </row>
    <row r="4814" spans="1:92" hidden="1" x14ac:dyDescent="0.3">
      <c r="A4814" t="s">
        <v>11755</v>
      </c>
      <c r="B4814" t="s">
        <v>3699</v>
      </c>
      <c r="C4814" t="s">
        <v>3700</v>
      </c>
      <c r="D4814" t="s">
        <v>11756</v>
      </c>
      <c r="E4814" t="s">
        <v>152</v>
      </c>
      <c r="F4814" t="s">
        <v>153</v>
      </c>
      <c r="G4814" t="s">
        <v>154</v>
      </c>
      <c r="I4814" t="s">
        <v>155</v>
      </c>
      <c r="J4814" t="s">
        <v>162</v>
      </c>
      <c r="L4814">
        <v>1715</v>
      </c>
      <c r="M4814">
        <v>120.86</v>
      </c>
      <c r="N4814">
        <v>14.19</v>
      </c>
      <c r="O4814">
        <v>8.3000000000000007</v>
      </c>
      <c r="P4814">
        <v>0.90549999999999997</v>
      </c>
      <c r="Q4814">
        <v>2909</v>
      </c>
      <c r="R4814">
        <v>81.8</v>
      </c>
      <c r="S4814">
        <v>5</v>
      </c>
      <c r="T4814">
        <v>50000</v>
      </c>
      <c r="U4814" s="8">
        <v>42282</v>
      </c>
      <c r="V4814" t="s">
        <v>157</v>
      </c>
      <c r="W4814" t="s">
        <v>157</v>
      </c>
      <c r="X4814" t="s">
        <v>1343</v>
      </c>
      <c r="Y4814" t="s">
        <v>10858</v>
      </c>
      <c r="Z4814" t="s">
        <v>11757</v>
      </c>
      <c r="AP4814">
        <v>84.5</v>
      </c>
      <c r="AR4814">
        <v>1.33</v>
      </c>
      <c r="AS4814">
        <v>1.23</v>
      </c>
      <c r="AZ4814">
        <v>4.4000000000000004</v>
      </c>
      <c r="BA4814">
        <v>1715</v>
      </c>
      <c r="BB4814">
        <v>120.86</v>
      </c>
      <c r="BC4814">
        <v>14.19</v>
      </c>
      <c r="BD4814">
        <v>20</v>
      </c>
      <c r="BE4814">
        <v>0.9</v>
      </c>
      <c r="BF4814">
        <v>3000</v>
      </c>
      <c r="BG4814">
        <v>81.8</v>
      </c>
      <c r="BK4814" t="s">
        <v>162</v>
      </c>
      <c r="BL4814" t="s">
        <v>156</v>
      </c>
      <c r="BM4814" t="s">
        <v>156</v>
      </c>
      <c r="BN4814" s="8">
        <v>43222</v>
      </c>
      <c r="BO4814">
        <v>4.3</v>
      </c>
      <c r="BQ4814" t="s">
        <v>155</v>
      </c>
      <c r="BV4814" s="8">
        <v>43406</v>
      </c>
      <c r="BW4814" t="s">
        <v>156</v>
      </c>
      <c r="BX4814" t="s">
        <v>156</v>
      </c>
      <c r="BY4814" t="s">
        <v>156</v>
      </c>
      <c r="CF4814" t="s">
        <v>159</v>
      </c>
      <c r="CN4814" t="s">
        <v>156</v>
      </c>
    </row>
    <row r="4815" spans="1:92" hidden="1" x14ac:dyDescent="0.3">
      <c r="A4815" t="s">
        <v>11758</v>
      </c>
      <c r="B4815" t="s">
        <v>2944</v>
      </c>
      <c r="C4815" t="s">
        <v>2945</v>
      </c>
      <c r="D4815" t="s">
        <v>11759</v>
      </c>
      <c r="E4815" t="s">
        <v>152</v>
      </c>
      <c r="F4815" t="s">
        <v>153</v>
      </c>
      <c r="G4815" t="s">
        <v>154</v>
      </c>
      <c r="I4815" t="s">
        <v>155</v>
      </c>
      <c r="J4815" t="s">
        <v>162</v>
      </c>
      <c r="L4815">
        <v>1715</v>
      </c>
      <c r="M4815">
        <v>120.86</v>
      </c>
      <c r="N4815">
        <v>14.19</v>
      </c>
      <c r="O4815">
        <v>8.3000000000000007</v>
      </c>
      <c r="P4815">
        <v>0.90549999999999997</v>
      </c>
      <c r="Q4815">
        <v>2909</v>
      </c>
      <c r="R4815">
        <v>81.8</v>
      </c>
      <c r="S4815">
        <v>5</v>
      </c>
      <c r="T4815">
        <v>50000</v>
      </c>
      <c r="U4815" s="8">
        <v>42282</v>
      </c>
      <c r="V4815" t="s">
        <v>157</v>
      </c>
      <c r="W4815" t="s">
        <v>157</v>
      </c>
      <c r="X4815" t="s">
        <v>1343</v>
      </c>
      <c r="Y4815" t="s">
        <v>10858</v>
      </c>
      <c r="Z4815" t="s">
        <v>11760</v>
      </c>
      <c r="AP4815">
        <v>84.5</v>
      </c>
      <c r="AR4815">
        <v>1.33</v>
      </c>
      <c r="AS4815">
        <v>1.23</v>
      </c>
      <c r="AZ4815">
        <v>4.4000000000000004</v>
      </c>
      <c r="BA4815">
        <v>1715</v>
      </c>
      <c r="BB4815">
        <v>120.86</v>
      </c>
      <c r="BC4815">
        <v>14.19</v>
      </c>
      <c r="BD4815">
        <v>20</v>
      </c>
      <c r="BE4815">
        <v>0.9</v>
      </c>
      <c r="BF4815">
        <v>3000</v>
      </c>
      <c r="BG4815">
        <v>81.8</v>
      </c>
      <c r="BK4815" t="s">
        <v>162</v>
      </c>
      <c r="BL4815" t="s">
        <v>156</v>
      </c>
      <c r="BM4815" t="s">
        <v>156</v>
      </c>
      <c r="BN4815" s="8">
        <v>43222</v>
      </c>
      <c r="BO4815">
        <v>4.3</v>
      </c>
      <c r="BQ4815" t="s">
        <v>155</v>
      </c>
      <c r="BV4815" s="8">
        <v>43406</v>
      </c>
      <c r="BW4815" t="s">
        <v>156</v>
      </c>
      <c r="BX4815" t="s">
        <v>156</v>
      </c>
      <c r="BY4815" t="s">
        <v>156</v>
      </c>
      <c r="CF4815" t="s">
        <v>159</v>
      </c>
      <c r="CN4815" t="s">
        <v>156</v>
      </c>
    </row>
    <row r="4816" spans="1:92" hidden="1" x14ac:dyDescent="0.3">
      <c r="A4816" t="s">
        <v>11761</v>
      </c>
      <c r="B4816" t="s">
        <v>2944</v>
      </c>
      <c r="C4816" t="s">
        <v>2945</v>
      </c>
      <c r="D4816" t="s">
        <v>11762</v>
      </c>
      <c r="E4816" t="s">
        <v>152</v>
      </c>
      <c r="F4816" t="s">
        <v>153</v>
      </c>
      <c r="G4816" t="s">
        <v>154</v>
      </c>
      <c r="I4816" t="s">
        <v>155</v>
      </c>
      <c r="J4816" t="s">
        <v>162</v>
      </c>
      <c r="L4816">
        <v>2072</v>
      </c>
      <c r="M4816">
        <v>121.1</v>
      </c>
      <c r="N4816">
        <v>17.079999999999998</v>
      </c>
      <c r="O4816">
        <v>12.9</v>
      </c>
      <c r="P4816">
        <v>0.90810000000000002</v>
      </c>
      <c r="Q4816">
        <v>2932</v>
      </c>
      <c r="R4816">
        <v>82.2</v>
      </c>
      <c r="S4816">
        <v>5</v>
      </c>
      <c r="T4816">
        <v>50000</v>
      </c>
      <c r="U4816" s="8">
        <v>42282</v>
      </c>
      <c r="V4816" t="s">
        <v>157</v>
      </c>
      <c r="W4816" t="s">
        <v>157</v>
      </c>
      <c r="X4816" t="s">
        <v>1343</v>
      </c>
      <c r="Y4816" t="s">
        <v>10862</v>
      </c>
      <c r="Z4816" t="s">
        <v>11763</v>
      </c>
      <c r="AP4816">
        <v>84.5</v>
      </c>
      <c r="AR4816">
        <v>1.25</v>
      </c>
      <c r="AS4816">
        <v>1.21</v>
      </c>
      <c r="AZ4816">
        <v>4.4000000000000004</v>
      </c>
      <c r="BA4816">
        <v>2072</v>
      </c>
      <c r="BB4816">
        <v>121.31</v>
      </c>
      <c r="BC4816">
        <v>17.079999999999998</v>
      </c>
      <c r="BD4816">
        <v>20</v>
      </c>
      <c r="BE4816">
        <v>0.9</v>
      </c>
      <c r="BF4816">
        <v>3000</v>
      </c>
      <c r="BG4816">
        <v>81.8</v>
      </c>
      <c r="BK4816" t="s">
        <v>162</v>
      </c>
      <c r="BL4816" t="s">
        <v>156</v>
      </c>
      <c r="BM4816" t="s">
        <v>156</v>
      </c>
      <c r="BN4816" s="8">
        <v>43222</v>
      </c>
      <c r="BO4816">
        <v>4.3</v>
      </c>
      <c r="BQ4816" t="s">
        <v>155</v>
      </c>
      <c r="BV4816" s="8">
        <v>43406</v>
      </c>
      <c r="BW4816" t="s">
        <v>156</v>
      </c>
      <c r="BX4816" t="s">
        <v>156</v>
      </c>
      <c r="BY4816" t="s">
        <v>156</v>
      </c>
      <c r="CF4816" t="s">
        <v>159</v>
      </c>
      <c r="CN4816" t="s">
        <v>156</v>
      </c>
    </row>
    <row r="4817" spans="1:92" hidden="1" x14ac:dyDescent="0.3">
      <c r="A4817" t="s">
        <v>11764</v>
      </c>
      <c r="B4817" t="s">
        <v>3699</v>
      </c>
      <c r="C4817" t="s">
        <v>3700</v>
      </c>
      <c r="D4817" t="s">
        <v>11765</v>
      </c>
      <c r="E4817" t="s">
        <v>152</v>
      </c>
      <c r="F4817" t="s">
        <v>153</v>
      </c>
      <c r="G4817" t="s">
        <v>154</v>
      </c>
      <c r="I4817" t="s">
        <v>155</v>
      </c>
      <c r="J4817" t="s">
        <v>156</v>
      </c>
      <c r="U4817" s="8">
        <v>42282</v>
      </c>
      <c r="V4817" t="s">
        <v>157</v>
      </c>
      <c r="W4817" t="s">
        <v>157</v>
      </c>
      <c r="X4817" t="s">
        <v>1343</v>
      </c>
      <c r="Y4817" t="s">
        <v>10922</v>
      </c>
      <c r="Z4817" t="s">
        <v>11766</v>
      </c>
      <c r="AZ4817">
        <v>4.4000000000000004</v>
      </c>
      <c r="BA4817">
        <v>2005.8</v>
      </c>
      <c r="BB4817">
        <v>140.96</v>
      </c>
      <c r="BC4817">
        <v>14.23</v>
      </c>
      <c r="BD4817">
        <v>14.63</v>
      </c>
      <c r="BE4817">
        <v>0.90310000000000001</v>
      </c>
      <c r="BF4817">
        <v>5000</v>
      </c>
      <c r="BG4817">
        <v>81.599999999999994</v>
      </c>
      <c r="BK4817" t="s">
        <v>156</v>
      </c>
      <c r="BL4817" t="s">
        <v>156</v>
      </c>
      <c r="BM4817" t="s">
        <v>156</v>
      </c>
      <c r="BN4817" s="8">
        <v>43222</v>
      </c>
      <c r="BO4817">
        <v>4.3</v>
      </c>
      <c r="BQ4817" t="s">
        <v>155</v>
      </c>
      <c r="BV4817" s="8">
        <v>43406</v>
      </c>
      <c r="BW4817" t="s">
        <v>156</v>
      </c>
      <c r="BX4817" t="s">
        <v>156</v>
      </c>
      <c r="BY4817" t="s">
        <v>156</v>
      </c>
      <c r="CF4817" t="s">
        <v>159</v>
      </c>
      <c r="CN4817" t="s">
        <v>156</v>
      </c>
    </row>
    <row r="4818" spans="1:92" hidden="1" x14ac:dyDescent="0.3">
      <c r="A4818" t="s">
        <v>11767</v>
      </c>
      <c r="B4818" t="s">
        <v>3699</v>
      </c>
      <c r="C4818" t="s">
        <v>3700</v>
      </c>
      <c r="D4818" t="s">
        <v>11768</v>
      </c>
      <c r="E4818" t="s">
        <v>152</v>
      </c>
      <c r="F4818" t="s">
        <v>153</v>
      </c>
      <c r="G4818" t="s">
        <v>154</v>
      </c>
      <c r="I4818" t="s">
        <v>155</v>
      </c>
      <c r="J4818" t="s">
        <v>162</v>
      </c>
      <c r="L4818">
        <v>1947.4</v>
      </c>
      <c r="M4818">
        <v>137.33000000000001</v>
      </c>
      <c r="N4818">
        <v>14.18</v>
      </c>
      <c r="O4818">
        <v>10.54</v>
      </c>
      <c r="P4818">
        <v>0.90620000000000001</v>
      </c>
      <c r="Q4818">
        <v>2940</v>
      </c>
      <c r="R4818">
        <v>81.7</v>
      </c>
      <c r="S4818">
        <v>5</v>
      </c>
      <c r="T4818">
        <v>50000</v>
      </c>
      <c r="U4818" s="8">
        <v>42282</v>
      </c>
      <c r="V4818" t="s">
        <v>157</v>
      </c>
      <c r="W4818" t="s">
        <v>157</v>
      </c>
      <c r="X4818" t="s">
        <v>1343</v>
      </c>
      <c r="Y4818" t="s">
        <v>10922</v>
      </c>
      <c r="Z4818" t="s">
        <v>11766</v>
      </c>
      <c r="AP4818">
        <v>85.3</v>
      </c>
      <c r="AR4818">
        <v>1.3</v>
      </c>
      <c r="AS4818">
        <v>1.23</v>
      </c>
      <c r="AZ4818">
        <v>4.4000000000000004</v>
      </c>
      <c r="BA4818">
        <v>1947.4</v>
      </c>
      <c r="BB4818">
        <v>137.33000000000001</v>
      </c>
      <c r="BC4818">
        <v>14.18</v>
      </c>
      <c r="BD4818">
        <v>10.6</v>
      </c>
      <c r="BE4818">
        <v>0.90629999999999999</v>
      </c>
      <c r="BF4818">
        <v>3000</v>
      </c>
      <c r="BG4818">
        <v>81.599999999999994</v>
      </c>
      <c r="BK4818" t="s">
        <v>156</v>
      </c>
      <c r="BL4818" t="s">
        <v>156</v>
      </c>
      <c r="BM4818" t="s">
        <v>156</v>
      </c>
      <c r="BN4818" s="8">
        <v>43222</v>
      </c>
      <c r="BO4818">
        <v>4.3</v>
      </c>
      <c r="BQ4818" t="s">
        <v>155</v>
      </c>
      <c r="BV4818" s="8">
        <v>43406</v>
      </c>
      <c r="BW4818" t="s">
        <v>156</v>
      </c>
      <c r="BX4818" t="s">
        <v>156</v>
      </c>
      <c r="BY4818" t="s">
        <v>156</v>
      </c>
      <c r="CF4818" t="s">
        <v>159</v>
      </c>
      <c r="CN4818" t="s">
        <v>156</v>
      </c>
    </row>
    <row r="4819" spans="1:92" hidden="1" x14ac:dyDescent="0.3">
      <c r="A4819" t="s">
        <v>11769</v>
      </c>
      <c r="B4819" t="s">
        <v>3699</v>
      </c>
      <c r="C4819" t="s">
        <v>3700</v>
      </c>
      <c r="D4819" t="s">
        <v>11770</v>
      </c>
      <c r="E4819" t="s">
        <v>152</v>
      </c>
      <c r="F4819" t="s">
        <v>153</v>
      </c>
      <c r="G4819" t="s">
        <v>154</v>
      </c>
      <c r="I4819" t="s">
        <v>155</v>
      </c>
      <c r="J4819" t="s">
        <v>162</v>
      </c>
      <c r="L4819">
        <v>2217</v>
      </c>
      <c r="M4819">
        <v>137.53</v>
      </c>
      <c r="N4819">
        <v>16.12</v>
      </c>
      <c r="O4819">
        <v>12.46</v>
      </c>
      <c r="P4819">
        <v>0.90669999999999995</v>
      </c>
      <c r="Q4819">
        <v>2942</v>
      </c>
      <c r="R4819">
        <v>81.7</v>
      </c>
      <c r="S4819">
        <v>5</v>
      </c>
      <c r="T4819">
        <v>50000</v>
      </c>
      <c r="U4819" s="8">
        <v>42282</v>
      </c>
      <c r="V4819" t="s">
        <v>157</v>
      </c>
      <c r="W4819" t="s">
        <v>157</v>
      </c>
      <c r="X4819" t="s">
        <v>1343</v>
      </c>
      <c r="Y4819" t="s">
        <v>10943</v>
      </c>
      <c r="Z4819" t="s">
        <v>11752</v>
      </c>
      <c r="AP4819">
        <v>85.5</v>
      </c>
      <c r="AR4819">
        <v>1.17</v>
      </c>
      <c r="AS4819">
        <v>1.21</v>
      </c>
      <c r="AZ4819">
        <v>4.4000000000000004</v>
      </c>
      <c r="BA4819">
        <v>2217</v>
      </c>
      <c r="BB4819">
        <v>137.53</v>
      </c>
      <c r="BC4819">
        <v>16.12</v>
      </c>
      <c r="BD4819">
        <v>12.37</v>
      </c>
      <c r="BE4819">
        <v>0.90559999999999996</v>
      </c>
      <c r="BF4819">
        <v>3000</v>
      </c>
      <c r="BG4819">
        <v>81.7</v>
      </c>
      <c r="BK4819" t="s">
        <v>156</v>
      </c>
      <c r="BL4819" t="s">
        <v>156</v>
      </c>
      <c r="BM4819" t="s">
        <v>156</v>
      </c>
      <c r="BN4819" s="8">
        <v>43222</v>
      </c>
      <c r="BO4819">
        <v>4.3</v>
      </c>
      <c r="BQ4819" t="s">
        <v>155</v>
      </c>
      <c r="BV4819" s="8">
        <v>43406</v>
      </c>
      <c r="BW4819" t="s">
        <v>156</v>
      </c>
      <c r="BX4819" t="s">
        <v>156</v>
      </c>
      <c r="BY4819" t="s">
        <v>156</v>
      </c>
      <c r="CF4819" t="s">
        <v>159</v>
      </c>
      <c r="CN4819" t="s">
        <v>156</v>
      </c>
    </row>
    <row r="4820" spans="1:92" hidden="1" x14ac:dyDescent="0.3">
      <c r="A4820" t="s">
        <v>11771</v>
      </c>
      <c r="B4820" t="s">
        <v>3699</v>
      </c>
      <c r="C4820" t="s">
        <v>3700</v>
      </c>
      <c r="D4820" t="s">
        <v>11772</v>
      </c>
      <c r="E4820" t="s">
        <v>152</v>
      </c>
      <c r="F4820" t="s">
        <v>153</v>
      </c>
      <c r="G4820" t="s">
        <v>154</v>
      </c>
      <c r="I4820" t="s">
        <v>155</v>
      </c>
      <c r="J4820" t="s">
        <v>156</v>
      </c>
      <c r="U4820" s="8">
        <v>42282</v>
      </c>
      <c r="V4820" t="s">
        <v>157</v>
      </c>
      <c r="W4820" t="s">
        <v>157</v>
      </c>
      <c r="X4820" t="s">
        <v>1343</v>
      </c>
      <c r="Y4820" t="s">
        <v>10922</v>
      </c>
      <c r="Z4820" t="s">
        <v>11766</v>
      </c>
      <c r="AZ4820">
        <v>4.4000000000000004</v>
      </c>
      <c r="BA4820">
        <v>1947.4</v>
      </c>
      <c r="BB4820">
        <v>137.33000000000001</v>
      </c>
      <c r="BC4820">
        <v>14.18</v>
      </c>
      <c r="BD4820">
        <v>10.6</v>
      </c>
      <c r="BE4820">
        <v>0.90629999999999999</v>
      </c>
      <c r="BF4820">
        <v>4000</v>
      </c>
      <c r="BG4820">
        <v>81.599999999999994</v>
      </c>
      <c r="BK4820" t="s">
        <v>156</v>
      </c>
      <c r="BL4820" t="s">
        <v>156</v>
      </c>
      <c r="BM4820" t="s">
        <v>156</v>
      </c>
      <c r="BN4820" s="8">
        <v>43222</v>
      </c>
      <c r="BO4820">
        <v>4.3</v>
      </c>
      <c r="BQ4820" t="s">
        <v>155</v>
      </c>
      <c r="BV4820" s="8">
        <v>43406</v>
      </c>
      <c r="BW4820" t="s">
        <v>156</v>
      </c>
      <c r="BX4820" t="s">
        <v>156</v>
      </c>
      <c r="BY4820" t="s">
        <v>156</v>
      </c>
      <c r="CF4820" t="s">
        <v>159</v>
      </c>
      <c r="CN4820" t="s">
        <v>156</v>
      </c>
    </row>
    <row r="4821" spans="1:92" hidden="1" x14ac:dyDescent="0.3">
      <c r="A4821" t="s">
        <v>11773</v>
      </c>
      <c r="B4821" t="s">
        <v>325</v>
      </c>
      <c r="C4821" t="s">
        <v>326</v>
      </c>
      <c r="D4821" t="s">
        <v>11774</v>
      </c>
      <c r="E4821" t="s">
        <v>152</v>
      </c>
      <c r="F4821" t="s">
        <v>153</v>
      </c>
      <c r="G4821" t="s">
        <v>154</v>
      </c>
      <c r="I4821" t="s">
        <v>155</v>
      </c>
      <c r="J4821" t="s">
        <v>156</v>
      </c>
      <c r="U4821" s="8">
        <v>42278</v>
      </c>
      <c r="V4821" t="s">
        <v>157</v>
      </c>
      <c r="W4821" t="s">
        <v>157</v>
      </c>
      <c r="X4821" t="s">
        <v>156</v>
      </c>
      <c r="Y4821" t="s">
        <v>11775</v>
      </c>
      <c r="Z4821" t="s">
        <v>11776</v>
      </c>
      <c r="AZ4821">
        <v>4.4000000000000004</v>
      </c>
      <c r="BA4821">
        <v>1600</v>
      </c>
      <c r="BB4821">
        <v>123</v>
      </c>
      <c r="BC4821">
        <v>13</v>
      </c>
      <c r="BD4821">
        <v>15</v>
      </c>
      <c r="BE4821">
        <v>0.9</v>
      </c>
      <c r="BF4821">
        <v>3500</v>
      </c>
      <c r="BG4821">
        <v>80</v>
      </c>
      <c r="BK4821" t="s">
        <v>156</v>
      </c>
      <c r="BL4821" t="s">
        <v>156</v>
      </c>
      <c r="BM4821" t="s">
        <v>156</v>
      </c>
      <c r="BN4821" s="8">
        <v>43222</v>
      </c>
      <c r="BO4821">
        <v>4.3</v>
      </c>
      <c r="BQ4821" t="s">
        <v>155</v>
      </c>
      <c r="BV4821" s="8">
        <v>43406</v>
      </c>
      <c r="BW4821" t="s">
        <v>156</v>
      </c>
      <c r="BX4821" t="s">
        <v>156</v>
      </c>
      <c r="BY4821" t="s">
        <v>156</v>
      </c>
      <c r="CF4821" t="s">
        <v>159</v>
      </c>
      <c r="CN4821" t="s">
        <v>156</v>
      </c>
    </row>
    <row r="4822" spans="1:92" hidden="1" x14ac:dyDescent="0.3">
      <c r="A4822" t="s">
        <v>11777</v>
      </c>
      <c r="B4822" t="s">
        <v>325</v>
      </c>
      <c r="C4822" t="s">
        <v>326</v>
      </c>
      <c r="D4822" t="s">
        <v>11778</v>
      </c>
      <c r="E4822" t="s">
        <v>152</v>
      </c>
      <c r="F4822" t="s">
        <v>153</v>
      </c>
      <c r="G4822" t="s">
        <v>154</v>
      </c>
      <c r="I4822" t="s">
        <v>155</v>
      </c>
      <c r="J4822" t="s">
        <v>156</v>
      </c>
      <c r="U4822" s="8">
        <v>42278</v>
      </c>
      <c r="V4822" t="s">
        <v>157</v>
      </c>
      <c r="W4822" t="s">
        <v>157</v>
      </c>
      <c r="X4822" t="s">
        <v>156</v>
      </c>
      <c r="Y4822" t="s">
        <v>11775</v>
      </c>
      <c r="Z4822" t="s">
        <v>11776</v>
      </c>
      <c r="AZ4822">
        <v>4.4000000000000004</v>
      </c>
      <c r="BA4822">
        <v>1600</v>
      </c>
      <c r="BB4822">
        <v>123</v>
      </c>
      <c r="BC4822">
        <v>13</v>
      </c>
      <c r="BD4822">
        <v>15</v>
      </c>
      <c r="BE4822">
        <v>0.9</v>
      </c>
      <c r="BF4822">
        <v>5000</v>
      </c>
      <c r="BG4822">
        <v>80</v>
      </c>
      <c r="BK4822" t="s">
        <v>156</v>
      </c>
      <c r="BL4822" t="s">
        <v>156</v>
      </c>
      <c r="BM4822" t="s">
        <v>156</v>
      </c>
      <c r="BN4822" s="8">
        <v>43222</v>
      </c>
      <c r="BO4822">
        <v>4.3</v>
      </c>
      <c r="BQ4822" t="s">
        <v>155</v>
      </c>
      <c r="BV4822" s="8">
        <v>43406</v>
      </c>
      <c r="BW4822" t="s">
        <v>156</v>
      </c>
      <c r="BX4822" t="s">
        <v>156</v>
      </c>
      <c r="BY4822" t="s">
        <v>156</v>
      </c>
      <c r="CF4822" t="s">
        <v>159</v>
      </c>
      <c r="CN4822" t="s">
        <v>156</v>
      </c>
    </row>
    <row r="4823" spans="1:92" hidden="1" x14ac:dyDescent="0.3">
      <c r="A4823" t="s">
        <v>11779</v>
      </c>
      <c r="B4823" t="s">
        <v>325</v>
      </c>
      <c r="C4823" t="s">
        <v>326</v>
      </c>
      <c r="D4823" t="s">
        <v>11780</v>
      </c>
      <c r="E4823" t="s">
        <v>152</v>
      </c>
      <c r="F4823" t="s">
        <v>153</v>
      </c>
      <c r="G4823" t="s">
        <v>154</v>
      </c>
      <c r="I4823" t="s">
        <v>155</v>
      </c>
      <c r="J4823" t="s">
        <v>156</v>
      </c>
      <c r="U4823" s="8">
        <v>42278</v>
      </c>
      <c r="V4823" t="s">
        <v>157</v>
      </c>
      <c r="W4823" t="s">
        <v>157</v>
      </c>
      <c r="X4823" t="s">
        <v>156</v>
      </c>
      <c r="Y4823" t="s">
        <v>11775</v>
      </c>
      <c r="Z4823" t="s">
        <v>11776</v>
      </c>
      <c r="AZ4823">
        <v>4.4000000000000004</v>
      </c>
      <c r="BA4823">
        <v>1600</v>
      </c>
      <c r="BB4823">
        <v>123</v>
      </c>
      <c r="BC4823">
        <v>13</v>
      </c>
      <c r="BD4823">
        <v>15</v>
      </c>
      <c r="BE4823">
        <v>0.9</v>
      </c>
      <c r="BF4823">
        <v>4000</v>
      </c>
      <c r="BG4823">
        <v>80</v>
      </c>
      <c r="BK4823" t="s">
        <v>156</v>
      </c>
      <c r="BL4823" t="s">
        <v>156</v>
      </c>
      <c r="BM4823" t="s">
        <v>156</v>
      </c>
      <c r="BN4823" s="8">
        <v>43222</v>
      </c>
      <c r="BO4823">
        <v>4.3</v>
      </c>
      <c r="BQ4823" t="s">
        <v>155</v>
      </c>
      <c r="BV4823" s="8">
        <v>43406</v>
      </c>
      <c r="BW4823" t="s">
        <v>156</v>
      </c>
      <c r="BX4823" t="s">
        <v>156</v>
      </c>
      <c r="BY4823" t="s">
        <v>156</v>
      </c>
      <c r="CF4823" t="s">
        <v>159</v>
      </c>
      <c r="CN4823" t="s">
        <v>156</v>
      </c>
    </row>
    <row r="4824" spans="1:92" hidden="1" x14ac:dyDescent="0.3">
      <c r="A4824" t="s">
        <v>11781</v>
      </c>
      <c r="B4824" t="s">
        <v>10856</v>
      </c>
      <c r="C4824" t="s">
        <v>11782</v>
      </c>
      <c r="D4824" t="s">
        <v>11783</v>
      </c>
      <c r="E4824" t="s">
        <v>152</v>
      </c>
      <c r="F4824" t="s">
        <v>153</v>
      </c>
      <c r="G4824" t="s">
        <v>154</v>
      </c>
      <c r="I4824" t="s">
        <v>155</v>
      </c>
      <c r="J4824" t="s">
        <v>156</v>
      </c>
      <c r="U4824" s="8">
        <v>42277</v>
      </c>
      <c r="V4824" t="s">
        <v>157</v>
      </c>
      <c r="W4824" t="s">
        <v>157</v>
      </c>
      <c r="X4824" t="s">
        <v>1343</v>
      </c>
      <c r="Z4824" t="s">
        <v>11784</v>
      </c>
      <c r="AZ4824">
        <v>4.4000000000000004</v>
      </c>
      <c r="BA4824">
        <v>2100</v>
      </c>
      <c r="BB4824">
        <v>131.25</v>
      </c>
      <c r="BC4824">
        <v>16</v>
      </c>
      <c r="BD4824">
        <v>10</v>
      </c>
      <c r="BE4824">
        <v>0.98</v>
      </c>
      <c r="BF4824">
        <v>5000</v>
      </c>
      <c r="BG4824">
        <v>85</v>
      </c>
      <c r="BK4824" t="s">
        <v>156</v>
      </c>
      <c r="BL4824" t="s">
        <v>156</v>
      </c>
      <c r="BM4824" t="s">
        <v>156</v>
      </c>
      <c r="BN4824" s="8">
        <v>43222</v>
      </c>
      <c r="BO4824">
        <v>4.3</v>
      </c>
      <c r="BQ4824" t="s">
        <v>155</v>
      </c>
      <c r="BV4824" s="8">
        <v>43406</v>
      </c>
      <c r="BW4824" t="s">
        <v>156</v>
      </c>
      <c r="BX4824" t="s">
        <v>156</v>
      </c>
      <c r="BY4824" t="s">
        <v>156</v>
      </c>
      <c r="CF4824" t="s">
        <v>159</v>
      </c>
      <c r="CN4824" t="s">
        <v>156</v>
      </c>
    </row>
    <row r="4825" spans="1:92" hidden="1" x14ac:dyDescent="0.3">
      <c r="A4825" t="s">
        <v>11785</v>
      </c>
      <c r="B4825" t="s">
        <v>10856</v>
      </c>
      <c r="C4825" t="s">
        <v>11782</v>
      </c>
      <c r="D4825" t="s">
        <v>11786</v>
      </c>
      <c r="E4825" t="s">
        <v>152</v>
      </c>
      <c r="F4825" t="s">
        <v>153</v>
      </c>
      <c r="G4825" t="s">
        <v>154</v>
      </c>
      <c r="I4825" t="s">
        <v>155</v>
      </c>
      <c r="J4825" t="s">
        <v>156</v>
      </c>
      <c r="U4825" s="8">
        <v>42277</v>
      </c>
      <c r="V4825" t="s">
        <v>157</v>
      </c>
      <c r="W4825" t="s">
        <v>157</v>
      </c>
      <c r="X4825" t="s">
        <v>1343</v>
      </c>
      <c r="Z4825" t="s">
        <v>11784</v>
      </c>
      <c r="AZ4825">
        <v>4.4000000000000004</v>
      </c>
      <c r="BA4825">
        <v>2000</v>
      </c>
      <c r="BB4825">
        <v>125</v>
      </c>
      <c r="BC4825">
        <v>16</v>
      </c>
      <c r="BD4825">
        <v>10</v>
      </c>
      <c r="BE4825">
        <v>0.98</v>
      </c>
      <c r="BF4825">
        <v>3500</v>
      </c>
      <c r="BG4825">
        <v>85</v>
      </c>
      <c r="BK4825" t="s">
        <v>156</v>
      </c>
      <c r="BL4825" t="s">
        <v>156</v>
      </c>
      <c r="BM4825" t="s">
        <v>156</v>
      </c>
      <c r="BN4825" s="8">
        <v>43222</v>
      </c>
      <c r="BO4825">
        <v>4.3</v>
      </c>
      <c r="BQ4825" t="s">
        <v>155</v>
      </c>
      <c r="BV4825" s="8">
        <v>43406</v>
      </c>
      <c r="BW4825" t="s">
        <v>156</v>
      </c>
      <c r="BX4825" t="s">
        <v>156</v>
      </c>
      <c r="BY4825" t="s">
        <v>156</v>
      </c>
      <c r="CF4825" t="s">
        <v>159</v>
      </c>
      <c r="CN4825" t="s">
        <v>156</v>
      </c>
    </row>
    <row r="4826" spans="1:92" hidden="1" x14ac:dyDescent="0.3">
      <c r="A4826" t="s">
        <v>11787</v>
      </c>
      <c r="B4826" t="s">
        <v>10856</v>
      </c>
      <c r="C4826" t="s">
        <v>11782</v>
      </c>
      <c r="D4826" t="s">
        <v>11788</v>
      </c>
      <c r="E4826" t="s">
        <v>152</v>
      </c>
      <c r="F4826" t="s">
        <v>153</v>
      </c>
      <c r="G4826" t="s">
        <v>154</v>
      </c>
      <c r="I4826" t="s">
        <v>155</v>
      </c>
      <c r="J4826" t="s">
        <v>156</v>
      </c>
      <c r="U4826" s="8">
        <v>42277</v>
      </c>
      <c r="V4826" t="s">
        <v>157</v>
      </c>
      <c r="W4826" t="s">
        <v>157</v>
      </c>
      <c r="X4826" t="s">
        <v>1343</v>
      </c>
      <c r="Z4826" t="s">
        <v>11784</v>
      </c>
      <c r="AZ4826">
        <v>4.4000000000000004</v>
      </c>
      <c r="BA4826">
        <v>2050</v>
      </c>
      <c r="BB4826">
        <v>128.125</v>
      </c>
      <c r="BC4826">
        <v>16</v>
      </c>
      <c r="BD4826">
        <v>10</v>
      </c>
      <c r="BE4826">
        <v>0.98</v>
      </c>
      <c r="BF4826">
        <v>4500</v>
      </c>
      <c r="BG4826">
        <v>85</v>
      </c>
      <c r="BK4826" t="s">
        <v>156</v>
      </c>
      <c r="BL4826" t="s">
        <v>156</v>
      </c>
      <c r="BM4826" t="s">
        <v>156</v>
      </c>
      <c r="BN4826" s="8">
        <v>43222</v>
      </c>
      <c r="BO4826">
        <v>4.3</v>
      </c>
      <c r="BQ4826" t="s">
        <v>155</v>
      </c>
      <c r="BV4826" s="8">
        <v>43406</v>
      </c>
      <c r="BW4826" t="s">
        <v>156</v>
      </c>
      <c r="BX4826" t="s">
        <v>156</v>
      </c>
      <c r="BY4826" t="s">
        <v>156</v>
      </c>
      <c r="CF4826" t="s">
        <v>159</v>
      </c>
      <c r="CN4826" t="s">
        <v>156</v>
      </c>
    </row>
    <row r="4827" spans="1:92" hidden="1" x14ac:dyDescent="0.3">
      <c r="A4827" t="s">
        <v>11789</v>
      </c>
      <c r="B4827" t="s">
        <v>10856</v>
      </c>
      <c r="C4827" t="s">
        <v>11782</v>
      </c>
      <c r="D4827" t="s">
        <v>10861</v>
      </c>
      <c r="E4827" t="s">
        <v>152</v>
      </c>
      <c r="F4827" t="s">
        <v>153</v>
      </c>
      <c r="G4827" t="s">
        <v>154</v>
      </c>
      <c r="I4827" t="s">
        <v>155</v>
      </c>
      <c r="J4827" t="s">
        <v>162</v>
      </c>
      <c r="L4827">
        <v>2780.28</v>
      </c>
      <c r="M4827">
        <v>142</v>
      </c>
      <c r="N4827">
        <v>19.54</v>
      </c>
      <c r="O4827">
        <v>7</v>
      </c>
      <c r="P4827">
        <v>0.98</v>
      </c>
      <c r="Q4827">
        <v>3066</v>
      </c>
      <c r="R4827">
        <v>86.87</v>
      </c>
      <c r="S4827">
        <v>5</v>
      </c>
      <c r="T4827">
        <v>50000</v>
      </c>
      <c r="U4827" s="8">
        <v>42277</v>
      </c>
      <c r="V4827" t="s">
        <v>157</v>
      </c>
      <c r="W4827" t="s">
        <v>157</v>
      </c>
      <c r="X4827" t="s">
        <v>1343</v>
      </c>
      <c r="Z4827" t="s">
        <v>11784</v>
      </c>
      <c r="AP4827">
        <v>91.8</v>
      </c>
      <c r="AR4827">
        <v>1.22</v>
      </c>
      <c r="AS4827">
        <v>1.32</v>
      </c>
      <c r="AZ4827">
        <v>4.4000000000000004</v>
      </c>
      <c r="BA4827">
        <v>2000</v>
      </c>
      <c r="BB4827">
        <v>125</v>
      </c>
      <c r="BC4827">
        <v>16</v>
      </c>
      <c r="BD4827">
        <v>10</v>
      </c>
      <c r="BE4827">
        <v>0.98</v>
      </c>
      <c r="BF4827">
        <v>3000</v>
      </c>
      <c r="BG4827">
        <v>85</v>
      </c>
      <c r="BK4827" t="s">
        <v>156</v>
      </c>
      <c r="BL4827" t="s">
        <v>156</v>
      </c>
      <c r="BM4827" t="s">
        <v>156</v>
      </c>
      <c r="BN4827" s="8">
        <v>43222</v>
      </c>
      <c r="BO4827">
        <v>4.3</v>
      </c>
      <c r="BQ4827" t="s">
        <v>155</v>
      </c>
      <c r="BV4827" s="8">
        <v>43406</v>
      </c>
      <c r="BW4827" t="s">
        <v>156</v>
      </c>
      <c r="BX4827" t="s">
        <v>156</v>
      </c>
      <c r="BY4827" t="s">
        <v>156</v>
      </c>
      <c r="CF4827" t="s">
        <v>159</v>
      </c>
      <c r="CN4827" t="s">
        <v>156</v>
      </c>
    </row>
    <row r="4828" spans="1:92" hidden="1" x14ac:dyDescent="0.3">
      <c r="A4828" t="s">
        <v>11790</v>
      </c>
      <c r="B4828" t="s">
        <v>10856</v>
      </c>
      <c r="C4828" t="s">
        <v>11782</v>
      </c>
      <c r="D4828" t="s">
        <v>11791</v>
      </c>
      <c r="E4828" t="s">
        <v>152</v>
      </c>
      <c r="F4828" t="s">
        <v>153</v>
      </c>
      <c r="G4828" t="s">
        <v>154</v>
      </c>
      <c r="I4828" t="s">
        <v>155</v>
      </c>
      <c r="J4828" t="s">
        <v>156</v>
      </c>
      <c r="U4828" s="8">
        <v>42277</v>
      </c>
      <c r="V4828" t="s">
        <v>157</v>
      </c>
      <c r="W4828" t="s">
        <v>157</v>
      </c>
      <c r="X4828" t="s">
        <v>1343</v>
      </c>
      <c r="Z4828" t="s">
        <v>11784</v>
      </c>
      <c r="AZ4828">
        <v>4.4000000000000004</v>
      </c>
      <c r="BA4828">
        <v>2050</v>
      </c>
      <c r="BB4828">
        <v>128.125</v>
      </c>
      <c r="BC4828">
        <v>16</v>
      </c>
      <c r="BD4828">
        <v>10</v>
      </c>
      <c r="BE4828">
        <v>0.98</v>
      </c>
      <c r="BF4828">
        <v>4000</v>
      </c>
      <c r="BG4828">
        <v>85</v>
      </c>
      <c r="BK4828" t="s">
        <v>156</v>
      </c>
      <c r="BL4828" t="s">
        <v>156</v>
      </c>
      <c r="BM4828" t="s">
        <v>156</v>
      </c>
      <c r="BN4828" s="8">
        <v>43222</v>
      </c>
      <c r="BO4828">
        <v>4.3</v>
      </c>
      <c r="BQ4828" t="s">
        <v>155</v>
      </c>
      <c r="BV4828" s="8">
        <v>43406</v>
      </c>
      <c r="BW4828" t="s">
        <v>156</v>
      </c>
      <c r="BX4828" t="s">
        <v>156</v>
      </c>
      <c r="BY4828" t="s">
        <v>156</v>
      </c>
      <c r="CF4828" t="s">
        <v>159</v>
      </c>
      <c r="CN4828" t="s">
        <v>156</v>
      </c>
    </row>
    <row r="4829" spans="1:92" hidden="1" x14ac:dyDescent="0.3">
      <c r="A4829" t="s">
        <v>11792</v>
      </c>
      <c r="B4829" t="s">
        <v>913</v>
      </c>
      <c r="C4829" t="s">
        <v>914</v>
      </c>
      <c r="D4829" t="s">
        <v>11793</v>
      </c>
      <c r="E4829" t="s">
        <v>152</v>
      </c>
      <c r="F4829" t="s">
        <v>153</v>
      </c>
      <c r="G4829" t="s">
        <v>154</v>
      </c>
      <c r="I4829" t="s">
        <v>155</v>
      </c>
      <c r="J4829" t="s">
        <v>162</v>
      </c>
      <c r="L4829">
        <v>2934</v>
      </c>
      <c r="M4829">
        <v>137.09</v>
      </c>
      <c r="N4829">
        <v>21.4</v>
      </c>
      <c r="O4829">
        <v>14.18</v>
      </c>
      <c r="P4829">
        <v>0.88739999999999997</v>
      </c>
      <c r="Q4829">
        <v>4062</v>
      </c>
      <c r="R4829">
        <v>81.3</v>
      </c>
      <c r="S4829">
        <v>5</v>
      </c>
      <c r="T4829">
        <v>50000</v>
      </c>
      <c r="U4829" s="8">
        <v>42271</v>
      </c>
      <c r="V4829" t="s">
        <v>157</v>
      </c>
      <c r="W4829" t="s">
        <v>157</v>
      </c>
      <c r="X4829" t="s">
        <v>156</v>
      </c>
      <c r="Y4829" t="s">
        <v>11794</v>
      </c>
      <c r="Z4829" t="s">
        <v>11795</v>
      </c>
      <c r="AP4829">
        <v>89.7</v>
      </c>
      <c r="AR4829">
        <v>1.1599999999999999</v>
      </c>
      <c r="AS4829">
        <v>1.34</v>
      </c>
      <c r="AZ4829">
        <v>4.4000000000000004</v>
      </c>
      <c r="BA4829">
        <v>2934</v>
      </c>
      <c r="BB4829">
        <v>137.09</v>
      </c>
      <c r="BC4829">
        <v>21.4</v>
      </c>
      <c r="BD4829">
        <v>14.18</v>
      </c>
      <c r="BE4829">
        <v>0.89</v>
      </c>
      <c r="BF4829">
        <v>4000</v>
      </c>
      <c r="BG4829">
        <v>81.3</v>
      </c>
      <c r="BK4829" t="s">
        <v>156</v>
      </c>
      <c r="BL4829" t="s">
        <v>156</v>
      </c>
      <c r="BM4829" t="s">
        <v>156</v>
      </c>
      <c r="BN4829" s="8">
        <v>43222</v>
      </c>
      <c r="BO4829">
        <v>4.3</v>
      </c>
      <c r="BQ4829" t="s">
        <v>155</v>
      </c>
      <c r="BV4829" s="8">
        <v>43406</v>
      </c>
      <c r="BW4829" t="s">
        <v>156</v>
      </c>
      <c r="BX4829" t="s">
        <v>156</v>
      </c>
      <c r="BY4829" t="s">
        <v>156</v>
      </c>
      <c r="CF4829" t="s">
        <v>159</v>
      </c>
      <c r="CN4829" t="s">
        <v>156</v>
      </c>
    </row>
    <row r="4830" spans="1:92" hidden="1" x14ac:dyDescent="0.3">
      <c r="A4830" t="s">
        <v>11796</v>
      </c>
      <c r="B4830" t="s">
        <v>913</v>
      </c>
      <c r="C4830" t="s">
        <v>914</v>
      </c>
      <c r="D4830" t="s">
        <v>11797</v>
      </c>
      <c r="E4830" t="s">
        <v>152</v>
      </c>
      <c r="F4830" t="s">
        <v>153</v>
      </c>
      <c r="G4830" t="s">
        <v>154</v>
      </c>
      <c r="I4830" t="s">
        <v>155</v>
      </c>
      <c r="J4830" t="s">
        <v>156</v>
      </c>
      <c r="U4830" s="8">
        <v>42271</v>
      </c>
      <c r="V4830" t="s">
        <v>157</v>
      </c>
      <c r="W4830" t="s">
        <v>157</v>
      </c>
      <c r="X4830" t="s">
        <v>156</v>
      </c>
      <c r="Y4830" t="s">
        <v>11794</v>
      </c>
      <c r="Z4830" t="s">
        <v>11795</v>
      </c>
      <c r="AZ4830">
        <v>4.4000000000000004</v>
      </c>
      <c r="BA4830">
        <v>2973</v>
      </c>
      <c r="BB4830">
        <v>137.88999999999999</v>
      </c>
      <c r="BC4830">
        <v>21.56</v>
      </c>
      <c r="BD4830">
        <v>14.18</v>
      </c>
      <c r="BE4830">
        <v>0.89</v>
      </c>
      <c r="BF4830">
        <v>4500</v>
      </c>
      <c r="BG4830">
        <v>81.3</v>
      </c>
      <c r="BK4830" t="s">
        <v>156</v>
      </c>
      <c r="BL4830" t="s">
        <v>156</v>
      </c>
      <c r="BM4830" t="s">
        <v>156</v>
      </c>
      <c r="BN4830" s="8">
        <v>43222</v>
      </c>
      <c r="BO4830">
        <v>4.3</v>
      </c>
      <c r="BQ4830" t="s">
        <v>155</v>
      </c>
      <c r="BV4830" s="8">
        <v>43406</v>
      </c>
      <c r="BW4830" t="s">
        <v>156</v>
      </c>
      <c r="BX4830" t="s">
        <v>156</v>
      </c>
      <c r="BY4830" t="s">
        <v>156</v>
      </c>
      <c r="CF4830" t="s">
        <v>159</v>
      </c>
      <c r="CN4830" t="s">
        <v>156</v>
      </c>
    </row>
    <row r="4831" spans="1:92" hidden="1" x14ac:dyDescent="0.3">
      <c r="A4831" t="s">
        <v>11798</v>
      </c>
      <c r="B4831" t="s">
        <v>913</v>
      </c>
      <c r="C4831" t="s">
        <v>914</v>
      </c>
      <c r="D4831" t="s">
        <v>11799</v>
      </c>
      <c r="E4831" t="s">
        <v>152</v>
      </c>
      <c r="F4831" t="s">
        <v>153</v>
      </c>
      <c r="G4831" t="s">
        <v>154</v>
      </c>
      <c r="I4831" t="s">
        <v>155</v>
      </c>
      <c r="J4831" t="s">
        <v>162</v>
      </c>
      <c r="L4831">
        <v>2335</v>
      </c>
      <c r="M4831">
        <v>138.08000000000001</v>
      </c>
      <c r="N4831">
        <v>16.91</v>
      </c>
      <c r="O4831">
        <v>13.57</v>
      </c>
      <c r="P4831">
        <v>0.96709999999999996</v>
      </c>
      <c r="Q4831">
        <v>4031</v>
      </c>
      <c r="R4831">
        <v>81.099999999999994</v>
      </c>
      <c r="S4831">
        <v>5</v>
      </c>
      <c r="T4831">
        <v>50000</v>
      </c>
      <c r="U4831" s="8">
        <v>42271</v>
      </c>
      <c r="V4831" t="s">
        <v>157</v>
      </c>
      <c r="W4831" t="s">
        <v>157</v>
      </c>
      <c r="X4831" t="s">
        <v>156</v>
      </c>
      <c r="Y4831" t="s">
        <v>11794</v>
      </c>
      <c r="Z4831" t="s">
        <v>11800</v>
      </c>
      <c r="AP4831">
        <v>89.5</v>
      </c>
      <c r="AR4831">
        <v>1.1599999999999999</v>
      </c>
      <c r="AS4831">
        <v>1.42</v>
      </c>
      <c r="AZ4831">
        <v>4.4000000000000004</v>
      </c>
      <c r="BA4831">
        <v>2335</v>
      </c>
      <c r="BB4831">
        <v>138.08000000000001</v>
      </c>
      <c r="BC4831">
        <v>16.91</v>
      </c>
      <c r="BD4831">
        <v>13.57</v>
      </c>
      <c r="BE4831">
        <v>0.91</v>
      </c>
      <c r="BF4831">
        <v>4000</v>
      </c>
      <c r="BG4831">
        <v>81.099999999999994</v>
      </c>
      <c r="BK4831" t="s">
        <v>156</v>
      </c>
      <c r="BL4831" t="s">
        <v>156</v>
      </c>
      <c r="BM4831" t="s">
        <v>156</v>
      </c>
      <c r="BN4831" s="8">
        <v>43222</v>
      </c>
      <c r="BO4831">
        <v>4.3</v>
      </c>
      <c r="BQ4831" t="s">
        <v>155</v>
      </c>
      <c r="BV4831" s="8">
        <v>43406</v>
      </c>
      <c r="BW4831" t="s">
        <v>156</v>
      </c>
      <c r="BX4831" t="s">
        <v>156</v>
      </c>
      <c r="BY4831" t="s">
        <v>156</v>
      </c>
      <c r="CF4831" t="s">
        <v>159</v>
      </c>
      <c r="CN4831" t="s">
        <v>156</v>
      </c>
    </row>
    <row r="4832" spans="1:92" hidden="1" x14ac:dyDescent="0.3">
      <c r="A4832" t="s">
        <v>11801</v>
      </c>
      <c r="B4832" t="s">
        <v>913</v>
      </c>
      <c r="C4832" t="s">
        <v>914</v>
      </c>
      <c r="D4832" t="s">
        <v>11802</v>
      </c>
      <c r="E4832" t="s">
        <v>152</v>
      </c>
      <c r="F4832" t="s">
        <v>153</v>
      </c>
      <c r="G4832" t="s">
        <v>154</v>
      </c>
      <c r="I4832" t="s">
        <v>155</v>
      </c>
      <c r="J4832" t="s">
        <v>156</v>
      </c>
      <c r="U4832" s="8">
        <v>42271</v>
      </c>
      <c r="V4832" t="s">
        <v>157</v>
      </c>
      <c r="W4832" t="s">
        <v>157</v>
      </c>
      <c r="X4832" t="s">
        <v>156</v>
      </c>
      <c r="Y4832" t="s">
        <v>11794</v>
      </c>
      <c r="Z4832" t="s">
        <v>11795</v>
      </c>
      <c r="AZ4832">
        <v>4.4000000000000004</v>
      </c>
      <c r="BA4832">
        <v>3012</v>
      </c>
      <c r="BB4832">
        <v>138.68</v>
      </c>
      <c r="BC4832">
        <v>21.72</v>
      </c>
      <c r="BD4832">
        <v>14.65</v>
      </c>
      <c r="BE4832">
        <v>0.88</v>
      </c>
      <c r="BF4832">
        <v>5000</v>
      </c>
      <c r="BG4832">
        <v>81.2</v>
      </c>
      <c r="BK4832" t="s">
        <v>156</v>
      </c>
      <c r="BL4832" t="s">
        <v>156</v>
      </c>
      <c r="BM4832" t="s">
        <v>156</v>
      </c>
      <c r="BN4832" s="8">
        <v>43222</v>
      </c>
      <c r="BO4832">
        <v>4.3</v>
      </c>
      <c r="BQ4832" t="s">
        <v>155</v>
      </c>
      <c r="BV4832" s="8">
        <v>43406</v>
      </c>
      <c r="BW4832" t="s">
        <v>156</v>
      </c>
      <c r="BX4832" t="s">
        <v>156</v>
      </c>
      <c r="BY4832" t="s">
        <v>156</v>
      </c>
      <c r="CF4832" t="s">
        <v>159</v>
      </c>
      <c r="CN4832" t="s">
        <v>156</v>
      </c>
    </row>
    <row r="4833" spans="1:92" hidden="1" x14ac:dyDescent="0.3">
      <c r="A4833" t="s">
        <v>11803</v>
      </c>
      <c r="B4833" t="s">
        <v>913</v>
      </c>
      <c r="C4833" t="s">
        <v>914</v>
      </c>
      <c r="D4833" t="s">
        <v>11804</v>
      </c>
      <c r="E4833" t="s">
        <v>152</v>
      </c>
      <c r="F4833" t="s">
        <v>153</v>
      </c>
      <c r="G4833" t="s">
        <v>154</v>
      </c>
      <c r="I4833" t="s">
        <v>155</v>
      </c>
      <c r="J4833" t="s">
        <v>156</v>
      </c>
      <c r="U4833" s="8">
        <v>42271</v>
      </c>
      <c r="V4833" t="s">
        <v>157</v>
      </c>
      <c r="W4833" t="s">
        <v>157</v>
      </c>
      <c r="X4833" t="s">
        <v>156</v>
      </c>
      <c r="Y4833" t="s">
        <v>11794</v>
      </c>
      <c r="Z4833" t="s">
        <v>11800</v>
      </c>
      <c r="AZ4833">
        <v>4.4000000000000004</v>
      </c>
      <c r="BA4833">
        <v>2437</v>
      </c>
      <c r="BB4833">
        <v>141.28</v>
      </c>
      <c r="BC4833">
        <v>17.25</v>
      </c>
      <c r="BD4833">
        <v>14.15</v>
      </c>
      <c r="BE4833">
        <v>0.96</v>
      </c>
      <c r="BF4833">
        <v>5000</v>
      </c>
      <c r="BG4833">
        <v>81.099999999999994</v>
      </c>
      <c r="BK4833" t="s">
        <v>156</v>
      </c>
      <c r="BL4833" t="s">
        <v>156</v>
      </c>
      <c r="BM4833" t="s">
        <v>156</v>
      </c>
      <c r="BN4833" s="8">
        <v>43222</v>
      </c>
      <c r="BO4833">
        <v>4.3</v>
      </c>
      <c r="BQ4833" t="s">
        <v>155</v>
      </c>
      <c r="BV4833" s="8">
        <v>43406</v>
      </c>
      <c r="BW4833" t="s">
        <v>156</v>
      </c>
      <c r="BX4833" t="s">
        <v>156</v>
      </c>
      <c r="BY4833" t="s">
        <v>156</v>
      </c>
      <c r="CF4833" t="s">
        <v>159</v>
      </c>
      <c r="CN4833" t="s">
        <v>156</v>
      </c>
    </row>
    <row r="4834" spans="1:92" hidden="1" x14ac:dyDescent="0.3">
      <c r="A4834" t="s">
        <v>11805</v>
      </c>
      <c r="B4834" t="s">
        <v>913</v>
      </c>
      <c r="C4834" t="s">
        <v>914</v>
      </c>
      <c r="D4834" t="s">
        <v>11806</v>
      </c>
      <c r="E4834" t="s">
        <v>152</v>
      </c>
      <c r="F4834" t="s">
        <v>153</v>
      </c>
      <c r="G4834" t="s">
        <v>154</v>
      </c>
      <c r="I4834" t="s">
        <v>155</v>
      </c>
      <c r="J4834" t="s">
        <v>156</v>
      </c>
      <c r="U4834" s="8">
        <v>42271</v>
      </c>
      <c r="V4834" t="s">
        <v>157</v>
      </c>
      <c r="W4834" t="s">
        <v>157</v>
      </c>
      <c r="X4834" t="s">
        <v>156</v>
      </c>
      <c r="Y4834" t="s">
        <v>11794</v>
      </c>
      <c r="Z4834" t="s">
        <v>11800</v>
      </c>
      <c r="AZ4834">
        <v>4.4000000000000004</v>
      </c>
      <c r="BA4834">
        <v>2386</v>
      </c>
      <c r="BB4834">
        <v>139.69999999999999</v>
      </c>
      <c r="BC4834">
        <v>17.079999999999998</v>
      </c>
      <c r="BD4834">
        <v>13.57</v>
      </c>
      <c r="BE4834">
        <v>0.91</v>
      </c>
      <c r="BF4834">
        <v>4500</v>
      </c>
      <c r="BG4834">
        <v>81.099999999999994</v>
      </c>
      <c r="BK4834" t="s">
        <v>156</v>
      </c>
      <c r="BL4834" t="s">
        <v>156</v>
      </c>
      <c r="BM4834" t="s">
        <v>156</v>
      </c>
      <c r="BN4834" s="8">
        <v>43222</v>
      </c>
      <c r="BO4834">
        <v>4.3</v>
      </c>
      <c r="BQ4834" t="s">
        <v>155</v>
      </c>
      <c r="BV4834" s="8">
        <v>43406</v>
      </c>
      <c r="BW4834" t="s">
        <v>156</v>
      </c>
      <c r="BX4834" t="s">
        <v>156</v>
      </c>
      <c r="BY4834" t="s">
        <v>156</v>
      </c>
      <c r="CF4834" t="s">
        <v>159</v>
      </c>
      <c r="CN4834" t="s">
        <v>156</v>
      </c>
    </row>
    <row r="4835" spans="1:92" x14ac:dyDescent="0.3">
      <c r="A4835" t="s">
        <v>11807</v>
      </c>
      <c r="B4835" t="s">
        <v>11808</v>
      </c>
      <c r="C4835" t="s">
        <v>11809</v>
      </c>
      <c r="D4835" t="s">
        <v>11810</v>
      </c>
      <c r="E4835" t="s">
        <v>152</v>
      </c>
      <c r="F4835" t="s">
        <v>153</v>
      </c>
      <c r="G4835" t="s">
        <v>202</v>
      </c>
      <c r="I4835" t="s">
        <v>155</v>
      </c>
      <c r="J4835" t="s">
        <v>162</v>
      </c>
      <c r="L4835">
        <v>2112.94</v>
      </c>
      <c r="M4835">
        <v>120.533</v>
      </c>
      <c r="N4835">
        <v>17.53</v>
      </c>
      <c r="O4835">
        <v>14.07</v>
      </c>
      <c r="P4835">
        <v>0.87250000000000005</v>
      </c>
      <c r="Q4835">
        <v>2691</v>
      </c>
      <c r="R4835">
        <v>81.900000000000006</v>
      </c>
      <c r="S4835">
        <v>5</v>
      </c>
      <c r="T4835">
        <v>50000</v>
      </c>
      <c r="U4835" s="8">
        <v>42270</v>
      </c>
      <c r="V4835" t="s">
        <v>157</v>
      </c>
      <c r="W4835" t="s">
        <v>157</v>
      </c>
      <c r="X4835" t="s">
        <v>156</v>
      </c>
      <c r="Z4835" t="s">
        <v>11811</v>
      </c>
      <c r="AP4835">
        <v>89.8</v>
      </c>
      <c r="AR4835">
        <v>1.26</v>
      </c>
      <c r="AS4835">
        <v>1.48</v>
      </c>
      <c r="AZ4835">
        <v>4.4000000000000004</v>
      </c>
      <c r="BA4835">
        <v>2112.94</v>
      </c>
      <c r="BB4835">
        <v>120.533</v>
      </c>
      <c r="BC4835">
        <v>17.53</v>
      </c>
      <c r="BD4835">
        <v>14.07</v>
      </c>
      <c r="BE4835">
        <v>0.98099999999999998</v>
      </c>
      <c r="BF4835">
        <v>2691</v>
      </c>
      <c r="BG4835">
        <v>81.900000000000006</v>
      </c>
      <c r="BK4835" t="s">
        <v>156</v>
      </c>
      <c r="BL4835" t="s">
        <v>156</v>
      </c>
      <c r="BM4835" t="s">
        <v>156</v>
      </c>
      <c r="BN4835" s="8">
        <v>43222</v>
      </c>
      <c r="BO4835">
        <v>4.3</v>
      </c>
      <c r="BQ4835" t="s">
        <v>155</v>
      </c>
      <c r="BV4835" s="8">
        <v>43406</v>
      </c>
      <c r="BW4835" t="s">
        <v>156</v>
      </c>
      <c r="BX4835" t="s">
        <v>156</v>
      </c>
      <c r="BY4835" t="s">
        <v>156</v>
      </c>
      <c r="CF4835" t="s">
        <v>159</v>
      </c>
      <c r="CN4835" t="s">
        <v>156</v>
      </c>
    </row>
    <row r="4836" spans="1:92" x14ac:dyDescent="0.3">
      <c r="A4836" t="s">
        <v>11812</v>
      </c>
      <c r="B4836" t="s">
        <v>11808</v>
      </c>
      <c r="C4836" t="s">
        <v>11809</v>
      </c>
      <c r="D4836" t="s">
        <v>11813</v>
      </c>
      <c r="E4836" t="s">
        <v>152</v>
      </c>
      <c r="F4836" t="s">
        <v>153</v>
      </c>
      <c r="G4836" t="s">
        <v>202</v>
      </c>
      <c r="I4836" t="s">
        <v>155</v>
      </c>
      <c r="J4836" t="s">
        <v>156</v>
      </c>
      <c r="U4836" s="8">
        <v>42270</v>
      </c>
      <c r="V4836" t="s">
        <v>157</v>
      </c>
      <c r="W4836" t="s">
        <v>157</v>
      </c>
      <c r="X4836" t="s">
        <v>156</v>
      </c>
      <c r="Z4836" t="s">
        <v>11811</v>
      </c>
      <c r="AZ4836">
        <v>4.4000000000000004</v>
      </c>
      <c r="BA4836">
        <v>2112.94</v>
      </c>
      <c r="BB4836">
        <v>120.533</v>
      </c>
      <c r="BC4836">
        <v>17.53</v>
      </c>
      <c r="BD4836">
        <v>14.07</v>
      </c>
      <c r="BE4836">
        <v>0.98099999999999998</v>
      </c>
      <c r="BF4836">
        <v>3000</v>
      </c>
      <c r="BG4836">
        <v>81.900000000000006</v>
      </c>
      <c r="BK4836" t="s">
        <v>156</v>
      </c>
      <c r="BL4836" t="s">
        <v>156</v>
      </c>
      <c r="BM4836" t="s">
        <v>156</v>
      </c>
      <c r="BN4836" s="8">
        <v>43222</v>
      </c>
      <c r="BO4836">
        <v>4.3</v>
      </c>
      <c r="BQ4836" t="s">
        <v>155</v>
      </c>
      <c r="BV4836" s="8">
        <v>43406</v>
      </c>
      <c r="BW4836" t="s">
        <v>156</v>
      </c>
      <c r="BX4836" t="s">
        <v>156</v>
      </c>
      <c r="BY4836" t="s">
        <v>156</v>
      </c>
      <c r="CF4836" t="s">
        <v>159</v>
      </c>
      <c r="CN4836" t="s">
        <v>156</v>
      </c>
    </row>
    <row r="4837" spans="1:92" x14ac:dyDescent="0.3">
      <c r="A4837" t="s">
        <v>11814</v>
      </c>
      <c r="B4837" t="s">
        <v>11808</v>
      </c>
      <c r="C4837" t="s">
        <v>11809</v>
      </c>
      <c r="D4837" t="s">
        <v>11815</v>
      </c>
      <c r="E4837" t="s">
        <v>152</v>
      </c>
      <c r="F4837" t="s">
        <v>153</v>
      </c>
      <c r="G4837" t="s">
        <v>202</v>
      </c>
      <c r="I4837" t="s">
        <v>155</v>
      </c>
      <c r="J4837" t="s">
        <v>156</v>
      </c>
      <c r="U4837" s="8">
        <v>42270</v>
      </c>
      <c r="V4837" t="s">
        <v>157</v>
      </c>
      <c r="W4837" t="s">
        <v>157</v>
      </c>
      <c r="X4837" t="s">
        <v>156</v>
      </c>
      <c r="Z4837" t="s">
        <v>11811</v>
      </c>
      <c r="AZ4837">
        <v>4.4000000000000004</v>
      </c>
      <c r="BA4837">
        <v>2112.94</v>
      </c>
      <c r="BB4837">
        <v>120.533</v>
      </c>
      <c r="BC4837">
        <v>17.53</v>
      </c>
      <c r="BD4837">
        <v>14.07</v>
      </c>
      <c r="BE4837">
        <v>0.98099999999999998</v>
      </c>
      <c r="BF4837">
        <v>4000</v>
      </c>
      <c r="BG4837">
        <v>81.900000000000006</v>
      </c>
      <c r="BK4837" t="s">
        <v>156</v>
      </c>
      <c r="BL4837" t="s">
        <v>156</v>
      </c>
      <c r="BM4837" t="s">
        <v>156</v>
      </c>
      <c r="BN4837" s="8">
        <v>43222</v>
      </c>
      <c r="BO4837">
        <v>4.3</v>
      </c>
      <c r="BQ4837" t="s">
        <v>155</v>
      </c>
      <c r="BV4837" s="8">
        <v>43406</v>
      </c>
      <c r="BW4837" t="s">
        <v>156</v>
      </c>
      <c r="BX4837" t="s">
        <v>156</v>
      </c>
      <c r="BY4837" t="s">
        <v>156</v>
      </c>
      <c r="CF4837" t="s">
        <v>159</v>
      </c>
      <c r="CN4837" t="s">
        <v>156</v>
      </c>
    </row>
    <row r="4838" spans="1:92" x14ac:dyDescent="0.3">
      <c r="A4838" t="s">
        <v>11816</v>
      </c>
      <c r="B4838" t="s">
        <v>11808</v>
      </c>
      <c r="C4838" t="s">
        <v>11809</v>
      </c>
      <c r="D4838" t="s">
        <v>11817</v>
      </c>
      <c r="E4838" t="s">
        <v>152</v>
      </c>
      <c r="F4838" t="s">
        <v>153</v>
      </c>
      <c r="G4838" t="s">
        <v>202</v>
      </c>
      <c r="I4838" t="s">
        <v>155</v>
      </c>
      <c r="J4838" t="s">
        <v>156</v>
      </c>
      <c r="U4838" s="8">
        <v>42270</v>
      </c>
      <c r="V4838" t="s">
        <v>157</v>
      </c>
      <c r="W4838" t="s">
        <v>157</v>
      </c>
      <c r="X4838" t="s">
        <v>156</v>
      </c>
      <c r="Z4838" t="s">
        <v>11811</v>
      </c>
      <c r="AZ4838">
        <v>4.4000000000000004</v>
      </c>
      <c r="BA4838">
        <v>2366.63</v>
      </c>
      <c r="BB4838">
        <v>132.95699999999999</v>
      </c>
      <c r="BC4838">
        <v>17.8</v>
      </c>
      <c r="BD4838">
        <v>14.07</v>
      </c>
      <c r="BE4838">
        <v>0.97699999999999998</v>
      </c>
      <c r="BF4838">
        <v>4831</v>
      </c>
      <c r="BG4838">
        <v>83.2</v>
      </c>
      <c r="BK4838" t="s">
        <v>156</v>
      </c>
      <c r="BL4838" t="s">
        <v>156</v>
      </c>
      <c r="BM4838" t="s">
        <v>156</v>
      </c>
      <c r="BN4838" s="8">
        <v>43222</v>
      </c>
      <c r="BO4838">
        <v>4.3</v>
      </c>
      <c r="BQ4838" t="s">
        <v>155</v>
      </c>
      <c r="BV4838" s="8">
        <v>43406</v>
      </c>
      <c r="BW4838" t="s">
        <v>156</v>
      </c>
      <c r="BX4838" t="s">
        <v>156</v>
      </c>
      <c r="BY4838" t="s">
        <v>156</v>
      </c>
      <c r="CF4838" t="s">
        <v>159</v>
      </c>
      <c r="CN4838" t="s">
        <v>156</v>
      </c>
    </row>
    <row r="4839" spans="1:92" x14ac:dyDescent="0.3">
      <c r="A4839" t="s">
        <v>11818</v>
      </c>
      <c r="B4839" t="s">
        <v>398</v>
      </c>
      <c r="C4839" t="s">
        <v>11448</v>
      </c>
      <c r="D4839" t="s">
        <v>11819</v>
      </c>
      <c r="E4839" t="s">
        <v>152</v>
      </c>
      <c r="F4839" t="s">
        <v>153</v>
      </c>
      <c r="G4839" t="s">
        <v>202</v>
      </c>
      <c r="I4839" t="s">
        <v>155</v>
      </c>
      <c r="J4839" t="s">
        <v>156</v>
      </c>
      <c r="U4839" s="8">
        <v>42268</v>
      </c>
      <c r="V4839" t="s">
        <v>157</v>
      </c>
      <c r="W4839" t="s">
        <v>157</v>
      </c>
      <c r="X4839" t="s">
        <v>1343</v>
      </c>
      <c r="Z4839" t="s">
        <v>11820</v>
      </c>
      <c r="AZ4839">
        <v>4.4000000000000004</v>
      </c>
      <c r="BA4839">
        <v>1782</v>
      </c>
      <c r="BB4839">
        <v>141.09</v>
      </c>
      <c r="BC4839">
        <v>12.63</v>
      </c>
      <c r="BD4839">
        <v>16.59</v>
      </c>
      <c r="BE4839">
        <v>0.91320000000000001</v>
      </c>
      <c r="BF4839">
        <v>3500</v>
      </c>
      <c r="BG4839">
        <v>83.6</v>
      </c>
      <c r="BK4839" t="s">
        <v>156</v>
      </c>
      <c r="BL4839" t="s">
        <v>156</v>
      </c>
      <c r="BM4839" t="s">
        <v>156</v>
      </c>
      <c r="BN4839" s="8">
        <v>43222</v>
      </c>
      <c r="BO4839">
        <v>4.3</v>
      </c>
      <c r="BQ4839" t="s">
        <v>155</v>
      </c>
      <c r="BV4839" s="8">
        <v>43406</v>
      </c>
      <c r="BW4839" t="s">
        <v>156</v>
      </c>
      <c r="BX4839" t="s">
        <v>156</v>
      </c>
      <c r="BY4839" t="s">
        <v>156</v>
      </c>
      <c r="CF4839" t="s">
        <v>159</v>
      </c>
      <c r="CN4839" t="s">
        <v>156</v>
      </c>
    </row>
    <row r="4840" spans="1:92" hidden="1" x14ac:dyDescent="0.3">
      <c r="A4840" t="s">
        <v>11821</v>
      </c>
      <c r="B4840" t="s">
        <v>6516</v>
      </c>
      <c r="C4840" t="s">
        <v>11822</v>
      </c>
      <c r="D4840" t="s">
        <v>11823</v>
      </c>
      <c r="E4840" t="s">
        <v>152</v>
      </c>
      <c r="F4840" t="s">
        <v>153</v>
      </c>
      <c r="G4840" t="s">
        <v>154</v>
      </c>
      <c r="I4840" t="s">
        <v>155</v>
      </c>
      <c r="J4840" t="s">
        <v>162</v>
      </c>
      <c r="L4840">
        <v>1907.7</v>
      </c>
      <c r="M4840">
        <v>120.94</v>
      </c>
      <c r="N4840">
        <v>15.78</v>
      </c>
      <c r="O4840">
        <v>10.25</v>
      </c>
      <c r="P4840">
        <v>0.97650000000000003</v>
      </c>
      <c r="Q4840">
        <v>3033</v>
      </c>
      <c r="R4840">
        <v>83.6</v>
      </c>
      <c r="S4840">
        <v>5</v>
      </c>
      <c r="T4840">
        <v>50000</v>
      </c>
      <c r="U4840" s="8">
        <v>42268</v>
      </c>
      <c r="V4840" t="s">
        <v>157</v>
      </c>
      <c r="W4840" t="s">
        <v>157</v>
      </c>
      <c r="X4840" t="s">
        <v>1343</v>
      </c>
      <c r="Z4840" t="s">
        <v>11824</v>
      </c>
      <c r="AP4840">
        <v>82.1</v>
      </c>
      <c r="AR4840">
        <v>1.28</v>
      </c>
      <c r="AS4840">
        <v>1.36</v>
      </c>
      <c r="AZ4840">
        <v>4.4000000000000004</v>
      </c>
      <c r="BA4840">
        <v>1907.7</v>
      </c>
      <c r="BB4840">
        <v>120.94</v>
      </c>
      <c r="BC4840">
        <v>15.78</v>
      </c>
      <c r="BF4840">
        <v>3000</v>
      </c>
      <c r="BG4840">
        <v>83</v>
      </c>
      <c r="BK4840" t="s">
        <v>156</v>
      </c>
      <c r="BL4840" t="s">
        <v>156</v>
      </c>
      <c r="BM4840" t="s">
        <v>156</v>
      </c>
      <c r="BN4840" s="8">
        <v>43222</v>
      </c>
      <c r="BO4840">
        <v>4.3</v>
      </c>
      <c r="BQ4840" t="s">
        <v>155</v>
      </c>
      <c r="BV4840" s="8">
        <v>43406</v>
      </c>
      <c r="BW4840" t="s">
        <v>156</v>
      </c>
      <c r="BX4840" t="s">
        <v>156</v>
      </c>
      <c r="BY4840" t="s">
        <v>156</v>
      </c>
      <c r="CF4840" t="s">
        <v>159</v>
      </c>
      <c r="CN4840" t="s">
        <v>156</v>
      </c>
    </row>
    <row r="4841" spans="1:92" x14ac:dyDescent="0.3">
      <c r="A4841" t="s">
        <v>11825</v>
      </c>
      <c r="B4841" t="s">
        <v>398</v>
      </c>
      <c r="C4841" t="s">
        <v>11448</v>
      </c>
      <c r="D4841" t="s">
        <v>11826</v>
      </c>
      <c r="E4841" t="s">
        <v>152</v>
      </c>
      <c r="F4841" t="s">
        <v>153</v>
      </c>
      <c r="G4841" t="s">
        <v>202</v>
      </c>
      <c r="I4841" t="s">
        <v>155</v>
      </c>
      <c r="J4841" t="s">
        <v>156</v>
      </c>
      <c r="U4841" s="8">
        <v>42268</v>
      </c>
      <c r="V4841" t="s">
        <v>157</v>
      </c>
      <c r="W4841" t="s">
        <v>157</v>
      </c>
      <c r="X4841" t="s">
        <v>1343</v>
      </c>
      <c r="Z4841" t="s">
        <v>11820</v>
      </c>
      <c r="AZ4841">
        <v>4.4000000000000004</v>
      </c>
      <c r="BA4841">
        <v>1782</v>
      </c>
      <c r="BB4841">
        <v>141.09</v>
      </c>
      <c r="BC4841">
        <v>12.63</v>
      </c>
      <c r="BD4841">
        <v>16.59</v>
      </c>
      <c r="BE4841">
        <v>0.91320000000000001</v>
      </c>
      <c r="BF4841">
        <v>4500</v>
      </c>
      <c r="BG4841">
        <v>83.6</v>
      </c>
      <c r="BK4841" t="s">
        <v>156</v>
      </c>
      <c r="BL4841" t="s">
        <v>156</v>
      </c>
      <c r="BM4841" t="s">
        <v>156</v>
      </c>
      <c r="BN4841" s="8">
        <v>43222</v>
      </c>
      <c r="BO4841">
        <v>4.3</v>
      </c>
      <c r="BQ4841" t="s">
        <v>155</v>
      </c>
      <c r="BV4841" s="8">
        <v>43406</v>
      </c>
      <c r="BW4841" t="s">
        <v>156</v>
      </c>
      <c r="BX4841" t="s">
        <v>156</v>
      </c>
      <c r="BY4841" t="s">
        <v>156</v>
      </c>
      <c r="CF4841" t="s">
        <v>159</v>
      </c>
      <c r="CN4841" t="s">
        <v>156</v>
      </c>
    </row>
    <row r="4842" spans="1:92" x14ac:dyDescent="0.3">
      <c r="A4842" t="s">
        <v>11827</v>
      </c>
      <c r="B4842" t="s">
        <v>398</v>
      </c>
      <c r="C4842" t="s">
        <v>11448</v>
      </c>
      <c r="D4842" t="s">
        <v>11828</v>
      </c>
      <c r="E4842" t="s">
        <v>152</v>
      </c>
      <c r="F4842" t="s">
        <v>153</v>
      </c>
      <c r="G4842" t="s">
        <v>202</v>
      </c>
      <c r="I4842" t="s">
        <v>155</v>
      </c>
      <c r="J4842" t="s">
        <v>156</v>
      </c>
      <c r="U4842" s="8">
        <v>42268</v>
      </c>
      <c r="V4842" t="s">
        <v>157</v>
      </c>
      <c r="W4842" t="s">
        <v>157</v>
      </c>
      <c r="X4842" t="s">
        <v>1343</v>
      </c>
      <c r="Z4842" t="s">
        <v>11820</v>
      </c>
      <c r="AZ4842">
        <v>4.4000000000000004</v>
      </c>
      <c r="BA4842">
        <v>1782</v>
      </c>
      <c r="BB4842">
        <v>141.09</v>
      </c>
      <c r="BC4842">
        <v>12.63</v>
      </c>
      <c r="BD4842">
        <v>16.59</v>
      </c>
      <c r="BE4842">
        <v>0.91320000000000001</v>
      </c>
      <c r="BF4842">
        <v>4000</v>
      </c>
      <c r="BG4842">
        <v>83.6</v>
      </c>
      <c r="BK4842" t="s">
        <v>156</v>
      </c>
      <c r="BL4842" t="s">
        <v>156</v>
      </c>
      <c r="BM4842" t="s">
        <v>156</v>
      </c>
      <c r="BN4842" s="8">
        <v>43222</v>
      </c>
      <c r="BO4842">
        <v>4.3</v>
      </c>
      <c r="BQ4842" t="s">
        <v>155</v>
      </c>
      <c r="BV4842" s="8">
        <v>43406</v>
      </c>
      <c r="BW4842" t="s">
        <v>156</v>
      </c>
      <c r="BX4842" t="s">
        <v>156</v>
      </c>
      <c r="BY4842" t="s">
        <v>156</v>
      </c>
      <c r="CF4842" t="s">
        <v>159</v>
      </c>
      <c r="CN4842" t="s">
        <v>156</v>
      </c>
    </row>
    <row r="4843" spans="1:92" x14ac:dyDescent="0.3">
      <c r="A4843" t="s">
        <v>11829</v>
      </c>
      <c r="B4843" t="s">
        <v>398</v>
      </c>
      <c r="C4843" t="s">
        <v>11448</v>
      </c>
      <c r="D4843" t="s">
        <v>11830</v>
      </c>
      <c r="E4843" t="s">
        <v>152</v>
      </c>
      <c r="F4843" t="s">
        <v>153</v>
      </c>
      <c r="G4843" t="s">
        <v>202</v>
      </c>
      <c r="I4843" t="s">
        <v>155</v>
      </c>
      <c r="J4843" t="s">
        <v>156</v>
      </c>
      <c r="U4843" s="8">
        <v>42268</v>
      </c>
      <c r="V4843" t="s">
        <v>157</v>
      </c>
      <c r="W4843" t="s">
        <v>157</v>
      </c>
      <c r="X4843" t="s">
        <v>1343</v>
      </c>
      <c r="Z4843" t="s">
        <v>11820</v>
      </c>
      <c r="AZ4843">
        <v>4.4000000000000004</v>
      </c>
      <c r="BA4843">
        <v>1892</v>
      </c>
      <c r="BB4843">
        <v>148.63</v>
      </c>
      <c r="BC4843">
        <v>12.73</v>
      </c>
      <c r="BD4843">
        <v>16.09</v>
      </c>
      <c r="BE4843">
        <v>0.91369999999999996</v>
      </c>
      <c r="BF4843">
        <v>5000</v>
      </c>
      <c r="BG4843">
        <v>82.1</v>
      </c>
      <c r="BK4843" t="s">
        <v>156</v>
      </c>
      <c r="BL4843" t="s">
        <v>156</v>
      </c>
      <c r="BM4843" t="s">
        <v>156</v>
      </c>
      <c r="BN4843" s="8">
        <v>43222</v>
      </c>
      <c r="BO4843">
        <v>4.3</v>
      </c>
      <c r="BQ4843" t="s">
        <v>155</v>
      </c>
      <c r="BV4843" s="8">
        <v>43406</v>
      </c>
      <c r="BW4843" t="s">
        <v>156</v>
      </c>
      <c r="BX4843" t="s">
        <v>156</v>
      </c>
      <c r="BY4843" t="s">
        <v>156</v>
      </c>
      <c r="CF4843" t="s">
        <v>159</v>
      </c>
      <c r="CN4843" t="s">
        <v>156</v>
      </c>
    </row>
    <row r="4844" spans="1:92" x14ac:dyDescent="0.3">
      <c r="A4844" t="s">
        <v>11831</v>
      </c>
      <c r="B4844" t="s">
        <v>398</v>
      </c>
      <c r="C4844" t="s">
        <v>11448</v>
      </c>
      <c r="D4844" t="s">
        <v>11832</v>
      </c>
      <c r="E4844" t="s">
        <v>152</v>
      </c>
      <c r="F4844" t="s">
        <v>153</v>
      </c>
      <c r="G4844" t="s">
        <v>202</v>
      </c>
      <c r="I4844" t="s">
        <v>155</v>
      </c>
      <c r="J4844" t="s">
        <v>162</v>
      </c>
      <c r="L4844">
        <v>1782</v>
      </c>
      <c r="M4844">
        <v>141.09</v>
      </c>
      <c r="N4844">
        <v>12.63</v>
      </c>
      <c r="O4844">
        <v>16.59</v>
      </c>
      <c r="P4844">
        <v>0.91320000000000001</v>
      </c>
      <c r="Q4844">
        <v>3098</v>
      </c>
      <c r="R4844">
        <v>84</v>
      </c>
      <c r="S4844">
        <v>5</v>
      </c>
      <c r="T4844">
        <v>50000</v>
      </c>
      <c r="U4844" s="8">
        <v>42268</v>
      </c>
      <c r="V4844" t="s">
        <v>157</v>
      </c>
      <c r="W4844" t="s">
        <v>157</v>
      </c>
      <c r="X4844" t="s">
        <v>1343</v>
      </c>
      <c r="Z4844" t="s">
        <v>11820</v>
      </c>
      <c r="AP4844">
        <v>85.5</v>
      </c>
      <c r="AR4844">
        <v>1.36</v>
      </c>
      <c r="AS4844">
        <v>1.26</v>
      </c>
      <c r="AZ4844">
        <v>4.4000000000000004</v>
      </c>
      <c r="BA4844">
        <v>1782</v>
      </c>
      <c r="BB4844">
        <v>141.09</v>
      </c>
      <c r="BC4844">
        <v>12.63</v>
      </c>
      <c r="BD4844">
        <v>16.59</v>
      </c>
      <c r="BE4844">
        <v>0.91320000000000001</v>
      </c>
      <c r="BF4844">
        <v>3000</v>
      </c>
      <c r="BG4844">
        <v>83.6</v>
      </c>
      <c r="BK4844" t="s">
        <v>156</v>
      </c>
      <c r="BL4844" t="s">
        <v>156</v>
      </c>
      <c r="BM4844" t="s">
        <v>156</v>
      </c>
      <c r="BN4844" s="8">
        <v>43222</v>
      </c>
      <c r="BO4844">
        <v>4.3</v>
      </c>
      <c r="BQ4844" t="s">
        <v>155</v>
      </c>
      <c r="BV4844" s="8">
        <v>43406</v>
      </c>
      <c r="BW4844" t="s">
        <v>156</v>
      </c>
      <c r="BX4844" t="s">
        <v>156</v>
      </c>
      <c r="BY4844" t="s">
        <v>156</v>
      </c>
      <c r="CF4844" t="s">
        <v>159</v>
      </c>
      <c r="CN4844" t="s">
        <v>156</v>
      </c>
    </row>
    <row r="4845" spans="1:92" hidden="1" x14ac:dyDescent="0.3">
      <c r="A4845" t="s">
        <v>11833</v>
      </c>
      <c r="B4845" t="s">
        <v>11834</v>
      </c>
      <c r="C4845" t="s">
        <v>11835</v>
      </c>
      <c r="D4845" t="s">
        <v>11836</v>
      </c>
      <c r="E4845" t="s">
        <v>152</v>
      </c>
      <c r="F4845" t="s">
        <v>153</v>
      </c>
      <c r="G4845" t="s">
        <v>154</v>
      </c>
      <c r="I4845" t="s">
        <v>155</v>
      </c>
      <c r="J4845" t="s">
        <v>156</v>
      </c>
      <c r="U4845" s="8">
        <v>42265</v>
      </c>
      <c r="V4845" t="s">
        <v>157</v>
      </c>
      <c r="W4845" t="s">
        <v>157</v>
      </c>
      <c r="X4845" t="s">
        <v>1343</v>
      </c>
      <c r="Z4845" t="s">
        <v>11837</v>
      </c>
      <c r="AZ4845">
        <v>4.4000000000000004</v>
      </c>
      <c r="BA4845">
        <v>2645</v>
      </c>
      <c r="BB4845">
        <v>124.59</v>
      </c>
      <c r="BC4845">
        <v>21.23</v>
      </c>
      <c r="BD4845">
        <v>5.93</v>
      </c>
      <c r="BE4845">
        <v>0.9708</v>
      </c>
      <c r="BF4845">
        <v>4000</v>
      </c>
      <c r="BG4845">
        <v>82.1</v>
      </c>
      <c r="BK4845" t="s">
        <v>156</v>
      </c>
      <c r="BL4845" t="s">
        <v>156</v>
      </c>
      <c r="BM4845" t="s">
        <v>156</v>
      </c>
      <c r="BN4845" s="8">
        <v>43222</v>
      </c>
      <c r="BO4845">
        <v>4.3</v>
      </c>
      <c r="BQ4845" t="s">
        <v>155</v>
      </c>
      <c r="BV4845" s="8">
        <v>43406</v>
      </c>
      <c r="BW4845" t="s">
        <v>156</v>
      </c>
      <c r="BX4845" t="s">
        <v>156</v>
      </c>
      <c r="BY4845" t="s">
        <v>156</v>
      </c>
      <c r="CF4845" t="s">
        <v>159</v>
      </c>
      <c r="CN4845" t="s">
        <v>156</v>
      </c>
    </row>
    <row r="4846" spans="1:92" hidden="1" x14ac:dyDescent="0.3">
      <c r="A4846" t="s">
        <v>11838</v>
      </c>
      <c r="B4846" t="s">
        <v>11834</v>
      </c>
      <c r="C4846" t="s">
        <v>11835</v>
      </c>
      <c r="D4846" t="s">
        <v>11839</v>
      </c>
      <c r="E4846" t="s">
        <v>152</v>
      </c>
      <c r="F4846" t="s">
        <v>153</v>
      </c>
      <c r="G4846" t="s">
        <v>154</v>
      </c>
      <c r="I4846" t="s">
        <v>155</v>
      </c>
      <c r="J4846" t="s">
        <v>156</v>
      </c>
      <c r="U4846" s="8">
        <v>42265</v>
      </c>
      <c r="V4846" t="s">
        <v>157</v>
      </c>
      <c r="W4846" t="s">
        <v>157</v>
      </c>
      <c r="X4846" t="s">
        <v>1343</v>
      </c>
      <c r="Z4846" t="s">
        <v>11837</v>
      </c>
      <c r="AZ4846">
        <v>4.4000000000000004</v>
      </c>
      <c r="BA4846">
        <v>2645</v>
      </c>
      <c r="BB4846">
        <v>124.59</v>
      </c>
      <c r="BC4846">
        <v>21.23</v>
      </c>
      <c r="BD4846">
        <v>5.93</v>
      </c>
      <c r="BE4846">
        <v>0.9708</v>
      </c>
      <c r="BF4846">
        <v>4500</v>
      </c>
      <c r="BG4846">
        <v>82.1</v>
      </c>
      <c r="BK4846" t="s">
        <v>156</v>
      </c>
      <c r="BL4846" t="s">
        <v>156</v>
      </c>
      <c r="BM4846" t="s">
        <v>156</v>
      </c>
      <c r="BN4846" s="8">
        <v>43222</v>
      </c>
      <c r="BO4846">
        <v>4.3</v>
      </c>
      <c r="BQ4846" t="s">
        <v>155</v>
      </c>
      <c r="BV4846" s="8">
        <v>43406</v>
      </c>
      <c r="BW4846" t="s">
        <v>156</v>
      </c>
      <c r="BX4846" t="s">
        <v>156</v>
      </c>
      <c r="BY4846" t="s">
        <v>156</v>
      </c>
      <c r="CF4846" t="s">
        <v>159</v>
      </c>
      <c r="CN4846" t="s">
        <v>156</v>
      </c>
    </row>
    <row r="4847" spans="1:92" hidden="1" x14ac:dyDescent="0.3">
      <c r="A4847" t="s">
        <v>11840</v>
      </c>
      <c r="B4847" t="s">
        <v>11834</v>
      </c>
      <c r="C4847" t="s">
        <v>11835</v>
      </c>
      <c r="D4847" t="s">
        <v>11841</v>
      </c>
      <c r="E4847" t="s">
        <v>152</v>
      </c>
      <c r="F4847" t="s">
        <v>153</v>
      </c>
      <c r="G4847" t="s">
        <v>154</v>
      </c>
      <c r="I4847" t="s">
        <v>155</v>
      </c>
      <c r="J4847" t="s">
        <v>156</v>
      </c>
      <c r="U4847" s="8">
        <v>42265</v>
      </c>
      <c r="V4847" t="s">
        <v>157</v>
      </c>
      <c r="W4847" t="s">
        <v>157</v>
      </c>
      <c r="X4847" t="s">
        <v>1343</v>
      </c>
      <c r="Z4847" t="s">
        <v>11837</v>
      </c>
      <c r="AZ4847">
        <v>4.4000000000000004</v>
      </c>
      <c r="BA4847">
        <v>2803</v>
      </c>
      <c r="BB4847">
        <v>129.05000000000001</v>
      </c>
      <c r="BC4847">
        <v>21.72</v>
      </c>
      <c r="BD4847">
        <v>5.93</v>
      </c>
      <c r="BE4847">
        <v>0.97509999999999997</v>
      </c>
      <c r="BF4847">
        <v>5000</v>
      </c>
      <c r="BG4847">
        <v>82</v>
      </c>
      <c r="BK4847" t="s">
        <v>156</v>
      </c>
      <c r="BL4847" t="s">
        <v>156</v>
      </c>
      <c r="BM4847" t="s">
        <v>156</v>
      </c>
      <c r="BN4847" s="8">
        <v>43222</v>
      </c>
      <c r="BO4847">
        <v>4.3</v>
      </c>
      <c r="BQ4847" t="s">
        <v>155</v>
      </c>
      <c r="BV4847" s="8">
        <v>43406</v>
      </c>
      <c r="BW4847" t="s">
        <v>156</v>
      </c>
      <c r="BX4847" t="s">
        <v>156</v>
      </c>
      <c r="BY4847" t="s">
        <v>156</v>
      </c>
      <c r="CF4847" t="s">
        <v>159</v>
      </c>
      <c r="CN4847" t="s">
        <v>156</v>
      </c>
    </row>
    <row r="4848" spans="1:92" hidden="1" x14ac:dyDescent="0.3">
      <c r="A4848" t="s">
        <v>11842</v>
      </c>
      <c r="B4848" t="s">
        <v>11834</v>
      </c>
      <c r="C4848" t="s">
        <v>11835</v>
      </c>
      <c r="D4848" t="s">
        <v>11843</v>
      </c>
      <c r="E4848" t="s">
        <v>152</v>
      </c>
      <c r="F4848" t="s">
        <v>153</v>
      </c>
      <c r="G4848" t="s">
        <v>154</v>
      </c>
      <c r="I4848" t="s">
        <v>155</v>
      </c>
      <c r="J4848" t="s">
        <v>156</v>
      </c>
      <c r="U4848" s="8">
        <v>42265</v>
      </c>
      <c r="V4848" t="s">
        <v>157</v>
      </c>
      <c r="W4848" t="s">
        <v>157</v>
      </c>
      <c r="X4848" t="s">
        <v>1343</v>
      </c>
      <c r="Z4848" t="s">
        <v>11837</v>
      </c>
      <c r="AZ4848">
        <v>4.4000000000000004</v>
      </c>
      <c r="BA4848">
        <v>2645</v>
      </c>
      <c r="BB4848">
        <v>124.59</v>
      </c>
      <c r="BC4848">
        <v>21.23</v>
      </c>
      <c r="BD4848">
        <v>5.93</v>
      </c>
      <c r="BE4848">
        <v>0.9708</v>
      </c>
      <c r="BF4848">
        <v>3500</v>
      </c>
      <c r="BG4848">
        <v>82.1</v>
      </c>
      <c r="BK4848" t="s">
        <v>156</v>
      </c>
      <c r="BL4848" t="s">
        <v>156</v>
      </c>
      <c r="BM4848" t="s">
        <v>156</v>
      </c>
      <c r="BN4848" s="8">
        <v>43222</v>
      </c>
      <c r="BO4848">
        <v>4.3</v>
      </c>
      <c r="BQ4848" t="s">
        <v>155</v>
      </c>
      <c r="BV4848" s="8">
        <v>43406</v>
      </c>
      <c r="BW4848" t="s">
        <v>156</v>
      </c>
      <c r="BX4848" t="s">
        <v>156</v>
      </c>
      <c r="BY4848" t="s">
        <v>156</v>
      </c>
      <c r="CF4848" t="s">
        <v>159</v>
      </c>
      <c r="CN4848" t="s">
        <v>156</v>
      </c>
    </row>
    <row r="4849" spans="1:92" hidden="1" x14ac:dyDescent="0.3">
      <c r="A4849" t="s">
        <v>11844</v>
      </c>
      <c r="B4849" t="s">
        <v>11834</v>
      </c>
      <c r="C4849" t="s">
        <v>11835</v>
      </c>
      <c r="D4849" t="s">
        <v>11845</v>
      </c>
      <c r="E4849" t="s">
        <v>152</v>
      </c>
      <c r="F4849" t="s">
        <v>153</v>
      </c>
      <c r="G4849" t="s">
        <v>154</v>
      </c>
      <c r="I4849" t="s">
        <v>155</v>
      </c>
      <c r="J4849" t="s">
        <v>162</v>
      </c>
      <c r="L4849">
        <v>2645</v>
      </c>
      <c r="M4849">
        <v>124.59</v>
      </c>
      <c r="N4849">
        <v>21.23</v>
      </c>
      <c r="O4849">
        <v>5.93</v>
      </c>
      <c r="P4849">
        <v>0.9708</v>
      </c>
      <c r="Q4849">
        <v>2970</v>
      </c>
      <c r="R4849">
        <v>82.1</v>
      </c>
      <c r="S4849">
        <v>5</v>
      </c>
      <c r="T4849">
        <v>50000</v>
      </c>
      <c r="U4849" s="8">
        <v>42265</v>
      </c>
      <c r="V4849" t="s">
        <v>157</v>
      </c>
      <c r="W4849" t="s">
        <v>157</v>
      </c>
      <c r="X4849" t="s">
        <v>1343</v>
      </c>
      <c r="Z4849" t="s">
        <v>11837</v>
      </c>
      <c r="AP4849">
        <v>91.4</v>
      </c>
      <c r="AR4849">
        <v>1.34</v>
      </c>
      <c r="AS4849">
        <v>1.34</v>
      </c>
      <c r="AZ4849">
        <v>4.4000000000000004</v>
      </c>
      <c r="BA4849">
        <v>2645</v>
      </c>
      <c r="BB4849">
        <v>124.59</v>
      </c>
      <c r="BC4849">
        <v>21.23</v>
      </c>
      <c r="BD4849">
        <v>5.93</v>
      </c>
      <c r="BE4849">
        <v>0.9708</v>
      </c>
      <c r="BF4849">
        <v>3000</v>
      </c>
      <c r="BG4849">
        <v>82.1</v>
      </c>
      <c r="BK4849" t="s">
        <v>156</v>
      </c>
      <c r="BL4849" t="s">
        <v>156</v>
      </c>
      <c r="BM4849" t="s">
        <v>156</v>
      </c>
      <c r="BN4849" s="8">
        <v>43222</v>
      </c>
      <c r="BO4849">
        <v>4.3</v>
      </c>
      <c r="BQ4849" t="s">
        <v>155</v>
      </c>
      <c r="BV4849" s="8">
        <v>43406</v>
      </c>
      <c r="BW4849" t="s">
        <v>156</v>
      </c>
      <c r="BX4849" t="s">
        <v>156</v>
      </c>
      <c r="BY4849" t="s">
        <v>156</v>
      </c>
      <c r="CF4849" t="s">
        <v>159</v>
      </c>
      <c r="CN4849" t="s">
        <v>156</v>
      </c>
    </row>
    <row r="4850" spans="1:92" hidden="1" x14ac:dyDescent="0.3">
      <c r="A4850" t="s">
        <v>11846</v>
      </c>
      <c r="B4850" t="s">
        <v>4307</v>
      </c>
      <c r="C4850" t="s">
        <v>4307</v>
      </c>
      <c r="D4850" t="s">
        <v>11847</v>
      </c>
      <c r="E4850" t="s">
        <v>152</v>
      </c>
      <c r="F4850" t="s">
        <v>153</v>
      </c>
      <c r="G4850" t="s">
        <v>154</v>
      </c>
      <c r="I4850" t="s">
        <v>155</v>
      </c>
      <c r="J4850" t="s">
        <v>156</v>
      </c>
      <c r="U4850" s="8">
        <v>42264</v>
      </c>
      <c r="V4850" t="s">
        <v>157</v>
      </c>
      <c r="W4850" t="s">
        <v>157</v>
      </c>
      <c r="X4850" t="s">
        <v>1343</v>
      </c>
      <c r="Y4850" t="s">
        <v>11848</v>
      </c>
      <c r="Z4850" t="s">
        <v>11849</v>
      </c>
      <c r="AZ4850">
        <v>4.4000000000000004</v>
      </c>
      <c r="BA4850">
        <v>2112</v>
      </c>
      <c r="BB4850">
        <v>130.77000000000001</v>
      </c>
      <c r="BC4850">
        <v>16.149999999999999</v>
      </c>
      <c r="BD4850">
        <v>20</v>
      </c>
      <c r="BE4850">
        <v>0.9</v>
      </c>
      <c r="BF4850">
        <v>4500</v>
      </c>
      <c r="BG4850">
        <v>81.8</v>
      </c>
      <c r="BK4850" t="s">
        <v>156</v>
      </c>
      <c r="BL4850" t="s">
        <v>156</v>
      </c>
      <c r="BM4850" t="s">
        <v>156</v>
      </c>
      <c r="BN4850" s="8">
        <v>43222</v>
      </c>
      <c r="BO4850">
        <v>4.3</v>
      </c>
      <c r="BQ4850" t="s">
        <v>155</v>
      </c>
      <c r="BV4850" s="8">
        <v>43406</v>
      </c>
      <c r="BW4850" t="s">
        <v>156</v>
      </c>
      <c r="BX4850" t="s">
        <v>156</v>
      </c>
      <c r="BY4850" t="s">
        <v>156</v>
      </c>
      <c r="CF4850" t="s">
        <v>159</v>
      </c>
      <c r="CN4850" t="s">
        <v>156</v>
      </c>
    </row>
    <row r="4851" spans="1:92" hidden="1" x14ac:dyDescent="0.3">
      <c r="A4851" t="s">
        <v>11850</v>
      </c>
      <c r="B4851" t="s">
        <v>4307</v>
      </c>
      <c r="C4851" t="s">
        <v>4307</v>
      </c>
      <c r="D4851" t="s">
        <v>11851</v>
      </c>
      <c r="E4851" t="s">
        <v>152</v>
      </c>
      <c r="F4851" t="s">
        <v>153</v>
      </c>
      <c r="G4851" t="s">
        <v>154</v>
      </c>
      <c r="I4851" t="s">
        <v>155</v>
      </c>
      <c r="J4851" t="s">
        <v>156</v>
      </c>
      <c r="U4851" s="8">
        <v>42264</v>
      </c>
      <c r="V4851" t="s">
        <v>157</v>
      </c>
      <c r="W4851" t="s">
        <v>157</v>
      </c>
      <c r="X4851" t="s">
        <v>1343</v>
      </c>
      <c r="Y4851" t="s">
        <v>11848</v>
      </c>
      <c r="Z4851" t="s">
        <v>11849</v>
      </c>
      <c r="AZ4851">
        <v>4.4000000000000004</v>
      </c>
      <c r="BA4851">
        <v>2112</v>
      </c>
      <c r="BB4851">
        <v>130.77000000000001</v>
      </c>
      <c r="BC4851">
        <v>16.149999999999999</v>
      </c>
      <c r="BD4851">
        <v>20</v>
      </c>
      <c r="BE4851">
        <v>0.9</v>
      </c>
      <c r="BF4851">
        <v>5000</v>
      </c>
      <c r="BG4851">
        <v>80.7</v>
      </c>
      <c r="BK4851" t="s">
        <v>156</v>
      </c>
      <c r="BL4851" t="s">
        <v>156</v>
      </c>
      <c r="BM4851" t="s">
        <v>156</v>
      </c>
      <c r="BN4851" s="8">
        <v>43222</v>
      </c>
      <c r="BO4851">
        <v>4.3</v>
      </c>
      <c r="BQ4851" t="s">
        <v>155</v>
      </c>
      <c r="BV4851" s="8">
        <v>43406</v>
      </c>
      <c r="BW4851" t="s">
        <v>156</v>
      </c>
      <c r="BX4851" t="s">
        <v>156</v>
      </c>
      <c r="BY4851" t="s">
        <v>156</v>
      </c>
      <c r="CF4851" t="s">
        <v>159</v>
      </c>
      <c r="CN4851" t="s">
        <v>156</v>
      </c>
    </row>
    <row r="4852" spans="1:92" hidden="1" x14ac:dyDescent="0.3">
      <c r="A4852" t="s">
        <v>11852</v>
      </c>
      <c r="B4852" t="s">
        <v>4307</v>
      </c>
      <c r="C4852" t="s">
        <v>4307</v>
      </c>
      <c r="D4852" t="s">
        <v>11853</v>
      </c>
      <c r="E4852" t="s">
        <v>152</v>
      </c>
      <c r="F4852" t="s">
        <v>153</v>
      </c>
      <c r="G4852" t="s">
        <v>154</v>
      </c>
      <c r="I4852" t="s">
        <v>155</v>
      </c>
      <c r="J4852" t="s">
        <v>162</v>
      </c>
      <c r="L4852">
        <v>1920</v>
      </c>
      <c r="M4852">
        <v>133.33000000000001</v>
      </c>
      <c r="N4852">
        <v>14.4</v>
      </c>
      <c r="O4852">
        <v>9.66</v>
      </c>
      <c r="P4852">
        <v>0.90190000000000003</v>
      </c>
      <c r="Q4852">
        <v>3025</v>
      </c>
      <c r="R4852">
        <v>81.900000000000006</v>
      </c>
      <c r="S4852">
        <v>5</v>
      </c>
      <c r="T4852">
        <v>50000</v>
      </c>
      <c r="U4852" s="8">
        <v>42264</v>
      </c>
      <c r="V4852" t="s">
        <v>157</v>
      </c>
      <c r="W4852" t="s">
        <v>157</v>
      </c>
      <c r="X4852" t="s">
        <v>1343</v>
      </c>
      <c r="Y4852" t="s">
        <v>11848</v>
      </c>
      <c r="Z4852" t="s">
        <v>11854</v>
      </c>
      <c r="AP4852">
        <v>84.6</v>
      </c>
      <c r="AR4852">
        <v>1.38</v>
      </c>
      <c r="AS4852">
        <v>1.22</v>
      </c>
      <c r="AZ4852">
        <v>4.4000000000000004</v>
      </c>
      <c r="BA4852">
        <v>1920</v>
      </c>
      <c r="BB4852">
        <v>133.33000000000001</v>
      </c>
      <c r="BC4852">
        <v>14.4</v>
      </c>
      <c r="BD4852">
        <v>20</v>
      </c>
      <c r="BE4852">
        <v>0.9</v>
      </c>
      <c r="BF4852">
        <v>3000</v>
      </c>
      <c r="BG4852">
        <v>81.8</v>
      </c>
      <c r="BK4852" t="s">
        <v>156</v>
      </c>
      <c r="BL4852" t="s">
        <v>156</v>
      </c>
      <c r="BM4852" t="s">
        <v>156</v>
      </c>
      <c r="BN4852" s="8">
        <v>43222</v>
      </c>
      <c r="BO4852">
        <v>4.3</v>
      </c>
      <c r="BQ4852" t="s">
        <v>155</v>
      </c>
      <c r="BV4852" s="8">
        <v>43406</v>
      </c>
      <c r="BW4852" t="s">
        <v>156</v>
      </c>
      <c r="BX4852" t="s">
        <v>156</v>
      </c>
      <c r="BY4852" t="s">
        <v>156</v>
      </c>
      <c r="CF4852" t="s">
        <v>159</v>
      </c>
      <c r="CN4852" t="s">
        <v>156</v>
      </c>
    </row>
    <row r="4853" spans="1:92" hidden="1" x14ac:dyDescent="0.3">
      <c r="A4853" t="s">
        <v>11855</v>
      </c>
      <c r="B4853" t="s">
        <v>4307</v>
      </c>
      <c r="C4853" t="s">
        <v>4307</v>
      </c>
      <c r="D4853" t="s">
        <v>11856</v>
      </c>
      <c r="E4853" t="s">
        <v>152</v>
      </c>
      <c r="F4853" t="s">
        <v>153</v>
      </c>
      <c r="G4853" t="s">
        <v>154</v>
      </c>
      <c r="I4853" t="s">
        <v>155</v>
      </c>
      <c r="J4853" t="s">
        <v>156</v>
      </c>
      <c r="U4853" s="8">
        <v>42264</v>
      </c>
      <c r="V4853" t="s">
        <v>157</v>
      </c>
      <c r="W4853" t="s">
        <v>157</v>
      </c>
      <c r="X4853" t="s">
        <v>1343</v>
      </c>
      <c r="Y4853" t="s">
        <v>11848</v>
      </c>
      <c r="Z4853" t="s">
        <v>11849</v>
      </c>
      <c r="AZ4853">
        <v>4.4000000000000004</v>
      </c>
      <c r="BA4853">
        <v>2112</v>
      </c>
      <c r="BB4853">
        <v>130.77000000000001</v>
      </c>
      <c r="BC4853">
        <v>16.149999999999999</v>
      </c>
      <c r="BD4853">
        <v>20</v>
      </c>
      <c r="BE4853">
        <v>0.9</v>
      </c>
      <c r="BF4853">
        <v>3500</v>
      </c>
      <c r="BG4853">
        <v>81.8</v>
      </c>
      <c r="BK4853" t="s">
        <v>156</v>
      </c>
      <c r="BL4853" t="s">
        <v>156</v>
      </c>
      <c r="BM4853" t="s">
        <v>156</v>
      </c>
      <c r="BN4853" s="8">
        <v>43222</v>
      </c>
      <c r="BO4853">
        <v>4.3</v>
      </c>
      <c r="BQ4853" t="s">
        <v>155</v>
      </c>
      <c r="BV4853" s="8">
        <v>43406</v>
      </c>
      <c r="BW4853" t="s">
        <v>156</v>
      </c>
      <c r="BX4853" t="s">
        <v>156</v>
      </c>
      <c r="BY4853" t="s">
        <v>156</v>
      </c>
      <c r="CF4853" t="s">
        <v>159</v>
      </c>
      <c r="CN4853" t="s">
        <v>156</v>
      </c>
    </row>
    <row r="4854" spans="1:92" hidden="1" x14ac:dyDescent="0.3">
      <c r="A4854" t="s">
        <v>11857</v>
      </c>
      <c r="B4854" t="s">
        <v>4307</v>
      </c>
      <c r="C4854" t="s">
        <v>4307</v>
      </c>
      <c r="D4854" t="s">
        <v>11858</v>
      </c>
      <c r="E4854" t="s">
        <v>152</v>
      </c>
      <c r="F4854" t="s">
        <v>153</v>
      </c>
      <c r="G4854" t="s">
        <v>154</v>
      </c>
      <c r="I4854" t="s">
        <v>155</v>
      </c>
      <c r="J4854" t="s">
        <v>162</v>
      </c>
      <c r="L4854">
        <v>1769</v>
      </c>
      <c r="M4854">
        <v>132.51</v>
      </c>
      <c r="N4854">
        <v>13.35</v>
      </c>
      <c r="O4854">
        <v>10</v>
      </c>
      <c r="P4854">
        <v>0.90210000000000001</v>
      </c>
      <c r="Q4854">
        <v>2953</v>
      </c>
      <c r="R4854">
        <v>80.400000000000006</v>
      </c>
      <c r="S4854">
        <v>5</v>
      </c>
      <c r="T4854">
        <v>50000</v>
      </c>
      <c r="U4854" s="8">
        <v>42264</v>
      </c>
      <c r="V4854" t="s">
        <v>157</v>
      </c>
      <c r="W4854" t="s">
        <v>157</v>
      </c>
      <c r="X4854" t="s">
        <v>1343</v>
      </c>
      <c r="Y4854" t="s">
        <v>11848</v>
      </c>
      <c r="Z4854" t="s">
        <v>11859</v>
      </c>
      <c r="AP4854">
        <v>84.5</v>
      </c>
      <c r="AR4854">
        <v>1.33</v>
      </c>
      <c r="AS4854">
        <v>1.23</v>
      </c>
      <c r="AZ4854">
        <v>4.4000000000000004</v>
      </c>
      <c r="BA4854">
        <v>1769</v>
      </c>
      <c r="BB4854">
        <v>132.51</v>
      </c>
      <c r="BC4854">
        <v>13.35</v>
      </c>
      <c r="BD4854">
        <v>20</v>
      </c>
      <c r="BE4854">
        <v>0.9</v>
      </c>
      <c r="BF4854">
        <v>3000</v>
      </c>
      <c r="BG4854">
        <v>81.8</v>
      </c>
      <c r="BK4854" t="s">
        <v>156</v>
      </c>
      <c r="BL4854" t="s">
        <v>156</v>
      </c>
      <c r="BM4854" t="s">
        <v>156</v>
      </c>
      <c r="BN4854" s="8">
        <v>43222</v>
      </c>
      <c r="BO4854">
        <v>4.3</v>
      </c>
      <c r="BQ4854" t="s">
        <v>155</v>
      </c>
      <c r="BV4854" s="8">
        <v>43406</v>
      </c>
      <c r="BW4854" t="s">
        <v>156</v>
      </c>
      <c r="BX4854" t="s">
        <v>156</v>
      </c>
      <c r="BY4854" t="s">
        <v>156</v>
      </c>
      <c r="CF4854" t="s">
        <v>159</v>
      </c>
      <c r="CN4854" t="s">
        <v>156</v>
      </c>
    </row>
    <row r="4855" spans="1:92" hidden="1" x14ac:dyDescent="0.3">
      <c r="A4855" t="s">
        <v>11860</v>
      </c>
      <c r="B4855" t="s">
        <v>4307</v>
      </c>
      <c r="C4855" t="s">
        <v>4307</v>
      </c>
      <c r="D4855" t="s">
        <v>11861</v>
      </c>
      <c r="E4855" t="s">
        <v>152</v>
      </c>
      <c r="F4855" t="s">
        <v>153</v>
      </c>
      <c r="G4855" t="s">
        <v>154</v>
      </c>
      <c r="I4855" t="s">
        <v>155</v>
      </c>
      <c r="J4855" t="s">
        <v>162</v>
      </c>
      <c r="L4855">
        <v>2112</v>
      </c>
      <c r="M4855">
        <v>130.77000000000001</v>
      </c>
      <c r="N4855">
        <v>16.149999999999999</v>
      </c>
      <c r="O4855">
        <v>7.36</v>
      </c>
      <c r="P4855">
        <v>0.95509999999999995</v>
      </c>
      <c r="Q4855">
        <v>2982</v>
      </c>
      <c r="R4855">
        <v>81.2</v>
      </c>
      <c r="S4855">
        <v>5</v>
      </c>
      <c r="T4855">
        <v>50000</v>
      </c>
      <c r="U4855" s="8">
        <v>42264</v>
      </c>
      <c r="V4855" t="s">
        <v>157</v>
      </c>
      <c r="W4855" t="s">
        <v>157</v>
      </c>
      <c r="X4855" t="s">
        <v>1343</v>
      </c>
      <c r="Y4855" t="s">
        <v>11848</v>
      </c>
      <c r="Z4855" t="s">
        <v>11849</v>
      </c>
      <c r="AP4855">
        <v>84.5</v>
      </c>
      <c r="AR4855">
        <v>1.25</v>
      </c>
      <c r="AS4855">
        <v>1.21</v>
      </c>
      <c r="AZ4855">
        <v>4.4000000000000004</v>
      </c>
      <c r="BA4855">
        <v>2112</v>
      </c>
      <c r="BB4855">
        <v>130.77000000000001</v>
      </c>
      <c r="BC4855">
        <v>16.149999999999999</v>
      </c>
      <c r="BD4855">
        <v>20</v>
      </c>
      <c r="BE4855">
        <v>0.9</v>
      </c>
      <c r="BF4855">
        <v>3000</v>
      </c>
      <c r="BG4855">
        <v>81.8</v>
      </c>
      <c r="BK4855" t="s">
        <v>156</v>
      </c>
      <c r="BL4855" t="s">
        <v>156</v>
      </c>
      <c r="BM4855" t="s">
        <v>156</v>
      </c>
      <c r="BN4855" s="8">
        <v>43222</v>
      </c>
      <c r="BO4855">
        <v>4.3</v>
      </c>
      <c r="BQ4855" t="s">
        <v>155</v>
      </c>
      <c r="BV4855" s="8">
        <v>43406</v>
      </c>
      <c r="BW4855" t="s">
        <v>156</v>
      </c>
      <c r="BX4855" t="s">
        <v>156</v>
      </c>
      <c r="BY4855" t="s">
        <v>156</v>
      </c>
      <c r="CF4855" t="s">
        <v>159</v>
      </c>
      <c r="CN4855" t="s">
        <v>156</v>
      </c>
    </row>
    <row r="4856" spans="1:92" hidden="1" x14ac:dyDescent="0.3">
      <c r="A4856" t="s">
        <v>11862</v>
      </c>
      <c r="B4856" t="s">
        <v>4307</v>
      </c>
      <c r="C4856" t="s">
        <v>4307</v>
      </c>
      <c r="D4856" t="s">
        <v>11863</v>
      </c>
      <c r="E4856" t="s">
        <v>152</v>
      </c>
      <c r="F4856" t="s">
        <v>153</v>
      </c>
      <c r="G4856" t="s">
        <v>154</v>
      </c>
      <c r="I4856" t="s">
        <v>155</v>
      </c>
      <c r="J4856" t="s">
        <v>156</v>
      </c>
      <c r="U4856" s="8">
        <v>42264</v>
      </c>
      <c r="V4856" t="s">
        <v>157</v>
      </c>
      <c r="W4856" t="s">
        <v>157</v>
      </c>
      <c r="X4856" t="s">
        <v>1343</v>
      </c>
      <c r="Y4856" t="s">
        <v>11848</v>
      </c>
      <c r="Z4856" t="s">
        <v>11859</v>
      </c>
      <c r="AZ4856">
        <v>4.4000000000000004</v>
      </c>
      <c r="BA4856">
        <v>1769</v>
      </c>
      <c r="BB4856">
        <v>132.51</v>
      </c>
      <c r="BC4856">
        <v>13.35</v>
      </c>
      <c r="BD4856">
        <v>20</v>
      </c>
      <c r="BE4856">
        <v>0.9</v>
      </c>
      <c r="BF4856">
        <v>3500</v>
      </c>
      <c r="BG4856">
        <v>81.8</v>
      </c>
      <c r="BK4856" t="s">
        <v>156</v>
      </c>
      <c r="BL4856" t="s">
        <v>156</v>
      </c>
      <c r="BM4856" t="s">
        <v>156</v>
      </c>
      <c r="BN4856" s="8">
        <v>43222</v>
      </c>
      <c r="BO4856">
        <v>4.3</v>
      </c>
      <c r="BQ4856" t="s">
        <v>155</v>
      </c>
      <c r="BV4856" s="8">
        <v>43406</v>
      </c>
      <c r="BW4856" t="s">
        <v>156</v>
      </c>
      <c r="BX4856" t="s">
        <v>156</v>
      </c>
      <c r="BY4856" t="s">
        <v>156</v>
      </c>
      <c r="CF4856" t="s">
        <v>159</v>
      </c>
      <c r="CN4856" t="s">
        <v>156</v>
      </c>
    </row>
    <row r="4857" spans="1:92" hidden="1" x14ac:dyDescent="0.3">
      <c r="A4857" t="s">
        <v>11864</v>
      </c>
      <c r="B4857" t="s">
        <v>4307</v>
      </c>
      <c r="C4857" t="s">
        <v>4307</v>
      </c>
      <c r="D4857" t="s">
        <v>11865</v>
      </c>
      <c r="E4857" t="s">
        <v>152</v>
      </c>
      <c r="F4857" t="s">
        <v>153</v>
      </c>
      <c r="G4857" t="s">
        <v>154</v>
      </c>
      <c r="I4857" t="s">
        <v>155</v>
      </c>
      <c r="J4857" t="s">
        <v>156</v>
      </c>
      <c r="U4857" s="8">
        <v>42264</v>
      </c>
      <c r="V4857" t="s">
        <v>157</v>
      </c>
      <c r="W4857" t="s">
        <v>157</v>
      </c>
      <c r="X4857" t="s">
        <v>1343</v>
      </c>
      <c r="Y4857" t="s">
        <v>11848</v>
      </c>
      <c r="Z4857" t="s">
        <v>11854</v>
      </c>
      <c r="AZ4857">
        <v>4.4000000000000004</v>
      </c>
      <c r="BA4857">
        <v>1920</v>
      </c>
      <c r="BB4857">
        <v>133.33000000000001</v>
      </c>
      <c r="BC4857">
        <v>14.4</v>
      </c>
      <c r="BD4857">
        <v>20</v>
      </c>
      <c r="BE4857">
        <v>0.9</v>
      </c>
      <c r="BF4857">
        <v>4000</v>
      </c>
      <c r="BG4857">
        <v>81.8</v>
      </c>
      <c r="BK4857" t="s">
        <v>156</v>
      </c>
      <c r="BL4857" t="s">
        <v>156</v>
      </c>
      <c r="BM4857" t="s">
        <v>156</v>
      </c>
      <c r="BN4857" s="8">
        <v>43222</v>
      </c>
      <c r="BO4857">
        <v>4.3</v>
      </c>
      <c r="BQ4857" t="s">
        <v>155</v>
      </c>
      <c r="BV4857" s="8">
        <v>43406</v>
      </c>
      <c r="BW4857" t="s">
        <v>156</v>
      </c>
      <c r="BX4857" t="s">
        <v>156</v>
      </c>
      <c r="BY4857" t="s">
        <v>156</v>
      </c>
      <c r="CF4857" t="s">
        <v>159</v>
      </c>
      <c r="CN4857" t="s">
        <v>156</v>
      </c>
    </row>
    <row r="4858" spans="1:92" hidden="1" x14ac:dyDescent="0.3">
      <c r="A4858" t="s">
        <v>11866</v>
      </c>
      <c r="B4858" t="s">
        <v>4307</v>
      </c>
      <c r="C4858" t="s">
        <v>4307</v>
      </c>
      <c r="D4858" t="s">
        <v>11867</v>
      </c>
      <c r="E4858" t="s">
        <v>152</v>
      </c>
      <c r="F4858" t="s">
        <v>153</v>
      </c>
      <c r="G4858" t="s">
        <v>154</v>
      </c>
      <c r="I4858" t="s">
        <v>155</v>
      </c>
      <c r="J4858" t="s">
        <v>156</v>
      </c>
      <c r="U4858" s="8">
        <v>42264</v>
      </c>
      <c r="V4858" t="s">
        <v>157</v>
      </c>
      <c r="W4858" t="s">
        <v>157</v>
      </c>
      <c r="X4858" t="s">
        <v>1343</v>
      </c>
      <c r="Y4858" t="s">
        <v>11848</v>
      </c>
      <c r="Z4858" t="s">
        <v>11849</v>
      </c>
      <c r="AZ4858">
        <v>4.4000000000000004</v>
      </c>
      <c r="BA4858">
        <v>2112</v>
      </c>
      <c r="BB4858">
        <v>130.77000000000001</v>
      </c>
      <c r="BC4858">
        <v>16.149999999999999</v>
      </c>
      <c r="BD4858">
        <v>20</v>
      </c>
      <c r="BE4858">
        <v>0.9</v>
      </c>
      <c r="BF4858">
        <v>4000</v>
      </c>
      <c r="BG4858">
        <v>81.8</v>
      </c>
      <c r="BK4858" t="s">
        <v>156</v>
      </c>
      <c r="BL4858" t="s">
        <v>156</v>
      </c>
      <c r="BM4858" t="s">
        <v>156</v>
      </c>
      <c r="BN4858" s="8">
        <v>43222</v>
      </c>
      <c r="BO4858">
        <v>4.3</v>
      </c>
      <c r="BQ4858" t="s">
        <v>155</v>
      </c>
      <c r="BV4858" s="8">
        <v>43406</v>
      </c>
      <c r="BW4858" t="s">
        <v>156</v>
      </c>
      <c r="BX4858" t="s">
        <v>156</v>
      </c>
      <c r="BY4858" t="s">
        <v>156</v>
      </c>
      <c r="CF4858" t="s">
        <v>159</v>
      </c>
      <c r="CN4858" t="s">
        <v>156</v>
      </c>
    </row>
    <row r="4859" spans="1:92" hidden="1" x14ac:dyDescent="0.3">
      <c r="A4859" t="s">
        <v>11868</v>
      </c>
      <c r="B4859" t="s">
        <v>4307</v>
      </c>
      <c r="C4859" t="s">
        <v>4307</v>
      </c>
      <c r="D4859" t="s">
        <v>11869</v>
      </c>
      <c r="E4859" t="s">
        <v>152</v>
      </c>
      <c r="F4859" t="s">
        <v>153</v>
      </c>
      <c r="G4859" t="s">
        <v>154</v>
      </c>
      <c r="I4859" t="s">
        <v>155</v>
      </c>
      <c r="J4859" t="s">
        <v>156</v>
      </c>
      <c r="U4859" s="8">
        <v>42264</v>
      </c>
      <c r="V4859" t="s">
        <v>157</v>
      </c>
      <c r="W4859" t="s">
        <v>157</v>
      </c>
      <c r="X4859" t="s">
        <v>1343</v>
      </c>
      <c r="Y4859" t="s">
        <v>11848</v>
      </c>
      <c r="Z4859" t="s">
        <v>11859</v>
      </c>
      <c r="AZ4859">
        <v>4.4000000000000004</v>
      </c>
      <c r="BA4859">
        <v>1769</v>
      </c>
      <c r="BB4859">
        <v>132.51</v>
      </c>
      <c r="BC4859">
        <v>13.35</v>
      </c>
      <c r="BD4859">
        <v>20</v>
      </c>
      <c r="BE4859">
        <v>0.9</v>
      </c>
      <c r="BF4859">
        <v>4500</v>
      </c>
      <c r="BG4859">
        <v>81.8</v>
      </c>
      <c r="BK4859" t="s">
        <v>156</v>
      </c>
      <c r="BL4859" t="s">
        <v>156</v>
      </c>
      <c r="BM4859" t="s">
        <v>156</v>
      </c>
      <c r="BN4859" s="8">
        <v>43222</v>
      </c>
      <c r="BO4859">
        <v>4.3</v>
      </c>
      <c r="BQ4859" t="s">
        <v>155</v>
      </c>
      <c r="BV4859" s="8">
        <v>43406</v>
      </c>
      <c r="BW4859" t="s">
        <v>156</v>
      </c>
      <c r="BX4859" t="s">
        <v>156</v>
      </c>
      <c r="BY4859" t="s">
        <v>156</v>
      </c>
      <c r="CF4859" t="s">
        <v>159</v>
      </c>
      <c r="CN4859" t="s">
        <v>156</v>
      </c>
    </row>
    <row r="4860" spans="1:92" hidden="1" x14ac:dyDescent="0.3">
      <c r="A4860" t="s">
        <v>11870</v>
      </c>
      <c r="B4860" t="s">
        <v>4307</v>
      </c>
      <c r="C4860" t="s">
        <v>4307</v>
      </c>
      <c r="D4860" t="s">
        <v>11871</v>
      </c>
      <c r="E4860" t="s">
        <v>152</v>
      </c>
      <c r="F4860" t="s">
        <v>153</v>
      </c>
      <c r="G4860" t="s">
        <v>154</v>
      </c>
      <c r="I4860" t="s">
        <v>155</v>
      </c>
      <c r="J4860" t="s">
        <v>156</v>
      </c>
      <c r="U4860" s="8">
        <v>42264</v>
      </c>
      <c r="V4860" t="s">
        <v>157</v>
      </c>
      <c r="W4860" t="s">
        <v>157</v>
      </c>
      <c r="X4860" t="s">
        <v>1343</v>
      </c>
      <c r="Y4860" t="s">
        <v>11848</v>
      </c>
      <c r="Z4860" t="s">
        <v>11854</v>
      </c>
      <c r="AZ4860">
        <v>4.4000000000000004</v>
      </c>
      <c r="BA4860">
        <v>1920</v>
      </c>
      <c r="BB4860">
        <v>133.33000000000001</v>
      </c>
      <c r="BC4860">
        <v>14.4</v>
      </c>
      <c r="BD4860">
        <v>20</v>
      </c>
      <c r="BE4860">
        <v>0.9</v>
      </c>
      <c r="BF4860">
        <v>5000</v>
      </c>
      <c r="BG4860">
        <v>80.7</v>
      </c>
      <c r="BK4860" t="s">
        <v>156</v>
      </c>
      <c r="BL4860" t="s">
        <v>156</v>
      </c>
      <c r="BM4860" t="s">
        <v>156</v>
      </c>
      <c r="BN4860" s="8">
        <v>43222</v>
      </c>
      <c r="BO4860">
        <v>4.3</v>
      </c>
      <c r="BQ4860" t="s">
        <v>155</v>
      </c>
      <c r="BV4860" s="8">
        <v>43406</v>
      </c>
      <c r="BW4860" t="s">
        <v>156</v>
      </c>
      <c r="BX4860" t="s">
        <v>156</v>
      </c>
      <c r="BY4860" t="s">
        <v>156</v>
      </c>
      <c r="CF4860" t="s">
        <v>159</v>
      </c>
      <c r="CN4860" t="s">
        <v>156</v>
      </c>
    </row>
    <row r="4861" spans="1:92" hidden="1" x14ac:dyDescent="0.3">
      <c r="A4861" t="s">
        <v>11872</v>
      </c>
      <c r="B4861" t="s">
        <v>4307</v>
      </c>
      <c r="C4861" t="s">
        <v>4307</v>
      </c>
      <c r="D4861" t="s">
        <v>11873</v>
      </c>
      <c r="E4861" t="s">
        <v>152</v>
      </c>
      <c r="F4861" t="s">
        <v>153</v>
      </c>
      <c r="G4861" t="s">
        <v>154</v>
      </c>
      <c r="I4861" t="s">
        <v>155</v>
      </c>
      <c r="J4861" t="s">
        <v>156</v>
      </c>
      <c r="U4861" s="8">
        <v>42264</v>
      </c>
      <c r="V4861" t="s">
        <v>157</v>
      </c>
      <c r="W4861" t="s">
        <v>157</v>
      </c>
      <c r="X4861" t="s">
        <v>1343</v>
      </c>
      <c r="Y4861" t="s">
        <v>11848</v>
      </c>
      <c r="Z4861" t="s">
        <v>11854</v>
      </c>
      <c r="AZ4861">
        <v>4.4000000000000004</v>
      </c>
      <c r="BA4861">
        <v>1920</v>
      </c>
      <c r="BB4861">
        <v>133.33000000000001</v>
      </c>
      <c r="BC4861">
        <v>14.4</v>
      </c>
      <c r="BD4861">
        <v>20</v>
      </c>
      <c r="BE4861">
        <v>0.9</v>
      </c>
      <c r="BF4861">
        <v>3500</v>
      </c>
      <c r="BG4861">
        <v>81.8</v>
      </c>
      <c r="BK4861" t="s">
        <v>156</v>
      </c>
      <c r="BL4861" t="s">
        <v>156</v>
      </c>
      <c r="BM4861" t="s">
        <v>156</v>
      </c>
      <c r="BN4861" s="8">
        <v>43222</v>
      </c>
      <c r="BO4861">
        <v>4.3</v>
      </c>
      <c r="BQ4861" t="s">
        <v>155</v>
      </c>
      <c r="BV4861" s="8">
        <v>43406</v>
      </c>
      <c r="BW4861" t="s">
        <v>156</v>
      </c>
      <c r="BX4861" t="s">
        <v>156</v>
      </c>
      <c r="BY4861" t="s">
        <v>156</v>
      </c>
      <c r="CF4861" t="s">
        <v>159</v>
      </c>
      <c r="CN4861" t="s">
        <v>156</v>
      </c>
    </row>
    <row r="4862" spans="1:92" hidden="1" x14ac:dyDescent="0.3">
      <c r="A4862" t="s">
        <v>11874</v>
      </c>
      <c r="B4862" t="s">
        <v>4307</v>
      </c>
      <c r="C4862" t="s">
        <v>4307</v>
      </c>
      <c r="D4862" t="s">
        <v>11875</v>
      </c>
      <c r="E4862" t="s">
        <v>152</v>
      </c>
      <c r="F4862" t="s">
        <v>153</v>
      </c>
      <c r="G4862" t="s">
        <v>154</v>
      </c>
      <c r="I4862" t="s">
        <v>155</v>
      </c>
      <c r="J4862" t="s">
        <v>156</v>
      </c>
      <c r="U4862" s="8">
        <v>42264</v>
      </c>
      <c r="V4862" t="s">
        <v>157</v>
      </c>
      <c r="W4862" t="s">
        <v>157</v>
      </c>
      <c r="X4862" t="s">
        <v>1343</v>
      </c>
      <c r="Y4862" t="s">
        <v>11848</v>
      </c>
      <c r="Z4862" t="s">
        <v>11859</v>
      </c>
      <c r="AZ4862">
        <v>4.4000000000000004</v>
      </c>
      <c r="BA4862">
        <v>1769</v>
      </c>
      <c r="BB4862">
        <v>132.51</v>
      </c>
      <c r="BC4862">
        <v>13.35</v>
      </c>
      <c r="BD4862">
        <v>20</v>
      </c>
      <c r="BE4862">
        <v>0.9</v>
      </c>
      <c r="BF4862">
        <v>4000</v>
      </c>
      <c r="BG4862">
        <v>81.8</v>
      </c>
      <c r="BK4862" t="s">
        <v>156</v>
      </c>
      <c r="BL4862" t="s">
        <v>156</v>
      </c>
      <c r="BM4862" t="s">
        <v>156</v>
      </c>
      <c r="BN4862" s="8">
        <v>43222</v>
      </c>
      <c r="BO4862">
        <v>4.3</v>
      </c>
      <c r="BQ4862" t="s">
        <v>155</v>
      </c>
      <c r="BV4862" s="8">
        <v>43406</v>
      </c>
      <c r="BW4862" t="s">
        <v>156</v>
      </c>
      <c r="BX4862" t="s">
        <v>156</v>
      </c>
      <c r="BY4862" t="s">
        <v>156</v>
      </c>
      <c r="CF4862" t="s">
        <v>159</v>
      </c>
      <c r="CN4862" t="s">
        <v>156</v>
      </c>
    </row>
    <row r="4863" spans="1:92" hidden="1" x14ac:dyDescent="0.3">
      <c r="A4863" t="s">
        <v>11876</v>
      </c>
      <c r="B4863" t="s">
        <v>4307</v>
      </c>
      <c r="C4863" t="s">
        <v>4307</v>
      </c>
      <c r="D4863" t="s">
        <v>11877</v>
      </c>
      <c r="E4863" t="s">
        <v>152</v>
      </c>
      <c r="F4863" t="s">
        <v>153</v>
      </c>
      <c r="G4863" t="s">
        <v>154</v>
      </c>
      <c r="I4863" t="s">
        <v>155</v>
      </c>
      <c r="J4863" t="s">
        <v>156</v>
      </c>
      <c r="U4863" s="8">
        <v>42264</v>
      </c>
      <c r="V4863" t="s">
        <v>157</v>
      </c>
      <c r="W4863" t="s">
        <v>157</v>
      </c>
      <c r="X4863" t="s">
        <v>1343</v>
      </c>
      <c r="Y4863" t="s">
        <v>11848</v>
      </c>
      <c r="Z4863" t="s">
        <v>11854</v>
      </c>
      <c r="AZ4863">
        <v>4.4000000000000004</v>
      </c>
      <c r="BA4863">
        <v>1920</v>
      </c>
      <c r="BB4863">
        <v>133.33000000000001</v>
      </c>
      <c r="BC4863">
        <v>14.4</v>
      </c>
      <c r="BD4863">
        <v>20</v>
      </c>
      <c r="BE4863">
        <v>0.9</v>
      </c>
      <c r="BF4863">
        <v>4500</v>
      </c>
      <c r="BG4863">
        <v>81.8</v>
      </c>
      <c r="BK4863" t="s">
        <v>156</v>
      </c>
      <c r="BL4863" t="s">
        <v>156</v>
      </c>
      <c r="BM4863" t="s">
        <v>156</v>
      </c>
      <c r="BN4863" s="8">
        <v>43222</v>
      </c>
      <c r="BO4863">
        <v>4.3</v>
      </c>
      <c r="BQ4863" t="s">
        <v>155</v>
      </c>
      <c r="BV4863" s="8">
        <v>43406</v>
      </c>
      <c r="BW4863" t="s">
        <v>156</v>
      </c>
      <c r="BX4863" t="s">
        <v>156</v>
      </c>
      <c r="BY4863" t="s">
        <v>156</v>
      </c>
      <c r="CF4863" t="s">
        <v>159</v>
      </c>
      <c r="CN4863" t="s">
        <v>156</v>
      </c>
    </row>
    <row r="4864" spans="1:92" hidden="1" x14ac:dyDescent="0.3">
      <c r="A4864" t="s">
        <v>11878</v>
      </c>
      <c r="B4864" t="s">
        <v>4307</v>
      </c>
      <c r="C4864" t="s">
        <v>4307</v>
      </c>
      <c r="D4864" t="s">
        <v>11879</v>
      </c>
      <c r="E4864" t="s">
        <v>152</v>
      </c>
      <c r="F4864" t="s">
        <v>153</v>
      </c>
      <c r="G4864" t="s">
        <v>154</v>
      </c>
      <c r="I4864" t="s">
        <v>155</v>
      </c>
      <c r="J4864" t="s">
        <v>156</v>
      </c>
      <c r="U4864" s="8">
        <v>42264</v>
      </c>
      <c r="V4864" t="s">
        <v>157</v>
      </c>
      <c r="W4864" t="s">
        <v>157</v>
      </c>
      <c r="X4864" t="s">
        <v>1343</v>
      </c>
      <c r="Y4864" t="s">
        <v>11848</v>
      </c>
      <c r="Z4864" t="s">
        <v>11859</v>
      </c>
      <c r="AZ4864">
        <v>4.4000000000000004</v>
      </c>
      <c r="BA4864">
        <v>1769</v>
      </c>
      <c r="BB4864">
        <v>132.51</v>
      </c>
      <c r="BC4864">
        <v>13.35</v>
      </c>
      <c r="BD4864">
        <v>20</v>
      </c>
      <c r="BE4864">
        <v>0.9</v>
      </c>
      <c r="BF4864">
        <v>5000</v>
      </c>
      <c r="BG4864">
        <v>80.7</v>
      </c>
      <c r="BK4864" t="s">
        <v>156</v>
      </c>
      <c r="BL4864" t="s">
        <v>156</v>
      </c>
      <c r="BM4864" t="s">
        <v>156</v>
      </c>
      <c r="BN4864" s="8">
        <v>43222</v>
      </c>
      <c r="BO4864">
        <v>4.3</v>
      </c>
      <c r="BQ4864" t="s">
        <v>155</v>
      </c>
      <c r="BV4864" s="8">
        <v>43406</v>
      </c>
      <c r="BW4864" t="s">
        <v>156</v>
      </c>
      <c r="BX4864" t="s">
        <v>156</v>
      </c>
      <c r="BY4864" t="s">
        <v>156</v>
      </c>
      <c r="CF4864" t="s">
        <v>159</v>
      </c>
      <c r="CN4864" t="s">
        <v>156</v>
      </c>
    </row>
    <row r="4865" spans="1:92" hidden="1" x14ac:dyDescent="0.3">
      <c r="A4865" t="s">
        <v>11880</v>
      </c>
      <c r="B4865" t="s">
        <v>5255</v>
      </c>
      <c r="C4865" t="s">
        <v>5256</v>
      </c>
      <c r="D4865" t="s">
        <v>11881</v>
      </c>
      <c r="E4865" t="s">
        <v>152</v>
      </c>
      <c r="F4865" t="s">
        <v>153</v>
      </c>
      <c r="G4865" t="s">
        <v>154</v>
      </c>
      <c r="I4865" t="s">
        <v>155</v>
      </c>
      <c r="J4865" t="s">
        <v>156</v>
      </c>
      <c r="U4865" s="8">
        <v>42262</v>
      </c>
      <c r="V4865" t="s">
        <v>157</v>
      </c>
      <c r="W4865" t="s">
        <v>157</v>
      </c>
      <c r="X4865" t="s">
        <v>1343</v>
      </c>
      <c r="Y4865" t="s">
        <v>11882</v>
      </c>
      <c r="Z4865" t="s">
        <v>11883</v>
      </c>
      <c r="AZ4865">
        <v>4.4000000000000004</v>
      </c>
      <c r="BA4865">
        <v>1715</v>
      </c>
      <c r="BB4865">
        <v>120.86</v>
      </c>
      <c r="BC4865">
        <v>14.19</v>
      </c>
      <c r="BD4865">
        <v>20</v>
      </c>
      <c r="BE4865">
        <v>0.9</v>
      </c>
      <c r="BF4865">
        <v>4000</v>
      </c>
      <c r="BG4865">
        <v>81.8</v>
      </c>
      <c r="BK4865" t="s">
        <v>156</v>
      </c>
      <c r="BL4865" t="s">
        <v>156</v>
      </c>
      <c r="BM4865" t="s">
        <v>156</v>
      </c>
      <c r="BN4865" s="8">
        <v>43222</v>
      </c>
      <c r="BO4865">
        <v>4.3</v>
      </c>
      <c r="BQ4865" t="s">
        <v>155</v>
      </c>
      <c r="BV4865" s="8">
        <v>43406</v>
      </c>
      <c r="BW4865" t="s">
        <v>156</v>
      </c>
      <c r="BX4865" t="s">
        <v>156</v>
      </c>
      <c r="BY4865" t="s">
        <v>156</v>
      </c>
      <c r="CF4865" t="s">
        <v>159</v>
      </c>
      <c r="CN4865" t="s">
        <v>156</v>
      </c>
    </row>
    <row r="4866" spans="1:92" hidden="1" x14ac:dyDescent="0.3">
      <c r="A4866" t="s">
        <v>11884</v>
      </c>
      <c r="B4866" t="s">
        <v>5255</v>
      </c>
      <c r="C4866" t="s">
        <v>5256</v>
      </c>
      <c r="D4866" t="s">
        <v>11885</v>
      </c>
      <c r="E4866" t="s">
        <v>152</v>
      </c>
      <c r="F4866" t="s">
        <v>153</v>
      </c>
      <c r="G4866" t="s">
        <v>154</v>
      </c>
      <c r="I4866" t="s">
        <v>155</v>
      </c>
      <c r="J4866" t="s">
        <v>162</v>
      </c>
      <c r="L4866">
        <v>1930</v>
      </c>
      <c r="M4866">
        <v>135.06</v>
      </c>
      <c r="N4866">
        <v>14.29</v>
      </c>
      <c r="O4866">
        <v>14.92</v>
      </c>
      <c r="P4866">
        <v>0.90339999999999998</v>
      </c>
      <c r="Q4866">
        <v>3996</v>
      </c>
      <c r="R4866">
        <v>82.7</v>
      </c>
      <c r="S4866">
        <v>5</v>
      </c>
      <c r="T4866">
        <v>50000</v>
      </c>
      <c r="U4866" s="8">
        <v>42262</v>
      </c>
      <c r="V4866" t="s">
        <v>157</v>
      </c>
      <c r="W4866" t="s">
        <v>157</v>
      </c>
      <c r="X4866" t="s">
        <v>1343</v>
      </c>
      <c r="Y4866" t="s">
        <v>11886</v>
      </c>
      <c r="Z4866" t="s">
        <v>11887</v>
      </c>
      <c r="AP4866">
        <v>89.7</v>
      </c>
      <c r="AR4866">
        <v>1.44</v>
      </c>
      <c r="AS4866">
        <v>1.1599999999999999</v>
      </c>
      <c r="AZ4866">
        <v>4.4000000000000004</v>
      </c>
      <c r="BA4866">
        <v>1930</v>
      </c>
      <c r="BB4866">
        <v>135.06</v>
      </c>
      <c r="BC4866">
        <v>14.29</v>
      </c>
      <c r="BD4866">
        <v>20</v>
      </c>
      <c r="BE4866">
        <v>0.9</v>
      </c>
      <c r="BF4866">
        <v>4000</v>
      </c>
      <c r="BG4866">
        <v>82.7</v>
      </c>
      <c r="BK4866" t="s">
        <v>156</v>
      </c>
      <c r="BL4866" t="s">
        <v>156</v>
      </c>
      <c r="BM4866" t="s">
        <v>156</v>
      </c>
      <c r="BN4866" s="8">
        <v>43222</v>
      </c>
      <c r="BO4866">
        <v>4.3</v>
      </c>
      <c r="BQ4866" t="s">
        <v>155</v>
      </c>
      <c r="BV4866" s="8">
        <v>43406</v>
      </c>
      <c r="BW4866" t="s">
        <v>156</v>
      </c>
      <c r="BX4866" t="s">
        <v>156</v>
      </c>
      <c r="BY4866" t="s">
        <v>156</v>
      </c>
      <c r="CF4866" t="s">
        <v>159</v>
      </c>
      <c r="CN4866" t="s">
        <v>156</v>
      </c>
    </row>
    <row r="4867" spans="1:92" hidden="1" x14ac:dyDescent="0.3">
      <c r="A4867" t="s">
        <v>11888</v>
      </c>
      <c r="B4867" t="s">
        <v>5255</v>
      </c>
      <c r="C4867" t="s">
        <v>5256</v>
      </c>
      <c r="D4867" t="s">
        <v>11889</v>
      </c>
      <c r="E4867" t="s">
        <v>152</v>
      </c>
      <c r="F4867" t="s">
        <v>153</v>
      </c>
      <c r="G4867" t="s">
        <v>154</v>
      </c>
      <c r="I4867" t="s">
        <v>155</v>
      </c>
      <c r="J4867" t="s">
        <v>156</v>
      </c>
      <c r="U4867" s="8">
        <v>42262</v>
      </c>
      <c r="V4867" t="s">
        <v>157</v>
      </c>
      <c r="W4867" t="s">
        <v>157</v>
      </c>
      <c r="X4867" t="s">
        <v>1343</v>
      </c>
      <c r="Y4867" t="s">
        <v>11890</v>
      </c>
      <c r="Z4867" t="s">
        <v>11883</v>
      </c>
      <c r="AZ4867">
        <v>4.4000000000000004</v>
      </c>
      <c r="BA4867">
        <v>1715</v>
      </c>
      <c r="BB4867">
        <v>120.86</v>
      </c>
      <c r="BC4867">
        <v>14.19</v>
      </c>
      <c r="BD4867">
        <v>20</v>
      </c>
      <c r="BE4867">
        <v>0.9</v>
      </c>
      <c r="BF4867">
        <v>4500</v>
      </c>
      <c r="BG4867">
        <v>81.8</v>
      </c>
      <c r="BK4867" t="s">
        <v>156</v>
      </c>
      <c r="BL4867" t="s">
        <v>156</v>
      </c>
      <c r="BM4867" t="s">
        <v>156</v>
      </c>
      <c r="BN4867" s="8">
        <v>43222</v>
      </c>
      <c r="BO4867">
        <v>4.3</v>
      </c>
      <c r="BQ4867" t="s">
        <v>155</v>
      </c>
      <c r="BV4867" s="8">
        <v>43406</v>
      </c>
      <c r="BW4867" t="s">
        <v>156</v>
      </c>
      <c r="BX4867" t="s">
        <v>156</v>
      </c>
      <c r="BY4867" t="s">
        <v>156</v>
      </c>
      <c r="CF4867" t="s">
        <v>159</v>
      </c>
      <c r="CN4867" t="s">
        <v>156</v>
      </c>
    </row>
    <row r="4868" spans="1:92" hidden="1" x14ac:dyDescent="0.3">
      <c r="A4868" t="s">
        <v>11891</v>
      </c>
      <c r="B4868" t="s">
        <v>5255</v>
      </c>
      <c r="C4868" t="s">
        <v>5256</v>
      </c>
      <c r="D4868" t="s">
        <v>11892</v>
      </c>
      <c r="E4868" t="s">
        <v>152</v>
      </c>
      <c r="F4868" t="s">
        <v>153</v>
      </c>
      <c r="G4868" t="s">
        <v>154</v>
      </c>
      <c r="I4868" t="s">
        <v>155</v>
      </c>
      <c r="J4868" t="s">
        <v>156</v>
      </c>
      <c r="U4868" s="8">
        <v>42262</v>
      </c>
      <c r="V4868" t="s">
        <v>157</v>
      </c>
      <c r="W4868" t="s">
        <v>157</v>
      </c>
      <c r="X4868" t="s">
        <v>1343</v>
      </c>
      <c r="Y4868" t="s">
        <v>11893</v>
      </c>
      <c r="Z4868" t="s">
        <v>11887</v>
      </c>
      <c r="AZ4868">
        <v>4.4000000000000004</v>
      </c>
      <c r="BA4868">
        <v>1930</v>
      </c>
      <c r="BB4868">
        <v>135.06</v>
      </c>
      <c r="BC4868">
        <v>14.29</v>
      </c>
      <c r="BD4868">
        <v>20</v>
      </c>
      <c r="BE4868">
        <v>0.9</v>
      </c>
      <c r="BF4868">
        <v>4500</v>
      </c>
      <c r="BG4868">
        <v>82.7</v>
      </c>
      <c r="BK4868" t="s">
        <v>156</v>
      </c>
      <c r="BL4868" t="s">
        <v>156</v>
      </c>
      <c r="BM4868" t="s">
        <v>156</v>
      </c>
      <c r="BN4868" s="8">
        <v>43222</v>
      </c>
      <c r="BO4868">
        <v>4.3</v>
      </c>
      <c r="BQ4868" t="s">
        <v>155</v>
      </c>
      <c r="BV4868" s="8">
        <v>43406</v>
      </c>
      <c r="BW4868" t="s">
        <v>156</v>
      </c>
      <c r="BX4868" t="s">
        <v>156</v>
      </c>
      <c r="BY4868" t="s">
        <v>156</v>
      </c>
      <c r="CF4868" t="s">
        <v>159</v>
      </c>
      <c r="CN4868" t="s">
        <v>156</v>
      </c>
    </row>
    <row r="4869" spans="1:92" hidden="1" x14ac:dyDescent="0.3">
      <c r="A4869" t="s">
        <v>11894</v>
      </c>
      <c r="B4869" t="s">
        <v>5255</v>
      </c>
      <c r="C4869" t="s">
        <v>5256</v>
      </c>
      <c r="D4869" t="s">
        <v>11895</v>
      </c>
      <c r="E4869" t="s">
        <v>152</v>
      </c>
      <c r="F4869" t="s">
        <v>153</v>
      </c>
      <c r="G4869" t="s">
        <v>154</v>
      </c>
      <c r="I4869" t="s">
        <v>155</v>
      </c>
      <c r="J4869" t="s">
        <v>162</v>
      </c>
      <c r="L4869">
        <v>1715</v>
      </c>
      <c r="M4869">
        <v>120.86</v>
      </c>
      <c r="N4869">
        <v>14.19</v>
      </c>
      <c r="O4869">
        <v>8.3000000000000007</v>
      </c>
      <c r="P4869">
        <v>0.90549999999999997</v>
      </c>
      <c r="Q4869">
        <v>2909</v>
      </c>
      <c r="R4869">
        <v>81.8</v>
      </c>
      <c r="S4869">
        <v>5</v>
      </c>
      <c r="T4869">
        <v>50000</v>
      </c>
      <c r="U4869" s="8">
        <v>42262</v>
      </c>
      <c r="V4869" t="s">
        <v>157</v>
      </c>
      <c r="W4869" t="s">
        <v>157</v>
      </c>
      <c r="X4869" t="s">
        <v>1343</v>
      </c>
      <c r="Y4869" t="s">
        <v>11896</v>
      </c>
      <c r="Z4869" t="s">
        <v>11883</v>
      </c>
      <c r="AP4869">
        <v>84.5</v>
      </c>
      <c r="AR4869">
        <v>1.33</v>
      </c>
      <c r="AS4869">
        <v>1.23</v>
      </c>
      <c r="AZ4869">
        <v>4.4000000000000004</v>
      </c>
      <c r="BA4869">
        <v>1715</v>
      </c>
      <c r="BB4869">
        <v>120.86</v>
      </c>
      <c r="BC4869">
        <v>14.19</v>
      </c>
      <c r="BD4869">
        <v>20</v>
      </c>
      <c r="BE4869">
        <v>0.9</v>
      </c>
      <c r="BF4869">
        <v>3000</v>
      </c>
      <c r="BG4869">
        <v>81.8</v>
      </c>
      <c r="BK4869" t="s">
        <v>156</v>
      </c>
      <c r="BL4869" t="s">
        <v>156</v>
      </c>
      <c r="BM4869" t="s">
        <v>156</v>
      </c>
      <c r="BN4869" s="8">
        <v>43222</v>
      </c>
      <c r="BO4869">
        <v>4.3</v>
      </c>
      <c r="BQ4869" t="s">
        <v>155</v>
      </c>
      <c r="BV4869" s="8">
        <v>43406</v>
      </c>
      <c r="BW4869" t="s">
        <v>156</v>
      </c>
      <c r="BX4869" t="s">
        <v>156</v>
      </c>
      <c r="BY4869" t="s">
        <v>156</v>
      </c>
      <c r="CF4869" t="s">
        <v>159</v>
      </c>
      <c r="CN4869" t="s">
        <v>156</v>
      </c>
    </row>
    <row r="4870" spans="1:92" hidden="1" x14ac:dyDescent="0.3">
      <c r="A4870" t="s">
        <v>11897</v>
      </c>
      <c r="B4870" t="s">
        <v>5255</v>
      </c>
      <c r="C4870" t="s">
        <v>5256</v>
      </c>
      <c r="D4870" t="s">
        <v>11898</v>
      </c>
      <c r="E4870" t="s">
        <v>152</v>
      </c>
      <c r="F4870" t="s">
        <v>153</v>
      </c>
      <c r="G4870" t="s">
        <v>154</v>
      </c>
      <c r="I4870" t="s">
        <v>155</v>
      </c>
      <c r="J4870" t="s">
        <v>162</v>
      </c>
      <c r="L4870">
        <v>2072</v>
      </c>
      <c r="M4870">
        <v>121.1</v>
      </c>
      <c r="N4870">
        <v>17.079999999999998</v>
      </c>
      <c r="O4870">
        <v>12.9</v>
      </c>
      <c r="P4870">
        <v>0.90810000000000002</v>
      </c>
      <c r="Q4870">
        <v>2932</v>
      </c>
      <c r="R4870">
        <v>82.2</v>
      </c>
      <c r="S4870">
        <v>5</v>
      </c>
      <c r="T4870">
        <v>50000</v>
      </c>
      <c r="U4870" s="8">
        <v>42262</v>
      </c>
      <c r="V4870" t="s">
        <v>157</v>
      </c>
      <c r="W4870" t="s">
        <v>157</v>
      </c>
      <c r="X4870" t="s">
        <v>1343</v>
      </c>
      <c r="Y4870" t="s">
        <v>11899</v>
      </c>
      <c r="Z4870" t="s">
        <v>11900</v>
      </c>
      <c r="AP4870">
        <v>84.5</v>
      </c>
      <c r="AR4870">
        <v>1.25</v>
      </c>
      <c r="AS4870">
        <v>1.21</v>
      </c>
      <c r="AZ4870">
        <v>4.4000000000000004</v>
      </c>
      <c r="BA4870">
        <v>2072</v>
      </c>
      <c r="BB4870">
        <v>121.31</v>
      </c>
      <c r="BC4870">
        <v>17.079999999999998</v>
      </c>
      <c r="BD4870">
        <v>20</v>
      </c>
      <c r="BE4870">
        <v>0.9</v>
      </c>
      <c r="BF4870">
        <v>3000</v>
      </c>
      <c r="BG4870">
        <v>81.8</v>
      </c>
      <c r="BK4870" t="s">
        <v>162</v>
      </c>
      <c r="BL4870" t="s">
        <v>156</v>
      </c>
      <c r="BM4870" t="s">
        <v>156</v>
      </c>
      <c r="BN4870" s="8">
        <v>43222</v>
      </c>
      <c r="BO4870">
        <v>4.3</v>
      </c>
      <c r="BQ4870" t="s">
        <v>155</v>
      </c>
      <c r="BV4870" s="8">
        <v>43406</v>
      </c>
      <c r="BW4870" t="s">
        <v>156</v>
      </c>
      <c r="BX4870" t="s">
        <v>156</v>
      </c>
      <c r="BY4870" t="s">
        <v>156</v>
      </c>
      <c r="CF4870" t="s">
        <v>159</v>
      </c>
      <c r="CN4870" t="s">
        <v>156</v>
      </c>
    </row>
    <row r="4871" spans="1:92" hidden="1" x14ac:dyDescent="0.3">
      <c r="A4871" t="s">
        <v>11901</v>
      </c>
      <c r="B4871" t="s">
        <v>5255</v>
      </c>
      <c r="C4871" t="s">
        <v>5256</v>
      </c>
      <c r="D4871" t="s">
        <v>11902</v>
      </c>
      <c r="E4871" t="s">
        <v>152</v>
      </c>
      <c r="F4871" t="s">
        <v>153</v>
      </c>
      <c r="G4871" t="s">
        <v>154</v>
      </c>
      <c r="I4871" t="s">
        <v>155</v>
      </c>
      <c r="J4871" t="s">
        <v>156</v>
      </c>
      <c r="U4871" s="8">
        <v>42262</v>
      </c>
      <c r="V4871" t="s">
        <v>157</v>
      </c>
      <c r="W4871" t="s">
        <v>157</v>
      </c>
      <c r="X4871" t="s">
        <v>1343</v>
      </c>
      <c r="Y4871" t="s">
        <v>11903</v>
      </c>
      <c r="Z4871" t="s">
        <v>11883</v>
      </c>
      <c r="AZ4871">
        <v>4.4000000000000004</v>
      </c>
      <c r="BA4871">
        <v>1856</v>
      </c>
      <c r="BB4871">
        <v>129.52000000000001</v>
      </c>
      <c r="BC4871">
        <v>14.33</v>
      </c>
      <c r="BD4871">
        <v>20</v>
      </c>
      <c r="BE4871">
        <v>0.9</v>
      </c>
      <c r="BF4871">
        <v>5000</v>
      </c>
      <c r="BG4871">
        <v>80.7</v>
      </c>
      <c r="BK4871" t="s">
        <v>156</v>
      </c>
      <c r="BL4871" t="s">
        <v>156</v>
      </c>
      <c r="BM4871" t="s">
        <v>156</v>
      </c>
      <c r="BN4871" s="8">
        <v>43222</v>
      </c>
      <c r="BO4871">
        <v>4.3</v>
      </c>
      <c r="BQ4871" t="s">
        <v>155</v>
      </c>
      <c r="BV4871" s="8">
        <v>43406</v>
      </c>
      <c r="BW4871" t="s">
        <v>156</v>
      </c>
      <c r="BX4871" t="s">
        <v>156</v>
      </c>
      <c r="BY4871" t="s">
        <v>156</v>
      </c>
      <c r="CF4871" t="s">
        <v>159</v>
      </c>
      <c r="CN4871" t="s">
        <v>156</v>
      </c>
    </row>
    <row r="4872" spans="1:92" hidden="1" x14ac:dyDescent="0.3">
      <c r="A4872" t="s">
        <v>11904</v>
      </c>
      <c r="B4872" t="s">
        <v>5255</v>
      </c>
      <c r="C4872" t="s">
        <v>5256</v>
      </c>
      <c r="D4872" t="s">
        <v>11905</v>
      </c>
      <c r="E4872" t="s">
        <v>152</v>
      </c>
      <c r="F4872" t="s">
        <v>153</v>
      </c>
      <c r="G4872" t="s">
        <v>154</v>
      </c>
      <c r="I4872" t="s">
        <v>155</v>
      </c>
      <c r="J4872" t="s">
        <v>156</v>
      </c>
      <c r="U4872" s="8">
        <v>42262</v>
      </c>
      <c r="V4872" t="s">
        <v>157</v>
      </c>
      <c r="W4872" t="s">
        <v>157</v>
      </c>
      <c r="X4872" t="s">
        <v>1343</v>
      </c>
      <c r="Y4872" t="s">
        <v>11906</v>
      </c>
      <c r="Z4872" t="s">
        <v>11907</v>
      </c>
      <c r="AZ4872">
        <v>4.4000000000000004</v>
      </c>
      <c r="BA4872">
        <v>1753</v>
      </c>
      <c r="BB4872">
        <v>121.31</v>
      </c>
      <c r="BC4872">
        <v>14.45</v>
      </c>
      <c r="BD4872">
        <v>20</v>
      </c>
      <c r="BE4872">
        <v>0.9</v>
      </c>
      <c r="BF4872">
        <v>5000</v>
      </c>
      <c r="BG4872">
        <v>82.3</v>
      </c>
      <c r="BK4872" t="s">
        <v>156</v>
      </c>
      <c r="BL4872" t="s">
        <v>156</v>
      </c>
      <c r="BM4872" t="s">
        <v>156</v>
      </c>
      <c r="BN4872" s="8">
        <v>43222</v>
      </c>
      <c r="BO4872">
        <v>4.3</v>
      </c>
      <c r="BQ4872" t="s">
        <v>155</v>
      </c>
      <c r="BV4872" s="8">
        <v>43406</v>
      </c>
      <c r="BW4872" t="s">
        <v>156</v>
      </c>
      <c r="BX4872" t="s">
        <v>156</v>
      </c>
      <c r="BY4872" t="s">
        <v>156</v>
      </c>
      <c r="CF4872" t="s">
        <v>159</v>
      </c>
      <c r="CN4872" t="s">
        <v>156</v>
      </c>
    </row>
    <row r="4873" spans="1:92" hidden="1" x14ac:dyDescent="0.3">
      <c r="A4873" t="s">
        <v>11908</v>
      </c>
      <c r="B4873" t="s">
        <v>5255</v>
      </c>
      <c r="C4873" t="s">
        <v>5256</v>
      </c>
      <c r="D4873" t="s">
        <v>11909</v>
      </c>
      <c r="E4873" t="s">
        <v>152</v>
      </c>
      <c r="F4873" t="s">
        <v>153</v>
      </c>
      <c r="G4873" t="s">
        <v>154</v>
      </c>
      <c r="I4873" t="s">
        <v>155</v>
      </c>
      <c r="J4873" t="s">
        <v>156</v>
      </c>
      <c r="U4873" s="8">
        <v>42262</v>
      </c>
      <c r="V4873" t="s">
        <v>157</v>
      </c>
      <c r="W4873" t="s">
        <v>157</v>
      </c>
      <c r="X4873" t="s">
        <v>1343</v>
      </c>
      <c r="Y4873" t="s">
        <v>11910</v>
      </c>
      <c r="Z4873" t="s">
        <v>11883</v>
      </c>
      <c r="AZ4873">
        <v>4.4000000000000004</v>
      </c>
      <c r="BA4873">
        <v>1715</v>
      </c>
      <c r="BB4873">
        <v>120.86</v>
      </c>
      <c r="BC4873">
        <v>14.19</v>
      </c>
      <c r="BD4873">
        <v>20</v>
      </c>
      <c r="BE4873">
        <v>0.9</v>
      </c>
      <c r="BF4873">
        <v>3500</v>
      </c>
      <c r="BG4873">
        <v>81.8</v>
      </c>
      <c r="BK4873" t="s">
        <v>156</v>
      </c>
      <c r="BL4873" t="s">
        <v>156</v>
      </c>
      <c r="BM4873" t="s">
        <v>156</v>
      </c>
      <c r="BN4873" s="8">
        <v>43222</v>
      </c>
      <c r="BO4873">
        <v>4.3</v>
      </c>
      <c r="BQ4873" t="s">
        <v>155</v>
      </c>
      <c r="BV4873" s="8">
        <v>43406</v>
      </c>
      <c r="BW4873" t="s">
        <v>156</v>
      </c>
      <c r="BX4873" t="s">
        <v>156</v>
      </c>
      <c r="BY4873" t="s">
        <v>156</v>
      </c>
      <c r="CF4873" t="s">
        <v>159</v>
      </c>
      <c r="CN4873" t="s">
        <v>156</v>
      </c>
    </row>
    <row r="4874" spans="1:92" hidden="1" x14ac:dyDescent="0.3">
      <c r="A4874" t="s">
        <v>11911</v>
      </c>
      <c r="B4874" t="s">
        <v>5255</v>
      </c>
      <c r="C4874" t="s">
        <v>5256</v>
      </c>
      <c r="D4874" t="s">
        <v>11912</v>
      </c>
      <c r="E4874" t="s">
        <v>152</v>
      </c>
      <c r="F4874" t="s">
        <v>153</v>
      </c>
      <c r="G4874" t="s">
        <v>154</v>
      </c>
      <c r="I4874" t="s">
        <v>155</v>
      </c>
      <c r="J4874" t="s">
        <v>156</v>
      </c>
      <c r="U4874" s="8">
        <v>42262</v>
      </c>
      <c r="V4874" t="s">
        <v>157</v>
      </c>
      <c r="W4874" t="s">
        <v>157</v>
      </c>
      <c r="X4874" t="s">
        <v>1343</v>
      </c>
      <c r="Y4874" t="s">
        <v>11913</v>
      </c>
      <c r="Z4874" t="s">
        <v>11887</v>
      </c>
      <c r="AZ4874">
        <v>4.4000000000000004</v>
      </c>
      <c r="BA4874">
        <v>2001</v>
      </c>
      <c r="BB4874">
        <v>136.87</v>
      </c>
      <c r="BC4874">
        <v>14.62</v>
      </c>
      <c r="BD4874">
        <v>20</v>
      </c>
      <c r="BE4874">
        <v>0.9</v>
      </c>
      <c r="BF4874">
        <v>5000</v>
      </c>
      <c r="BG4874">
        <v>82.3</v>
      </c>
      <c r="BK4874" t="s">
        <v>156</v>
      </c>
      <c r="BL4874" t="s">
        <v>156</v>
      </c>
      <c r="BM4874" t="s">
        <v>156</v>
      </c>
      <c r="BN4874" s="8">
        <v>43222</v>
      </c>
      <c r="BO4874">
        <v>4.3</v>
      </c>
      <c r="BQ4874" t="s">
        <v>155</v>
      </c>
      <c r="BV4874" s="8">
        <v>43406</v>
      </c>
      <c r="BW4874" t="s">
        <v>156</v>
      </c>
      <c r="BX4874" t="s">
        <v>156</v>
      </c>
      <c r="BY4874" t="s">
        <v>156</v>
      </c>
      <c r="CF4874" t="s">
        <v>159</v>
      </c>
      <c r="CN4874" t="s">
        <v>156</v>
      </c>
    </row>
    <row r="4875" spans="1:92" x14ac:dyDescent="0.3">
      <c r="A4875" t="s">
        <v>11914</v>
      </c>
      <c r="B4875" t="s">
        <v>11915</v>
      </c>
      <c r="C4875" t="s">
        <v>11916</v>
      </c>
      <c r="D4875" t="s">
        <v>11917</v>
      </c>
      <c r="E4875" t="s">
        <v>152</v>
      </c>
      <c r="F4875" t="s">
        <v>153</v>
      </c>
      <c r="G4875" t="s">
        <v>202</v>
      </c>
      <c r="I4875" t="s">
        <v>155</v>
      </c>
      <c r="J4875" t="s">
        <v>162</v>
      </c>
      <c r="L4875">
        <v>2401</v>
      </c>
      <c r="M4875">
        <v>121.32</v>
      </c>
      <c r="N4875">
        <v>19.79</v>
      </c>
      <c r="O4875">
        <v>15.96</v>
      </c>
      <c r="P4875">
        <v>0.90439999999999998</v>
      </c>
      <c r="Q4875">
        <v>2960</v>
      </c>
      <c r="R4875">
        <v>81.900000000000006</v>
      </c>
      <c r="S4875">
        <v>5</v>
      </c>
      <c r="T4875">
        <v>50000</v>
      </c>
      <c r="U4875" s="8">
        <v>42256</v>
      </c>
      <c r="V4875" t="s">
        <v>157</v>
      </c>
      <c r="W4875" t="s">
        <v>157</v>
      </c>
      <c r="X4875" t="s">
        <v>1343</v>
      </c>
      <c r="Z4875" t="s">
        <v>11918</v>
      </c>
      <c r="AP4875">
        <v>90.9</v>
      </c>
      <c r="AR4875">
        <v>1.34</v>
      </c>
      <c r="AS4875">
        <v>1.36</v>
      </c>
      <c r="AZ4875">
        <v>4.4000000000000004</v>
      </c>
      <c r="BA4875">
        <v>2401</v>
      </c>
      <c r="BB4875">
        <v>121.32</v>
      </c>
      <c r="BC4875">
        <v>19.79</v>
      </c>
      <c r="BD4875">
        <v>15.96</v>
      </c>
      <c r="BE4875">
        <v>0.90439999999999998</v>
      </c>
      <c r="BF4875">
        <v>2960</v>
      </c>
      <c r="BG4875">
        <v>81.900000000000006</v>
      </c>
      <c r="BK4875" t="s">
        <v>156</v>
      </c>
      <c r="BL4875" t="s">
        <v>156</v>
      </c>
      <c r="BM4875" t="s">
        <v>156</v>
      </c>
      <c r="BN4875" s="8">
        <v>43222</v>
      </c>
      <c r="BO4875">
        <v>4.3</v>
      </c>
      <c r="BQ4875" t="s">
        <v>155</v>
      </c>
      <c r="BV4875" s="8">
        <v>43406</v>
      </c>
      <c r="BW4875" t="s">
        <v>156</v>
      </c>
      <c r="BX4875" t="s">
        <v>156</v>
      </c>
      <c r="BY4875" t="s">
        <v>156</v>
      </c>
      <c r="CF4875" t="s">
        <v>159</v>
      </c>
      <c r="CN4875" t="s">
        <v>156</v>
      </c>
    </row>
    <row r="4876" spans="1:92" x14ac:dyDescent="0.3">
      <c r="A4876" t="s">
        <v>11919</v>
      </c>
      <c r="B4876" t="s">
        <v>11915</v>
      </c>
      <c r="C4876" t="s">
        <v>11916</v>
      </c>
      <c r="D4876" t="s">
        <v>11920</v>
      </c>
      <c r="E4876" t="s">
        <v>152</v>
      </c>
      <c r="F4876" t="s">
        <v>153</v>
      </c>
      <c r="G4876" t="s">
        <v>202</v>
      </c>
      <c r="I4876" t="s">
        <v>155</v>
      </c>
      <c r="J4876" t="s">
        <v>156</v>
      </c>
      <c r="U4876" s="8">
        <v>42256</v>
      </c>
      <c r="V4876" t="s">
        <v>157</v>
      </c>
      <c r="W4876" t="s">
        <v>157</v>
      </c>
      <c r="X4876" t="s">
        <v>1343</v>
      </c>
      <c r="Z4876" t="s">
        <v>11918</v>
      </c>
      <c r="AZ4876">
        <v>4.4000000000000004</v>
      </c>
      <c r="BA4876">
        <v>2403</v>
      </c>
      <c r="BB4876">
        <v>123.74</v>
      </c>
      <c r="BC4876">
        <v>19.420000000000002</v>
      </c>
      <c r="BD4876">
        <v>15.96</v>
      </c>
      <c r="BE4876">
        <v>0.90439999999999998</v>
      </c>
      <c r="BF4876">
        <v>4500</v>
      </c>
      <c r="BG4876">
        <v>81.900000000000006</v>
      </c>
      <c r="BK4876" t="s">
        <v>156</v>
      </c>
      <c r="BL4876" t="s">
        <v>156</v>
      </c>
      <c r="BM4876" t="s">
        <v>156</v>
      </c>
      <c r="BN4876" s="8">
        <v>43222</v>
      </c>
      <c r="BO4876">
        <v>4.3</v>
      </c>
      <c r="BQ4876" t="s">
        <v>155</v>
      </c>
      <c r="BV4876" s="8">
        <v>43406</v>
      </c>
      <c r="BW4876" t="s">
        <v>156</v>
      </c>
      <c r="BX4876" t="s">
        <v>156</v>
      </c>
      <c r="BY4876" t="s">
        <v>156</v>
      </c>
      <c r="CF4876" t="s">
        <v>159</v>
      </c>
      <c r="CN4876" t="s">
        <v>156</v>
      </c>
    </row>
    <row r="4877" spans="1:92" x14ac:dyDescent="0.3">
      <c r="A4877" t="s">
        <v>11921</v>
      </c>
      <c r="B4877" t="s">
        <v>11915</v>
      </c>
      <c r="C4877" t="s">
        <v>11916</v>
      </c>
      <c r="D4877" t="s">
        <v>11922</v>
      </c>
      <c r="E4877" t="s">
        <v>152</v>
      </c>
      <c r="F4877" t="s">
        <v>153</v>
      </c>
      <c r="G4877" t="s">
        <v>202</v>
      </c>
      <c r="I4877" t="s">
        <v>155</v>
      </c>
      <c r="J4877" t="s">
        <v>156</v>
      </c>
      <c r="U4877" s="8">
        <v>42256</v>
      </c>
      <c r="V4877" t="s">
        <v>157</v>
      </c>
      <c r="W4877" t="s">
        <v>157</v>
      </c>
      <c r="X4877" t="s">
        <v>1343</v>
      </c>
      <c r="Z4877" t="s">
        <v>11918</v>
      </c>
      <c r="AZ4877">
        <v>4.4000000000000004</v>
      </c>
      <c r="BA4877">
        <v>2403</v>
      </c>
      <c r="BB4877">
        <v>123.74</v>
      </c>
      <c r="BC4877">
        <v>19.420000000000002</v>
      </c>
      <c r="BD4877">
        <v>15.96</v>
      </c>
      <c r="BE4877">
        <v>0.90439999999999998</v>
      </c>
      <c r="BF4877">
        <v>3500</v>
      </c>
      <c r="BG4877">
        <v>81.900000000000006</v>
      </c>
      <c r="BK4877" t="s">
        <v>156</v>
      </c>
      <c r="BL4877" t="s">
        <v>156</v>
      </c>
      <c r="BM4877" t="s">
        <v>156</v>
      </c>
      <c r="BN4877" s="8">
        <v>43222</v>
      </c>
      <c r="BO4877">
        <v>4.3</v>
      </c>
      <c r="BQ4877" t="s">
        <v>155</v>
      </c>
      <c r="BV4877" s="8">
        <v>43406</v>
      </c>
      <c r="BW4877" t="s">
        <v>156</v>
      </c>
      <c r="BX4877" t="s">
        <v>156</v>
      </c>
      <c r="BY4877" t="s">
        <v>156</v>
      </c>
      <c r="CF4877" t="s">
        <v>159</v>
      </c>
      <c r="CN4877" t="s">
        <v>156</v>
      </c>
    </row>
    <row r="4878" spans="1:92" x14ac:dyDescent="0.3">
      <c r="A4878" t="s">
        <v>11923</v>
      </c>
      <c r="B4878" t="s">
        <v>11915</v>
      </c>
      <c r="C4878" t="s">
        <v>11916</v>
      </c>
      <c r="D4878" t="s">
        <v>11924</v>
      </c>
      <c r="E4878" t="s">
        <v>152</v>
      </c>
      <c r="F4878" t="s">
        <v>153</v>
      </c>
      <c r="G4878" t="s">
        <v>202</v>
      </c>
      <c r="I4878" t="s">
        <v>155</v>
      </c>
      <c r="J4878" t="s">
        <v>156</v>
      </c>
      <c r="U4878" s="8">
        <v>42256</v>
      </c>
      <c r="V4878" t="s">
        <v>157</v>
      </c>
      <c r="W4878" t="s">
        <v>157</v>
      </c>
      <c r="X4878" t="s">
        <v>1343</v>
      </c>
      <c r="Z4878" t="s">
        <v>11918</v>
      </c>
      <c r="AZ4878">
        <v>4.4000000000000004</v>
      </c>
      <c r="BA4878">
        <v>2403</v>
      </c>
      <c r="BB4878">
        <v>123.74</v>
      </c>
      <c r="BC4878">
        <v>19.420000000000002</v>
      </c>
      <c r="BD4878">
        <v>15.96</v>
      </c>
      <c r="BE4878">
        <v>0.90439999999999998</v>
      </c>
      <c r="BF4878">
        <v>4000</v>
      </c>
      <c r="BG4878">
        <v>81.900000000000006</v>
      </c>
      <c r="BK4878" t="s">
        <v>156</v>
      </c>
      <c r="BL4878" t="s">
        <v>156</v>
      </c>
      <c r="BM4878" t="s">
        <v>156</v>
      </c>
      <c r="BN4878" s="8">
        <v>43222</v>
      </c>
      <c r="BO4878">
        <v>4.3</v>
      </c>
      <c r="BQ4878" t="s">
        <v>155</v>
      </c>
      <c r="BV4878" s="8">
        <v>43406</v>
      </c>
      <c r="BW4878" t="s">
        <v>156</v>
      </c>
      <c r="BX4878" t="s">
        <v>156</v>
      </c>
      <c r="BY4878" t="s">
        <v>156</v>
      </c>
      <c r="CF4878" t="s">
        <v>159</v>
      </c>
      <c r="CN4878" t="s">
        <v>156</v>
      </c>
    </row>
    <row r="4879" spans="1:92" x14ac:dyDescent="0.3">
      <c r="A4879" t="s">
        <v>11925</v>
      </c>
      <c r="B4879" t="s">
        <v>11915</v>
      </c>
      <c r="C4879" t="s">
        <v>11916</v>
      </c>
      <c r="D4879" t="s">
        <v>11926</v>
      </c>
      <c r="E4879" t="s">
        <v>152</v>
      </c>
      <c r="F4879" t="s">
        <v>153</v>
      </c>
      <c r="G4879" t="s">
        <v>202</v>
      </c>
      <c r="I4879" t="s">
        <v>155</v>
      </c>
      <c r="J4879" t="s">
        <v>156</v>
      </c>
      <c r="U4879" s="8">
        <v>42256</v>
      </c>
      <c r="V4879" t="s">
        <v>157</v>
      </c>
      <c r="W4879" t="s">
        <v>157</v>
      </c>
      <c r="X4879" t="s">
        <v>1343</v>
      </c>
      <c r="Z4879" t="s">
        <v>11918</v>
      </c>
      <c r="AZ4879">
        <v>4.4000000000000004</v>
      </c>
      <c r="BA4879">
        <v>2684</v>
      </c>
      <c r="BB4879">
        <v>138.71</v>
      </c>
      <c r="BC4879">
        <v>19.350000000000001</v>
      </c>
      <c r="BD4879">
        <v>15.71</v>
      </c>
      <c r="BE4879">
        <v>0.90849999999999997</v>
      </c>
      <c r="BF4879">
        <v>5000</v>
      </c>
      <c r="BG4879">
        <v>83.2</v>
      </c>
      <c r="BK4879" t="s">
        <v>156</v>
      </c>
      <c r="BL4879" t="s">
        <v>156</v>
      </c>
      <c r="BM4879" t="s">
        <v>156</v>
      </c>
      <c r="BN4879" s="8">
        <v>43222</v>
      </c>
      <c r="BO4879">
        <v>4.3</v>
      </c>
      <c r="BQ4879" t="s">
        <v>155</v>
      </c>
      <c r="BV4879" s="8">
        <v>43406</v>
      </c>
      <c r="BW4879" t="s">
        <v>156</v>
      </c>
      <c r="BX4879" t="s">
        <v>156</v>
      </c>
      <c r="BY4879" t="s">
        <v>156</v>
      </c>
      <c r="CF4879" t="s">
        <v>159</v>
      </c>
      <c r="CN4879" t="s">
        <v>156</v>
      </c>
    </row>
    <row r="4880" spans="1:92" hidden="1" x14ac:dyDescent="0.3">
      <c r="A4880" t="s">
        <v>11927</v>
      </c>
      <c r="B4880" t="s">
        <v>2175</v>
      </c>
      <c r="C4880" t="s">
        <v>2176</v>
      </c>
      <c r="D4880" t="s">
        <v>11928</v>
      </c>
      <c r="E4880" t="s">
        <v>152</v>
      </c>
      <c r="F4880" t="s">
        <v>153</v>
      </c>
      <c r="G4880" t="s">
        <v>154</v>
      </c>
      <c r="I4880" t="s">
        <v>155</v>
      </c>
      <c r="J4880" t="s">
        <v>162</v>
      </c>
      <c r="L4880">
        <v>2193</v>
      </c>
      <c r="M4880">
        <v>124.53</v>
      </c>
      <c r="N4880">
        <v>17.82</v>
      </c>
      <c r="O4880">
        <v>9.5</v>
      </c>
      <c r="P4880">
        <v>0.90800000000000003</v>
      </c>
      <c r="Q4880">
        <v>4012</v>
      </c>
      <c r="R4880">
        <v>81.2</v>
      </c>
      <c r="S4880">
        <v>5</v>
      </c>
      <c r="T4880">
        <v>50000</v>
      </c>
      <c r="U4880" s="8">
        <v>42255</v>
      </c>
      <c r="V4880" t="s">
        <v>157</v>
      </c>
      <c r="W4880" t="s">
        <v>157</v>
      </c>
      <c r="X4880" t="s">
        <v>1343</v>
      </c>
      <c r="Z4880" t="s">
        <v>11929</v>
      </c>
      <c r="AP4880">
        <v>91.1</v>
      </c>
      <c r="AR4880">
        <v>1.34</v>
      </c>
      <c r="AS4880">
        <v>1.38</v>
      </c>
      <c r="AZ4880">
        <v>4.4000000000000004</v>
      </c>
      <c r="BA4880">
        <v>2193</v>
      </c>
      <c r="BB4880">
        <v>124.53</v>
      </c>
      <c r="BC4880">
        <v>17.61</v>
      </c>
      <c r="BD4880">
        <v>9.5</v>
      </c>
      <c r="BE4880">
        <v>0.90810000000000002</v>
      </c>
      <c r="BF4880">
        <v>4000</v>
      </c>
      <c r="BG4880">
        <v>81.2</v>
      </c>
      <c r="BK4880" t="s">
        <v>156</v>
      </c>
      <c r="BL4880" t="s">
        <v>156</v>
      </c>
      <c r="BM4880" t="s">
        <v>156</v>
      </c>
      <c r="BN4880" s="8">
        <v>43222</v>
      </c>
      <c r="BO4880">
        <v>4.3</v>
      </c>
      <c r="BQ4880" t="s">
        <v>155</v>
      </c>
      <c r="BV4880" s="8">
        <v>43406</v>
      </c>
      <c r="BW4880" t="s">
        <v>156</v>
      </c>
      <c r="BX4880" t="s">
        <v>156</v>
      </c>
      <c r="BY4880" t="s">
        <v>156</v>
      </c>
      <c r="CF4880" t="s">
        <v>159</v>
      </c>
      <c r="CN4880" t="s">
        <v>156</v>
      </c>
    </row>
    <row r="4881" spans="1:92" hidden="1" x14ac:dyDescent="0.3">
      <c r="A4881" t="s">
        <v>11930</v>
      </c>
      <c r="B4881" t="s">
        <v>2175</v>
      </c>
      <c r="C4881" t="s">
        <v>2176</v>
      </c>
      <c r="D4881" t="s">
        <v>11931</v>
      </c>
      <c r="E4881" t="s">
        <v>152</v>
      </c>
      <c r="F4881" t="s">
        <v>153</v>
      </c>
      <c r="G4881" t="s">
        <v>154</v>
      </c>
      <c r="I4881" t="s">
        <v>155</v>
      </c>
      <c r="J4881" t="s">
        <v>156</v>
      </c>
      <c r="U4881" s="8">
        <v>42255</v>
      </c>
      <c r="V4881" t="s">
        <v>157</v>
      </c>
      <c r="W4881" t="s">
        <v>157</v>
      </c>
      <c r="X4881" t="s">
        <v>1343</v>
      </c>
      <c r="Z4881" t="s">
        <v>11929</v>
      </c>
      <c r="AZ4881">
        <v>4.4000000000000004</v>
      </c>
      <c r="BA4881">
        <v>2221</v>
      </c>
      <c r="BB4881">
        <v>126.34</v>
      </c>
      <c r="BC4881">
        <v>17.579999999999998</v>
      </c>
      <c r="BD4881">
        <v>8.8000000000000007</v>
      </c>
      <c r="BE4881">
        <v>0.9022</v>
      </c>
      <c r="BF4881">
        <v>5000</v>
      </c>
      <c r="BG4881">
        <v>83.5</v>
      </c>
      <c r="BK4881" t="s">
        <v>156</v>
      </c>
      <c r="BL4881" t="s">
        <v>156</v>
      </c>
      <c r="BM4881" t="s">
        <v>156</v>
      </c>
      <c r="BN4881" s="8">
        <v>43222</v>
      </c>
      <c r="BO4881">
        <v>4.3</v>
      </c>
      <c r="BQ4881" t="s">
        <v>155</v>
      </c>
      <c r="BV4881" s="8">
        <v>43406</v>
      </c>
      <c r="BW4881" t="s">
        <v>156</v>
      </c>
      <c r="BX4881" t="s">
        <v>156</v>
      </c>
      <c r="BY4881" t="s">
        <v>156</v>
      </c>
      <c r="CF4881" t="s">
        <v>159</v>
      </c>
      <c r="CN4881" t="s">
        <v>156</v>
      </c>
    </row>
    <row r="4882" spans="1:92" hidden="1" x14ac:dyDescent="0.3">
      <c r="A4882" t="s">
        <v>11932</v>
      </c>
      <c r="B4882" t="s">
        <v>2175</v>
      </c>
      <c r="C4882" t="s">
        <v>2176</v>
      </c>
      <c r="D4882" t="s">
        <v>11933</v>
      </c>
      <c r="E4882" t="s">
        <v>152</v>
      </c>
      <c r="F4882" t="s">
        <v>153</v>
      </c>
      <c r="G4882" t="s">
        <v>154</v>
      </c>
      <c r="I4882" t="s">
        <v>155</v>
      </c>
      <c r="J4882" t="s">
        <v>156</v>
      </c>
      <c r="U4882" s="8">
        <v>42255</v>
      </c>
      <c r="V4882" t="s">
        <v>157</v>
      </c>
      <c r="W4882" t="s">
        <v>157</v>
      </c>
      <c r="X4882" t="s">
        <v>1343</v>
      </c>
      <c r="Z4882" t="s">
        <v>11929</v>
      </c>
      <c r="AZ4882">
        <v>4.4000000000000004</v>
      </c>
      <c r="BA4882">
        <v>2193</v>
      </c>
      <c r="BB4882">
        <v>124.53</v>
      </c>
      <c r="BC4882">
        <v>17.61</v>
      </c>
      <c r="BD4882">
        <v>9.5</v>
      </c>
      <c r="BE4882">
        <v>0.90810000000000002</v>
      </c>
      <c r="BF4882">
        <v>4500</v>
      </c>
      <c r="BG4882">
        <v>81.2</v>
      </c>
      <c r="BK4882" t="s">
        <v>156</v>
      </c>
      <c r="BL4882" t="s">
        <v>156</v>
      </c>
      <c r="BM4882" t="s">
        <v>156</v>
      </c>
      <c r="BN4882" s="8">
        <v>43222</v>
      </c>
      <c r="BO4882">
        <v>4.3</v>
      </c>
      <c r="BQ4882" t="s">
        <v>155</v>
      </c>
      <c r="BV4882" s="8">
        <v>43406</v>
      </c>
      <c r="BW4882" t="s">
        <v>156</v>
      </c>
      <c r="BX4882" t="s">
        <v>156</v>
      </c>
      <c r="BY4882" t="s">
        <v>156</v>
      </c>
      <c r="CF4882" t="s">
        <v>159</v>
      </c>
      <c r="CN4882" t="s">
        <v>156</v>
      </c>
    </row>
    <row r="4883" spans="1:92" hidden="1" x14ac:dyDescent="0.3">
      <c r="A4883" t="s">
        <v>11934</v>
      </c>
      <c r="B4883" t="s">
        <v>263</v>
      </c>
      <c r="C4883" t="s">
        <v>264</v>
      </c>
      <c r="D4883" t="s">
        <v>11935</v>
      </c>
      <c r="E4883" t="s">
        <v>152</v>
      </c>
      <c r="F4883" t="s">
        <v>153</v>
      </c>
      <c r="G4883" t="s">
        <v>154</v>
      </c>
      <c r="I4883" t="s">
        <v>155</v>
      </c>
      <c r="J4883" t="s">
        <v>156</v>
      </c>
      <c r="U4883" s="8">
        <v>42250</v>
      </c>
      <c r="V4883" t="s">
        <v>157</v>
      </c>
      <c r="W4883" t="s">
        <v>157</v>
      </c>
      <c r="X4883" t="s">
        <v>156</v>
      </c>
      <c r="Z4883" t="s">
        <v>11936</v>
      </c>
      <c r="AZ4883">
        <v>4.4000000000000004</v>
      </c>
      <c r="BA4883">
        <v>2648</v>
      </c>
      <c r="BB4883">
        <v>120.86</v>
      </c>
      <c r="BC4883">
        <v>21.91</v>
      </c>
      <c r="BD4883">
        <v>15.34</v>
      </c>
      <c r="BE4883">
        <v>0.97499999999999998</v>
      </c>
      <c r="BF4883">
        <v>3000</v>
      </c>
      <c r="BG4883">
        <v>80.3</v>
      </c>
      <c r="BK4883" t="s">
        <v>156</v>
      </c>
      <c r="BL4883" t="s">
        <v>156</v>
      </c>
      <c r="BM4883" t="s">
        <v>156</v>
      </c>
      <c r="BN4883" s="8">
        <v>43222</v>
      </c>
      <c r="BO4883">
        <v>4.3</v>
      </c>
      <c r="BQ4883" t="s">
        <v>155</v>
      </c>
      <c r="BV4883" s="8">
        <v>43406</v>
      </c>
      <c r="BW4883" t="s">
        <v>156</v>
      </c>
      <c r="BX4883" t="s">
        <v>156</v>
      </c>
      <c r="BY4883" t="s">
        <v>156</v>
      </c>
      <c r="CF4883" t="s">
        <v>159</v>
      </c>
      <c r="CN4883" t="s">
        <v>156</v>
      </c>
    </row>
    <row r="4884" spans="1:92" hidden="1" x14ac:dyDescent="0.3">
      <c r="A4884" t="s">
        <v>11937</v>
      </c>
      <c r="B4884" t="s">
        <v>263</v>
      </c>
      <c r="C4884" t="s">
        <v>264</v>
      </c>
      <c r="D4884" t="s">
        <v>11938</v>
      </c>
      <c r="E4884" t="s">
        <v>152</v>
      </c>
      <c r="F4884" t="s">
        <v>153</v>
      </c>
      <c r="G4884" t="s">
        <v>154</v>
      </c>
      <c r="I4884" t="s">
        <v>155</v>
      </c>
      <c r="J4884" t="s">
        <v>156</v>
      </c>
      <c r="U4884" s="8">
        <v>42250</v>
      </c>
      <c r="V4884" t="s">
        <v>157</v>
      </c>
      <c r="W4884" t="s">
        <v>157</v>
      </c>
      <c r="X4884" t="s">
        <v>156</v>
      </c>
      <c r="Z4884" t="s">
        <v>11936</v>
      </c>
      <c r="AZ4884">
        <v>4.4000000000000004</v>
      </c>
      <c r="BA4884">
        <v>2648</v>
      </c>
      <c r="BB4884">
        <v>120.86</v>
      </c>
      <c r="BC4884">
        <v>21.91</v>
      </c>
      <c r="BD4884">
        <v>15.34</v>
      </c>
      <c r="BE4884">
        <v>0.97499999999999998</v>
      </c>
      <c r="BF4884">
        <v>4500</v>
      </c>
      <c r="BG4884">
        <v>80.3</v>
      </c>
      <c r="BK4884" t="s">
        <v>156</v>
      </c>
      <c r="BL4884" t="s">
        <v>156</v>
      </c>
      <c r="BM4884" t="s">
        <v>156</v>
      </c>
      <c r="BN4884" s="8">
        <v>43222</v>
      </c>
      <c r="BO4884">
        <v>4.3</v>
      </c>
      <c r="BQ4884" t="s">
        <v>155</v>
      </c>
      <c r="BV4884" s="8">
        <v>43406</v>
      </c>
      <c r="BW4884" t="s">
        <v>156</v>
      </c>
      <c r="BX4884" t="s">
        <v>156</v>
      </c>
      <c r="BY4884" t="s">
        <v>156</v>
      </c>
      <c r="CF4884" t="s">
        <v>159</v>
      </c>
      <c r="CN4884" t="s">
        <v>156</v>
      </c>
    </row>
    <row r="4885" spans="1:92" hidden="1" x14ac:dyDescent="0.3">
      <c r="A4885" t="s">
        <v>11939</v>
      </c>
      <c r="B4885" t="s">
        <v>263</v>
      </c>
      <c r="C4885" t="s">
        <v>264</v>
      </c>
      <c r="D4885" t="s">
        <v>11940</v>
      </c>
      <c r="E4885" t="s">
        <v>152</v>
      </c>
      <c r="F4885" t="s">
        <v>153</v>
      </c>
      <c r="G4885" t="s">
        <v>154</v>
      </c>
      <c r="I4885" t="s">
        <v>155</v>
      </c>
      <c r="J4885" t="s">
        <v>162</v>
      </c>
      <c r="L4885">
        <v>2648</v>
      </c>
      <c r="M4885">
        <v>120.86</v>
      </c>
      <c r="N4885">
        <v>21.91</v>
      </c>
      <c r="O4885">
        <v>15.34</v>
      </c>
      <c r="P4885">
        <v>0.97499999999999998</v>
      </c>
      <c r="Q4885">
        <v>2799</v>
      </c>
      <c r="R4885">
        <v>80.3</v>
      </c>
      <c r="S4885">
        <v>5</v>
      </c>
      <c r="T4885">
        <v>50000</v>
      </c>
      <c r="U4885" s="8">
        <v>42250</v>
      </c>
      <c r="V4885" t="s">
        <v>157</v>
      </c>
      <c r="W4885" t="s">
        <v>157</v>
      </c>
      <c r="X4885" t="s">
        <v>156</v>
      </c>
      <c r="Z4885" t="s">
        <v>11936</v>
      </c>
      <c r="AP4885">
        <v>91.3</v>
      </c>
      <c r="AR4885">
        <v>1.3</v>
      </c>
      <c r="AS4885">
        <v>1.38</v>
      </c>
      <c r="AZ4885">
        <v>4.4000000000000004</v>
      </c>
      <c r="BA4885">
        <v>2648</v>
      </c>
      <c r="BB4885">
        <v>120.86</v>
      </c>
      <c r="BC4885">
        <v>21.91</v>
      </c>
      <c r="BD4885">
        <v>15.34</v>
      </c>
      <c r="BE4885">
        <v>0.97499999999999998</v>
      </c>
      <c r="BF4885">
        <v>2700</v>
      </c>
      <c r="BG4885">
        <v>80.3</v>
      </c>
      <c r="BK4885" t="s">
        <v>156</v>
      </c>
      <c r="BL4885" t="s">
        <v>156</v>
      </c>
      <c r="BM4885" t="s">
        <v>156</v>
      </c>
      <c r="BN4885" s="8">
        <v>43222</v>
      </c>
      <c r="BO4885">
        <v>4.3</v>
      </c>
      <c r="BQ4885" t="s">
        <v>155</v>
      </c>
      <c r="BV4885" s="8">
        <v>43406</v>
      </c>
      <c r="BW4885" t="s">
        <v>156</v>
      </c>
      <c r="BX4885" t="s">
        <v>156</v>
      </c>
      <c r="BY4885" t="s">
        <v>156</v>
      </c>
      <c r="CF4885" t="s">
        <v>159</v>
      </c>
      <c r="CN4885" t="s">
        <v>156</v>
      </c>
    </row>
    <row r="4886" spans="1:92" hidden="1" x14ac:dyDescent="0.3">
      <c r="A4886" t="s">
        <v>11941</v>
      </c>
      <c r="B4886" t="s">
        <v>263</v>
      </c>
      <c r="C4886" t="s">
        <v>264</v>
      </c>
      <c r="D4886" t="s">
        <v>11942</v>
      </c>
      <c r="E4886" t="s">
        <v>152</v>
      </c>
      <c r="F4886" t="s">
        <v>153</v>
      </c>
      <c r="G4886" t="s">
        <v>154</v>
      </c>
      <c r="I4886" t="s">
        <v>155</v>
      </c>
      <c r="J4886" t="s">
        <v>156</v>
      </c>
      <c r="U4886" s="8">
        <v>42250</v>
      </c>
      <c r="V4886" t="s">
        <v>157</v>
      </c>
      <c r="W4886" t="s">
        <v>157</v>
      </c>
      <c r="X4886" t="s">
        <v>156</v>
      </c>
      <c r="Y4886" t="s">
        <v>11943</v>
      </c>
      <c r="Z4886" t="s">
        <v>11944</v>
      </c>
      <c r="AZ4886">
        <v>4.4000000000000004</v>
      </c>
      <c r="BA4886">
        <v>2351</v>
      </c>
      <c r="BB4886">
        <v>124.99</v>
      </c>
      <c r="BC4886">
        <v>18.809999999999999</v>
      </c>
      <c r="BD4886">
        <v>6.71</v>
      </c>
      <c r="BE4886">
        <v>0.95</v>
      </c>
      <c r="BF4886">
        <v>5000</v>
      </c>
      <c r="BG4886">
        <v>83</v>
      </c>
      <c r="BK4886" t="s">
        <v>156</v>
      </c>
      <c r="BL4886" t="s">
        <v>156</v>
      </c>
      <c r="BM4886" t="s">
        <v>156</v>
      </c>
      <c r="BN4886" s="8">
        <v>43222</v>
      </c>
      <c r="BO4886">
        <v>4.3</v>
      </c>
      <c r="BQ4886" t="s">
        <v>155</v>
      </c>
      <c r="BV4886" s="8">
        <v>43406</v>
      </c>
      <c r="BW4886" t="s">
        <v>156</v>
      </c>
      <c r="BX4886" t="s">
        <v>156</v>
      </c>
      <c r="BY4886" t="s">
        <v>156</v>
      </c>
      <c r="CF4886" t="s">
        <v>159</v>
      </c>
      <c r="CN4886" t="s">
        <v>156</v>
      </c>
    </row>
    <row r="4887" spans="1:92" hidden="1" x14ac:dyDescent="0.3">
      <c r="A4887" t="s">
        <v>11945</v>
      </c>
      <c r="B4887" t="s">
        <v>263</v>
      </c>
      <c r="C4887" t="s">
        <v>264</v>
      </c>
      <c r="D4887" t="s">
        <v>11946</v>
      </c>
      <c r="E4887" t="s">
        <v>152</v>
      </c>
      <c r="F4887" t="s">
        <v>153</v>
      </c>
      <c r="G4887" t="s">
        <v>154</v>
      </c>
      <c r="I4887" t="s">
        <v>155</v>
      </c>
      <c r="J4887" t="s">
        <v>156</v>
      </c>
      <c r="U4887" s="8">
        <v>42250</v>
      </c>
      <c r="V4887" t="s">
        <v>157</v>
      </c>
      <c r="W4887" t="s">
        <v>157</v>
      </c>
      <c r="X4887" t="s">
        <v>156</v>
      </c>
      <c r="Z4887" t="s">
        <v>11936</v>
      </c>
      <c r="AZ4887">
        <v>4.4000000000000004</v>
      </c>
      <c r="BA4887">
        <v>2648</v>
      </c>
      <c r="BB4887">
        <v>120.86</v>
      </c>
      <c r="BC4887">
        <v>21.91</v>
      </c>
      <c r="BD4887">
        <v>15.34</v>
      </c>
      <c r="BE4887">
        <v>0.97499999999999998</v>
      </c>
      <c r="BF4887">
        <v>3500</v>
      </c>
      <c r="BG4887">
        <v>80.3</v>
      </c>
      <c r="BK4887" t="s">
        <v>156</v>
      </c>
      <c r="BL4887" t="s">
        <v>156</v>
      </c>
      <c r="BM4887" t="s">
        <v>156</v>
      </c>
      <c r="BN4887" s="8">
        <v>43222</v>
      </c>
      <c r="BO4887">
        <v>4.3</v>
      </c>
      <c r="BQ4887" t="s">
        <v>155</v>
      </c>
      <c r="BV4887" s="8">
        <v>43406</v>
      </c>
      <c r="BW4887" t="s">
        <v>156</v>
      </c>
      <c r="BX4887" t="s">
        <v>156</v>
      </c>
      <c r="BY4887" t="s">
        <v>156</v>
      </c>
      <c r="CF4887" t="s">
        <v>159</v>
      </c>
      <c r="CN4887" t="s">
        <v>156</v>
      </c>
    </row>
    <row r="4888" spans="1:92" hidden="1" x14ac:dyDescent="0.3">
      <c r="A4888" t="s">
        <v>11947</v>
      </c>
      <c r="B4888" t="s">
        <v>263</v>
      </c>
      <c r="C4888" t="s">
        <v>264</v>
      </c>
      <c r="D4888" t="s">
        <v>11948</v>
      </c>
      <c r="E4888" t="s">
        <v>152</v>
      </c>
      <c r="F4888" t="s">
        <v>153</v>
      </c>
      <c r="G4888" t="s">
        <v>154</v>
      </c>
      <c r="I4888" t="s">
        <v>155</v>
      </c>
      <c r="J4888" t="s">
        <v>162</v>
      </c>
      <c r="L4888">
        <v>2303</v>
      </c>
      <c r="M4888">
        <v>123.42</v>
      </c>
      <c r="N4888">
        <v>18.66</v>
      </c>
      <c r="O4888">
        <v>5.94</v>
      </c>
      <c r="P4888">
        <v>0.97140000000000004</v>
      </c>
      <c r="Q4888">
        <v>4119</v>
      </c>
      <c r="R4888">
        <v>82.2</v>
      </c>
      <c r="S4888">
        <v>5</v>
      </c>
      <c r="T4888">
        <v>50000</v>
      </c>
      <c r="U4888" s="8">
        <v>42250</v>
      </c>
      <c r="V4888" t="s">
        <v>157</v>
      </c>
      <c r="W4888" t="s">
        <v>157</v>
      </c>
      <c r="X4888" t="s">
        <v>156</v>
      </c>
      <c r="Y4888" t="s">
        <v>11943</v>
      </c>
      <c r="Z4888" t="s">
        <v>11944</v>
      </c>
      <c r="AP4888">
        <v>84.7</v>
      </c>
      <c r="AR4888">
        <v>1.18</v>
      </c>
      <c r="AS4888">
        <v>1.28</v>
      </c>
      <c r="AZ4888">
        <v>4.4000000000000004</v>
      </c>
      <c r="BA4888">
        <v>2303</v>
      </c>
      <c r="BB4888">
        <v>123.42</v>
      </c>
      <c r="BC4888">
        <v>18.66</v>
      </c>
      <c r="BD4888">
        <v>6.13</v>
      </c>
      <c r="BE4888">
        <v>0.95</v>
      </c>
      <c r="BF4888">
        <v>4000</v>
      </c>
      <c r="BG4888">
        <v>82.2</v>
      </c>
      <c r="BK4888" t="s">
        <v>156</v>
      </c>
      <c r="BL4888" t="s">
        <v>156</v>
      </c>
      <c r="BM4888" t="s">
        <v>156</v>
      </c>
      <c r="BN4888" s="8">
        <v>43222</v>
      </c>
      <c r="BO4888">
        <v>4.3</v>
      </c>
      <c r="BQ4888" t="s">
        <v>155</v>
      </c>
      <c r="BV4888" s="8">
        <v>43406</v>
      </c>
      <c r="BW4888" t="s">
        <v>156</v>
      </c>
      <c r="BX4888" t="s">
        <v>156</v>
      </c>
      <c r="BY4888" t="s">
        <v>156</v>
      </c>
      <c r="CF4888" t="s">
        <v>159</v>
      </c>
      <c r="CN4888" t="s">
        <v>156</v>
      </c>
    </row>
    <row r="4889" spans="1:92" hidden="1" x14ac:dyDescent="0.3">
      <c r="A4889" t="s">
        <v>11949</v>
      </c>
      <c r="B4889" t="s">
        <v>263</v>
      </c>
      <c r="C4889" t="s">
        <v>264</v>
      </c>
      <c r="D4889" t="s">
        <v>11950</v>
      </c>
      <c r="E4889" t="s">
        <v>152</v>
      </c>
      <c r="F4889" t="s">
        <v>153</v>
      </c>
      <c r="G4889" t="s">
        <v>154</v>
      </c>
      <c r="I4889" t="s">
        <v>155</v>
      </c>
      <c r="J4889" t="s">
        <v>156</v>
      </c>
      <c r="U4889" s="8">
        <v>42250</v>
      </c>
      <c r="V4889" t="s">
        <v>157</v>
      </c>
      <c r="W4889" t="s">
        <v>157</v>
      </c>
      <c r="X4889" t="s">
        <v>156</v>
      </c>
      <c r="Z4889" t="s">
        <v>11936</v>
      </c>
      <c r="AZ4889">
        <v>4.4000000000000004</v>
      </c>
      <c r="BA4889">
        <v>2648</v>
      </c>
      <c r="BB4889">
        <v>120.86</v>
      </c>
      <c r="BC4889">
        <v>21.91</v>
      </c>
      <c r="BD4889">
        <v>15.34</v>
      </c>
      <c r="BE4889">
        <v>0.97499999999999998</v>
      </c>
      <c r="BF4889">
        <v>4000</v>
      </c>
      <c r="BG4889">
        <v>80.3</v>
      </c>
      <c r="BK4889" t="s">
        <v>156</v>
      </c>
      <c r="BL4889" t="s">
        <v>156</v>
      </c>
      <c r="BM4889" t="s">
        <v>156</v>
      </c>
      <c r="BN4889" s="8">
        <v>43222</v>
      </c>
      <c r="BO4889">
        <v>4.3</v>
      </c>
      <c r="BQ4889" t="s">
        <v>155</v>
      </c>
      <c r="BV4889" s="8">
        <v>43406</v>
      </c>
      <c r="BW4889" t="s">
        <v>156</v>
      </c>
      <c r="BX4889" t="s">
        <v>156</v>
      </c>
      <c r="BY4889" t="s">
        <v>156</v>
      </c>
      <c r="CF4889" t="s">
        <v>159</v>
      </c>
      <c r="CN4889" t="s">
        <v>156</v>
      </c>
    </row>
    <row r="4890" spans="1:92" hidden="1" x14ac:dyDescent="0.3">
      <c r="A4890" t="s">
        <v>11951</v>
      </c>
      <c r="B4890" t="s">
        <v>263</v>
      </c>
      <c r="C4890" t="s">
        <v>264</v>
      </c>
      <c r="D4890" t="s">
        <v>11952</v>
      </c>
      <c r="E4890" t="s">
        <v>152</v>
      </c>
      <c r="F4890" t="s">
        <v>153</v>
      </c>
      <c r="G4890" t="s">
        <v>154</v>
      </c>
      <c r="I4890" t="s">
        <v>155</v>
      </c>
      <c r="J4890" t="s">
        <v>156</v>
      </c>
      <c r="U4890" s="8">
        <v>42250</v>
      </c>
      <c r="V4890" t="s">
        <v>157</v>
      </c>
      <c r="W4890" t="s">
        <v>157</v>
      </c>
      <c r="X4890" t="s">
        <v>156</v>
      </c>
      <c r="Z4890" t="s">
        <v>11936</v>
      </c>
      <c r="AZ4890">
        <v>4.4000000000000004</v>
      </c>
      <c r="BA4890">
        <v>2866</v>
      </c>
      <c r="BB4890">
        <v>131.29</v>
      </c>
      <c r="BC4890">
        <v>21.83</v>
      </c>
      <c r="BD4890">
        <v>15.87</v>
      </c>
      <c r="BE4890">
        <v>0.97399999999999998</v>
      </c>
      <c r="BF4890">
        <v>5000</v>
      </c>
      <c r="BG4890">
        <v>81</v>
      </c>
      <c r="BK4890" t="s">
        <v>156</v>
      </c>
      <c r="BL4890" t="s">
        <v>156</v>
      </c>
      <c r="BM4890" t="s">
        <v>156</v>
      </c>
      <c r="BN4890" s="8">
        <v>43222</v>
      </c>
      <c r="BO4890">
        <v>4.3</v>
      </c>
      <c r="BQ4890" t="s">
        <v>155</v>
      </c>
      <c r="BV4890" s="8">
        <v>43406</v>
      </c>
      <c r="BW4890" t="s">
        <v>156</v>
      </c>
      <c r="BX4890" t="s">
        <v>156</v>
      </c>
      <c r="BY4890" t="s">
        <v>156</v>
      </c>
      <c r="CF4890" t="s">
        <v>159</v>
      </c>
      <c r="CN4890" t="s">
        <v>156</v>
      </c>
    </row>
    <row r="4891" spans="1:92" hidden="1" x14ac:dyDescent="0.3">
      <c r="A4891" t="s">
        <v>11953</v>
      </c>
      <c r="B4891" t="s">
        <v>11954</v>
      </c>
      <c r="C4891" t="s">
        <v>11955</v>
      </c>
      <c r="D4891" t="s">
        <v>1392</v>
      </c>
      <c r="E4891" t="s">
        <v>152</v>
      </c>
      <c r="F4891" t="s">
        <v>153</v>
      </c>
      <c r="G4891" t="s">
        <v>154</v>
      </c>
      <c r="I4891" t="s">
        <v>155</v>
      </c>
      <c r="J4891" t="s">
        <v>156</v>
      </c>
      <c r="U4891" s="8">
        <v>42249</v>
      </c>
      <c r="V4891" t="s">
        <v>157</v>
      </c>
      <c r="W4891" t="s">
        <v>157</v>
      </c>
      <c r="X4891" t="s">
        <v>1343</v>
      </c>
      <c r="Y4891" t="s">
        <v>10494</v>
      </c>
      <c r="Z4891" t="s">
        <v>11956</v>
      </c>
      <c r="AZ4891">
        <v>4.4000000000000004</v>
      </c>
      <c r="BA4891">
        <v>2072</v>
      </c>
      <c r="BB4891">
        <v>121.31</v>
      </c>
      <c r="BC4891">
        <v>17.079999999999998</v>
      </c>
      <c r="BD4891">
        <v>20</v>
      </c>
      <c r="BE4891">
        <v>0.9</v>
      </c>
      <c r="BF4891">
        <v>4000</v>
      </c>
      <c r="BG4891">
        <v>81.8</v>
      </c>
      <c r="BK4891" t="s">
        <v>156</v>
      </c>
      <c r="BL4891" t="s">
        <v>156</v>
      </c>
      <c r="BM4891" t="s">
        <v>156</v>
      </c>
      <c r="BN4891" s="8">
        <v>43222</v>
      </c>
      <c r="BO4891">
        <v>4.3</v>
      </c>
      <c r="BQ4891" t="s">
        <v>155</v>
      </c>
      <c r="BV4891" s="8">
        <v>43406</v>
      </c>
      <c r="BW4891" t="s">
        <v>156</v>
      </c>
      <c r="BX4891" t="s">
        <v>156</v>
      </c>
      <c r="BY4891" t="s">
        <v>156</v>
      </c>
      <c r="CF4891" t="s">
        <v>159</v>
      </c>
      <c r="CN4891" t="s">
        <v>156</v>
      </c>
    </row>
    <row r="4892" spans="1:92" hidden="1" x14ac:dyDescent="0.3">
      <c r="A4892" t="s">
        <v>11957</v>
      </c>
      <c r="B4892" t="s">
        <v>11954</v>
      </c>
      <c r="C4892" t="s">
        <v>11955</v>
      </c>
      <c r="D4892" t="s">
        <v>1382</v>
      </c>
      <c r="E4892" t="s">
        <v>152</v>
      </c>
      <c r="F4892" t="s">
        <v>153</v>
      </c>
      <c r="G4892" t="s">
        <v>154</v>
      </c>
      <c r="I4892" t="s">
        <v>155</v>
      </c>
      <c r="J4892" t="s">
        <v>156</v>
      </c>
      <c r="U4892" s="8">
        <v>42249</v>
      </c>
      <c r="V4892" t="s">
        <v>157</v>
      </c>
      <c r="W4892" t="s">
        <v>157</v>
      </c>
      <c r="X4892" t="s">
        <v>1343</v>
      </c>
      <c r="Y4892" t="s">
        <v>10497</v>
      </c>
      <c r="Z4892" t="s">
        <v>11958</v>
      </c>
      <c r="AZ4892">
        <v>4.4000000000000004</v>
      </c>
      <c r="BA4892">
        <v>2103</v>
      </c>
      <c r="BB4892">
        <v>130.46</v>
      </c>
      <c r="BC4892">
        <v>16.12</v>
      </c>
      <c r="BD4892">
        <v>20</v>
      </c>
      <c r="BE4892">
        <v>0.9</v>
      </c>
      <c r="BF4892">
        <v>5000</v>
      </c>
      <c r="BG4892">
        <v>80.7</v>
      </c>
      <c r="BK4892" t="s">
        <v>156</v>
      </c>
      <c r="BL4892" t="s">
        <v>156</v>
      </c>
      <c r="BM4892" t="s">
        <v>156</v>
      </c>
      <c r="BN4892" s="8">
        <v>43222</v>
      </c>
      <c r="BO4892">
        <v>4.3</v>
      </c>
      <c r="BQ4892" t="s">
        <v>155</v>
      </c>
      <c r="BV4892" s="8">
        <v>43406</v>
      </c>
      <c r="BW4892" t="s">
        <v>156</v>
      </c>
      <c r="BX4892" t="s">
        <v>156</v>
      </c>
      <c r="BY4892" t="s">
        <v>156</v>
      </c>
      <c r="CF4892" t="s">
        <v>159</v>
      </c>
      <c r="CN4892" t="s">
        <v>156</v>
      </c>
    </row>
    <row r="4893" spans="1:92" hidden="1" x14ac:dyDescent="0.3">
      <c r="A4893" t="s">
        <v>11959</v>
      </c>
      <c r="B4893" t="s">
        <v>11954</v>
      </c>
      <c r="C4893" t="s">
        <v>11955</v>
      </c>
      <c r="D4893" t="s">
        <v>1376</v>
      </c>
      <c r="E4893" t="s">
        <v>152</v>
      </c>
      <c r="F4893" t="s">
        <v>153</v>
      </c>
      <c r="G4893" t="s">
        <v>154</v>
      </c>
      <c r="I4893" t="s">
        <v>155</v>
      </c>
      <c r="J4893" t="s">
        <v>156</v>
      </c>
      <c r="U4893" s="8">
        <v>42249</v>
      </c>
      <c r="V4893" t="s">
        <v>157</v>
      </c>
      <c r="W4893" t="s">
        <v>157</v>
      </c>
      <c r="X4893" t="s">
        <v>1343</v>
      </c>
      <c r="Y4893" t="s">
        <v>10500</v>
      </c>
      <c r="Z4893" t="s">
        <v>11960</v>
      </c>
      <c r="AZ4893">
        <v>4.4000000000000004</v>
      </c>
      <c r="BA4893">
        <v>1715</v>
      </c>
      <c r="BB4893">
        <v>120.86</v>
      </c>
      <c r="BC4893">
        <v>14.19</v>
      </c>
      <c r="BD4893">
        <v>20</v>
      </c>
      <c r="BE4893">
        <v>0.9</v>
      </c>
      <c r="BF4893">
        <v>3500</v>
      </c>
      <c r="BG4893">
        <v>81.8</v>
      </c>
      <c r="BK4893" t="s">
        <v>156</v>
      </c>
      <c r="BL4893" t="s">
        <v>156</v>
      </c>
      <c r="BM4893" t="s">
        <v>156</v>
      </c>
      <c r="BN4893" s="8">
        <v>43222</v>
      </c>
      <c r="BO4893">
        <v>4.3</v>
      </c>
      <c r="BQ4893" t="s">
        <v>155</v>
      </c>
      <c r="BV4893" s="8">
        <v>43406</v>
      </c>
      <c r="BW4893" t="s">
        <v>156</v>
      </c>
      <c r="BX4893" t="s">
        <v>156</v>
      </c>
      <c r="BY4893" t="s">
        <v>156</v>
      </c>
      <c r="CF4893" t="s">
        <v>159</v>
      </c>
      <c r="CN4893" t="s">
        <v>156</v>
      </c>
    </row>
    <row r="4894" spans="1:92" hidden="1" x14ac:dyDescent="0.3">
      <c r="A4894" t="s">
        <v>11961</v>
      </c>
      <c r="B4894" t="s">
        <v>11954</v>
      </c>
      <c r="C4894" t="s">
        <v>11955</v>
      </c>
      <c r="D4894" t="s">
        <v>1394</v>
      </c>
      <c r="E4894" t="s">
        <v>152</v>
      </c>
      <c r="F4894" t="s">
        <v>153</v>
      </c>
      <c r="G4894" t="s">
        <v>154</v>
      </c>
      <c r="I4894" t="s">
        <v>155</v>
      </c>
      <c r="J4894" t="s">
        <v>156</v>
      </c>
      <c r="U4894" s="8">
        <v>42249</v>
      </c>
      <c r="V4894" t="s">
        <v>157</v>
      </c>
      <c r="W4894" t="s">
        <v>157</v>
      </c>
      <c r="X4894" t="s">
        <v>1343</v>
      </c>
      <c r="Y4894" t="s">
        <v>10500</v>
      </c>
      <c r="Z4894" t="s">
        <v>11960</v>
      </c>
      <c r="AZ4894">
        <v>4.4000000000000004</v>
      </c>
      <c r="BA4894">
        <v>1715</v>
      </c>
      <c r="BB4894">
        <v>120.86</v>
      </c>
      <c r="BC4894">
        <v>14.19</v>
      </c>
      <c r="BD4894">
        <v>20</v>
      </c>
      <c r="BE4894">
        <v>0.9</v>
      </c>
      <c r="BF4894">
        <v>4000</v>
      </c>
      <c r="BG4894">
        <v>81.8</v>
      </c>
      <c r="BK4894" t="s">
        <v>156</v>
      </c>
      <c r="BL4894" t="s">
        <v>156</v>
      </c>
      <c r="BM4894" t="s">
        <v>156</v>
      </c>
      <c r="BN4894" s="8">
        <v>43222</v>
      </c>
      <c r="BO4894">
        <v>4.3</v>
      </c>
      <c r="BQ4894" t="s">
        <v>155</v>
      </c>
      <c r="BV4894" s="8">
        <v>43406</v>
      </c>
      <c r="BW4894" t="s">
        <v>156</v>
      </c>
      <c r="BX4894" t="s">
        <v>156</v>
      </c>
      <c r="BY4894" t="s">
        <v>156</v>
      </c>
      <c r="CF4894" t="s">
        <v>159</v>
      </c>
      <c r="CN4894" t="s">
        <v>156</v>
      </c>
    </row>
    <row r="4895" spans="1:92" hidden="1" x14ac:dyDescent="0.3">
      <c r="A4895" t="s">
        <v>11962</v>
      </c>
      <c r="B4895" t="s">
        <v>11954</v>
      </c>
      <c r="C4895" t="s">
        <v>11955</v>
      </c>
      <c r="D4895" t="s">
        <v>1386</v>
      </c>
      <c r="E4895" t="s">
        <v>152</v>
      </c>
      <c r="F4895" t="s">
        <v>153</v>
      </c>
      <c r="G4895" t="s">
        <v>154</v>
      </c>
      <c r="I4895" t="s">
        <v>155</v>
      </c>
      <c r="J4895" t="s">
        <v>156</v>
      </c>
      <c r="U4895" s="8">
        <v>42249</v>
      </c>
      <c r="V4895" t="s">
        <v>157</v>
      </c>
      <c r="W4895" t="s">
        <v>157</v>
      </c>
      <c r="X4895" t="s">
        <v>1343</v>
      </c>
      <c r="Y4895" t="s">
        <v>10494</v>
      </c>
      <c r="Z4895" t="s">
        <v>11956</v>
      </c>
      <c r="AZ4895">
        <v>4.4000000000000004</v>
      </c>
      <c r="BA4895">
        <v>2250</v>
      </c>
      <c r="BB4895">
        <v>131.43</v>
      </c>
      <c r="BC4895">
        <v>17.12</v>
      </c>
      <c r="BD4895">
        <v>20</v>
      </c>
      <c r="BE4895">
        <v>0.9</v>
      </c>
      <c r="BF4895">
        <v>5000</v>
      </c>
      <c r="BG4895">
        <v>80.7</v>
      </c>
      <c r="BK4895" t="s">
        <v>156</v>
      </c>
      <c r="BL4895" t="s">
        <v>156</v>
      </c>
      <c r="BM4895" t="s">
        <v>156</v>
      </c>
      <c r="BN4895" s="8">
        <v>43222</v>
      </c>
      <c r="BO4895">
        <v>4.3</v>
      </c>
      <c r="BQ4895" t="s">
        <v>155</v>
      </c>
      <c r="BV4895" s="8">
        <v>43406</v>
      </c>
      <c r="BW4895" t="s">
        <v>156</v>
      </c>
      <c r="BX4895" t="s">
        <v>156</v>
      </c>
      <c r="BY4895" t="s">
        <v>156</v>
      </c>
      <c r="CF4895" t="s">
        <v>159</v>
      </c>
      <c r="CN4895" t="s">
        <v>156</v>
      </c>
    </row>
    <row r="4896" spans="1:92" hidden="1" x14ac:dyDescent="0.3">
      <c r="A4896" t="s">
        <v>11963</v>
      </c>
      <c r="B4896" t="s">
        <v>11954</v>
      </c>
      <c r="C4896" t="s">
        <v>11955</v>
      </c>
      <c r="D4896" t="s">
        <v>1366</v>
      </c>
      <c r="E4896" t="s">
        <v>152</v>
      </c>
      <c r="F4896" t="s">
        <v>153</v>
      </c>
      <c r="G4896" t="s">
        <v>154</v>
      </c>
      <c r="I4896" t="s">
        <v>155</v>
      </c>
      <c r="J4896" t="s">
        <v>162</v>
      </c>
      <c r="L4896">
        <v>1949</v>
      </c>
      <c r="M4896">
        <v>121.58</v>
      </c>
      <c r="N4896">
        <v>16.03</v>
      </c>
      <c r="O4896">
        <v>9.1999999999999993</v>
      </c>
      <c r="P4896">
        <v>0.91279999999999994</v>
      </c>
      <c r="Q4896">
        <v>2931</v>
      </c>
      <c r="R4896">
        <v>82</v>
      </c>
      <c r="S4896">
        <v>5</v>
      </c>
      <c r="T4896">
        <v>50000</v>
      </c>
      <c r="U4896" s="8">
        <v>42249</v>
      </c>
      <c r="V4896" t="s">
        <v>157</v>
      </c>
      <c r="W4896" t="s">
        <v>157</v>
      </c>
      <c r="X4896" t="s">
        <v>1343</v>
      </c>
      <c r="Y4896" t="s">
        <v>10497</v>
      </c>
      <c r="Z4896" t="s">
        <v>11958</v>
      </c>
      <c r="AP4896">
        <v>84.6</v>
      </c>
      <c r="AR4896">
        <v>1.38</v>
      </c>
      <c r="AS4896">
        <v>1.22</v>
      </c>
      <c r="AZ4896">
        <v>4.4000000000000004</v>
      </c>
      <c r="BA4896">
        <v>1949</v>
      </c>
      <c r="BB4896">
        <v>121.58</v>
      </c>
      <c r="BC4896">
        <v>16.03</v>
      </c>
      <c r="BD4896">
        <v>20</v>
      </c>
      <c r="BE4896">
        <v>0.9</v>
      </c>
      <c r="BF4896">
        <v>3000</v>
      </c>
      <c r="BG4896">
        <v>81.8</v>
      </c>
      <c r="BK4896" t="s">
        <v>156</v>
      </c>
      <c r="BL4896" t="s">
        <v>156</v>
      </c>
      <c r="BM4896" t="s">
        <v>156</v>
      </c>
      <c r="BN4896" s="8">
        <v>43222</v>
      </c>
      <c r="BO4896">
        <v>4.3</v>
      </c>
      <c r="BQ4896" t="s">
        <v>155</v>
      </c>
      <c r="BV4896" s="8">
        <v>43406</v>
      </c>
      <c r="BW4896" t="s">
        <v>156</v>
      </c>
      <c r="BX4896" t="s">
        <v>156</v>
      </c>
      <c r="BY4896" t="s">
        <v>156</v>
      </c>
      <c r="CF4896" t="s">
        <v>159</v>
      </c>
      <c r="CN4896" t="s">
        <v>156</v>
      </c>
    </row>
    <row r="4897" spans="1:92" hidden="1" x14ac:dyDescent="0.3">
      <c r="A4897" t="s">
        <v>11964</v>
      </c>
      <c r="B4897" t="s">
        <v>11954</v>
      </c>
      <c r="C4897" t="s">
        <v>11955</v>
      </c>
      <c r="D4897" t="s">
        <v>1378</v>
      </c>
      <c r="E4897" t="s">
        <v>152</v>
      </c>
      <c r="F4897" t="s">
        <v>153</v>
      </c>
      <c r="G4897" t="s">
        <v>154</v>
      </c>
      <c r="I4897" t="s">
        <v>155</v>
      </c>
      <c r="J4897" t="s">
        <v>156</v>
      </c>
      <c r="U4897" s="8">
        <v>42249</v>
      </c>
      <c r="V4897" t="s">
        <v>157</v>
      </c>
      <c r="W4897" t="s">
        <v>157</v>
      </c>
      <c r="X4897" t="s">
        <v>1343</v>
      </c>
      <c r="Y4897" t="s">
        <v>10497</v>
      </c>
      <c r="Z4897" t="s">
        <v>11958</v>
      </c>
      <c r="AZ4897">
        <v>4.4000000000000004</v>
      </c>
      <c r="BA4897">
        <v>1949</v>
      </c>
      <c r="BB4897">
        <v>121.58</v>
      </c>
      <c r="BC4897">
        <v>16.03</v>
      </c>
      <c r="BD4897">
        <v>20</v>
      </c>
      <c r="BE4897">
        <v>0.9</v>
      </c>
      <c r="BF4897">
        <v>3500</v>
      </c>
      <c r="BG4897">
        <v>81.8</v>
      </c>
      <c r="BK4897" t="s">
        <v>156</v>
      </c>
      <c r="BL4897" t="s">
        <v>156</v>
      </c>
      <c r="BM4897" t="s">
        <v>156</v>
      </c>
      <c r="BN4897" s="8">
        <v>43222</v>
      </c>
      <c r="BO4897">
        <v>4.3</v>
      </c>
      <c r="BQ4897" t="s">
        <v>155</v>
      </c>
      <c r="BV4897" s="8">
        <v>43406</v>
      </c>
      <c r="BW4897" t="s">
        <v>156</v>
      </c>
      <c r="BX4897" t="s">
        <v>156</v>
      </c>
      <c r="BY4897" t="s">
        <v>156</v>
      </c>
      <c r="CF4897" t="s">
        <v>159</v>
      </c>
      <c r="CN4897" t="s">
        <v>156</v>
      </c>
    </row>
    <row r="4898" spans="1:92" hidden="1" x14ac:dyDescent="0.3">
      <c r="A4898" t="s">
        <v>11965</v>
      </c>
      <c r="B4898" t="s">
        <v>11954</v>
      </c>
      <c r="C4898" t="s">
        <v>11955</v>
      </c>
      <c r="D4898" t="s">
        <v>1349</v>
      </c>
      <c r="E4898" t="s">
        <v>152</v>
      </c>
      <c r="F4898" t="s">
        <v>153</v>
      </c>
      <c r="G4898" t="s">
        <v>154</v>
      </c>
      <c r="I4898" t="s">
        <v>155</v>
      </c>
      <c r="J4898" t="s">
        <v>156</v>
      </c>
      <c r="U4898" s="8">
        <v>42249</v>
      </c>
      <c r="V4898" t="s">
        <v>157</v>
      </c>
      <c r="W4898" t="s">
        <v>157</v>
      </c>
      <c r="X4898" t="s">
        <v>1343</v>
      </c>
      <c r="Y4898" t="s">
        <v>10497</v>
      </c>
      <c r="Z4898" t="s">
        <v>11958</v>
      </c>
      <c r="AZ4898">
        <v>4.4000000000000004</v>
      </c>
      <c r="BA4898">
        <v>1949</v>
      </c>
      <c r="BB4898">
        <v>121.58</v>
      </c>
      <c r="BC4898">
        <v>16.03</v>
      </c>
      <c r="BD4898">
        <v>20</v>
      </c>
      <c r="BE4898">
        <v>0.9</v>
      </c>
      <c r="BF4898">
        <v>4000</v>
      </c>
      <c r="BG4898">
        <v>81.8</v>
      </c>
      <c r="BK4898" t="s">
        <v>156</v>
      </c>
      <c r="BL4898" t="s">
        <v>156</v>
      </c>
      <c r="BM4898" t="s">
        <v>156</v>
      </c>
      <c r="BN4898" s="8">
        <v>43222</v>
      </c>
      <c r="BO4898">
        <v>4.3</v>
      </c>
      <c r="BQ4898" t="s">
        <v>155</v>
      </c>
      <c r="BV4898" s="8">
        <v>43406</v>
      </c>
      <c r="BW4898" t="s">
        <v>156</v>
      </c>
      <c r="BX4898" t="s">
        <v>156</v>
      </c>
      <c r="BY4898" t="s">
        <v>156</v>
      </c>
      <c r="CF4898" t="s">
        <v>159</v>
      </c>
      <c r="CN4898" t="s">
        <v>156</v>
      </c>
    </row>
    <row r="4899" spans="1:92" hidden="1" x14ac:dyDescent="0.3">
      <c r="A4899" t="s">
        <v>11966</v>
      </c>
      <c r="B4899" t="s">
        <v>11954</v>
      </c>
      <c r="C4899" t="s">
        <v>11955</v>
      </c>
      <c r="D4899" t="s">
        <v>1372</v>
      </c>
      <c r="E4899" t="s">
        <v>152</v>
      </c>
      <c r="F4899" t="s">
        <v>153</v>
      </c>
      <c r="G4899" t="s">
        <v>154</v>
      </c>
      <c r="I4899" t="s">
        <v>155</v>
      </c>
      <c r="J4899" t="s">
        <v>156</v>
      </c>
      <c r="U4899" s="8">
        <v>42249</v>
      </c>
      <c r="V4899" t="s">
        <v>157</v>
      </c>
      <c r="W4899" t="s">
        <v>157</v>
      </c>
      <c r="X4899" t="s">
        <v>1343</v>
      </c>
      <c r="Y4899" t="s">
        <v>10497</v>
      </c>
      <c r="Z4899" t="s">
        <v>11958</v>
      </c>
      <c r="AZ4899">
        <v>4.4000000000000004</v>
      </c>
      <c r="BA4899">
        <v>1949</v>
      </c>
      <c r="BB4899">
        <v>121.58</v>
      </c>
      <c r="BC4899">
        <v>16.03</v>
      </c>
      <c r="BD4899">
        <v>20</v>
      </c>
      <c r="BE4899">
        <v>0.9</v>
      </c>
      <c r="BF4899">
        <v>4500</v>
      </c>
      <c r="BG4899">
        <v>81.8</v>
      </c>
      <c r="BK4899" t="s">
        <v>156</v>
      </c>
      <c r="BL4899" t="s">
        <v>156</v>
      </c>
      <c r="BM4899" t="s">
        <v>156</v>
      </c>
      <c r="BN4899" s="8">
        <v>43222</v>
      </c>
      <c r="BO4899">
        <v>4.3</v>
      </c>
      <c r="BQ4899" t="s">
        <v>155</v>
      </c>
      <c r="BV4899" s="8">
        <v>43406</v>
      </c>
      <c r="BW4899" t="s">
        <v>156</v>
      </c>
      <c r="BX4899" t="s">
        <v>156</v>
      </c>
      <c r="BY4899" t="s">
        <v>156</v>
      </c>
      <c r="CF4899" t="s">
        <v>159</v>
      </c>
      <c r="CN4899" t="s">
        <v>156</v>
      </c>
    </row>
    <row r="4900" spans="1:92" hidden="1" x14ac:dyDescent="0.3">
      <c r="A4900" t="s">
        <v>11967</v>
      </c>
      <c r="B4900" t="s">
        <v>11954</v>
      </c>
      <c r="C4900" t="s">
        <v>11955</v>
      </c>
      <c r="D4900" t="s">
        <v>1370</v>
      </c>
      <c r="E4900" t="s">
        <v>152</v>
      </c>
      <c r="F4900" t="s">
        <v>153</v>
      </c>
      <c r="G4900" t="s">
        <v>154</v>
      </c>
      <c r="I4900" t="s">
        <v>155</v>
      </c>
      <c r="J4900" t="s">
        <v>156</v>
      </c>
      <c r="U4900" s="8">
        <v>42249</v>
      </c>
      <c r="V4900" t="s">
        <v>157</v>
      </c>
      <c r="W4900" t="s">
        <v>157</v>
      </c>
      <c r="X4900" t="s">
        <v>1343</v>
      </c>
      <c r="Y4900" t="s">
        <v>10494</v>
      </c>
      <c r="Z4900" t="s">
        <v>11956</v>
      </c>
      <c r="AZ4900">
        <v>4.4000000000000004</v>
      </c>
      <c r="BA4900">
        <v>2072</v>
      </c>
      <c r="BB4900">
        <v>121.31</v>
      </c>
      <c r="BC4900">
        <v>17.079999999999998</v>
      </c>
      <c r="BD4900">
        <v>20</v>
      </c>
      <c r="BE4900">
        <v>0.9</v>
      </c>
      <c r="BF4900">
        <v>3500</v>
      </c>
      <c r="BG4900">
        <v>81.8</v>
      </c>
      <c r="BK4900" t="s">
        <v>156</v>
      </c>
      <c r="BL4900" t="s">
        <v>156</v>
      </c>
      <c r="BM4900" t="s">
        <v>156</v>
      </c>
      <c r="BN4900" s="8">
        <v>43222</v>
      </c>
      <c r="BO4900">
        <v>4.3</v>
      </c>
      <c r="BQ4900" t="s">
        <v>155</v>
      </c>
      <c r="BV4900" s="8">
        <v>43406</v>
      </c>
      <c r="BW4900" t="s">
        <v>156</v>
      </c>
      <c r="BX4900" t="s">
        <v>156</v>
      </c>
      <c r="BY4900" t="s">
        <v>156</v>
      </c>
      <c r="CF4900" t="s">
        <v>159</v>
      </c>
      <c r="CN4900" t="s">
        <v>156</v>
      </c>
    </row>
    <row r="4901" spans="1:92" hidden="1" x14ac:dyDescent="0.3">
      <c r="A4901" t="s">
        <v>11968</v>
      </c>
      <c r="B4901" t="s">
        <v>11954</v>
      </c>
      <c r="C4901" t="s">
        <v>11955</v>
      </c>
      <c r="D4901" t="s">
        <v>1360</v>
      </c>
      <c r="E4901" t="s">
        <v>152</v>
      </c>
      <c r="F4901" t="s">
        <v>153</v>
      </c>
      <c r="G4901" t="s">
        <v>154</v>
      </c>
      <c r="I4901" t="s">
        <v>155</v>
      </c>
      <c r="J4901" t="s">
        <v>156</v>
      </c>
      <c r="U4901" s="8">
        <v>42249</v>
      </c>
      <c r="V4901" t="s">
        <v>157</v>
      </c>
      <c r="W4901" t="s">
        <v>157</v>
      </c>
      <c r="X4901" t="s">
        <v>1343</v>
      </c>
      <c r="Y4901" t="s">
        <v>10500</v>
      </c>
      <c r="Z4901" t="s">
        <v>11960</v>
      </c>
      <c r="AZ4901">
        <v>4.4000000000000004</v>
      </c>
      <c r="BA4901">
        <v>1715</v>
      </c>
      <c r="BB4901">
        <v>120.86</v>
      </c>
      <c r="BC4901">
        <v>14.19</v>
      </c>
      <c r="BD4901">
        <v>20</v>
      </c>
      <c r="BE4901">
        <v>0.9</v>
      </c>
      <c r="BF4901">
        <v>4500</v>
      </c>
      <c r="BG4901">
        <v>81.8</v>
      </c>
      <c r="BK4901" t="s">
        <v>156</v>
      </c>
      <c r="BL4901" t="s">
        <v>156</v>
      </c>
      <c r="BM4901" t="s">
        <v>156</v>
      </c>
      <c r="BN4901" s="8">
        <v>43222</v>
      </c>
      <c r="BO4901">
        <v>4.3</v>
      </c>
      <c r="BQ4901" t="s">
        <v>155</v>
      </c>
      <c r="BV4901" s="8">
        <v>43406</v>
      </c>
      <c r="BW4901" t="s">
        <v>156</v>
      </c>
      <c r="BX4901" t="s">
        <v>156</v>
      </c>
      <c r="BY4901" t="s">
        <v>156</v>
      </c>
      <c r="CF4901" t="s">
        <v>159</v>
      </c>
      <c r="CN4901" t="s">
        <v>156</v>
      </c>
    </row>
    <row r="4902" spans="1:92" hidden="1" x14ac:dyDescent="0.3">
      <c r="A4902" t="s">
        <v>11969</v>
      </c>
      <c r="B4902" t="s">
        <v>11954</v>
      </c>
      <c r="C4902" t="s">
        <v>11955</v>
      </c>
      <c r="D4902" t="s">
        <v>1357</v>
      </c>
      <c r="E4902" t="s">
        <v>152</v>
      </c>
      <c r="F4902" t="s">
        <v>153</v>
      </c>
      <c r="G4902" t="s">
        <v>154</v>
      </c>
      <c r="I4902" t="s">
        <v>155</v>
      </c>
      <c r="J4902" t="s">
        <v>156</v>
      </c>
      <c r="U4902" s="8">
        <v>42249</v>
      </c>
      <c r="V4902" t="s">
        <v>157</v>
      </c>
      <c r="W4902" t="s">
        <v>157</v>
      </c>
      <c r="X4902" t="s">
        <v>1343</v>
      </c>
      <c r="Y4902" t="s">
        <v>10494</v>
      </c>
      <c r="Z4902" t="s">
        <v>11956</v>
      </c>
      <c r="AZ4902">
        <v>4.4000000000000004</v>
      </c>
      <c r="BA4902">
        <v>2072</v>
      </c>
      <c r="BB4902">
        <v>121.31</v>
      </c>
      <c r="BC4902">
        <v>17.079999999999998</v>
      </c>
      <c r="BD4902">
        <v>20</v>
      </c>
      <c r="BE4902">
        <v>0.9</v>
      </c>
      <c r="BF4902">
        <v>4500</v>
      </c>
      <c r="BG4902">
        <v>81.8</v>
      </c>
      <c r="BK4902" t="s">
        <v>156</v>
      </c>
      <c r="BL4902" t="s">
        <v>156</v>
      </c>
      <c r="BM4902" t="s">
        <v>156</v>
      </c>
      <c r="BN4902" s="8">
        <v>43222</v>
      </c>
      <c r="BO4902">
        <v>4.3</v>
      </c>
      <c r="BQ4902" t="s">
        <v>155</v>
      </c>
      <c r="BV4902" s="8">
        <v>43406</v>
      </c>
      <c r="BW4902" t="s">
        <v>156</v>
      </c>
      <c r="BX4902" t="s">
        <v>156</v>
      </c>
      <c r="BY4902" t="s">
        <v>156</v>
      </c>
      <c r="CF4902" t="s">
        <v>159</v>
      </c>
      <c r="CN4902" t="s">
        <v>156</v>
      </c>
    </row>
    <row r="4903" spans="1:92" hidden="1" x14ac:dyDescent="0.3">
      <c r="A4903" t="s">
        <v>11970</v>
      </c>
      <c r="B4903" t="s">
        <v>11954</v>
      </c>
      <c r="C4903" t="s">
        <v>11955</v>
      </c>
      <c r="D4903" t="s">
        <v>1380</v>
      </c>
      <c r="E4903" t="s">
        <v>152</v>
      </c>
      <c r="F4903" t="s">
        <v>153</v>
      </c>
      <c r="G4903" t="s">
        <v>154</v>
      </c>
      <c r="I4903" t="s">
        <v>155</v>
      </c>
      <c r="J4903" t="s">
        <v>156</v>
      </c>
      <c r="U4903" s="8">
        <v>42249</v>
      </c>
      <c r="V4903" t="s">
        <v>157</v>
      </c>
      <c r="W4903" t="s">
        <v>157</v>
      </c>
      <c r="X4903" t="s">
        <v>1343</v>
      </c>
      <c r="Y4903" t="s">
        <v>10500</v>
      </c>
      <c r="Z4903" t="s">
        <v>11960</v>
      </c>
      <c r="AZ4903">
        <v>4.4000000000000004</v>
      </c>
      <c r="BA4903">
        <v>1856</v>
      </c>
      <c r="BB4903">
        <v>129.52000000000001</v>
      </c>
      <c r="BC4903">
        <v>14.33</v>
      </c>
      <c r="BD4903">
        <v>20</v>
      </c>
      <c r="BE4903">
        <v>0.9</v>
      </c>
      <c r="BF4903">
        <v>5000</v>
      </c>
      <c r="BG4903">
        <v>80.7</v>
      </c>
      <c r="BK4903" t="s">
        <v>156</v>
      </c>
      <c r="BL4903" t="s">
        <v>156</v>
      </c>
      <c r="BM4903" t="s">
        <v>156</v>
      </c>
      <c r="BN4903" s="8">
        <v>43222</v>
      </c>
      <c r="BO4903">
        <v>4.3</v>
      </c>
      <c r="BQ4903" t="s">
        <v>155</v>
      </c>
      <c r="BV4903" s="8">
        <v>43406</v>
      </c>
      <c r="BW4903" t="s">
        <v>156</v>
      </c>
      <c r="BX4903" t="s">
        <v>156</v>
      </c>
      <c r="BY4903" t="s">
        <v>156</v>
      </c>
      <c r="CF4903" t="s">
        <v>159</v>
      </c>
      <c r="CN4903" t="s">
        <v>156</v>
      </c>
    </row>
    <row r="4904" spans="1:92" hidden="1" x14ac:dyDescent="0.3">
      <c r="A4904" t="s">
        <v>11971</v>
      </c>
      <c r="B4904" t="s">
        <v>11954</v>
      </c>
      <c r="C4904" t="s">
        <v>11955</v>
      </c>
      <c r="D4904" t="s">
        <v>1384</v>
      </c>
      <c r="E4904" t="s">
        <v>152</v>
      </c>
      <c r="F4904" t="s">
        <v>153</v>
      </c>
      <c r="G4904" t="s">
        <v>154</v>
      </c>
      <c r="I4904" t="s">
        <v>155</v>
      </c>
      <c r="J4904" t="s">
        <v>162</v>
      </c>
      <c r="L4904">
        <v>1715</v>
      </c>
      <c r="M4904">
        <v>120.86</v>
      </c>
      <c r="N4904">
        <v>14.19</v>
      </c>
      <c r="O4904">
        <v>8.3000000000000007</v>
      </c>
      <c r="P4904">
        <v>0.90549999999999997</v>
      </c>
      <c r="Q4904">
        <v>2909</v>
      </c>
      <c r="R4904">
        <v>81.8</v>
      </c>
      <c r="S4904">
        <v>5</v>
      </c>
      <c r="T4904">
        <v>50000</v>
      </c>
      <c r="U4904" s="8">
        <v>42249</v>
      </c>
      <c r="V4904" t="s">
        <v>157</v>
      </c>
      <c r="W4904" t="s">
        <v>157</v>
      </c>
      <c r="X4904" t="s">
        <v>1343</v>
      </c>
      <c r="Y4904" t="s">
        <v>10500</v>
      </c>
      <c r="Z4904" t="s">
        <v>11960</v>
      </c>
      <c r="AP4904">
        <v>84.5</v>
      </c>
      <c r="AR4904">
        <v>1.33</v>
      </c>
      <c r="AS4904">
        <v>1.23</v>
      </c>
      <c r="AZ4904">
        <v>4.4000000000000004</v>
      </c>
      <c r="BA4904">
        <v>1715</v>
      </c>
      <c r="BB4904">
        <v>120.86</v>
      </c>
      <c r="BC4904">
        <v>14.19</v>
      </c>
      <c r="BD4904">
        <v>20</v>
      </c>
      <c r="BE4904">
        <v>0.9</v>
      </c>
      <c r="BF4904">
        <v>3000</v>
      </c>
      <c r="BG4904">
        <v>81.8</v>
      </c>
      <c r="BK4904" t="s">
        <v>156</v>
      </c>
      <c r="BL4904" t="s">
        <v>156</v>
      </c>
      <c r="BM4904" t="s">
        <v>156</v>
      </c>
      <c r="BN4904" s="8">
        <v>43222</v>
      </c>
      <c r="BO4904">
        <v>4.3</v>
      </c>
      <c r="BQ4904" t="s">
        <v>155</v>
      </c>
      <c r="BV4904" s="8">
        <v>43406</v>
      </c>
      <c r="BW4904" t="s">
        <v>156</v>
      </c>
      <c r="BX4904" t="s">
        <v>156</v>
      </c>
      <c r="BY4904" t="s">
        <v>156</v>
      </c>
      <c r="CF4904" t="s">
        <v>159</v>
      </c>
      <c r="CN4904" t="s">
        <v>156</v>
      </c>
    </row>
    <row r="4905" spans="1:92" hidden="1" x14ac:dyDescent="0.3">
      <c r="A4905" t="s">
        <v>11972</v>
      </c>
      <c r="B4905" t="s">
        <v>11954</v>
      </c>
      <c r="C4905" t="s">
        <v>11955</v>
      </c>
      <c r="D4905" t="s">
        <v>1368</v>
      </c>
      <c r="E4905" t="s">
        <v>152</v>
      </c>
      <c r="F4905" t="s">
        <v>153</v>
      </c>
      <c r="G4905" t="s">
        <v>154</v>
      </c>
      <c r="I4905" t="s">
        <v>155</v>
      </c>
      <c r="J4905" t="s">
        <v>162</v>
      </c>
      <c r="L4905">
        <v>2072</v>
      </c>
      <c r="M4905">
        <v>121.1</v>
      </c>
      <c r="N4905">
        <v>17.079999999999998</v>
      </c>
      <c r="O4905">
        <v>12.9</v>
      </c>
      <c r="P4905">
        <v>0.90810000000000002</v>
      </c>
      <c r="Q4905">
        <v>2932</v>
      </c>
      <c r="R4905">
        <v>82.2</v>
      </c>
      <c r="S4905">
        <v>5</v>
      </c>
      <c r="T4905">
        <v>50000</v>
      </c>
      <c r="U4905" s="8">
        <v>42249</v>
      </c>
      <c r="V4905" t="s">
        <v>157</v>
      </c>
      <c r="W4905" t="s">
        <v>157</v>
      </c>
      <c r="X4905" t="s">
        <v>1343</v>
      </c>
      <c r="Y4905" t="s">
        <v>10494</v>
      </c>
      <c r="Z4905" t="s">
        <v>11956</v>
      </c>
      <c r="AP4905">
        <v>84.5</v>
      </c>
      <c r="AR4905">
        <v>1.25</v>
      </c>
      <c r="AS4905">
        <v>1.21</v>
      </c>
      <c r="AZ4905">
        <v>4.4000000000000004</v>
      </c>
      <c r="BA4905">
        <v>2072</v>
      </c>
      <c r="BB4905">
        <v>121.31</v>
      </c>
      <c r="BC4905">
        <v>17.079999999999998</v>
      </c>
      <c r="BD4905">
        <v>20</v>
      </c>
      <c r="BE4905">
        <v>0.9</v>
      </c>
      <c r="BF4905">
        <v>3000</v>
      </c>
      <c r="BG4905">
        <v>81.8</v>
      </c>
      <c r="BK4905" t="s">
        <v>156</v>
      </c>
      <c r="BL4905" t="s">
        <v>156</v>
      </c>
      <c r="BM4905" t="s">
        <v>156</v>
      </c>
      <c r="BN4905" s="8">
        <v>43222</v>
      </c>
      <c r="BO4905">
        <v>4.3</v>
      </c>
      <c r="BQ4905" t="s">
        <v>155</v>
      </c>
      <c r="BV4905" s="8">
        <v>43406</v>
      </c>
      <c r="BW4905" t="s">
        <v>156</v>
      </c>
      <c r="BX4905" t="s">
        <v>156</v>
      </c>
      <c r="BY4905" t="s">
        <v>156</v>
      </c>
      <c r="CF4905" t="s">
        <v>159</v>
      </c>
      <c r="CN4905" t="s">
        <v>156</v>
      </c>
    </row>
    <row r="4906" spans="1:92" hidden="1" x14ac:dyDescent="0.3">
      <c r="A4906" t="s">
        <v>11973</v>
      </c>
      <c r="B4906" t="s">
        <v>1449</v>
      </c>
      <c r="C4906" t="s">
        <v>1450</v>
      </c>
      <c r="D4906" t="s">
        <v>11974</v>
      </c>
      <c r="E4906" t="s">
        <v>152</v>
      </c>
      <c r="F4906" t="s">
        <v>153</v>
      </c>
      <c r="G4906" t="s">
        <v>154</v>
      </c>
      <c r="I4906" t="s">
        <v>155</v>
      </c>
      <c r="J4906" t="s">
        <v>156</v>
      </c>
      <c r="U4906" s="8">
        <v>42243</v>
      </c>
      <c r="V4906" t="s">
        <v>157</v>
      </c>
      <c r="W4906" t="s">
        <v>157</v>
      </c>
      <c r="X4906" t="s">
        <v>156</v>
      </c>
      <c r="Y4906" t="s">
        <v>11975</v>
      </c>
      <c r="Z4906" t="s">
        <v>11976</v>
      </c>
      <c r="AZ4906">
        <v>4.4000000000000004</v>
      </c>
      <c r="BA4906">
        <v>2200</v>
      </c>
      <c r="BB4906">
        <v>122</v>
      </c>
      <c r="BC4906">
        <v>18</v>
      </c>
      <c r="BD4906">
        <v>15</v>
      </c>
      <c r="BE4906">
        <v>0.9</v>
      </c>
      <c r="BF4906">
        <v>5000</v>
      </c>
      <c r="BG4906">
        <v>80</v>
      </c>
      <c r="BK4906" t="s">
        <v>156</v>
      </c>
      <c r="BL4906" t="s">
        <v>156</v>
      </c>
      <c r="BM4906" t="s">
        <v>156</v>
      </c>
      <c r="BN4906" s="8">
        <v>43222</v>
      </c>
      <c r="BO4906">
        <v>4.3</v>
      </c>
      <c r="BQ4906" t="s">
        <v>155</v>
      </c>
      <c r="BV4906" s="8">
        <v>43406</v>
      </c>
      <c r="BW4906" t="s">
        <v>156</v>
      </c>
      <c r="BX4906" t="s">
        <v>156</v>
      </c>
      <c r="BY4906" t="s">
        <v>156</v>
      </c>
      <c r="CF4906" t="s">
        <v>159</v>
      </c>
      <c r="CN4906" t="s">
        <v>156</v>
      </c>
    </row>
    <row r="4907" spans="1:92" hidden="1" x14ac:dyDescent="0.3">
      <c r="A4907" t="s">
        <v>11977</v>
      </c>
      <c r="B4907" t="s">
        <v>1449</v>
      </c>
      <c r="C4907" t="s">
        <v>1450</v>
      </c>
      <c r="D4907" t="s">
        <v>11978</v>
      </c>
      <c r="E4907" t="s">
        <v>152</v>
      </c>
      <c r="F4907" t="s">
        <v>153</v>
      </c>
      <c r="G4907" t="s">
        <v>154</v>
      </c>
      <c r="I4907" t="s">
        <v>155</v>
      </c>
      <c r="J4907" t="s">
        <v>162</v>
      </c>
      <c r="L4907">
        <v>2459.6999999999998</v>
      </c>
      <c r="M4907">
        <v>122.8</v>
      </c>
      <c r="N4907">
        <v>20.03</v>
      </c>
      <c r="O4907">
        <v>5.0999999999999996</v>
      </c>
      <c r="P4907">
        <v>0.98599999999999999</v>
      </c>
      <c r="Q4907">
        <v>2938</v>
      </c>
      <c r="R4907">
        <v>81.900000000000006</v>
      </c>
      <c r="S4907">
        <v>5</v>
      </c>
      <c r="T4907">
        <v>50000</v>
      </c>
      <c r="U4907" s="8">
        <v>42243</v>
      </c>
      <c r="V4907" t="s">
        <v>157</v>
      </c>
      <c r="W4907" t="s">
        <v>157</v>
      </c>
      <c r="X4907" t="s">
        <v>156</v>
      </c>
      <c r="Y4907" t="s">
        <v>11975</v>
      </c>
      <c r="Z4907" t="s">
        <v>11976</v>
      </c>
      <c r="AP4907">
        <v>84.9</v>
      </c>
      <c r="AR4907">
        <v>1.2</v>
      </c>
      <c r="AS4907">
        <v>1.26</v>
      </c>
      <c r="AZ4907">
        <v>4.4000000000000004</v>
      </c>
      <c r="BA4907">
        <v>2200</v>
      </c>
      <c r="BB4907">
        <v>122</v>
      </c>
      <c r="BC4907">
        <v>18</v>
      </c>
      <c r="BD4907">
        <v>15</v>
      </c>
      <c r="BE4907">
        <v>0.9</v>
      </c>
      <c r="BF4907">
        <v>3000</v>
      </c>
      <c r="BG4907">
        <v>80</v>
      </c>
      <c r="BK4907" t="s">
        <v>156</v>
      </c>
      <c r="BL4907" t="s">
        <v>156</v>
      </c>
      <c r="BM4907" t="s">
        <v>156</v>
      </c>
      <c r="BN4907" s="8">
        <v>43222</v>
      </c>
      <c r="BO4907">
        <v>4.3</v>
      </c>
      <c r="BQ4907" t="s">
        <v>155</v>
      </c>
      <c r="BV4907" s="8">
        <v>43406</v>
      </c>
      <c r="BW4907" t="s">
        <v>156</v>
      </c>
      <c r="BX4907" t="s">
        <v>156</v>
      </c>
      <c r="BY4907" t="s">
        <v>156</v>
      </c>
      <c r="CF4907" t="s">
        <v>159</v>
      </c>
      <c r="CN4907" t="s">
        <v>156</v>
      </c>
    </row>
    <row r="4908" spans="1:92" hidden="1" x14ac:dyDescent="0.3">
      <c r="A4908" t="s">
        <v>11979</v>
      </c>
      <c r="B4908" t="s">
        <v>1449</v>
      </c>
      <c r="C4908" t="s">
        <v>1450</v>
      </c>
      <c r="D4908" t="s">
        <v>11980</v>
      </c>
      <c r="E4908" t="s">
        <v>152</v>
      </c>
      <c r="F4908" t="s">
        <v>153</v>
      </c>
      <c r="G4908" t="s">
        <v>154</v>
      </c>
      <c r="I4908" t="s">
        <v>155</v>
      </c>
      <c r="J4908" t="s">
        <v>156</v>
      </c>
      <c r="U4908" s="8">
        <v>42243</v>
      </c>
      <c r="V4908" t="s">
        <v>157</v>
      </c>
      <c r="W4908" t="s">
        <v>157</v>
      </c>
      <c r="X4908" t="s">
        <v>156</v>
      </c>
      <c r="Y4908" t="s">
        <v>11975</v>
      </c>
      <c r="Z4908" t="s">
        <v>11976</v>
      </c>
      <c r="AZ4908">
        <v>4.4000000000000004</v>
      </c>
      <c r="BA4908">
        <v>2200</v>
      </c>
      <c r="BB4908">
        <v>122</v>
      </c>
      <c r="BC4908">
        <v>18</v>
      </c>
      <c r="BD4908">
        <v>15</v>
      </c>
      <c r="BE4908">
        <v>0.9</v>
      </c>
      <c r="BF4908">
        <v>4000</v>
      </c>
      <c r="BG4908">
        <v>80</v>
      </c>
      <c r="BK4908" t="s">
        <v>156</v>
      </c>
      <c r="BL4908" t="s">
        <v>156</v>
      </c>
      <c r="BM4908" t="s">
        <v>156</v>
      </c>
      <c r="BN4908" s="8">
        <v>43222</v>
      </c>
      <c r="BO4908">
        <v>4.3</v>
      </c>
      <c r="BQ4908" t="s">
        <v>155</v>
      </c>
      <c r="BV4908" s="8">
        <v>43406</v>
      </c>
      <c r="BW4908" t="s">
        <v>156</v>
      </c>
      <c r="BX4908" t="s">
        <v>156</v>
      </c>
      <c r="BY4908" t="s">
        <v>156</v>
      </c>
      <c r="CF4908" t="s">
        <v>159</v>
      </c>
      <c r="CN4908" t="s">
        <v>156</v>
      </c>
    </row>
    <row r="4909" spans="1:92" hidden="1" x14ac:dyDescent="0.3">
      <c r="A4909" t="s">
        <v>11981</v>
      </c>
      <c r="B4909" t="s">
        <v>11255</v>
      </c>
      <c r="C4909" t="s">
        <v>11256</v>
      </c>
      <c r="D4909" t="s">
        <v>11982</v>
      </c>
      <c r="E4909" t="s">
        <v>152</v>
      </c>
      <c r="F4909" t="s">
        <v>153</v>
      </c>
      <c r="G4909" t="s">
        <v>154</v>
      </c>
      <c r="I4909" t="s">
        <v>155</v>
      </c>
      <c r="J4909" t="s">
        <v>156</v>
      </c>
      <c r="U4909" s="8">
        <v>42241</v>
      </c>
      <c r="V4909" t="s">
        <v>157</v>
      </c>
      <c r="W4909" t="s">
        <v>157</v>
      </c>
      <c r="X4909" t="s">
        <v>1343</v>
      </c>
      <c r="Z4909" t="s">
        <v>11983</v>
      </c>
      <c r="AZ4909">
        <v>4.4000000000000004</v>
      </c>
      <c r="BA4909">
        <v>2645</v>
      </c>
      <c r="BB4909">
        <v>124.59</v>
      </c>
      <c r="BC4909">
        <v>21.23</v>
      </c>
      <c r="BD4909">
        <v>5.93</v>
      </c>
      <c r="BE4909">
        <v>0.9708</v>
      </c>
      <c r="BF4909">
        <v>4000</v>
      </c>
      <c r="BG4909">
        <v>82.1</v>
      </c>
      <c r="BK4909" t="s">
        <v>156</v>
      </c>
      <c r="BL4909" t="s">
        <v>156</v>
      </c>
      <c r="BM4909" t="s">
        <v>156</v>
      </c>
      <c r="BN4909" s="8">
        <v>43222</v>
      </c>
      <c r="BO4909">
        <v>4.3</v>
      </c>
      <c r="BQ4909" t="s">
        <v>155</v>
      </c>
      <c r="BV4909" s="8">
        <v>43406</v>
      </c>
      <c r="BW4909" t="s">
        <v>156</v>
      </c>
      <c r="BX4909" t="s">
        <v>156</v>
      </c>
      <c r="BY4909" t="s">
        <v>156</v>
      </c>
      <c r="CF4909" t="s">
        <v>159</v>
      </c>
      <c r="CN4909" t="s">
        <v>156</v>
      </c>
    </row>
    <row r="4910" spans="1:92" hidden="1" x14ac:dyDescent="0.3">
      <c r="A4910" t="s">
        <v>11984</v>
      </c>
      <c r="B4910" t="s">
        <v>11255</v>
      </c>
      <c r="C4910" t="s">
        <v>11256</v>
      </c>
      <c r="D4910" t="s">
        <v>11985</v>
      </c>
      <c r="E4910" t="s">
        <v>152</v>
      </c>
      <c r="F4910" t="s">
        <v>153</v>
      </c>
      <c r="G4910" t="s">
        <v>154</v>
      </c>
      <c r="I4910" t="s">
        <v>155</v>
      </c>
      <c r="J4910" t="s">
        <v>156</v>
      </c>
      <c r="U4910" s="8">
        <v>42241</v>
      </c>
      <c r="V4910" t="s">
        <v>157</v>
      </c>
      <c r="W4910" t="s">
        <v>157</v>
      </c>
      <c r="X4910" t="s">
        <v>1343</v>
      </c>
      <c r="Z4910" t="s">
        <v>11983</v>
      </c>
      <c r="AZ4910">
        <v>4.4000000000000004</v>
      </c>
      <c r="BA4910">
        <v>2803</v>
      </c>
      <c r="BB4910">
        <v>129.05000000000001</v>
      </c>
      <c r="BC4910">
        <v>21.72</v>
      </c>
      <c r="BD4910">
        <v>5.93</v>
      </c>
      <c r="BE4910">
        <v>0.97509999999999997</v>
      </c>
      <c r="BF4910">
        <v>5000</v>
      </c>
      <c r="BG4910">
        <v>82</v>
      </c>
      <c r="BK4910" t="s">
        <v>156</v>
      </c>
      <c r="BL4910" t="s">
        <v>156</v>
      </c>
      <c r="BM4910" t="s">
        <v>156</v>
      </c>
      <c r="BN4910" s="8">
        <v>43222</v>
      </c>
      <c r="BO4910">
        <v>4.3</v>
      </c>
      <c r="BQ4910" t="s">
        <v>155</v>
      </c>
      <c r="BV4910" s="8">
        <v>43406</v>
      </c>
      <c r="BW4910" t="s">
        <v>156</v>
      </c>
      <c r="BX4910" t="s">
        <v>156</v>
      </c>
      <c r="BY4910" t="s">
        <v>156</v>
      </c>
      <c r="CF4910" t="s">
        <v>159</v>
      </c>
      <c r="CN4910" t="s">
        <v>156</v>
      </c>
    </row>
    <row r="4911" spans="1:92" hidden="1" x14ac:dyDescent="0.3">
      <c r="A4911" t="s">
        <v>11986</v>
      </c>
      <c r="B4911" t="s">
        <v>11255</v>
      </c>
      <c r="C4911" t="s">
        <v>11256</v>
      </c>
      <c r="D4911" t="s">
        <v>11987</v>
      </c>
      <c r="E4911" t="s">
        <v>152</v>
      </c>
      <c r="F4911" t="s">
        <v>153</v>
      </c>
      <c r="G4911" t="s">
        <v>154</v>
      </c>
      <c r="I4911" t="s">
        <v>155</v>
      </c>
      <c r="J4911" t="s">
        <v>156</v>
      </c>
      <c r="U4911" s="8">
        <v>42241</v>
      </c>
      <c r="V4911" t="s">
        <v>157</v>
      </c>
      <c r="W4911" t="s">
        <v>157</v>
      </c>
      <c r="X4911" t="s">
        <v>1343</v>
      </c>
      <c r="Z4911" t="s">
        <v>11983</v>
      </c>
      <c r="AZ4911">
        <v>4.4000000000000004</v>
      </c>
      <c r="BA4911">
        <v>2645</v>
      </c>
      <c r="BB4911">
        <v>124.59</v>
      </c>
      <c r="BC4911">
        <v>21.23</v>
      </c>
      <c r="BD4911">
        <v>5.93</v>
      </c>
      <c r="BE4911">
        <v>0.9708</v>
      </c>
      <c r="BF4911">
        <v>4500</v>
      </c>
      <c r="BG4911">
        <v>82.1</v>
      </c>
      <c r="BK4911" t="s">
        <v>156</v>
      </c>
      <c r="BL4911" t="s">
        <v>156</v>
      </c>
      <c r="BM4911" t="s">
        <v>156</v>
      </c>
      <c r="BN4911" s="8">
        <v>43222</v>
      </c>
      <c r="BO4911">
        <v>4.3</v>
      </c>
      <c r="BQ4911" t="s">
        <v>155</v>
      </c>
      <c r="BV4911" s="8">
        <v>43406</v>
      </c>
      <c r="BW4911" t="s">
        <v>156</v>
      </c>
      <c r="BX4911" t="s">
        <v>156</v>
      </c>
      <c r="BY4911" t="s">
        <v>156</v>
      </c>
      <c r="CF4911" t="s">
        <v>159</v>
      </c>
      <c r="CN4911" t="s">
        <v>156</v>
      </c>
    </row>
    <row r="4912" spans="1:92" hidden="1" x14ac:dyDescent="0.3">
      <c r="A4912" t="s">
        <v>11988</v>
      </c>
      <c r="B4912" t="s">
        <v>11255</v>
      </c>
      <c r="C4912" t="s">
        <v>11256</v>
      </c>
      <c r="D4912" t="s">
        <v>11989</v>
      </c>
      <c r="E4912" t="s">
        <v>152</v>
      </c>
      <c r="F4912" t="s">
        <v>153</v>
      </c>
      <c r="G4912" t="s">
        <v>154</v>
      </c>
      <c r="I4912" t="s">
        <v>155</v>
      </c>
      <c r="J4912" t="s">
        <v>156</v>
      </c>
      <c r="U4912" s="8">
        <v>42241</v>
      </c>
      <c r="V4912" t="s">
        <v>157</v>
      </c>
      <c r="W4912" t="s">
        <v>157</v>
      </c>
      <c r="X4912" t="s">
        <v>1343</v>
      </c>
      <c r="Z4912" t="s">
        <v>11983</v>
      </c>
      <c r="AZ4912">
        <v>4.4000000000000004</v>
      </c>
      <c r="BA4912">
        <v>2645</v>
      </c>
      <c r="BB4912">
        <v>124.59</v>
      </c>
      <c r="BC4912">
        <v>21.23</v>
      </c>
      <c r="BD4912">
        <v>5.93</v>
      </c>
      <c r="BE4912">
        <v>0.9708</v>
      </c>
      <c r="BF4912">
        <v>3500</v>
      </c>
      <c r="BG4912">
        <v>82.1</v>
      </c>
      <c r="BK4912" t="s">
        <v>156</v>
      </c>
      <c r="BL4912" t="s">
        <v>156</v>
      </c>
      <c r="BM4912" t="s">
        <v>156</v>
      </c>
      <c r="BN4912" s="8">
        <v>43222</v>
      </c>
      <c r="BO4912">
        <v>4.3</v>
      </c>
      <c r="BQ4912" t="s">
        <v>155</v>
      </c>
      <c r="BV4912" s="8">
        <v>43406</v>
      </c>
      <c r="BW4912" t="s">
        <v>156</v>
      </c>
      <c r="BX4912" t="s">
        <v>156</v>
      </c>
      <c r="BY4912" t="s">
        <v>156</v>
      </c>
      <c r="CF4912" t="s">
        <v>159</v>
      </c>
      <c r="CN4912" t="s">
        <v>156</v>
      </c>
    </row>
    <row r="4913" spans="1:92" hidden="1" x14ac:dyDescent="0.3">
      <c r="A4913" t="s">
        <v>11990</v>
      </c>
      <c r="B4913" t="s">
        <v>11255</v>
      </c>
      <c r="C4913" t="s">
        <v>11256</v>
      </c>
      <c r="D4913" t="s">
        <v>11991</v>
      </c>
      <c r="E4913" t="s">
        <v>152</v>
      </c>
      <c r="F4913" t="s">
        <v>153</v>
      </c>
      <c r="G4913" t="s">
        <v>154</v>
      </c>
      <c r="I4913" t="s">
        <v>155</v>
      </c>
      <c r="J4913" t="s">
        <v>162</v>
      </c>
      <c r="L4913">
        <v>2645</v>
      </c>
      <c r="M4913">
        <v>124.59</v>
      </c>
      <c r="N4913">
        <v>21.23</v>
      </c>
      <c r="O4913">
        <v>5.93</v>
      </c>
      <c r="P4913">
        <v>0.9708</v>
      </c>
      <c r="Q4913">
        <v>2970</v>
      </c>
      <c r="R4913">
        <v>82.1</v>
      </c>
      <c r="S4913">
        <v>5</v>
      </c>
      <c r="T4913">
        <v>50000</v>
      </c>
      <c r="U4913" s="8">
        <v>42241</v>
      </c>
      <c r="V4913" t="s">
        <v>157</v>
      </c>
      <c r="W4913" t="s">
        <v>157</v>
      </c>
      <c r="X4913" t="s">
        <v>1343</v>
      </c>
      <c r="Z4913" t="s">
        <v>11983</v>
      </c>
      <c r="AP4913">
        <v>91.4</v>
      </c>
      <c r="AR4913">
        <v>1.34</v>
      </c>
      <c r="AS4913">
        <v>1.34</v>
      </c>
      <c r="AZ4913">
        <v>4.4000000000000004</v>
      </c>
      <c r="BA4913">
        <v>2645</v>
      </c>
      <c r="BB4913">
        <v>124.59</v>
      </c>
      <c r="BC4913">
        <v>21.23</v>
      </c>
      <c r="BD4913">
        <v>5.93</v>
      </c>
      <c r="BE4913">
        <v>0.9708</v>
      </c>
      <c r="BF4913">
        <v>3000</v>
      </c>
      <c r="BG4913">
        <v>82.1</v>
      </c>
      <c r="BK4913" t="s">
        <v>156</v>
      </c>
      <c r="BL4913" t="s">
        <v>156</v>
      </c>
      <c r="BM4913" t="s">
        <v>156</v>
      </c>
      <c r="BN4913" s="8">
        <v>43222</v>
      </c>
      <c r="BO4913">
        <v>4.3</v>
      </c>
      <c r="BQ4913" t="s">
        <v>155</v>
      </c>
      <c r="BV4913" s="8">
        <v>43406</v>
      </c>
      <c r="BW4913" t="s">
        <v>156</v>
      </c>
      <c r="BX4913" t="s">
        <v>156</v>
      </c>
      <c r="BY4913" t="s">
        <v>156</v>
      </c>
      <c r="CF4913" t="s">
        <v>159</v>
      </c>
      <c r="CN4913" t="s">
        <v>156</v>
      </c>
    </row>
    <row r="4914" spans="1:92" hidden="1" x14ac:dyDescent="0.3">
      <c r="A4914" t="s">
        <v>11992</v>
      </c>
      <c r="B4914" t="s">
        <v>11993</v>
      </c>
      <c r="C4914" t="s">
        <v>11994</v>
      </c>
      <c r="D4914" t="s">
        <v>11995</v>
      </c>
      <c r="E4914" t="s">
        <v>152</v>
      </c>
      <c r="F4914" t="s">
        <v>153</v>
      </c>
      <c r="G4914" t="s">
        <v>154</v>
      </c>
      <c r="I4914" t="s">
        <v>155</v>
      </c>
      <c r="J4914" t="s">
        <v>156</v>
      </c>
      <c r="U4914" s="8">
        <v>42240</v>
      </c>
      <c r="V4914" t="s">
        <v>157</v>
      </c>
      <c r="W4914" t="s">
        <v>157</v>
      </c>
      <c r="X4914" t="s">
        <v>156</v>
      </c>
      <c r="Z4914" t="s">
        <v>11996</v>
      </c>
      <c r="AZ4914">
        <v>4.4000000000000004</v>
      </c>
      <c r="BA4914">
        <v>2000</v>
      </c>
      <c r="BB4914">
        <v>125</v>
      </c>
      <c r="BC4914">
        <v>16</v>
      </c>
      <c r="BD4914">
        <v>4.12</v>
      </c>
      <c r="BE4914">
        <v>0.999</v>
      </c>
      <c r="BF4914">
        <v>3000</v>
      </c>
      <c r="BG4914">
        <v>83</v>
      </c>
      <c r="BK4914" t="s">
        <v>156</v>
      </c>
      <c r="BL4914" t="s">
        <v>156</v>
      </c>
      <c r="BM4914" t="s">
        <v>156</v>
      </c>
      <c r="BN4914" s="8">
        <v>43222</v>
      </c>
      <c r="BO4914">
        <v>4.3</v>
      </c>
      <c r="BQ4914" t="s">
        <v>155</v>
      </c>
      <c r="BV4914" s="8">
        <v>43406</v>
      </c>
      <c r="BW4914" t="s">
        <v>156</v>
      </c>
      <c r="BX4914" t="s">
        <v>156</v>
      </c>
      <c r="BY4914" t="s">
        <v>156</v>
      </c>
      <c r="CF4914" t="s">
        <v>159</v>
      </c>
      <c r="CN4914" t="s">
        <v>156</v>
      </c>
    </row>
    <row r="4915" spans="1:92" hidden="1" x14ac:dyDescent="0.3">
      <c r="A4915" t="s">
        <v>11997</v>
      </c>
      <c r="B4915" t="s">
        <v>11993</v>
      </c>
      <c r="C4915" t="s">
        <v>11994</v>
      </c>
      <c r="D4915" t="s">
        <v>11998</v>
      </c>
      <c r="E4915" t="s">
        <v>152</v>
      </c>
      <c r="F4915" t="s">
        <v>153</v>
      </c>
      <c r="G4915" t="s">
        <v>154</v>
      </c>
      <c r="I4915" t="s">
        <v>155</v>
      </c>
      <c r="J4915" t="s">
        <v>156</v>
      </c>
      <c r="U4915" s="8">
        <v>42240</v>
      </c>
      <c r="V4915" t="s">
        <v>157</v>
      </c>
      <c r="W4915" t="s">
        <v>157</v>
      </c>
      <c r="X4915" t="s">
        <v>156</v>
      </c>
      <c r="Z4915" t="s">
        <v>11996</v>
      </c>
      <c r="AZ4915">
        <v>4.4000000000000004</v>
      </c>
      <c r="BA4915">
        <v>2000</v>
      </c>
      <c r="BB4915">
        <v>125</v>
      </c>
      <c r="BC4915">
        <v>16</v>
      </c>
      <c r="BD4915">
        <v>4.12</v>
      </c>
      <c r="BE4915">
        <v>0.99</v>
      </c>
      <c r="BF4915">
        <v>3500</v>
      </c>
      <c r="BG4915">
        <v>83</v>
      </c>
      <c r="BK4915" t="s">
        <v>156</v>
      </c>
      <c r="BL4915" t="s">
        <v>156</v>
      </c>
      <c r="BM4915" t="s">
        <v>156</v>
      </c>
      <c r="BN4915" s="8">
        <v>43222</v>
      </c>
      <c r="BO4915">
        <v>4.3</v>
      </c>
      <c r="BQ4915" t="s">
        <v>155</v>
      </c>
      <c r="BV4915" s="8">
        <v>43406</v>
      </c>
      <c r="BW4915" t="s">
        <v>156</v>
      </c>
      <c r="BX4915" t="s">
        <v>156</v>
      </c>
      <c r="BY4915" t="s">
        <v>156</v>
      </c>
      <c r="CF4915" t="s">
        <v>159</v>
      </c>
      <c r="CN4915" t="s">
        <v>156</v>
      </c>
    </row>
    <row r="4916" spans="1:92" hidden="1" x14ac:dyDescent="0.3">
      <c r="A4916" t="s">
        <v>11999</v>
      </c>
      <c r="B4916" t="s">
        <v>11993</v>
      </c>
      <c r="C4916" t="s">
        <v>11994</v>
      </c>
      <c r="D4916" t="s">
        <v>12000</v>
      </c>
      <c r="E4916" t="s">
        <v>152</v>
      </c>
      <c r="F4916" t="s">
        <v>153</v>
      </c>
      <c r="G4916" t="s">
        <v>154</v>
      </c>
      <c r="I4916" t="s">
        <v>155</v>
      </c>
      <c r="J4916" t="s">
        <v>156</v>
      </c>
      <c r="U4916" s="8">
        <v>42240</v>
      </c>
      <c r="V4916" t="s">
        <v>157</v>
      </c>
      <c r="W4916" t="s">
        <v>157</v>
      </c>
      <c r="X4916" t="s">
        <v>156</v>
      </c>
      <c r="Z4916" t="s">
        <v>11996</v>
      </c>
      <c r="AZ4916">
        <v>4.4000000000000004</v>
      </c>
      <c r="BA4916">
        <v>2000</v>
      </c>
      <c r="BB4916">
        <v>125</v>
      </c>
      <c r="BC4916">
        <v>16</v>
      </c>
      <c r="BD4916">
        <v>4.12</v>
      </c>
      <c r="BE4916">
        <v>0.999</v>
      </c>
      <c r="BF4916">
        <v>4000</v>
      </c>
      <c r="BG4916">
        <v>83</v>
      </c>
      <c r="BK4916" t="s">
        <v>156</v>
      </c>
      <c r="BL4916" t="s">
        <v>156</v>
      </c>
      <c r="BM4916" t="s">
        <v>156</v>
      </c>
      <c r="BN4916" s="8">
        <v>43222</v>
      </c>
      <c r="BO4916">
        <v>4.3</v>
      </c>
      <c r="BQ4916" t="s">
        <v>155</v>
      </c>
      <c r="BV4916" s="8">
        <v>43406</v>
      </c>
      <c r="BW4916" t="s">
        <v>156</v>
      </c>
      <c r="BX4916" t="s">
        <v>156</v>
      </c>
      <c r="BY4916" t="s">
        <v>156</v>
      </c>
      <c r="CF4916" t="s">
        <v>159</v>
      </c>
      <c r="CN4916" t="s">
        <v>156</v>
      </c>
    </row>
    <row r="4917" spans="1:92" hidden="1" x14ac:dyDescent="0.3">
      <c r="A4917" t="s">
        <v>12001</v>
      </c>
      <c r="B4917" t="s">
        <v>11993</v>
      </c>
      <c r="C4917" t="s">
        <v>11994</v>
      </c>
      <c r="D4917" t="s">
        <v>12002</v>
      </c>
      <c r="E4917" t="s">
        <v>152</v>
      </c>
      <c r="F4917" t="s">
        <v>153</v>
      </c>
      <c r="G4917" t="s">
        <v>154</v>
      </c>
      <c r="I4917" t="s">
        <v>155</v>
      </c>
      <c r="J4917" t="s">
        <v>156</v>
      </c>
      <c r="U4917" s="8">
        <v>42240</v>
      </c>
      <c r="V4917" t="s">
        <v>157</v>
      </c>
      <c r="W4917" t="s">
        <v>157</v>
      </c>
      <c r="X4917" t="s">
        <v>156</v>
      </c>
      <c r="Z4917" t="s">
        <v>11996</v>
      </c>
      <c r="AZ4917">
        <v>4.4000000000000004</v>
      </c>
      <c r="BA4917">
        <v>2000</v>
      </c>
      <c r="BB4917">
        <v>125</v>
      </c>
      <c r="BC4917">
        <v>16</v>
      </c>
      <c r="BD4917">
        <v>4.12</v>
      </c>
      <c r="BE4917">
        <v>0.999</v>
      </c>
      <c r="BF4917">
        <v>5000</v>
      </c>
      <c r="BG4917">
        <v>83</v>
      </c>
      <c r="BK4917" t="s">
        <v>156</v>
      </c>
      <c r="BL4917" t="s">
        <v>156</v>
      </c>
      <c r="BM4917" t="s">
        <v>156</v>
      </c>
      <c r="BN4917" s="8">
        <v>43222</v>
      </c>
      <c r="BO4917">
        <v>4.3</v>
      </c>
      <c r="BQ4917" t="s">
        <v>155</v>
      </c>
      <c r="BV4917" s="8">
        <v>43406</v>
      </c>
      <c r="BW4917" t="s">
        <v>156</v>
      </c>
      <c r="BX4917" t="s">
        <v>156</v>
      </c>
      <c r="BY4917" t="s">
        <v>156</v>
      </c>
      <c r="CF4917" t="s">
        <v>159</v>
      </c>
      <c r="CN4917" t="s">
        <v>156</v>
      </c>
    </row>
    <row r="4918" spans="1:92" hidden="1" x14ac:dyDescent="0.3">
      <c r="A4918" t="s">
        <v>12003</v>
      </c>
      <c r="B4918" t="s">
        <v>11993</v>
      </c>
      <c r="C4918" t="s">
        <v>11994</v>
      </c>
      <c r="D4918" t="s">
        <v>12004</v>
      </c>
      <c r="E4918" t="s">
        <v>152</v>
      </c>
      <c r="F4918" t="s">
        <v>153</v>
      </c>
      <c r="G4918" t="s">
        <v>154</v>
      </c>
      <c r="I4918" t="s">
        <v>155</v>
      </c>
      <c r="J4918" t="s">
        <v>156</v>
      </c>
      <c r="U4918" s="8">
        <v>42240</v>
      </c>
      <c r="V4918" t="s">
        <v>157</v>
      </c>
      <c r="W4918" t="s">
        <v>157</v>
      </c>
      <c r="X4918" t="s">
        <v>156</v>
      </c>
      <c r="Z4918" t="s">
        <v>11996</v>
      </c>
      <c r="AZ4918">
        <v>4.4000000000000004</v>
      </c>
      <c r="BA4918">
        <v>2000</v>
      </c>
      <c r="BB4918">
        <v>125</v>
      </c>
      <c r="BC4918">
        <v>16</v>
      </c>
      <c r="BD4918">
        <v>4.12</v>
      </c>
      <c r="BE4918">
        <v>0.999</v>
      </c>
      <c r="BF4918">
        <v>4500</v>
      </c>
      <c r="BG4918">
        <v>83</v>
      </c>
      <c r="BK4918" t="s">
        <v>156</v>
      </c>
      <c r="BL4918" t="s">
        <v>156</v>
      </c>
      <c r="BM4918" t="s">
        <v>156</v>
      </c>
      <c r="BN4918" s="8">
        <v>43222</v>
      </c>
      <c r="BO4918">
        <v>4.3</v>
      </c>
      <c r="BQ4918" t="s">
        <v>155</v>
      </c>
      <c r="BV4918" s="8">
        <v>43406</v>
      </c>
      <c r="BW4918" t="s">
        <v>156</v>
      </c>
      <c r="BX4918" t="s">
        <v>156</v>
      </c>
      <c r="BY4918" t="s">
        <v>156</v>
      </c>
      <c r="CF4918" t="s">
        <v>159</v>
      </c>
      <c r="CN4918" t="s">
        <v>156</v>
      </c>
    </row>
    <row r="4919" spans="1:92" x14ac:dyDescent="0.3">
      <c r="A4919" t="s">
        <v>12005</v>
      </c>
      <c r="B4919" t="s">
        <v>12006</v>
      </c>
      <c r="C4919" t="s">
        <v>12007</v>
      </c>
      <c r="D4919" t="s">
        <v>11920</v>
      </c>
      <c r="E4919" t="s">
        <v>152</v>
      </c>
      <c r="F4919" t="s">
        <v>153</v>
      </c>
      <c r="G4919" t="s">
        <v>202</v>
      </c>
      <c r="I4919" t="s">
        <v>155</v>
      </c>
      <c r="J4919" t="s">
        <v>156</v>
      </c>
      <c r="U4919" s="8">
        <v>42237</v>
      </c>
      <c r="V4919" t="s">
        <v>157</v>
      </c>
      <c r="W4919" t="s">
        <v>157</v>
      </c>
      <c r="X4919" t="s">
        <v>1343</v>
      </c>
      <c r="Z4919" t="s">
        <v>12008</v>
      </c>
      <c r="AZ4919">
        <v>4.4000000000000004</v>
      </c>
      <c r="BA4919">
        <v>2403</v>
      </c>
      <c r="BB4919">
        <v>123.74</v>
      </c>
      <c r="BC4919">
        <v>19.420000000000002</v>
      </c>
      <c r="BD4919">
        <v>15.96</v>
      </c>
      <c r="BE4919">
        <v>0.90439999999999998</v>
      </c>
      <c r="BF4919">
        <v>4500</v>
      </c>
      <c r="BG4919">
        <v>81.900000000000006</v>
      </c>
      <c r="BK4919" t="s">
        <v>156</v>
      </c>
      <c r="BL4919" t="s">
        <v>156</v>
      </c>
      <c r="BM4919" t="s">
        <v>156</v>
      </c>
      <c r="BN4919" s="8">
        <v>43222</v>
      </c>
      <c r="BO4919">
        <v>4.3</v>
      </c>
      <c r="BQ4919" t="s">
        <v>155</v>
      </c>
      <c r="BV4919" s="8">
        <v>43406</v>
      </c>
      <c r="BW4919" t="s">
        <v>156</v>
      </c>
      <c r="BX4919" t="s">
        <v>156</v>
      </c>
      <c r="BY4919" t="s">
        <v>156</v>
      </c>
      <c r="CF4919" t="s">
        <v>159</v>
      </c>
      <c r="CN4919" t="s">
        <v>156</v>
      </c>
    </row>
    <row r="4920" spans="1:92" x14ac:dyDescent="0.3">
      <c r="A4920" t="s">
        <v>12009</v>
      </c>
      <c r="B4920" t="s">
        <v>12006</v>
      </c>
      <c r="C4920" t="s">
        <v>12007</v>
      </c>
      <c r="D4920" t="s">
        <v>11922</v>
      </c>
      <c r="E4920" t="s">
        <v>152</v>
      </c>
      <c r="F4920" t="s">
        <v>153</v>
      </c>
      <c r="G4920" t="s">
        <v>202</v>
      </c>
      <c r="I4920" t="s">
        <v>155</v>
      </c>
      <c r="J4920" t="s">
        <v>156</v>
      </c>
      <c r="U4920" s="8">
        <v>42237</v>
      </c>
      <c r="V4920" t="s">
        <v>157</v>
      </c>
      <c r="W4920" t="s">
        <v>157</v>
      </c>
      <c r="X4920" t="s">
        <v>1343</v>
      </c>
      <c r="Z4920" t="s">
        <v>12008</v>
      </c>
      <c r="AZ4920">
        <v>4.4000000000000004</v>
      </c>
      <c r="BA4920">
        <v>2403</v>
      </c>
      <c r="BB4920">
        <v>123.74</v>
      </c>
      <c r="BC4920">
        <v>19.420000000000002</v>
      </c>
      <c r="BD4920">
        <v>15.96</v>
      </c>
      <c r="BE4920">
        <v>0.90439999999999998</v>
      </c>
      <c r="BF4920">
        <v>3500</v>
      </c>
      <c r="BG4920">
        <v>81.900000000000006</v>
      </c>
      <c r="BK4920" t="s">
        <v>156</v>
      </c>
      <c r="BL4920" t="s">
        <v>156</v>
      </c>
      <c r="BM4920" t="s">
        <v>156</v>
      </c>
      <c r="BN4920" s="8">
        <v>43222</v>
      </c>
      <c r="BO4920">
        <v>4.3</v>
      </c>
      <c r="BQ4920" t="s">
        <v>155</v>
      </c>
      <c r="BV4920" s="8">
        <v>43406</v>
      </c>
      <c r="BW4920" t="s">
        <v>156</v>
      </c>
      <c r="BX4920" t="s">
        <v>156</v>
      </c>
      <c r="BY4920" t="s">
        <v>156</v>
      </c>
      <c r="CF4920" t="s">
        <v>159</v>
      </c>
      <c r="CN4920" t="s">
        <v>156</v>
      </c>
    </row>
    <row r="4921" spans="1:92" x14ac:dyDescent="0.3">
      <c r="A4921" t="s">
        <v>12010</v>
      </c>
      <c r="B4921" t="s">
        <v>12006</v>
      </c>
      <c r="C4921" t="s">
        <v>12007</v>
      </c>
      <c r="D4921" t="s">
        <v>11924</v>
      </c>
      <c r="E4921" t="s">
        <v>152</v>
      </c>
      <c r="F4921" t="s">
        <v>153</v>
      </c>
      <c r="G4921" t="s">
        <v>202</v>
      </c>
      <c r="I4921" t="s">
        <v>155</v>
      </c>
      <c r="J4921" t="s">
        <v>156</v>
      </c>
      <c r="U4921" s="8">
        <v>42237</v>
      </c>
      <c r="V4921" t="s">
        <v>157</v>
      </c>
      <c r="W4921" t="s">
        <v>157</v>
      </c>
      <c r="X4921" t="s">
        <v>1343</v>
      </c>
      <c r="Z4921" t="s">
        <v>12008</v>
      </c>
      <c r="AZ4921">
        <v>4.4000000000000004</v>
      </c>
      <c r="BA4921">
        <v>2403</v>
      </c>
      <c r="BB4921">
        <v>123.74</v>
      </c>
      <c r="BC4921">
        <v>19.420000000000002</v>
      </c>
      <c r="BD4921">
        <v>15.96</v>
      </c>
      <c r="BE4921">
        <v>0.90439999999999998</v>
      </c>
      <c r="BF4921">
        <v>4000</v>
      </c>
      <c r="BG4921">
        <v>81.900000000000006</v>
      </c>
      <c r="BK4921" t="s">
        <v>156</v>
      </c>
      <c r="BL4921" t="s">
        <v>156</v>
      </c>
      <c r="BM4921" t="s">
        <v>156</v>
      </c>
      <c r="BN4921" s="8">
        <v>43222</v>
      </c>
      <c r="BO4921">
        <v>4.3</v>
      </c>
      <c r="BQ4921" t="s">
        <v>155</v>
      </c>
      <c r="BV4921" s="8">
        <v>43406</v>
      </c>
      <c r="BW4921" t="s">
        <v>156</v>
      </c>
      <c r="BX4921" t="s">
        <v>156</v>
      </c>
      <c r="BY4921" t="s">
        <v>156</v>
      </c>
      <c r="CF4921" t="s">
        <v>159</v>
      </c>
      <c r="CN4921" t="s">
        <v>156</v>
      </c>
    </row>
    <row r="4922" spans="1:92" x14ac:dyDescent="0.3">
      <c r="A4922" t="s">
        <v>12011</v>
      </c>
      <c r="B4922" t="s">
        <v>12006</v>
      </c>
      <c r="C4922" t="s">
        <v>12007</v>
      </c>
      <c r="D4922" t="s">
        <v>11926</v>
      </c>
      <c r="E4922" t="s">
        <v>152</v>
      </c>
      <c r="F4922" t="s">
        <v>153</v>
      </c>
      <c r="G4922" t="s">
        <v>202</v>
      </c>
      <c r="I4922" t="s">
        <v>155</v>
      </c>
      <c r="J4922" t="s">
        <v>156</v>
      </c>
      <c r="U4922" s="8">
        <v>42237</v>
      </c>
      <c r="V4922" t="s">
        <v>157</v>
      </c>
      <c r="W4922" t="s">
        <v>157</v>
      </c>
      <c r="X4922" t="s">
        <v>1343</v>
      </c>
      <c r="Z4922" t="s">
        <v>12008</v>
      </c>
      <c r="AZ4922">
        <v>4.4000000000000004</v>
      </c>
      <c r="BA4922">
        <v>2684</v>
      </c>
      <c r="BB4922">
        <v>138.71</v>
      </c>
      <c r="BC4922">
        <v>19.350000000000001</v>
      </c>
      <c r="BD4922">
        <v>15.71</v>
      </c>
      <c r="BE4922">
        <v>0.90849999999999997</v>
      </c>
      <c r="BF4922">
        <v>5000</v>
      </c>
      <c r="BG4922">
        <v>83.2</v>
      </c>
      <c r="BK4922" t="s">
        <v>156</v>
      </c>
      <c r="BL4922" t="s">
        <v>156</v>
      </c>
      <c r="BM4922" t="s">
        <v>156</v>
      </c>
      <c r="BN4922" s="8">
        <v>43222</v>
      </c>
      <c r="BO4922">
        <v>4.3</v>
      </c>
      <c r="BQ4922" t="s">
        <v>155</v>
      </c>
      <c r="BV4922" s="8">
        <v>43406</v>
      </c>
      <c r="BW4922" t="s">
        <v>156</v>
      </c>
      <c r="BX4922" t="s">
        <v>156</v>
      </c>
      <c r="BY4922" t="s">
        <v>156</v>
      </c>
      <c r="CF4922" t="s">
        <v>159</v>
      </c>
      <c r="CN4922" t="s">
        <v>156</v>
      </c>
    </row>
    <row r="4923" spans="1:92" x14ac:dyDescent="0.3">
      <c r="A4923" t="s">
        <v>12012</v>
      </c>
      <c r="B4923" t="s">
        <v>12006</v>
      </c>
      <c r="C4923" t="s">
        <v>12007</v>
      </c>
      <c r="D4923" t="s">
        <v>11917</v>
      </c>
      <c r="E4923" t="s">
        <v>152</v>
      </c>
      <c r="F4923" t="s">
        <v>153</v>
      </c>
      <c r="G4923" t="s">
        <v>202</v>
      </c>
      <c r="I4923" t="s">
        <v>155</v>
      </c>
      <c r="J4923" t="s">
        <v>162</v>
      </c>
      <c r="L4923">
        <v>2401</v>
      </c>
      <c r="M4923">
        <v>121.32</v>
      </c>
      <c r="N4923">
        <v>19.79</v>
      </c>
      <c r="O4923">
        <v>15.96</v>
      </c>
      <c r="P4923">
        <v>0.90439999999999998</v>
      </c>
      <c r="Q4923">
        <v>2960</v>
      </c>
      <c r="R4923">
        <v>81.900000000000006</v>
      </c>
      <c r="S4923">
        <v>5</v>
      </c>
      <c r="T4923">
        <v>50000</v>
      </c>
      <c r="U4923" s="8">
        <v>42237</v>
      </c>
      <c r="V4923" t="s">
        <v>157</v>
      </c>
      <c r="W4923" t="s">
        <v>157</v>
      </c>
      <c r="X4923" t="s">
        <v>1343</v>
      </c>
      <c r="Z4923" t="s">
        <v>12008</v>
      </c>
      <c r="AP4923">
        <v>90.9</v>
      </c>
      <c r="AR4923">
        <v>1.34</v>
      </c>
      <c r="AS4923">
        <v>1.36</v>
      </c>
      <c r="AZ4923">
        <v>4.4000000000000004</v>
      </c>
      <c r="BA4923">
        <v>2401</v>
      </c>
      <c r="BB4923">
        <v>121.32</v>
      </c>
      <c r="BC4923">
        <v>19.79</v>
      </c>
      <c r="BD4923">
        <v>15.96</v>
      </c>
      <c r="BE4923">
        <v>0.90439999999999998</v>
      </c>
      <c r="BF4923">
        <v>2960</v>
      </c>
      <c r="BG4923">
        <v>81.900000000000006</v>
      </c>
      <c r="BK4923" t="s">
        <v>156</v>
      </c>
      <c r="BL4923" t="s">
        <v>156</v>
      </c>
      <c r="BM4923" t="s">
        <v>156</v>
      </c>
      <c r="BN4923" s="8">
        <v>43222</v>
      </c>
      <c r="BO4923">
        <v>4.3</v>
      </c>
      <c r="BQ4923" t="s">
        <v>155</v>
      </c>
      <c r="BV4923" s="8">
        <v>43406</v>
      </c>
      <c r="BW4923" t="s">
        <v>156</v>
      </c>
      <c r="BX4923" t="s">
        <v>156</v>
      </c>
      <c r="BY4923" t="s">
        <v>156</v>
      </c>
      <c r="CF4923" t="s">
        <v>159</v>
      </c>
      <c r="CN4923" t="s">
        <v>156</v>
      </c>
    </row>
    <row r="4924" spans="1:92" hidden="1" x14ac:dyDescent="0.3">
      <c r="A4924" t="s">
        <v>12013</v>
      </c>
      <c r="B4924" t="s">
        <v>2564</v>
      </c>
      <c r="C4924" t="s">
        <v>11166</v>
      </c>
      <c r="D4924" t="s">
        <v>12014</v>
      </c>
      <c r="E4924" t="s">
        <v>152</v>
      </c>
      <c r="F4924" t="s">
        <v>153</v>
      </c>
      <c r="G4924" t="s">
        <v>154</v>
      </c>
      <c r="I4924" t="s">
        <v>155</v>
      </c>
      <c r="J4924" t="s">
        <v>162</v>
      </c>
      <c r="L4924">
        <v>1715</v>
      </c>
      <c r="M4924">
        <v>120.86</v>
      </c>
      <c r="N4924">
        <v>14.19</v>
      </c>
      <c r="O4924">
        <v>8.3000000000000007</v>
      </c>
      <c r="P4924">
        <v>0.90549999999999997</v>
      </c>
      <c r="Q4924">
        <v>2909</v>
      </c>
      <c r="R4924">
        <v>81.8</v>
      </c>
      <c r="S4924">
        <v>5</v>
      </c>
      <c r="T4924">
        <v>50000</v>
      </c>
      <c r="U4924" s="8">
        <v>42230</v>
      </c>
      <c r="V4924" t="s">
        <v>157</v>
      </c>
      <c r="W4924" t="s">
        <v>157</v>
      </c>
      <c r="X4924" t="s">
        <v>1343</v>
      </c>
      <c r="Y4924" t="s">
        <v>10858</v>
      </c>
      <c r="Z4924" t="s">
        <v>12015</v>
      </c>
      <c r="AP4924">
        <v>84.5</v>
      </c>
      <c r="AR4924">
        <v>1.33</v>
      </c>
      <c r="AS4924">
        <v>1.23</v>
      </c>
      <c r="AZ4924">
        <v>4.4000000000000004</v>
      </c>
      <c r="BA4924">
        <v>1715</v>
      </c>
      <c r="BB4924">
        <v>120.86</v>
      </c>
      <c r="BC4924">
        <v>14.19</v>
      </c>
      <c r="BD4924">
        <v>20</v>
      </c>
      <c r="BE4924">
        <v>0.9</v>
      </c>
      <c r="BF4924">
        <v>3000</v>
      </c>
      <c r="BG4924">
        <v>81.8</v>
      </c>
      <c r="BK4924" t="s">
        <v>162</v>
      </c>
      <c r="BL4924" t="s">
        <v>156</v>
      </c>
      <c r="BM4924" t="s">
        <v>156</v>
      </c>
      <c r="BN4924" s="8">
        <v>43222</v>
      </c>
      <c r="BO4924">
        <v>4.3</v>
      </c>
      <c r="BQ4924" t="s">
        <v>155</v>
      </c>
      <c r="BV4924" s="8">
        <v>43406</v>
      </c>
      <c r="BW4924" t="s">
        <v>156</v>
      </c>
      <c r="BX4924" t="s">
        <v>156</v>
      </c>
      <c r="BY4924" t="s">
        <v>156</v>
      </c>
      <c r="CF4924" t="s">
        <v>159</v>
      </c>
      <c r="CN4924" t="s">
        <v>156</v>
      </c>
    </row>
    <row r="4925" spans="1:92" hidden="1" x14ac:dyDescent="0.3">
      <c r="A4925" t="s">
        <v>12016</v>
      </c>
      <c r="B4925" t="s">
        <v>2564</v>
      </c>
      <c r="C4925" t="s">
        <v>11166</v>
      </c>
      <c r="D4925" t="s">
        <v>12017</v>
      </c>
      <c r="E4925" t="s">
        <v>152</v>
      </c>
      <c r="F4925" t="s">
        <v>153</v>
      </c>
      <c r="G4925" t="s">
        <v>154</v>
      </c>
      <c r="I4925" t="s">
        <v>155</v>
      </c>
      <c r="J4925" t="s">
        <v>156</v>
      </c>
      <c r="U4925" s="8">
        <v>42230</v>
      </c>
      <c r="V4925" t="s">
        <v>157</v>
      </c>
      <c r="W4925" t="s">
        <v>157</v>
      </c>
      <c r="X4925" t="s">
        <v>1343</v>
      </c>
      <c r="Y4925" t="s">
        <v>11064</v>
      </c>
      <c r="Z4925" t="s">
        <v>12018</v>
      </c>
      <c r="AZ4925">
        <v>4.4000000000000004</v>
      </c>
      <c r="BA4925">
        <v>2121</v>
      </c>
      <c r="BB4925">
        <v>124.18</v>
      </c>
      <c r="BC4925">
        <v>17.079999999999998</v>
      </c>
      <c r="BD4925">
        <v>20</v>
      </c>
      <c r="BE4925">
        <v>0.9</v>
      </c>
      <c r="BF4925">
        <v>5000</v>
      </c>
      <c r="BG4925">
        <v>82.2</v>
      </c>
      <c r="BK4925" t="s">
        <v>156</v>
      </c>
      <c r="BL4925" t="s">
        <v>156</v>
      </c>
      <c r="BM4925" t="s">
        <v>156</v>
      </c>
      <c r="BN4925" s="8">
        <v>43222</v>
      </c>
      <c r="BO4925">
        <v>4.3</v>
      </c>
      <c r="BQ4925" t="s">
        <v>155</v>
      </c>
      <c r="BV4925" s="8">
        <v>43406</v>
      </c>
      <c r="BW4925" t="s">
        <v>156</v>
      </c>
      <c r="BX4925" t="s">
        <v>156</v>
      </c>
      <c r="BY4925" t="s">
        <v>156</v>
      </c>
      <c r="CF4925" t="s">
        <v>159</v>
      </c>
      <c r="CN4925" t="s">
        <v>156</v>
      </c>
    </row>
    <row r="4926" spans="1:92" hidden="1" x14ac:dyDescent="0.3">
      <c r="A4926" t="s">
        <v>12019</v>
      </c>
      <c r="B4926" t="s">
        <v>2564</v>
      </c>
      <c r="C4926" t="s">
        <v>11166</v>
      </c>
      <c r="D4926" t="s">
        <v>12020</v>
      </c>
      <c r="E4926" t="s">
        <v>152</v>
      </c>
      <c r="F4926" t="s">
        <v>153</v>
      </c>
      <c r="G4926" t="s">
        <v>154</v>
      </c>
      <c r="I4926" t="s">
        <v>155</v>
      </c>
      <c r="J4926" t="s">
        <v>156</v>
      </c>
      <c r="U4926" s="8">
        <v>42230</v>
      </c>
      <c r="V4926" t="s">
        <v>157</v>
      </c>
      <c r="W4926" t="s">
        <v>157</v>
      </c>
      <c r="X4926" t="s">
        <v>1343</v>
      </c>
      <c r="Y4926" t="s">
        <v>11064</v>
      </c>
      <c r="Z4926" t="s">
        <v>12021</v>
      </c>
      <c r="AZ4926">
        <v>4.4000000000000004</v>
      </c>
      <c r="BA4926">
        <v>1753</v>
      </c>
      <c r="BB4926">
        <v>121.31</v>
      </c>
      <c r="BC4926">
        <v>14.45</v>
      </c>
      <c r="BD4926">
        <v>20</v>
      </c>
      <c r="BE4926">
        <v>0.9</v>
      </c>
      <c r="BF4926">
        <v>5000</v>
      </c>
      <c r="BG4926">
        <v>82.3</v>
      </c>
      <c r="BK4926" t="s">
        <v>156</v>
      </c>
      <c r="BL4926" t="s">
        <v>156</v>
      </c>
      <c r="BM4926" t="s">
        <v>156</v>
      </c>
      <c r="BN4926" s="8">
        <v>43222</v>
      </c>
      <c r="BO4926">
        <v>4.3</v>
      </c>
      <c r="BQ4926" t="s">
        <v>155</v>
      </c>
      <c r="BV4926" s="8">
        <v>43406</v>
      </c>
      <c r="BW4926" t="s">
        <v>156</v>
      </c>
      <c r="BX4926" t="s">
        <v>156</v>
      </c>
      <c r="BY4926" t="s">
        <v>156</v>
      </c>
      <c r="CF4926" t="s">
        <v>159</v>
      </c>
      <c r="CN4926" t="s">
        <v>156</v>
      </c>
    </row>
    <row r="4927" spans="1:92" hidden="1" x14ac:dyDescent="0.3">
      <c r="A4927" t="s">
        <v>12022</v>
      </c>
      <c r="B4927" t="s">
        <v>2564</v>
      </c>
      <c r="C4927" t="s">
        <v>11166</v>
      </c>
      <c r="D4927" t="s">
        <v>6625</v>
      </c>
      <c r="E4927" t="s">
        <v>152</v>
      </c>
      <c r="F4927" t="s">
        <v>153</v>
      </c>
      <c r="G4927" t="s">
        <v>154</v>
      </c>
      <c r="I4927" t="s">
        <v>155</v>
      </c>
      <c r="J4927" t="s">
        <v>162</v>
      </c>
      <c r="L4927">
        <v>2072</v>
      </c>
      <c r="M4927">
        <v>121.1</v>
      </c>
      <c r="N4927">
        <v>17.079999999999998</v>
      </c>
      <c r="O4927">
        <v>12.9</v>
      </c>
      <c r="P4927">
        <v>0.90810000000000002</v>
      </c>
      <c r="Q4927">
        <v>2932</v>
      </c>
      <c r="R4927">
        <v>82.2</v>
      </c>
      <c r="S4927">
        <v>5</v>
      </c>
      <c r="T4927">
        <v>50000</v>
      </c>
      <c r="U4927" s="8">
        <v>42230</v>
      </c>
      <c r="V4927" t="s">
        <v>157</v>
      </c>
      <c r="W4927" t="s">
        <v>157</v>
      </c>
      <c r="X4927" t="s">
        <v>1343</v>
      </c>
      <c r="Y4927" t="s">
        <v>10862</v>
      </c>
      <c r="Z4927" t="s">
        <v>12023</v>
      </c>
      <c r="AP4927">
        <v>84.5</v>
      </c>
      <c r="AR4927">
        <v>1.25</v>
      </c>
      <c r="AS4927">
        <v>1.21</v>
      </c>
      <c r="AZ4927">
        <v>4.4000000000000004</v>
      </c>
      <c r="BA4927">
        <v>2072</v>
      </c>
      <c r="BB4927">
        <v>121.31</v>
      </c>
      <c r="BC4927">
        <v>17.079999999999998</v>
      </c>
      <c r="BD4927">
        <v>20</v>
      </c>
      <c r="BE4927">
        <v>0.9</v>
      </c>
      <c r="BF4927">
        <v>3000</v>
      </c>
      <c r="BG4927">
        <v>81.8</v>
      </c>
      <c r="BK4927" t="s">
        <v>162</v>
      </c>
      <c r="BL4927" t="s">
        <v>156</v>
      </c>
      <c r="BM4927" t="s">
        <v>156</v>
      </c>
      <c r="BN4927" s="8">
        <v>43222</v>
      </c>
      <c r="BO4927">
        <v>4.3</v>
      </c>
      <c r="BQ4927" t="s">
        <v>155</v>
      </c>
      <c r="BV4927" s="8">
        <v>43406</v>
      </c>
      <c r="BW4927" t="s">
        <v>156</v>
      </c>
      <c r="BX4927" t="s">
        <v>156</v>
      </c>
      <c r="BY4927" t="s">
        <v>156</v>
      </c>
      <c r="CF4927" t="s">
        <v>159</v>
      </c>
      <c r="CN4927" t="s">
        <v>156</v>
      </c>
    </row>
    <row r="4928" spans="1:92" hidden="1" x14ac:dyDescent="0.3">
      <c r="A4928" t="s">
        <v>12024</v>
      </c>
      <c r="B4928" t="s">
        <v>2564</v>
      </c>
      <c r="C4928" t="s">
        <v>11166</v>
      </c>
      <c r="D4928" t="s">
        <v>12025</v>
      </c>
      <c r="E4928" t="s">
        <v>152</v>
      </c>
      <c r="F4928" t="s">
        <v>153</v>
      </c>
      <c r="G4928" t="s">
        <v>154</v>
      </c>
      <c r="I4928" t="s">
        <v>155</v>
      </c>
      <c r="J4928" t="s">
        <v>162</v>
      </c>
      <c r="L4928">
        <v>2059</v>
      </c>
      <c r="M4928">
        <v>120.98</v>
      </c>
      <c r="N4928">
        <v>17.02</v>
      </c>
      <c r="O4928">
        <v>7.79</v>
      </c>
      <c r="P4928">
        <v>0.9083</v>
      </c>
      <c r="Q4928">
        <v>3996</v>
      </c>
      <c r="R4928">
        <v>82.6</v>
      </c>
      <c r="S4928">
        <v>5</v>
      </c>
      <c r="T4928">
        <v>50000</v>
      </c>
      <c r="U4928" s="8">
        <v>42230</v>
      </c>
      <c r="V4928" t="s">
        <v>157</v>
      </c>
      <c r="W4928" t="s">
        <v>157</v>
      </c>
      <c r="X4928" t="s">
        <v>1343</v>
      </c>
      <c r="Y4928" t="s">
        <v>11064</v>
      </c>
      <c r="Z4928" t="s">
        <v>12018</v>
      </c>
      <c r="AP4928">
        <v>91</v>
      </c>
      <c r="AR4928">
        <v>1.31</v>
      </c>
      <c r="AS4928">
        <v>1.25</v>
      </c>
      <c r="AZ4928">
        <v>4.4000000000000004</v>
      </c>
      <c r="BA4928">
        <v>2059</v>
      </c>
      <c r="BB4928">
        <v>120.98</v>
      </c>
      <c r="BC4928">
        <v>17.02</v>
      </c>
      <c r="BD4928">
        <v>20</v>
      </c>
      <c r="BE4928">
        <v>0.9</v>
      </c>
      <c r="BF4928">
        <v>4000</v>
      </c>
      <c r="BG4928">
        <v>82.6</v>
      </c>
      <c r="BK4928" t="s">
        <v>156</v>
      </c>
      <c r="BL4928" t="s">
        <v>156</v>
      </c>
      <c r="BM4928" t="s">
        <v>156</v>
      </c>
      <c r="BN4928" s="8">
        <v>43222</v>
      </c>
      <c r="BO4928">
        <v>4.3</v>
      </c>
      <c r="BQ4928" t="s">
        <v>155</v>
      </c>
      <c r="BV4928" s="8">
        <v>43406</v>
      </c>
      <c r="BW4928" t="s">
        <v>156</v>
      </c>
      <c r="BX4928" t="s">
        <v>156</v>
      </c>
      <c r="BY4928" t="s">
        <v>156</v>
      </c>
      <c r="CF4928" t="s">
        <v>159</v>
      </c>
      <c r="CN4928" t="s">
        <v>156</v>
      </c>
    </row>
    <row r="4929" spans="1:92" hidden="1" x14ac:dyDescent="0.3">
      <c r="A4929" t="s">
        <v>12026</v>
      </c>
      <c r="B4929" t="s">
        <v>325</v>
      </c>
      <c r="C4929" t="s">
        <v>326</v>
      </c>
      <c r="D4929" t="s">
        <v>12027</v>
      </c>
      <c r="E4929" t="s">
        <v>152</v>
      </c>
      <c r="F4929" t="s">
        <v>153</v>
      </c>
      <c r="G4929" t="s">
        <v>154</v>
      </c>
      <c r="I4929" t="s">
        <v>155</v>
      </c>
      <c r="J4929" t="s">
        <v>156</v>
      </c>
      <c r="U4929" s="8">
        <v>42229</v>
      </c>
      <c r="V4929" t="s">
        <v>157</v>
      </c>
      <c r="W4929" t="s">
        <v>157</v>
      </c>
      <c r="X4929" t="s">
        <v>156</v>
      </c>
      <c r="Y4929" t="s">
        <v>12028</v>
      </c>
      <c r="Z4929" t="s">
        <v>12029</v>
      </c>
      <c r="AZ4929">
        <v>4.4000000000000004</v>
      </c>
      <c r="BA4929">
        <v>2590</v>
      </c>
      <c r="BB4929">
        <v>152</v>
      </c>
      <c r="BC4929">
        <v>17</v>
      </c>
      <c r="BD4929">
        <v>20</v>
      </c>
      <c r="BE4929">
        <v>0.9</v>
      </c>
      <c r="BF4929">
        <v>3500</v>
      </c>
      <c r="BG4929">
        <v>80</v>
      </c>
      <c r="BK4929" t="s">
        <v>156</v>
      </c>
      <c r="BL4929" t="s">
        <v>156</v>
      </c>
      <c r="BM4929" t="s">
        <v>156</v>
      </c>
      <c r="BN4929" s="8">
        <v>43222</v>
      </c>
      <c r="BO4929">
        <v>4.3</v>
      </c>
      <c r="BQ4929" t="s">
        <v>155</v>
      </c>
      <c r="BV4929" s="8">
        <v>43406</v>
      </c>
      <c r="BW4929" t="s">
        <v>156</v>
      </c>
      <c r="BX4929" t="s">
        <v>156</v>
      </c>
      <c r="BY4929" t="s">
        <v>156</v>
      </c>
      <c r="CF4929" t="s">
        <v>159</v>
      </c>
      <c r="CN4929" t="s">
        <v>156</v>
      </c>
    </row>
    <row r="4930" spans="1:92" hidden="1" x14ac:dyDescent="0.3">
      <c r="A4930" t="s">
        <v>12030</v>
      </c>
      <c r="B4930" t="s">
        <v>325</v>
      </c>
      <c r="C4930" t="s">
        <v>326</v>
      </c>
      <c r="D4930" t="s">
        <v>12031</v>
      </c>
      <c r="E4930" t="s">
        <v>152</v>
      </c>
      <c r="F4930" t="s">
        <v>153</v>
      </c>
      <c r="G4930" t="s">
        <v>154</v>
      </c>
      <c r="I4930" t="s">
        <v>155</v>
      </c>
      <c r="J4930" t="s">
        <v>156</v>
      </c>
      <c r="U4930" s="8">
        <v>42229</v>
      </c>
      <c r="V4930" t="s">
        <v>157</v>
      </c>
      <c r="W4930" t="s">
        <v>157</v>
      </c>
      <c r="X4930" t="s">
        <v>156</v>
      </c>
      <c r="Y4930" t="s">
        <v>12032</v>
      </c>
      <c r="Z4930" t="s">
        <v>12033</v>
      </c>
      <c r="AZ4930">
        <v>4.4000000000000004</v>
      </c>
      <c r="BA4930">
        <v>1850</v>
      </c>
      <c r="BB4930">
        <v>155</v>
      </c>
      <c r="BC4930">
        <v>12</v>
      </c>
      <c r="BD4930">
        <v>20</v>
      </c>
      <c r="BE4930">
        <v>0.9</v>
      </c>
      <c r="BF4930">
        <v>5000</v>
      </c>
      <c r="BG4930">
        <v>80</v>
      </c>
      <c r="BK4930" t="s">
        <v>156</v>
      </c>
      <c r="BL4930" t="s">
        <v>156</v>
      </c>
      <c r="BM4930" t="s">
        <v>156</v>
      </c>
      <c r="BN4930" s="8">
        <v>43222</v>
      </c>
      <c r="BO4930">
        <v>4.3</v>
      </c>
      <c r="BQ4930" t="s">
        <v>155</v>
      </c>
      <c r="BV4930" s="8">
        <v>43406</v>
      </c>
      <c r="BW4930" t="s">
        <v>156</v>
      </c>
      <c r="BX4930" t="s">
        <v>156</v>
      </c>
      <c r="BY4930" t="s">
        <v>156</v>
      </c>
      <c r="CF4930" t="s">
        <v>159</v>
      </c>
      <c r="CN4930" t="s">
        <v>156</v>
      </c>
    </row>
    <row r="4931" spans="1:92" hidden="1" x14ac:dyDescent="0.3">
      <c r="A4931" t="s">
        <v>12034</v>
      </c>
      <c r="B4931" t="s">
        <v>325</v>
      </c>
      <c r="C4931" t="s">
        <v>326</v>
      </c>
      <c r="D4931" t="s">
        <v>12035</v>
      </c>
      <c r="E4931" t="s">
        <v>152</v>
      </c>
      <c r="F4931" t="s">
        <v>153</v>
      </c>
      <c r="G4931" t="s">
        <v>154</v>
      </c>
      <c r="I4931" t="s">
        <v>155</v>
      </c>
      <c r="J4931" t="s">
        <v>162</v>
      </c>
      <c r="L4931">
        <v>2071.9</v>
      </c>
      <c r="M4931">
        <v>131.88</v>
      </c>
      <c r="N4931">
        <v>15.71</v>
      </c>
      <c r="O4931">
        <v>6.59</v>
      </c>
      <c r="P4931">
        <v>0.97809999999999997</v>
      </c>
      <c r="Q4931">
        <v>3062</v>
      </c>
      <c r="R4931">
        <v>82.8</v>
      </c>
      <c r="S4931">
        <v>5</v>
      </c>
      <c r="T4931">
        <v>50000</v>
      </c>
      <c r="U4931" s="8">
        <v>42229</v>
      </c>
      <c r="V4931" t="s">
        <v>157</v>
      </c>
      <c r="W4931" t="s">
        <v>157</v>
      </c>
      <c r="X4931" t="s">
        <v>156</v>
      </c>
      <c r="Y4931" t="s">
        <v>12032</v>
      </c>
      <c r="Z4931" t="s">
        <v>12036</v>
      </c>
      <c r="AP4931">
        <v>85.1</v>
      </c>
      <c r="AR4931">
        <v>1.28</v>
      </c>
      <c r="AS4931">
        <v>1.18</v>
      </c>
      <c r="AZ4931">
        <v>4.4000000000000004</v>
      </c>
      <c r="BA4931">
        <v>2150</v>
      </c>
      <c r="BB4931">
        <v>155</v>
      </c>
      <c r="BC4931">
        <v>14</v>
      </c>
      <c r="BD4931">
        <v>20</v>
      </c>
      <c r="BE4931">
        <v>0.9</v>
      </c>
      <c r="BF4931">
        <v>3000</v>
      </c>
      <c r="BG4931">
        <v>80</v>
      </c>
      <c r="BK4931" t="s">
        <v>156</v>
      </c>
      <c r="BL4931" t="s">
        <v>156</v>
      </c>
      <c r="BM4931" t="s">
        <v>156</v>
      </c>
      <c r="BN4931" s="8">
        <v>43222</v>
      </c>
      <c r="BO4931">
        <v>4.3</v>
      </c>
      <c r="BQ4931" t="s">
        <v>155</v>
      </c>
      <c r="BV4931" s="8">
        <v>43406</v>
      </c>
      <c r="BW4931" t="s">
        <v>156</v>
      </c>
      <c r="BX4931" t="s">
        <v>156</v>
      </c>
      <c r="BY4931" t="s">
        <v>156</v>
      </c>
      <c r="CF4931" t="s">
        <v>159</v>
      </c>
      <c r="CN4931" t="s">
        <v>156</v>
      </c>
    </row>
    <row r="4932" spans="1:92" hidden="1" x14ac:dyDescent="0.3">
      <c r="A4932" t="s">
        <v>12037</v>
      </c>
      <c r="B4932" t="s">
        <v>325</v>
      </c>
      <c r="C4932" t="s">
        <v>326</v>
      </c>
      <c r="D4932" t="s">
        <v>12038</v>
      </c>
      <c r="E4932" t="s">
        <v>152</v>
      </c>
      <c r="F4932" t="s">
        <v>153</v>
      </c>
      <c r="G4932" t="s">
        <v>154</v>
      </c>
      <c r="I4932" t="s">
        <v>155</v>
      </c>
      <c r="J4932" t="s">
        <v>162</v>
      </c>
      <c r="L4932">
        <v>1798</v>
      </c>
      <c r="M4932">
        <v>130.19999999999999</v>
      </c>
      <c r="N4932">
        <v>13.81</v>
      </c>
      <c r="O4932">
        <v>8.82</v>
      </c>
      <c r="P4932">
        <v>0.97099999999999997</v>
      </c>
      <c r="Q4932">
        <v>3046</v>
      </c>
      <c r="R4932">
        <v>82.7</v>
      </c>
      <c r="S4932">
        <v>5</v>
      </c>
      <c r="T4932">
        <v>50000</v>
      </c>
      <c r="U4932" s="8">
        <v>42229</v>
      </c>
      <c r="V4932" t="s">
        <v>157</v>
      </c>
      <c r="W4932" t="s">
        <v>157</v>
      </c>
      <c r="X4932" t="s">
        <v>156</v>
      </c>
      <c r="Y4932" t="s">
        <v>12032</v>
      </c>
      <c r="Z4932" t="s">
        <v>12033</v>
      </c>
      <c r="AP4932">
        <v>85.1</v>
      </c>
      <c r="AR4932">
        <v>1.3</v>
      </c>
      <c r="AS4932">
        <v>1.18</v>
      </c>
      <c r="AZ4932">
        <v>4.4000000000000004</v>
      </c>
      <c r="BA4932">
        <v>1850</v>
      </c>
      <c r="BB4932">
        <v>155</v>
      </c>
      <c r="BC4932">
        <v>12</v>
      </c>
      <c r="BD4932">
        <v>20</v>
      </c>
      <c r="BE4932">
        <v>0.9</v>
      </c>
      <c r="BF4932">
        <v>3000</v>
      </c>
      <c r="BG4932">
        <v>80</v>
      </c>
      <c r="BK4932" t="s">
        <v>156</v>
      </c>
      <c r="BL4932" t="s">
        <v>156</v>
      </c>
      <c r="BM4932" t="s">
        <v>156</v>
      </c>
      <c r="BN4932" s="8">
        <v>43222</v>
      </c>
      <c r="BO4932">
        <v>4.3</v>
      </c>
      <c r="BQ4932" t="s">
        <v>155</v>
      </c>
      <c r="BV4932" s="8">
        <v>43406</v>
      </c>
      <c r="BW4932" t="s">
        <v>156</v>
      </c>
      <c r="BX4932" t="s">
        <v>156</v>
      </c>
      <c r="BY4932" t="s">
        <v>156</v>
      </c>
      <c r="CF4932" t="s">
        <v>159</v>
      </c>
      <c r="CN4932" t="s">
        <v>156</v>
      </c>
    </row>
    <row r="4933" spans="1:92" hidden="1" x14ac:dyDescent="0.3">
      <c r="A4933" t="s">
        <v>12039</v>
      </c>
      <c r="B4933" t="s">
        <v>325</v>
      </c>
      <c r="C4933" t="s">
        <v>326</v>
      </c>
      <c r="D4933" t="s">
        <v>12040</v>
      </c>
      <c r="E4933" t="s">
        <v>152</v>
      </c>
      <c r="F4933" t="s">
        <v>153</v>
      </c>
      <c r="G4933" t="s">
        <v>154</v>
      </c>
      <c r="I4933" t="s">
        <v>155</v>
      </c>
      <c r="J4933" t="s">
        <v>156</v>
      </c>
      <c r="U4933" s="8">
        <v>42229</v>
      </c>
      <c r="V4933" t="s">
        <v>157</v>
      </c>
      <c r="W4933" t="s">
        <v>157</v>
      </c>
      <c r="X4933" t="s">
        <v>156</v>
      </c>
      <c r="Y4933" t="s">
        <v>12032</v>
      </c>
      <c r="Z4933" t="s">
        <v>12036</v>
      </c>
      <c r="AZ4933">
        <v>4.4000000000000004</v>
      </c>
      <c r="BA4933">
        <v>2150</v>
      </c>
      <c r="BB4933">
        <v>155</v>
      </c>
      <c r="BC4933">
        <v>14</v>
      </c>
      <c r="BD4933">
        <v>20</v>
      </c>
      <c r="BE4933">
        <v>0.9</v>
      </c>
      <c r="BF4933">
        <v>3500</v>
      </c>
      <c r="BG4933">
        <v>80</v>
      </c>
      <c r="BK4933" t="s">
        <v>156</v>
      </c>
      <c r="BL4933" t="s">
        <v>156</v>
      </c>
      <c r="BM4933" t="s">
        <v>156</v>
      </c>
      <c r="BN4933" s="8">
        <v>43222</v>
      </c>
      <c r="BO4933">
        <v>4.3</v>
      </c>
      <c r="BQ4933" t="s">
        <v>155</v>
      </c>
      <c r="BV4933" s="8">
        <v>43406</v>
      </c>
      <c r="BW4933" t="s">
        <v>156</v>
      </c>
      <c r="BX4933" t="s">
        <v>156</v>
      </c>
      <c r="BY4933" t="s">
        <v>156</v>
      </c>
      <c r="CF4933" t="s">
        <v>159</v>
      </c>
      <c r="CN4933" t="s">
        <v>156</v>
      </c>
    </row>
    <row r="4934" spans="1:92" hidden="1" x14ac:dyDescent="0.3">
      <c r="A4934" t="s">
        <v>12041</v>
      </c>
      <c r="B4934" t="s">
        <v>325</v>
      </c>
      <c r="C4934" t="s">
        <v>326</v>
      </c>
      <c r="D4934" t="s">
        <v>12042</v>
      </c>
      <c r="E4934" t="s">
        <v>152</v>
      </c>
      <c r="F4934" t="s">
        <v>153</v>
      </c>
      <c r="G4934" t="s">
        <v>154</v>
      </c>
      <c r="I4934" t="s">
        <v>155</v>
      </c>
      <c r="J4934" t="s">
        <v>156</v>
      </c>
      <c r="U4934" s="8">
        <v>42229</v>
      </c>
      <c r="V4934" t="s">
        <v>157</v>
      </c>
      <c r="W4934" t="s">
        <v>157</v>
      </c>
      <c r="X4934" t="s">
        <v>156</v>
      </c>
      <c r="Y4934" t="s">
        <v>12028</v>
      </c>
      <c r="Z4934" t="s">
        <v>12029</v>
      </c>
      <c r="AZ4934">
        <v>4.4000000000000004</v>
      </c>
      <c r="BA4934">
        <v>2590</v>
      </c>
      <c r="BB4934">
        <v>152</v>
      </c>
      <c r="BC4934">
        <v>17</v>
      </c>
      <c r="BD4934">
        <v>20</v>
      </c>
      <c r="BE4934">
        <v>0.9</v>
      </c>
      <c r="BF4934">
        <v>4000</v>
      </c>
      <c r="BG4934">
        <v>80</v>
      </c>
      <c r="BK4934" t="s">
        <v>156</v>
      </c>
      <c r="BL4934" t="s">
        <v>156</v>
      </c>
      <c r="BM4934" t="s">
        <v>156</v>
      </c>
      <c r="BN4934" s="8">
        <v>43222</v>
      </c>
      <c r="BO4934">
        <v>4.3</v>
      </c>
      <c r="BQ4934" t="s">
        <v>155</v>
      </c>
      <c r="BV4934" s="8">
        <v>43406</v>
      </c>
      <c r="BW4934" t="s">
        <v>156</v>
      </c>
      <c r="BX4934" t="s">
        <v>156</v>
      </c>
      <c r="BY4934" t="s">
        <v>156</v>
      </c>
      <c r="CF4934" t="s">
        <v>159</v>
      </c>
      <c r="CN4934" t="s">
        <v>156</v>
      </c>
    </row>
    <row r="4935" spans="1:92" hidden="1" x14ac:dyDescent="0.3">
      <c r="A4935" t="s">
        <v>12043</v>
      </c>
      <c r="B4935" t="s">
        <v>325</v>
      </c>
      <c r="C4935" t="s">
        <v>326</v>
      </c>
      <c r="D4935" t="s">
        <v>12044</v>
      </c>
      <c r="E4935" t="s">
        <v>152</v>
      </c>
      <c r="F4935" t="s">
        <v>153</v>
      </c>
      <c r="G4935" t="s">
        <v>154</v>
      </c>
      <c r="I4935" t="s">
        <v>155</v>
      </c>
      <c r="J4935" t="s">
        <v>156</v>
      </c>
      <c r="U4935" s="8">
        <v>42229</v>
      </c>
      <c r="V4935" t="s">
        <v>157</v>
      </c>
      <c r="W4935" t="s">
        <v>157</v>
      </c>
      <c r="X4935" t="s">
        <v>156</v>
      </c>
      <c r="Y4935" t="s">
        <v>12032</v>
      </c>
      <c r="Z4935" t="s">
        <v>12036</v>
      </c>
      <c r="AZ4935">
        <v>4.4000000000000004</v>
      </c>
      <c r="BA4935">
        <v>2150</v>
      </c>
      <c r="BB4935">
        <v>155</v>
      </c>
      <c r="BC4935">
        <v>14</v>
      </c>
      <c r="BD4935">
        <v>20</v>
      </c>
      <c r="BE4935">
        <v>0.9</v>
      </c>
      <c r="BF4935">
        <v>4000</v>
      </c>
      <c r="BG4935">
        <v>80</v>
      </c>
      <c r="BK4935" t="s">
        <v>156</v>
      </c>
      <c r="BL4935" t="s">
        <v>156</v>
      </c>
      <c r="BM4935" t="s">
        <v>156</v>
      </c>
      <c r="BN4935" s="8">
        <v>43222</v>
      </c>
      <c r="BO4935">
        <v>4.3</v>
      </c>
      <c r="BQ4935" t="s">
        <v>155</v>
      </c>
      <c r="BV4935" s="8">
        <v>43406</v>
      </c>
      <c r="BW4935" t="s">
        <v>156</v>
      </c>
      <c r="BX4935" t="s">
        <v>156</v>
      </c>
      <c r="BY4935" t="s">
        <v>156</v>
      </c>
      <c r="CF4935" t="s">
        <v>159</v>
      </c>
      <c r="CN4935" t="s">
        <v>156</v>
      </c>
    </row>
    <row r="4936" spans="1:92" hidden="1" x14ac:dyDescent="0.3">
      <c r="A4936" t="s">
        <v>12045</v>
      </c>
      <c r="B4936" t="s">
        <v>325</v>
      </c>
      <c r="C4936" t="s">
        <v>326</v>
      </c>
      <c r="D4936" t="s">
        <v>12046</v>
      </c>
      <c r="E4936" t="s">
        <v>152</v>
      </c>
      <c r="F4936" t="s">
        <v>153</v>
      </c>
      <c r="G4936" t="s">
        <v>154</v>
      </c>
      <c r="I4936" t="s">
        <v>155</v>
      </c>
      <c r="J4936" t="s">
        <v>156</v>
      </c>
      <c r="U4936" s="8">
        <v>42229</v>
      </c>
      <c r="V4936" t="s">
        <v>157</v>
      </c>
      <c r="W4936" t="s">
        <v>157</v>
      </c>
      <c r="X4936" t="s">
        <v>156</v>
      </c>
      <c r="Y4936" t="s">
        <v>12028</v>
      </c>
      <c r="Z4936" t="s">
        <v>12029</v>
      </c>
      <c r="AZ4936">
        <v>4.4000000000000004</v>
      </c>
      <c r="BA4936">
        <v>2590</v>
      </c>
      <c r="BB4936">
        <v>152</v>
      </c>
      <c r="BC4936">
        <v>17</v>
      </c>
      <c r="BD4936">
        <v>20</v>
      </c>
      <c r="BE4936">
        <v>0.9</v>
      </c>
      <c r="BF4936">
        <v>5000</v>
      </c>
      <c r="BG4936">
        <v>80</v>
      </c>
      <c r="BK4936" t="s">
        <v>156</v>
      </c>
      <c r="BL4936" t="s">
        <v>156</v>
      </c>
      <c r="BM4936" t="s">
        <v>156</v>
      </c>
      <c r="BN4936" s="8">
        <v>43222</v>
      </c>
      <c r="BO4936">
        <v>4.3</v>
      </c>
      <c r="BQ4936" t="s">
        <v>155</v>
      </c>
      <c r="BV4936" s="8">
        <v>43406</v>
      </c>
      <c r="BW4936" t="s">
        <v>156</v>
      </c>
      <c r="BX4936" t="s">
        <v>156</v>
      </c>
      <c r="BY4936" t="s">
        <v>156</v>
      </c>
      <c r="CF4936" t="s">
        <v>159</v>
      </c>
      <c r="CN4936" t="s">
        <v>156</v>
      </c>
    </row>
    <row r="4937" spans="1:92" hidden="1" x14ac:dyDescent="0.3">
      <c r="A4937" t="s">
        <v>12047</v>
      </c>
      <c r="B4937" t="s">
        <v>325</v>
      </c>
      <c r="C4937" t="s">
        <v>326</v>
      </c>
      <c r="D4937" t="s">
        <v>12048</v>
      </c>
      <c r="E4937" t="s">
        <v>152</v>
      </c>
      <c r="F4937" t="s">
        <v>153</v>
      </c>
      <c r="G4937" t="s">
        <v>154</v>
      </c>
      <c r="I4937" t="s">
        <v>155</v>
      </c>
      <c r="J4937" t="s">
        <v>162</v>
      </c>
      <c r="L4937">
        <v>2419</v>
      </c>
      <c r="M4937">
        <v>134.02000000000001</v>
      </c>
      <c r="N4937">
        <v>18.05</v>
      </c>
      <c r="O4937">
        <v>8.9390000000000001</v>
      </c>
      <c r="P4937">
        <v>0.97199999999999998</v>
      </c>
      <c r="Q4937">
        <v>3060</v>
      </c>
      <c r="R4937">
        <v>82.8</v>
      </c>
      <c r="S4937">
        <v>5</v>
      </c>
      <c r="T4937">
        <v>50000</v>
      </c>
      <c r="U4937" s="8">
        <v>42229</v>
      </c>
      <c r="V4937" t="s">
        <v>157</v>
      </c>
      <c r="W4937" t="s">
        <v>157</v>
      </c>
      <c r="X4937" t="s">
        <v>156</v>
      </c>
      <c r="Y4937" t="s">
        <v>12028</v>
      </c>
      <c r="Z4937" t="s">
        <v>12029</v>
      </c>
      <c r="AP4937">
        <v>84.8</v>
      </c>
      <c r="AR4937">
        <v>1.24</v>
      </c>
      <c r="AS4937">
        <v>1.18</v>
      </c>
      <c r="AZ4937">
        <v>4.4000000000000004</v>
      </c>
      <c r="BA4937">
        <v>2590</v>
      </c>
      <c r="BB4937">
        <v>152</v>
      </c>
      <c r="BC4937">
        <v>17</v>
      </c>
      <c r="BD4937">
        <v>20</v>
      </c>
      <c r="BE4937">
        <v>0.9</v>
      </c>
      <c r="BF4937">
        <v>3000</v>
      </c>
      <c r="BG4937">
        <v>80</v>
      </c>
      <c r="BK4937" t="s">
        <v>156</v>
      </c>
      <c r="BL4937" t="s">
        <v>156</v>
      </c>
      <c r="BM4937" t="s">
        <v>156</v>
      </c>
      <c r="BN4937" s="8">
        <v>43222</v>
      </c>
      <c r="BO4937">
        <v>4.3</v>
      </c>
      <c r="BQ4937" t="s">
        <v>155</v>
      </c>
      <c r="BV4937" s="8">
        <v>43406</v>
      </c>
      <c r="BW4937" t="s">
        <v>156</v>
      </c>
      <c r="BX4937" t="s">
        <v>156</v>
      </c>
      <c r="BY4937" t="s">
        <v>156</v>
      </c>
      <c r="CF4937" t="s">
        <v>159</v>
      </c>
      <c r="CN4937" t="s">
        <v>156</v>
      </c>
    </row>
    <row r="4938" spans="1:92" hidden="1" x14ac:dyDescent="0.3">
      <c r="A4938" t="s">
        <v>12049</v>
      </c>
      <c r="B4938" t="s">
        <v>325</v>
      </c>
      <c r="C4938" t="s">
        <v>326</v>
      </c>
      <c r="D4938" t="s">
        <v>12050</v>
      </c>
      <c r="E4938" t="s">
        <v>152</v>
      </c>
      <c r="F4938" t="s">
        <v>153</v>
      </c>
      <c r="G4938" t="s">
        <v>154</v>
      </c>
      <c r="I4938" t="s">
        <v>155</v>
      </c>
      <c r="J4938" t="s">
        <v>156</v>
      </c>
      <c r="U4938" s="8">
        <v>42229</v>
      </c>
      <c r="V4938" t="s">
        <v>157</v>
      </c>
      <c r="W4938" t="s">
        <v>157</v>
      </c>
      <c r="X4938" t="s">
        <v>156</v>
      </c>
      <c r="Y4938" t="s">
        <v>12032</v>
      </c>
      <c r="Z4938" t="s">
        <v>12033</v>
      </c>
      <c r="AZ4938">
        <v>4.4000000000000004</v>
      </c>
      <c r="BA4938">
        <v>1850</v>
      </c>
      <c r="BB4938">
        <v>155</v>
      </c>
      <c r="BC4938">
        <v>12</v>
      </c>
      <c r="BD4938">
        <v>20</v>
      </c>
      <c r="BE4938">
        <v>0.9</v>
      </c>
      <c r="BF4938">
        <v>3500</v>
      </c>
      <c r="BG4938">
        <v>80</v>
      </c>
      <c r="BK4938" t="s">
        <v>156</v>
      </c>
      <c r="BL4938" t="s">
        <v>156</v>
      </c>
      <c r="BM4938" t="s">
        <v>156</v>
      </c>
      <c r="BN4938" s="8">
        <v>43222</v>
      </c>
      <c r="BO4938">
        <v>4.3</v>
      </c>
      <c r="BQ4938" t="s">
        <v>155</v>
      </c>
      <c r="BV4938" s="8">
        <v>43406</v>
      </c>
      <c r="BW4938" t="s">
        <v>156</v>
      </c>
      <c r="BX4938" t="s">
        <v>156</v>
      </c>
      <c r="BY4938" t="s">
        <v>156</v>
      </c>
      <c r="CF4938" t="s">
        <v>159</v>
      </c>
      <c r="CN4938" t="s">
        <v>156</v>
      </c>
    </row>
    <row r="4939" spans="1:92" hidden="1" x14ac:dyDescent="0.3">
      <c r="A4939" t="s">
        <v>12051</v>
      </c>
      <c r="B4939" t="s">
        <v>325</v>
      </c>
      <c r="C4939" t="s">
        <v>326</v>
      </c>
      <c r="D4939" t="s">
        <v>12052</v>
      </c>
      <c r="E4939" t="s">
        <v>152</v>
      </c>
      <c r="F4939" t="s">
        <v>153</v>
      </c>
      <c r="G4939" t="s">
        <v>154</v>
      </c>
      <c r="I4939" t="s">
        <v>155</v>
      </c>
      <c r="J4939" t="s">
        <v>156</v>
      </c>
      <c r="U4939" s="8">
        <v>42229</v>
      </c>
      <c r="V4939" t="s">
        <v>157</v>
      </c>
      <c r="W4939" t="s">
        <v>157</v>
      </c>
      <c r="X4939" t="s">
        <v>156</v>
      </c>
      <c r="Y4939" t="s">
        <v>12032</v>
      </c>
      <c r="Z4939" t="s">
        <v>12036</v>
      </c>
      <c r="AZ4939">
        <v>4.4000000000000004</v>
      </c>
      <c r="BA4939">
        <v>2150</v>
      </c>
      <c r="BB4939">
        <v>155</v>
      </c>
      <c r="BC4939">
        <v>14</v>
      </c>
      <c r="BD4939">
        <v>20</v>
      </c>
      <c r="BE4939">
        <v>0.9</v>
      </c>
      <c r="BF4939">
        <v>5000</v>
      </c>
      <c r="BG4939">
        <v>80</v>
      </c>
      <c r="BK4939" t="s">
        <v>156</v>
      </c>
      <c r="BL4939" t="s">
        <v>156</v>
      </c>
      <c r="BM4939" t="s">
        <v>156</v>
      </c>
      <c r="BN4939" s="8">
        <v>43222</v>
      </c>
      <c r="BO4939">
        <v>4.3</v>
      </c>
      <c r="BQ4939" t="s">
        <v>155</v>
      </c>
      <c r="BV4939" s="8">
        <v>43406</v>
      </c>
      <c r="BW4939" t="s">
        <v>156</v>
      </c>
      <c r="BX4939" t="s">
        <v>156</v>
      </c>
      <c r="BY4939" t="s">
        <v>156</v>
      </c>
      <c r="CF4939" t="s">
        <v>159</v>
      </c>
      <c r="CN4939" t="s">
        <v>156</v>
      </c>
    </row>
    <row r="4940" spans="1:92" hidden="1" x14ac:dyDescent="0.3">
      <c r="A4940" t="s">
        <v>12053</v>
      </c>
      <c r="B4940" t="s">
        <v>325</v>
      </c>
      <c r="C4940" t="s">
        <v>326</v>
      </c>
      <c r="D4940" t="s">
        <v>12054</v>
      </c>
      <c r="E4940" t="s">
        <v>152</v>
      </c>
      <c r="F4940" t="s">
        <v>153</v>
      </c>
      <c r="G4940" t="s">
        <v>154</v>
      </c>
      <c r="I4940" t="s">
        <v>155</v>
      </c>
      <c r="J4940" t="s">
        <v>156</v>
      </c>
      <c r="U4940" s="8">
        <v>42229</v>
      </c>
      <c r="V4940" t="s">
        <v>157</v>
      </c>
      <c r="W4940" t="s">
        <v>157</v>
      </c>
      <c r="X4940" t="s">
        <v>156</v>
      </c>
      <c r="Y4940" t="s">
        <v>12032</v>
      </c>
      <c r="Z4940" t="s">
        <v>12033</v>
      </c>
      <c r="AZ4940">
        <v>4.4000000000000004</v>
      </c>
      <c r="BA4940">
        <v>1850</v>
      </c>
      <c r="BB4940">
        <v>155</v>
      </c>
      <c r="BC4940">
        <v>12</v>
      </c>
      <c r="BD4940">
        <v>20</v>
      </c>
      <c r="BE4940">
        <v>0.9</v>
      </c>
      <c r="BF4940">
        <v>4000</v>
      </c>
      <c r="BG4940">
        <v>80</v>
      </c>
      <c r="BK4940" t="s">
        <v>156</v>
      </c>
      <c r="BL4940" t="s">
        <v>156</v>
      </c>
      <c r="BM4940" t="s">
        <v>156</v>
      </c>
      <c r="BN4940" s="8">
        <v>43222</v>
      </c>
      <c r="BO4940">
        <v>4.3</v>
      </c>
      <c r="BQ4940" t="s">
        <v>155</v>
      </c>
      <c r="BV4940" s="8">
        <v>43406</v>
      </c>
      <c r="BW4940" t="s">
        <v>156</v>
      </c>
      <c r="BX4940" t="s">
        <v>156</v>
      </c>
      <c r="BY4940" t="s">
        <v>156</v>
      </c>
      <c r="CF4940" t="s">
        <v>159</v>
      </c>
      <c r="CN4940" t="s">
        <v>156</v>
      </c>
    </row>
    <row r="4941" spans="1:92" hidden="1" x14ac:dyDescent="0.3">
      <c r="A4941" t="s">
        <v>12055</v>
      </c>
      <c r="B4941" t="s">
        <v>640</v>
      </c>
      <c r="C4941" t="s">
        <v>641</v>
      </c>
      <c r="D4941" t="s">
        <v>12056</v>
      </c>
      <c r="E4941" t="s">
        <v>152</v>
      </c>
      <c r="F4941" t="s">
        <v>153</v>
      </c>
      <c r="G4941" t="s">
        <v>154</v>
      </c>
      <c r="I4941" t="s">
        <v>155</v>
      </c>
      <c r="J4941" t="s">
        <v>156</v>
      </c>
      <c r="U4941" s="8">
        <v>42227</v>
      </c>
      <c r="V4941" t="s">
        <v>189</v>
      </c>
      <c r="W4941" t="s">
        <v>478</v>
      </c>
      <c r="X4941" t="s">
        <v>156</v>
      </c>
      <c r="Y4941" t="s">
        <v>12057</v>
      </c>
      <c r="Z4941" t="s">
        <v>12058</v>
      </c>
      <c r="AZ4941">
        <v>4.4000000000000004</v>
      </c>
      <c r="BA4941">
        <v>2000</v>
      </c>
      <c r="BB4941">
        <v>125</v>
      </c>
      <c r="BC4941">
        <v>16</v>
      </c>
      <c r="BD4941">
        <v>10</v>
      </c>
      <c r="BE4941">
        <v>0.9</v>
      </c>
      <c r="BF4941">
        <v>5000</v>
      </c>
      <c r="BG4941">
        <v>80</v>
      </c>
      <c r="BK4941" t="s">
        <v>156</v>
      </c>
      <c r="BL4941" t="s">
        <v>156</v>
      </c>
      <c r="BM4941" t="s">
        <v>156</v>
      </c>
      <c r="BN4941" s="8">
        <v>43222</v>
      </c>
      <c r="BO4941">
        <v>4.3</v>
      </c>
      <c r="BQ4941" t="s">
        <v>155</v>
      </c>
      <c r="BV4941" s="8">
        <v>43406</v>
      </c>
      <c r="BW4941" t="s">
        <v>156</v>
      </c>
      <c r="BX4941" t="s">
        <v>156</v>
      </c>
      <c r="BY4941" t="s">
        <v>156</v>
      </c>
      <c r="CF4941" t="s">
        <v>159</v>
      </c>
      <c r="CN4941" t="s">
        <v>156</v>
      </c>
    </row>
    <row r="4942" spans="1:92" hidden="1" x14ac:dyDescent="0.3">
      <c r="A4942" t="s">
        <v>12059</v>
      </c>
      <c r="B4942" t="s">
        <v>640</v>
      </c>
      <c r="C4942" t="s">
        <v>641</v>
      </c>
      <c r="D4942" t="s">
        <v>12060</v>
      </c>
      <c r="E4942" t="s">
        <v>152</v>
      </c>
      <c r="F4942" t="s">
        <v>153</v>
      </c>
      <c r="G4942" t="s">
        <v>154</v>
      </c>
      <c r="I4942" t="s">
        <v>155</v>
      </c>
      <c r="J4942" t="s">
        <v>156</v>
      </c>
      <c r="U4942" s="8">
        <v>42227</v>
      </c>
      <c r="V4942" t="s">
        <v>189</v>
      </c>
      <c r="W4942" t="s">
        <v>478</v>
      </c>
      <c r="X4942" t="s">
        <v>156</v>
      </c>
      <c r="Y4942" t="s">
        <v>12057</v>
      </c>
      <c r="Z4942" t="s">
        <v>12058</v>
      </c>
      <c r="AZ4942">
        <v>4.4000000000000004</v>
      </c>
      <c r="BA4942">
        <v>1952</v>
      </c>
      <c r="BB4942">
        <v>122</v>
      </c>
      <c r="BC4942">
        <v>16</v>
      </c>
      <c r="BD4942">
        <v>10</v>
      </c>
      <c r="BE4942">
        <v>0.9</v>
      </c>
      <c r="BF4942">
        <v>4000</v>
      </c>
      <c r="BG4942">
        <v>80</v>
      </c>
      <c r="BK4942" t="s">
        <v>156</v>
      </c>
      <c r="BL4942" t="s">
        <v>156</v>
      </c>
      <c r="BM4942" t="s">
        <v>156</v>
      </c>
      <c r="BN4942" s="8">
        <v>43222</v>
      </c>
      <c r="BO4942">
        <v>4.3</v>
      </c>
      <c r="BQ4942" t="s">
        <v>155</v>
      </c>
      <c r="BV4942" s="8">
        <v>43406</v>
      </c>
      <c r="BW4942" t="s">
        <v>156</v>
      </c>
      <c r="BX4942" t="s">
        <v>156</v>
      </c>
      <c r="BY4942" t="s">
        <v>156</v>
      </c>
      <c r="CF4942" t="s">
        <v>159</v>
      </c>
      <c r="CN4942" t="s">
        <v>156</v>
      </c>
    </row>
    <row r="4943" spans="1:92" hidden="1" x14ac:dyDescent="0.3">
      <c r="A4943" t="s">
        <v>12061</v>
      </c>
      <c r="B4943" t="s">
        <v>640</v>
      </c>
      <c r="C4943" t="s">
        <v>641</v>
      </c>
      <c r="D4943" t="s">
        <v>12062</v>
      </c>
      <c r="E4943" t="s">
        <v>152</v>
      </c>
      <c r="F4943" t="s">
        <v>153</v>
      </c>
      <c r="G4943" t="s">
        <v>154</v>
      </c>
      <c r="I4943" t="s">
        <v>155</v>
      </c>
      <c r="J4943" t="s">
        <v>156</v>
      </c>
      <c r="U4943" s="8">
        <v>42227</v>
      </c>
      <c r="V4943" t="s">
        <v>189</v>
      </c>
      <c r="W4943" t="s">
        <v>478</v>
      </c>
      <c r="X4943" t="s">
        <v>156</v>
      </c>
      <c r="Y4943" t="s">
        <v>12057</v>
      </c>
      <c r="Z4943" t="s">
        <v>12063</v>
      </c>
      <c r="AZ4943">
        <v>4.4000000000000004</v>
      </c>
      <c r="BA4943">
        <v>2196</v>
      </c>
      <c r="BB4943">
        <v>122</v>
      </c>
      <c r="BC4943">
        <v>18</v>
      </c>
      <c r="BD4943">
        <v>10</v>
      </c>
      <c r="BE4943">
        <v>0.9</v>
      </c>
      <c r="BF4943">
        <v>5000</v>
      </c>
      <c r="BG4943">
        <v>80</v>
      </c>
      <c r="BK4943" t="s">
        <v>156</v>
      </c>
      <c r="BL4943" t="s">
        <v>156</v>
      </c>
      <c r="BM4943" t="s">
        <v>156</v>
      </c>
      <c r="BN4943" s="8">
        <v>43222</v>
      </c>
      <c r="BO4943">
        <v>4.3</v>
      </c>
      <c r="BQ4943" t="s">
        <v>155</v>
      </c>
      <c r="BV4943" s="8">
        <v>43406</v>
      </c>
      <c r="BW4943" t="s">
        <v>156</v>
      </c>
      <c r="BX4943" t="s">
        <v>156</v>
      </c>
      <c r="BY4943" t="s">
        <v>156</v>
      </c>
      <c r="CF4943" t="s">
        <v>159</v>
      </c>
      <c r="CN4943" t="s">
        <v>156</v>
      </c>
    </row>
    <row r="4944" spans="1:92" hidden="1" x14ac:dyDescent="0.3">
      <c r="A4944" t="s">
        <v>12064</v>
      </c>
      <c r="B4944" t="s">
        <v>12065</v>
      </c>
      <c r="C4944" t="s">
        <v>12066</v>
      </c>
      <c r="D4944" t="s">
        <v>12067</v>
      </c>
      <c r="E4944" t="s">
        <v>152</v>
      </c>
      <c r="F4944" t="s">
        <v>153</v>
      </c>
      <c r="G4944" t="s">
        <v>154</v>
      </c>
      <c r="I4944" t="s">
        <v>155</v>
      </c>
      <c r="J4944" t="s">
        <v>156</v>
      </c>
      <c r="U4944" s="8">
        <v>42222</v>
      </c>
      <c r="V4944" t="s">
        <v>157</v>
      </c>
      <c r="W4944" t="s">
        <v>157</v>
      </c>
      <c r="X4944" t="s">
        <v>156</v>
      </c>
      <c r="Y4944" t="s">
        <v>12068</v>
      </c>
      <c r="Z4944" t="s">
        <v>12069</v>
      </c>
      <c r="AZ4944">
        <v>4.4000000000000004</v>
      </c>
      <c r="BA4944">
        <v>2350.8000000000002</v>
      </c>
      <c r="BB4944">
        <v>124.4</v>
      </c>
      <c r="BC4944">
        <v>18.8</v>
      </c>
      <c r="BD4944">
        <v>17.7</v>
      </c>
      <c r="BE4944">
        <v>0.91</v>
      </c>
      <c r="BF4944">
        <v>3500</v>
      </c>
      <c r="BG4944">
        <v>83.6</v>
      </c>
      <c r="BK4944" t="s">
        <v>156</v>
      </c>
      <c r="BL4944" t="s">
        <v>156</v>
      </c>
      <c r="BM4944" t="s">
        <v>156</v>
      </c>
      <c r="BN4944" s="8">
        <v>43222</v>
      </c>
      <c r="BO4944">
        <v>4.3</v>
      </c>
      <c r="BQ4944" t="s">
        <v>155</v>
      </c>
      <c r="BV4944" s="8">
        <v>43406</v>
      </c>
      <c r="BW4944" t="s">
        <v>156</v>
      </c>
      <c r="BX4944" t="s">
        <v>156</v>
      </c>
      <c r="BY4944" t="s">
        <v>156</v>
      </c>
      <c r="CF4944" t="s">
        <v>159</v>
      </c>
      <c r="CN4944" t="s">
        <v>156</v>
      </c>
    </row>
    <row r="4945" spans="1:92" hidden="1" x14ac:dyDescent="0.3">
      <c r="A4945" t="s">
        <v>12070</v>
      </c>
      <c r="B4945" t="s">
        <v>12065</v>
      </c>
      <c r="C4945" t="s">
        <v>12066</v>
      </c>
      <c r="D4945" t="s">
        <v>12071</v>
      </c>
      <c r="E4945" t="s">
        <v>152</v>
      </c>
      <c r="F4945" t="s">
        <v>153</v>
      </c>
      <c r="G4945" t="s">
        <v>154</v>
      </c>
      <c r="I4945" t="s">
        <v>155</v>
      </c>
      <c r="J4945" t="s">
        <v>156</v>
      </c>
      <c r="U4945" s="8">
        <v>42222</v>
      </c>
      <c r="V4945" t="s">
        <v>157</v>
      </c>
      <c r="W4945" t="s">
        <v>157</v>
      </c>
      <c r="X4945" t="s">
        <v>156</v>
      </c>
      <c r="Z4945" t="s">
        <v>12072</v>
      </c>
      <c r="AZ4945">
        <v>4.4000000000000004</v>
      </c>
      <c r="BA4945">
        <v>1600</v>
      </c>
      <c r="BB4945">
        <v>133.33000000000001</v>
      </c>
      <c r="BC4945">
        <v>12</v>
      </c>
      <c r="BD4945">
        <v>4.9000000000000004</v>
      </c>
      <c r="BE4945">
        <v>0.999</v>
      </c>
      <c r="BF4945">
        <v>4000</v>
      </c>
      <c r="BG4945">
        <v>81</v>
      </c>
      <c r="BK4945" t="s">
        <v>156</v>
      </c>
      <c r="BL4945" t="s">
        <v>156</v>
      </c>
      <c r="BM4945" t="s">
        <v>156</v>
      </c>
      <c r="BN4945" s="8">
        <v>43222</v>
      </c>
      <c r="BO4945">
        <v>4.3</v>
      </c>
      <c r="BQ4945" t="s">
        <v>155</v>
      </c>
      <c r="BV4945" s="8">
        <v>43406</v>
      </c>
      <c r="BW4945" t="s">
        <v>156</v>
      </c>
      <c r="BX4945" t="s">
        <v>156</v>
      </c>
      <c r="BY4945" t="s">
        <v>156</v>
      </c>
      <c r="CF4945" t="s">
        <v>159</v>
      </c>
      <c r="CN4945" t="s">
        <v>156</v>
      </c>
    </row>
    <row r="4946" spans="1:92" hidden="1" x14ac:dyDescent="0.3">
      <c r="A4946" t="s">
        <v>12073</v>
      </c>
      <c r="B4946" t="s">
        <v>12065</v>
      </c>
      <c r="C4946" t="s">
        <v>12066</v>
      </c>
      <c r="D4946" t="s">
        <v>12074</v>
      </c>
      <c r="E4946" t="s">
        <v>152</v>
      </c>
      <c r="F4946" t="s">
        <v>153</v>
      </c>
      <c r="G4946" t="s">
        <v>154</v>
      </c>
      <c r="I4946" t="s">
        <v>155</v>
      </c>
      <c r="J4946" t="s">
        <v>156</v>
      </c>
      <c r="U4946" s="8">
        <v>42222</v>
      </c>
      <c r="V4946" t="s">
        <v>157</v>
      </c>
      <c r="W4946" t="s">
        <v>157</v>
      </c>
      <c r="X4946" t="s">
        <v>156</v>
      </c>
      <c r="Z4946" t="s">
        <v>12072</v>
      </c>
      <c r="AZ4946">
        <v>4.4000000000000004</v>
      </c>
      <c r="BA4946">
        <v>1600</v>
      </c>
      <c r="BB4946">
        <v>133.33000000000001</v>
      </c>
      <c r="BC4946">
        <v>12</v>
      </c>
      <c r="BD4946">
        <v>4.9000000000000004</v>
      </c>
      <c r="BE4946">
        <v>0.999</v>
      </c>
      <c r="BF4946">
        <v>5000</v>
      </c>
      <c r="BG4946">
        <v>81</v>
      </c>
      <c r="BK4946" t="s">
        <v>156</v>
      </c>
      <c r="BL4946" t="s">
        <v>156</v>
      </c>
      <c r="BM4946" t="s">
        <v>156</v>
      </c>
      <c r="BN4946" s="8">
        <v>43222</v>
      </c>
      <c r="BO4946">
        <v>4.3</v>
      </c>
      <c r="BQ4946" t="s">
        <v>155</v>
      </c>
      <c r="BV4946" s="8">
        <v>43406</v>
      </c>
      <c r="BW4946" t="s">
        <v>156</v>
      </c>
      <c r="BX4946" t="s">
        <v>156</v>
      </c>
      <c r="BY4946" t="s">
        <v>156</v>
      </c>
      <c r="CF4946" t="s">
        <v>159</v>
      </c>
      <c r="CN4946" t="s">
        <v>156</v>
      </c>
    </row>
    <row r="4947" spans="1:92" hidden="1" x14ac:dyDescent="0.3">
      <c r="A4947" t="s">
        <v>12075</v>
      </c>
      <c r="B4947" t="s">
        <v>12065</v>
      </c>
      <c r="C4947" t="s">
        <v>12066</v>
      </c>
      <c r="D4947" t="s">
        <v>12076</v>
      </c>
      <c r="E4947" t="s">
        <v>152</v>
      </c>
      <c r="F4947" t="s">
        <v>153</v>
      </c>
      <c r="G4947" t="s">
        <v>154</v>
      </c>
      <c r="I4947" t="s">
        <v>155</v>
      </c>
      <c r="J4947" t="s">
        <v>162</v>
      </c>
      <c r="L4947">
        <v>2350.86</v>
      </c>
      <c r="M4947">
        <v>124.45</v>
      </c>
      <c r="N4947">
        <v>18.89</v>
      </c>
      <c r="O4947">
        <v>17.7</v>
      </c>
      <c r="P4947">
        <v>0.91100000000000003</v>
      </c>
      <c r="Q4947">
        <v>2934</v>
      </c>
      <c r="R4947">
        <v>83.6</v>
      </c>
      <c r="S4947">
        <v>5</v>
      </c>
      <c r="T4947">
        <v>50000</v>
      </c>
      <c r="U4947" s="8">
        <v>42222</v>
      </c>
      <c r="V4947" t="s">
        <v>157</v>
      </c>
      <c r="W4947" t="s">
        <v>157</v>
      </c>
      <c r="X4947" t="s">
        <v>156</v>
      </c>
      <c r="Y4947" t="s">
        <v>12068</v>
      </c>
      <c r="Z4947" t="s">
        <v>12069</v>
      </c>
      <c r="AP4947">
        <v>78.3</v>
      </c>
      <c r="AR4947">
        <v>1.2</v>
      </c>
      <c r="AS4947">
        <v>1.08</v>
      </c>
      <c r="AZ4947">
        <v>4.4000000000000004</v>
      </c>
      <c r="BA4947">
        <v>2350.8000000000002</v>
      </c>
      <c r="BB4947">
        <v>124.4</v>
      </c>
      <c r="BC4947">
        <v>18.8</v>
      </c>
      <c r="BD4947">
        <v>17.7</v>
      </c>
      <c r="BE4947">
        <v>0.91</v>
      </c>
      <c r="BF4947">
        <v>2934</v>
      </c>
      <c r="BG4947">
        <v>83.6</v>
      </c>
      <c r="BK4947" t="s">
        <v>156</v>
      </c>
      <c r="BL4947" t="s">
        <v>156</v>
      </c>
      <c r="BM4947" t="s">
        <v>156</v>
      </c>
      <c r="BN4947" s="8">
        <v>43222</v>
      </c>
      <c r="BO4947">
        <v>4.3</v>
      </c>
      <c r="BQ4947" t="s">
        <v>155</v>
      </c>
      <c r="BV4947" s="8">
        <v>43406</v>
      </c>
      <c r="BW4947" t="s">
        <v>156</v>
      </c>
      <c r="BX4947" t="s">
        <v>156</v>
      </c>
      <c r="BY4947" t="s">
        <v>156</v>
      </c>
      <c r="CF4947" t="s">
        <v>159</v>
      </c>
      <c r="CN4947" t="s">
        <v>156</v>
      </c>
    </row>
    <row r="4948" spans="1:92" hidden="1" x14ac:dyDescent="0.3">
      <c r="A4948" t="s">
        <v>12077</v>
      </c>
      <c r="B4948" t="s">
        <v>12065</v>
      </c>
      <c r="C4948" t="s">
        <v>12066</v>
      </c>
      <c r="D4948" t="s">
        <v>12078</v>
      </c>
      <c r="E4948" t="s">
        <v>152</v>
      </c>
      <c r="F4948" t="s">
        <v>153</v>
      </c>
      <c r="G4948" t="s">
        <v>154</v>
      </c>
      <c r="I4948" t="s">
        <v>155</v>
      </c>
      <c r="J4948" t="s">
        <v>156</v>
      </c>
      <c r="U4948" s="8">
        <v>42222</v>
      </c>
      <c r="V4948" t="s">
        <v>157</v>
      </c>
      <c r="W4948" t="s">
        <v>157</v>
      </c>
      <c r="X4948" t="s">
        <v>156</v>
      </c>
      <c r="Y4948" t="s">
        <v>12068</v>
      </c>
      <c r="Z4948" t="s">
        <v>12069</v>
      </c>
      <c r="AZ4948">
        <v>4.4000000000000004</v>
      </c>
      <c r="BA4948">
        <v>2350.8000000000002</v>
      </c>
      <c r="BB4948">
        <v>124.4</v>
      </c>
      <c r="BC4948">
        <v>18.8</v>
      </c>
      <c r="BD4948">
        <v>17.7</v>
      </c>
      <c r="BE4948">
        <v>0.91</v>
      </c>
      <c r="BF4948">
        <v>4500</v>
      </c>
      <c r="BG4948">
        <v>83.6</v>
      </c>
      <c r="BK4948" t="s">
        <v>156</v>
      </c>
      <c r="BL4948" t="s">
        <v>156</v>
      </c>
      <c r="BM4948" t="s">
        <v>156</v>
      </c>
      <c r="BN4948" s="8">
        <v>43222</v>
      </c>
      <c r="BO4948">
        <v>4.3</v>
      </c>
      <c r="BQ4948" t="s">
        <v>155</v>
      </c>
      <c r="BV4948" s="8">
        <v>43406</v>
      </c>
      <c r="BW4948" t="s">
        <v>156</v>
      </c>
      <c r="BX4948" t="s">
        <v>156</v>
      </c>
      <c r="BY4948" t="s">
        <v>156</v>
      </c>
      <c r="CF4948" t="s">
        <v>159</v>
      </c>
      <c r="CN4948" t="s">
        <v>156</v>
      </c>
    </row>
    <row r="4949" spans="1:92" hidden="1" x14ac:dyDescent="0.3">
      <c r="A4949" t="s">
        <v>12079</v>
      </c>
      <c r="B4949" t="s">
        <v>12065</v>
      </c>
      <c r="C4949" t="s">
        <v>12066</v>
      </c>
      <c r="D4949" t="s">
        <v>12080</v>
      </c>
      <c r="E4949" t="s">
        <v>152</v>
      </c>
      <c r="F4949" t="s">
        <v>153</v>
      </c>
      <c r="G4949" t="s">
        <v>154</v>
      </c>
      <c r="I4949" t="s">
        <v>155</v>
      </c>
      <c r="J4949" t="s">
        <v>156</v>
      </c>
      <c r="U4949" s="8">
        <v>42222</v>
      </c>
      <c r="V4949" t="s">
        <v>157</v>
      </c>
      <c r="W4949" t="s">
        <v>157</v>
      </c>
      <c r="X4949" t="s">
        <v>156</v>
      </c>
      <c r="Y4949" t="s">
        <v>12068</v>
      </c>
      <c r="Z4949" t="s">
        <v>12069</v>
      </c>
      <c r="AZ4949">
        <v>4.4000000000000004</v>
      </c>
      <c r="BA4949">
        <v>2499</v>
      </c>
      <c r="BB4949">
        <v>130.69999999999999</v>
      </c>
      <c r="BC4949">
        <v>19.100000000000001</v>
      </c>
      <c r="BD4949">
        <v>18.100000000000001</v>
      </c>
      <c r="BE4949">
        <v>0.92</v>
      </c>
      <c r="BF4949">
        <v>4964</v>
      </c>
      <c r="BG4949">
        <v>85</v>
      </c>
      <c r="BK4949" t="s">
        <v>156</v>
      </c>
      <c r="BL4949" t="s">
        <v>156</v>
      </c>
      <c r="BM4949" t="s">
        <v>156</v>
      </c>
      <c r="BN4949" s="8">
        <v>43222</v>
      </c>
      <c r="BO4949">
        <v>4.3</v>
      </c>
      <c r="BQ4949" t="s">
        <v>155</v>
      </c>
      <c r="BV4949" s="8">
        <v>43406</v>
      </c>
      <c r="BW4949" t="s">
        <v>156</v>
      </c>
      <c r="BX4949" t="s">
        <v>156</v>
      </c>
      <c r="BY4949" t="s">
        <v>156</v>
      </c>
      <c r="CF4949" t="s">
        <v>159</v>
      </c>
      <c r="CN4949" t="s">
        <v>156</v>
      </c>
    </row>
    <row r="4950" spans="1:92" hidden="1" x14ac:dyDescent="0.3">
      <c r="A4950" t="s">
        <v>12081</v>
      </c>
      <c r="B4950" t="s">
        <v>12065</v>
      </c>
      <c r="C4950" t="s">
        <v>12066</v>
      </c>
      <c r="D4950" t="s">
        <v>12082</v>
      </c>
      <c r="E4950" t="s">
        <v>152</v>
      </c>
      <c r="F4950" t="s">
        <v>153</v>
      </c>
      <c r="G4950" t="s">
        <v>154</v>
      </c>
      <c r="I4950" t="s">
        <v>155</v>
      </c>
      <c r="J4950" t="s">
        <v>156</v>
      </c>
      <c r="U4950" s="8">
        <v>42222</v>
      </c>
      <c r="V4950" t="s">
        <v>157</v>
      </c>
      <c r="W4950" t="s">
        <v>157</v>
      </c>
      <c r="X4950" t="s">
        <v>156</v>
      </c>
      <c r="Z4950" t="s">
        <v>12072</v>
      </c>
      <c r="AZ4950">
        <v>4.4000000000000004</v>
      </c>
      <c r="BA4950">
        <v>1600</v>
      </c>
      <c r="BB4950">
        <v>133.33000000000001</v>
      </c>
      <c r="BC4950">
        <v>12</v>
      </c>
      <c r="BD4950">
        <v>4.9000000000000004</v>
      </c>
      <c r="BE4950">
        <v>0.999</v>
      </c>
      <c r="BF4950">
        <v>3000</v>
      </c>
      <c r="BG4950">
        <v>81</v>
      </c>
      <c r="BK4950" t="s">
        <v>156</v>
      </c>
      <c r="BL4950" t="s">
        <v>156</v>
      </c>
      <c r="BM4950" t="s">
        <v>156</v>
      </c>
      <c r="BN4950" s="8">
        <v>43222</v>
      </c>
      <c r="BO4950">
        <v>4.3</v>
      </c>
      <c r="BQ4950" t="s">
        <v>155</v>
      </c>
      <c r="BV4950" s="8">
        <v>43406</v>
      </c>
      <c r="BW4950" t="s">
        <v>156</v>
      </c>
      <c r="BX4950" t="s">
        <v>156</v>
      </c>
      <c r="BY4950" t="s">
        <v>156</v>
      </c>
      <c r="CF4950" t="s">
        <v>159</v>
      </c>
      <c r="CN4950" t="s">
        <v>156</v>
      </c>
    </row>
    <row r="4951" spans="1:92" hidden="1" x14ac:dyDescent="0.3">
      <c r="A4951" t="s">
        <v>12083</v>
      </c>
      <c r="B4951" t="s">
        <v>12065</v>
      </c>
      <c r="C4951" t="s">
        <v>12066</v>
      </c>
      <c r="D4951" t="s">
        <v>12084</v>
      </c>
      <c r="E4951" t="s">
        <v>152</v>
      </c>
      <c r="F4951" t="s">
        <v>153</v>
      </c>
      <c r="G4951" t="s">
        <v>154</v>
      </c>
      <c r="I4951" t="s">
        <v>155</v>
      </c>
      <c r="J4951" t="s">
        <v>156</v>
      </c>
      <c r="U4951" s="8">
        <v>42222</v>
      </c>
      <c r="V4951" t="s">
        <v>157</v>
      </c>
      <c r="W4951" t="s">
        <v>157</v>
      </c>
      <c r="X4951" t="s">
        <v>156</v>
      </c>
      <c r="Z4951" t="s">
        <v>12072</v>
      </c>
      <c r="AZ4951">
        <v>4.4000000000000004</v>
      </c>
      <c r="BA4951">
        <v>1600</v>
      </c>
      <c r="BB4951">
        <v>133.33000000000001</v>
      </c>
      <c r="BC4951">
        <v>12</v>
      </c>
      <c r="BD4951">
        <v>4.9000000000000004</v>
      </c>
      <c r="BE4951">
        <v>0.999</v>
      </c>
      <c r="BF4951">
        <v>3500</v>
      </c>
      <c r="BG4951">
        <v>81</v>
      </c>
      <c r="BK4951" t="s">
        <v>156</v>
      </c>
      <c r="BL4951" t="s">
        <v>156</v>
      </c>
      <c r="BM4951" t="s">
        <v>156</v>
      </c>
      <c r="BN4951" s="8">
        <v>43222</v>
      </c>
      <c r="BO4951">
        <v>4.3</v>
      </c>
      <c r="BQ4951" t="s">
        <v>155</v>
      </c>
      <c r="BV4951" s="8">
        <v>43406</v>
      </c>
      <c r="BW4951" t="s">
        <v>156</v>
      </c>
      <c r="BX4951" t="s">
        <v>156</v>
      </c>
      <c r="BY4951" t="s">
        <v>156</v>
      </c>
      <c r="CF4951" t="s">
        <v>159</v>
      </c>
      <c r="CN4951" t="s">
        <v>156</v>
      </c>
    </row>
    <row r="4952" spans="1:92" hidden="1" x14ac:dyDescent="0.3">
      <c r="A4952" t="s">
        <v>12085</v>
      </c>
      <c r="B4952" t="s">
        <v>12065</v>
      </c>
      <c r="C4952" t="s">
        <v>12066</v>
      </c>
      <c r="D4952" t="s">
        <v>12086</v>
      </c>
      <c r="E4952" t="s">
        <v>152</v>
      </c>
      <c r="F4952" t="s">
        <v>153</v>
      </c>
      <c r="G4952" t="s">
        <v>154</v>
      </c>
      <c r="I4952" t="s">
        <v>155</v>
      </c>
      <c r="J4952" t="s">
        <v>156</v>
      </c>
      <c r="U4952" s="8">
        <v>42222</v>
      </c>
      <c r="V4952" t="s">
        <v>157</v>
      </c>
      <c r="W4952" t="s">
        <v>157</v>
      </c>
      <c r="X4952" t="s">
        <v>156</v>
      </c>
      <c r="Y4952" t="s">
        <v>12068</v>
      </c>
      <c r="Z4952" t="s">
        <v>12069</v>
      </c>
      <c r="AZ4952">
        <v>4.4000000000000004</v>
      </c>
      <c r="BA4952">
        <v>2350.8000000000002</v>
      </c>
      <c r="BB4952">
        <v>124.4</v>
      </c>
      <c r="BC4952">
        <v>18.8</v>
      </c>
      <c r="BD4952">
        <v>17.7</v>
      </c>
      <c r="BE4952">
        <v>0.91</v>
      </c>
      <c r="BF4952">
        <v>4000</v>
      </c>
      <c r="BG4952">
        <v>83.6</v>
      </c>
      <c r="BK4952" t="s">
        <v>156</v>
      </c>
      <c r="BL4952" t="s">
        <v>156</v>
      </c>
      <c r="BM4952" t="s">
        <v>156</v>
      </c>
      <c r="BN4952" s="8">
        <v>43222</v>
      </c>
      <c r="BO4952">
        <v>4.3</v>
      </c>
      <c r="BQ4952" t="s">
        <v>155</v>
      </c>
      <c r="BV4952" s="8">
        <v>43406</v>
      </c>
      <c r="BW4952" t="s">
        <v>156</v>
      </c>
      <c r="BX4952" t="s">
        <v>156</v>
      </c>
      <c r="BY4952" t="s">
        <v>156</v>
      </c>
      <c r="CF4952" t="s">
        <v>159</v>
      </c>
      <c r="CN4952" t="s">
        <v>156</v>
      </c>
    </row>
    <row r="4953" spans="1:92" hidden="1" x14ac:dyDescent="0.3">
      <c r="A4953" t="s">
        <v>12087</v>
      </c>
      <c r="B4953" t="s">
        <v>12065</v>
      </c>
      <c r="C4953" t="s">
        <v>12066</v>
      </c>
      <c r="D4953" t="s">
        <v>12088</v>
      </c>
      <c r="E4953" t="s">
        <v>152</v>
      </c>
      <c r="F4953" t="s">
        <v>153</v>
      </c>
      <c r="G4953" t="s">
        <v>154</v>
      </c>
      <c r="I4953" t="s">
        <v>155</v>
      </c>
      <c r="J4953" t="s">
        <v>156</v>
      </c>
      <c r="U4953" s="8">
        <v>42222</v>
      </c>
      <c r="V4953" t="s">
        <v>157</v>
      </c>
      <c r="W4953" t="s">
        <v>157</v>
      </c>
      <c r="X4953" t="s">
        <v>156</v>
      </c>
      <c r="Z4953" t="s">
        <v>12072</v>
      </c>
      <c r="AZ4953">
        <v>4.4000000000000004</v>
      </c>
      <c r="BA4953">
        <v>1600</v>
      </c>
      <c r="BB4953">
        <v>133.33000000000001</v>
      </c>
      <c r="BC4953">
        <v>12</v>
      </c>
      <c r="BD4953">
        <v>4.9000000000000004</v>
      </c>
      <c r="BE4953">
        <v>0.999</v>
      </c>
      <c r="BF4953">
        <v>4500</v>
      </c>
      <c r="BG4953">
        <v>81</v>
      </c>
      <c r="BK4953" t="s">
        <v>156</v>
      </c>
      <c r="BL4953" t="s">
        <v>156</v>
      </c>
      <c r="BM4953" t="s">
        <v>156</v>
      </c>
      <c r="BN4953" s="8">
        <v>43222</v>
      </c>
      <c r="BO4953">
        <v>4.3</v>
      </c>
      <c r="BQ4953" t="s">
        <v>155</v>
      </c>
      <c r="BV4953" s="8">
        <v>43406</v>
      </c>
      <c r="BW4953" t="s">
        <v>156</v>
      </c>
      <c r="BX4953" t="s">
        <v>156</v>
      </c>
      <c r="BY4953" t="s">
        <v>156</v>
      </c>
      <c r="CF4953" t="s">
        <v>159</v>
      </c>
      <c r="CN4953" t="s">
        <v>156</v>
      </c>
    </row>
    <row r="4954" spans="1:92" x14ac:dyDescent="0.3">
      <c r="A4954" t="s">
        <v>12089</v>
      </c>
      <c r="B4954" t="s">
        <v>2564</v>
      </c>
      <c r="C4954" t="s">
        <v>6600</v>
      </c>
      <c r="D4954" t="s">
        <v>12090</v>
      </c>
      <c r="E4954" t="s">
        <v>152</v>
      </c>
      <c r="F4954" t="s">
        <v>153</v>
      </c>
      <c r="G4954" t="s">
        <v>202</v>
      </c>
      <c r="I4954" t="s">
        <v>155</v>
      </c>
      <c r="J4954" t="s">
        <v>162</v>
      </c>
      <c r="L4954">
        <v>2172</v>
      </c>
      <c r="M4954">
        <v>133.25</v>
      </c>
      <c r="N4954">
        <v>16.3</v>
      </c>
      <c r="O4954">
        <v>6.91</v>
      </c>
      <c r="P4954">
        <v>0.95720000000000005</v>
      </c>
      <c r="Q4954">
        <v>3012</v>
      </c>
      <c r="R4954">
        <v>81.8</v>
      </c>
      <c r="S4954">
        <v>5</v>
      </c>
      <c r="T4954">
        <v>50000</v>
      </c>
      <c r="U4954" s="8">
        <v>42220</v>
      </c>
      <c r="V4954" t="s">
        <v>157</v>
      </c>
      <c r="W4954" t="s">
        <v>157</v>
      </c>
      <c r="X4954" t="s">
        <v>1343</v>
      </c>
      <c r="Y4954" t="s">
        <v>11171</v>
      </c>
      <c r="Z4954" t="s">
        <v>12091</v>
      </c>
      <c r="AP4954">
        <v>90</v>
      </c>
      <c r="AR4954">
        <v>1.1599999999999999</v>
      </c>
      <c r="AS4954">
        <v>1.38</v>
      </c>
      <c r="AZ4954">
        <v>4.4000000000000004</v>
      </c>
      <c r="BA4954">
        <v>2172</v>
      </c>
      <c r="BB4954">
        <v>133</v>
      </c>
      <c r="BC4954">
        <v>16.3</v>
      </c>
      <c r="BD4954">
        <v>20</v>
      </c>
      <c r="BE4954">
        <v>0.9</v>
      </c>
      <c r="BF4954">
        <v>3000</v>
      </c>
      <c r="BG4954">
        <v>83</v>
      </c>
      <c r="BK4954" t="s">
        <v>156</v>
      </c>
      <c r="BL4954" t="s">
        <v>156</v>
      </c>
      <c r="BM4954" t="s">
        <v>156</v>
      </c>
      <c r="BN4954" s="8">
        <v>43222</v>
      </c>
      <c r="BO4954">
        <v>4.3</v>
      </c>
      <c r="BQ4954" t="s">
        <v>155</v>
      </c>
      <c r="BV4954" s="8">
        <v>43406</v>
      </c>
      <c r="BW4954" t="s">
        <v>156</v>
      </c>
      <c r="BX4954" t="s">
        <v>156</v>
      </c>
      <c r="BY4954" t="s">
        <v>156</v>
      </c>
      <c r="CF4954" t="s">
        <v>159</v>
      </c>
      <c r="CN4954" t="s">
        <v>156</v>
      </c>
    </row>
    <row r="4955" spans="1:92" x14ac:dyDescent="0.3">
      <c r="A4955" t="s">
        <v>12092</v>
      </c>
      <c r="B4955" t="s">
        <v>2564</v>
      </c>
      <c r="C4955" t="s">
        <v>6600</v>
      </c>
      <c r="D4955" t="s">
        <v>12093</v>
      </c>
      <c r="E4955" t="s">
        <v>152</v>
      </c>
      <c r="F4955" t="s">
        <v>153</v>
      </c>
      <c r="G4955" t="s">
        <v>202</v>
      </c>
      <c r="I4955" t="s">
        <v>155</v>
      </c>
      <c r="J4955" t="s">
        <v>156</v>
      </c>
      <c r="U4955" s="8">
        <v>42220</v>
      </c>
      <c r="V4955" t="s">
        <v>2108</v>
      </c>
      <c r="W4955" t="s">
        <v>2108</v>
      </c>
      <c r="X4955" t="s">
        <v>1343</v>
      </c>
      <c r="Y4955" t="s">
        <v>11171</v>
      </c>
      <c r="Z4955" t="s">
        <v>12091</v>
      </c>
      <c r="AZ4955">
        <v>4.4000000000000004</v>
      </c>
      <c r="BA4955">
        <v>2172</v>
      </c>
      <c r="BB4955">
        <v>133</v>
      </c>
      <c r="BC4955">
        <v>16.3</v>
      </c>
      <c r="BD4955">
        <v>20</v>
      </c>
      <c r="BE4955">
        <v>0.9</v>
      </c>
      <c r="BF4955">
        <v>4000</v>
      </c>
      <c r="BG4955">
        <v>83</v>
      </c>
      <c r="BK4955" t="s">
        <v>156</v>
      </c>
      <c r="BL4955" t="s">
        <v>156</v>
      </c>
      <c r="BM4955" t="s">
        <v>156</v>
      </c>
      <c r="BN4955" s="8">
        <v>43222</v>
      </c>
      <c r="BO4955">
        <v>4.3</v>
      </c>
      <c r="BQ4955" t="s">
        <v>155</v>
      </c>
      <c r="BV4955" s="8">
        <v>43406</v>
      </c>
      <c r="BW4955" t="s">
        <v>156</v>
      </c>
      <c r="BX4955" t="s">
        <v>156</v>
      </c>
      <c r="BY4955" t="s">
        <v>156</v>
      </c>
      <c r="CF4955" t="s">
        <v>159</v>
      </c>
      <c r="CN4955" t="s">
        <v>156</v>
      </c>
    </row>
    <row r="4956" spans="1:92" x14ac:dyDescent="0.3">
      <c r="A4956" t="s">
        <v>12094</v>
      </c>
      <c r="B4956" t="s">
        <v>2564</v>
      </c>
      <c r="C4956" t="s">
        <v>6600</v>
      </c>
      <c r="D4956" t="s">
        <v>12095</v>
      </c>
      <c r="E4956" t="s">
        <v>152</v>
      </c>
      <c r="F4956" t="s">
        <v>153</v>
      </c>
      <c r="G4956" t="s">
        <v>202</v>
      </c>
      <c r="I4956" t="s">
        <v>155</v>
      </c>
      <c r="J4956" t="s">
        <v>156</v>
      </c>
      <c r="U4956" s="8">
        <v>42220</v>
      </c>
      <c r="V4956" t="s">
        <v>157</v>
      </c>
      <c r="W4956" t="s">
        <v>157</v>
      </c>
      <c r="X4956" t="s">
        <v>1343</v>
      </c>
      <c r="Y4956" t="s">
        <v>11171</v>
      </c>
      <c r="Z4956" t="s">
        <v>12091</v>
      </c>
      <c r="AZ4956">
        <v>4.4000000000000004</v>
      </c>
      <c r="BA4956">
        <v>2172</v>
      </c>
      <c r="BB4956">
        <v>133</v>
      </c>
      <c r="BC4956">
        <v>16.3</v>
      </c>
      <c r="BD4956">
        <v>20</v>
      </c>
      <c r="BE4956">
        <v>0.9</v>
      </c>
      <c r="BF4956">
        <v>3500</v>
      </c>
      <c r="BG4956">
        <v>83</v>
      </c>
      <c r="BK4956" t="s">
        <v>156</v>
      </c>
      <c r="BL4956" t="s">
        <v>156</v>
      </c>
      <c r="BM4956" t="s">
        <v>156</v>
      </c>
      <c r="BN4956" s="8">
        <v>43222</v>
      </c>
      <c r="BO4956">
        <v>4.3</v>
      </c>
      <c r="BQ4956" t="s">
        <v>155</v>
      </c>
      <c r="BV4956" s="8">
        <v>43406</v>
      </c>
      <c r="BW4956" t="s">
        <v>156</v>
      </c>
      <c r="BX4956" t="s">
        <v>156</v>
      </c>
      <c r="BY4956" t="s">
        <v>156</v>
      </c>
      <c r="CF4956" t="s">
        <v>159</v>
      </c>
      <c r="CN4956" t="s">
        <v>156</v>
      </c>
    </row>
    <row r="4957" spans="1:92" x14ac:dyDescent="0.3">
      <c r="A4957" t="s">
        <v>12096</v>
      </c>
      <c r="B4957" t="s">
        <v>2564</v>
      </c>
      <c r="C4957" t="s">
        <v>6600</v>
      </c>
      <c r="D4957" t="s">
        <v>12097</v>
      </c>
      <c r="E4957" t="s">
        <v>152</v>
      </c>
      <c r="F4957" t="s">
        <v>153</v>
      </c>
      <c r="G4957" t="s">
        <v>202</v>
      </c>
      <c r="I4957" t="s">
        <v>155</v>
      </c>
      <c r="J4957" t="s">
        <v>156</v>
      </c>
      <c r="U4957" s="8">
        <v>42220</v>
      </c>
      <c r="V4957" t="s">
        <v>2108</v>
      </c>
      <c r="W4957" t="s">
        <v>2108</v>
      </c>
      <c r="X4957" t="s">
        <v>1343</v>
      </c>
      <c r="Y4957" t="s">
        <v>11171</v>
      </c>
      <c r="Z4957" t="s">
        <v>12091</v>
      </c>
      <c r="AZ4957">
        <v>4.4000000000000004</v>
      </c>
      <c r="BA4957">
        <v>2172</v>
      </c>
      <c r="BB4957">
        <v>133</v>
      </c>
      <c r="BC4957">
        <v>16.3</v>
      </c>
      <c r="BD4957">
        <v>20</v>
      </c>
      <c r="BE4957">
        <v>0.9</v>
      </c>
      <c r="BF4957">
        <v>5000</v>
      </c>
      <c r="BG4957">
        <v>83</v>
      </c>
      <c r="BK4957" t="s">
        <v>156</v>
      </c>
      <c r="BL4957" t="s">
        <v>156</v>
      </c>
      <c r="BM4957" t="s">
        <v>156</v>
      </c>
      <c r="BN4957" s="8">
        <v>43222</v>
      </c>
      <c r="BO4957">
        <v>4.3</v>
      </c>
      <c r="BQ4957" t="s">
        <v>155</v>
      </c>
      <c r="BV4957" s="8">
        <v>43406</v>
      </c>
      <c r="BW4957" t="s">
        <v>156</v>
      </c>
      <c r="BX4957" t="s">
        <v>156</v>
      </c>
      <c r="BY4957" t="s">
        <v>156</v>
      </c>
      <c r="CF4957" t="s">
        <v>159</v>
      </c>
      <c r="CN4957" t="s">
        <v>156</v>
      </c>
    </row>
    <row r="4958" spans="1:92" hidden="1" x14ac:dyDescent="0.3">
      <c r="A4958" t="s">
        <v>12098</v>
      </c>
      <c r="B4958" t="s">
        <v>4648</v>
      </c>
      <c r="C4958" t="s">
        <v>4649</v>
      </c>
      <c r="D4958" t="s">
        <v>1362</v>
      </c>
      <c r="E4958" t="s">
        <v>152</v>
      </c>
      <c r="F4958" t="s">
        <v>153</v>
      </c>
      <c r="G4958" t="s">
        <v>154</v>
      </c>
      <c r="I4958" t="s">
        <v>155</v>
      </c>
      <c r="J4958" t="s">
        <v>156</v>
      </c>
      <c r="U4958" s="8">
        <v>42215</v>
      </c>
      <c r="V4958" t="s">
        <v>157</v>
      </c>
      <c r="W4958" t="s">
        <v>157</v>
      </c>
      <c r="X4958" t="s">
        <v>1343</v>
      </c>
      <c r="Y4958" t="s">
        <v>7374</v>
      </c>
      <c r="Z4958" t="s">
        <v>12099</v>
      </c>
      <c r="AZ4958">
        <v>4.4000000000000004</v>
      </c>
      <c r="BA4958">
        <v>1900</v>
      </c>
      <c r="BB4958">
        <v>141.80000000000001</v>
      </c>
      <c r="BC4958">
        <v>13.35</v>
      </c>
      <c r="BD4958">
        <v>10.6</v>
      </c>
      <c r="BE4958">
        <v>0.90629999999999999</v>
      </c>
      <c r="BF4958">
        <v>3500</v>
      </c>
      <c r="BG4958">
        <v>81.599999999999994</v>
      </c>
      <c r="BK4958" t="s">
        <v>156</v>
      </c>
      <c r="BL4958" t="s">
        <v>156</v>
      </c>
      <c r="BM4958" t="s">
        <v>156</v>
      </c>
      <c r="BN4958" s="8">
        <v>43222</v>
      </c>
      <c r="BO4958">
        <v>4.3</v>
      </c>
      <c r="BQ4958" t="s">
        <v>155</v>
      </c>
      <c r="BV4958" s="8">
        <v>43406</v>
      </c>
      <c r="BW4958" t="s">
        <v>156</v>
      </c>
      <c r="BX4958" t="s">
        <v>156</v>
      </c>
      <c r="BY4958" t="s">
        <v>156</v>
      </c>
      <c r="CF4958" t="s">
        <v>159</v>
      </c>
      <c r="CN4958" t="s">
        <v>156</v>
      </c>
    </row>
    <row r="4959" spans="1:92" hidden="1" x14ac:dyDescent="0.3">
      <c r="A4959" t="s">
        <v>12100</v>
      </c>
      <c r="B4959" t="s">
        <v>4648</v>
      </c>
      <c r="C4959" t="s">
        <v>4649</v>
      </c>
      <c r="D4959" t="s">
        <v>1390</v>
      </c>
      <c r="E4959" t="s">
        <v>152</v>
      </c>
      <c r="F4959" t="s">
        <v>153</v>
      </c>
      <c r="G4959" t="s">
        <v>154</v>
      </c>
      <c r="I4959" t="s">
        <v>155</v>
      </c>
      <c r="J4959" t="s">
        <v>156</v>
      </c>
      <c r="U4959" s="8">
        <v>42215</v>
      </c>
      <c r="V4959" t="s">
        <v>157</v>
      </c>
      <c r="W4959" t="s">
        <v>157</v>
      </c>
      <c r="X4959" t="s">
        <v>1343</v>
      </c>
      <c r="Y4959" t="s">
        <v>7374</v>
      </c>
      <c r="Z4959" t="s">
        <v>12101</v>
      </c>
      <c r="AZ4959">
        <v>4.4000000000000004</v>
      </c>
      <c r="BA4959">
        <v>2050</v>
      </c>
      <c r="BB4959">
        <v>142.4</v>
      </c>
      <c r="BC4959">
        <v>14.4</v>
      </c>
      <c r="BD4959">
        <v>12.37</v>
      </c>
      <c r="BE4959">
        <v>0.90559999999999996</v>
      </c>
      <c r="BF4959">
        <v>4500</v>
      </c>
      <c r="BG4959">
        <v>81.7</v>
      </c>
      <c r="BK4959" t="s">
        <v>156</v>
      </c>
      <c r="BL4959" t="s">
        <v>156</v>
      </c>
      <c r="BM4959" t="s">
        <v>156</v>
      </c>
      <c r="BN4959" s="8">
        <v>43222</v>
      </c>
      <c r="BO4959">
        <v>4.3</v>
      </c>
      <c r="BQ4959" t="s">
        <v>155</v>
      </c>
      <c r="BV4959" s="8">
        <v>43406</v>
      </c>
      <c r="BW4959" t="s">
        <v>156</v>
      </c>
      <c r="BX4959" t="s">
        <v>156</v>
      </c>
      <c r="BY4959" t="s">
        <v>156</v>
      </c>
      <c r="CF4959" t="s">
        <v>159</v>
      </c>
      <c r="CN4959" t="s">
        <v>156</v>
      </c>
    </row>
    <row r="4960" spans="1:92" x14ac:dyDescent="0.3">
      <c r="A4960" t="s">
        <v>12102</v>
      </c>
      <c r="B4960" t="s">
        <v>4648</v>
      </c>
      <c r="C4960" t="s">
        <v>4649</v>
      </c>
      <c r="D4960" t="s">
        <v>10506</v>
      </c>
      <c r="E4960" t="s">
        <v>152</v>
      </c>
      <c r="F4960" t="s">
        <v>153</v>
      </c>
      <c r="G4960" t="s">
        <v>202</v>
      </c>
      <c r="I4960" t="s">
        <v>155</v>
      </c>
      <c r="J4960" t="s">
        <v>162</v>
      </c>
      <c r="L4960">
        <v>1930</v>
      </c>
      <c r="M4960">
        <v>135.06</v>
      </c>
      <c r="N4960">
        <v>14.3</v>
      </c>
      <c r="O4960">
        <v>14.92</v>
      </c>
      <c r="P4960">
        <v>0.90339999999999998</v>
      </c>
      <c r="Q4960">
        <v>3996</v>
      </c>
      <c r="R4960">
        <v>82.7</v>
      </c>
      <c r="S4960">
        <v>5</v>
      </c>
      <c r="T4960">
        <v>50000</v>
      </c>
      <c r="U4960" s="8">
        <v>42215</v>
      </c>
      <c r="V4960" t="s">
        <v>157</v>
      </c>
      <c r="W4960" t="s">
        <v>157</v>
      </c>
      <c r="X4960" t="s">
        <v>1343</v>
      </c>
      <c r="Y4960" t="s">
        <v>6872</v>
      </c>
      <c r="Z4960" t="s">
        <v>12103</v>
      </c>
      <c r="AP4960">
        <v>85.3</v>
      </c>
      <c r="AR4960">
        <v>1.3</v>
      </c>
      <c r="AS4960">
        <v>1.23</v>
      </c>
      <c r="AZ4960">
        <v>4.4000000000000004</v>
      </c>
      <c r="BA4960">
        <v>1930</v>
      </c>
      <c r="BB4960">
        <v>135</v>
      </c>
      <c r="BC4960">
        <v>14.3</v>
      </c>
      <c r="BD4960">
        <v>20</v>
      </c>
      <c r="BE4960">
        <v>0.9</v>
      </c>
      <c r="BF4960">
        <v>4000</v>
      </c>
      <c r="BG4960">
        <v>83</v>
      </c>
      <c r="BK4960" t="s">
        <v>156</v>
      </c>
      <c r="BL4960" t="s">
        <v>156</v>
      </c>
      <c r="BM4960" t="s">
        <v>156</v>
      </c>
      <c r="BN4960" s="8">
        <v>43222</v>
      </c>
      <c r="BO4960">
        <v>4.3</v>
      </c>
      <c r="BQ4960" t="s">
        <v>155</v>
      </c>
      <c r="BV4960" s="8">
        <v>43406</v>
      </c>
      <c r="BW4960" t="s">
        <v>156</v>
      </c>
      <c r="BX4960" t="s">
        <v>156</v>
      </c>
      <c r="BY4960" t="s">
        <v>156</v>
      </c>
      <c r="CF4960" t="s">
        <v>159</v>
      </c>
      <c r="CN4960" t="s">
        <v>156</v>
      </c>
    </row>
    <row r="4961" spans="1:92" hidden="1" x14ac:dyDescent="0.3">
      <c r="A4961" t="s">
        <v>12104</v>
      </c>
      <c r="B4961" t="s">
        <v>4648</v>
      </c>
      <c r="C4961" t="s">
        <v>4649</v>
      </c>
      <c r="D4961" t="s">
        <v>1342</v>
      </c>
      <c r="E4961" t="s">
        <v>152</v>
      </c>
      <c r="F4961" t="s">
        <v>153</v>
      </c>
      <c r="G4961" t="s">
        <v>154</v>
      </c>
      <c r="I4961" t="s">
        <v>155</v>
      </c>
      <c r="J4961" t="s">
        <v>156</v>
      </c>
      <c r="U4961" s="8">
        <v>42215</v>
      </c>
      <c r="V4961" t="s">
        <v>157</v>
      </c>
      <c r="W4961" t="s">
        <v>157</v>
      </c>
      <c r="X4961" t="s">
        <v>1343</v>
      </c>
      <c r="Y4961" t="s">
        <v>7374</v>
      </c>
      <c r="Z4961" t="s">
        <v>12099</v>
      </c>
      <c r="AZ4961">
        <v>4.4000000000000004</v>
      </c>
      <c r="BA4961">
        <v>1900</v>
      </c>
      <c r="BB4961">
        <v>141.80000000000001</v>
      </c>
      <c r="BC4961">
        <v>13.35</v>
      </c>
      <c r="BD4961">
        <v>10.6</v>
      </c>
      <c r="BE4961">
        <v>0.90629999999999999</v>
      </c>
      <c r="BF4961">
        <v>3000</v>
      </c>
      <c r="BG4961">
        <v>81.599999999999994</v>
      </c>
      <c r="BK4961" t="s">
        <v>156</v>
      </c>
      <c r="BL4961" t="s">
        <v>156</v>
      </c>
      <c r="BM4961" t="s">
        <v>156</v>
      </c>
      <c r="BN4961" s="8">
        <v>43222</v>
      </c>
      <c r="BO4961">
        <v>4.3</v>
      </c>
      <c r="BQ4961" t="s">
        <v>155</v>
      </c>
      <c r="BV4961" s="8">
        <v>43406</v>
      </c>
      <c r="BW4961" t="s">
        <v>156</v>
      </c>
      <c r="BX4961" t="s">
        <v>156</v>
      </c>
      <c r="BY4961" t="s">
        <v>156</v>
      </c>
      <c r="CF4961" t="s">
        <v>159</v>
      </c>
      <c r="CN4961" t="s">
        <v>156</v>
      </c>
    </row>
    <row r="4962" spans="1:92" x14ac:dyDescent="0.3">
      <c r="A4962" t="s">
        <v>12105</v>
      </c>
      <c r="B4962" t="s">
        <v>4648</v>
      </c>
      <c r="C4962" t="s">
        <v>4649</v>
      </c>
      <c r="D4962" t="s">
        <v>10513</v>
      </c>
      <c r="E4962" t="s">
        <v>152</v>
      </c>
      <c r="F4962" t="s">
        <v>153</v>
      </c>
      <c r="G4962" t="s">
        <v>202</v>
      </c>
      <c r="I4962" t="s">
        <v>155</v>
      </c>
      <c r="J4962" t="s">
        <v>156</v>
      </c>
      <c r="U4962" s="8">
        <v>42215</v>
      </c>
      <c r="V4962" t="s">
        <v>157</v>
      </c>
      <c r="W4962" t="s">
        <v>157</v>
      </c>
      <c r="X4962" t="s">
        <v>1343</v>
      </c>
      <c r="Y4962" t="s">
        <v>6872</v>
      </c>
      <c r="Z4962" t="s">
        <v>12103</v>
      </c>
      <c r="AZ4962">
        <v>4.4000000000000004</v>
      </c>
      <c r="BA4962">
        <v>1930</v>
      </c>
      <c r="BB4962">
        <v>135</v>
      </c>
      <c r="BC4962">
        <v>14.3</v>
      </c>
      <c r="BD4962">
        <v>20</v>
      </c>
      <c r="BE4962">
        <v>0.9</v>
      </c>
      <c r="BF4962">
        <v>5000</v>
      </c>
      <c r="BG4962">
        <v>83</v>
      </c>
      <c r="BK4962" t="s">
        <v>156</v>
      </c>
      <c r="BL4962" t="s">
        <v>156</v>
      </c>
      <c r="BM4962" t="s">
        <v>156</v>
      </c>
      <c r="BN4962" s="8">
        <v>43222</v>
      </c>
      <c r="BO4962">
        <v>4.3</v>
      </c>
      <c r="BQ4962" t="s">
        <v>155</v>
      </c>
      <c r="BV4962" s="8">
        <v>43406</v>
      </c>
      <c r="BW4962" t="s">
        <v>156</v>
      </c>
      <c r="BX4962" t="s">
        <v>156</v>
      </c>
      <c r="BY4962" t="s">
        <v>156</v>
      </c>
      <c r="CF4962" t="s">
        <v>159</v>
      </c>
      <c r="CN4962" t="s">
        <v>156</v>
      </c>
    </row>
    <row r="4963" spans="1:92" hidden="1" x14ac:dyDescent="0.3">
      <c r="A4963" t="s">
        <v>12106</v>
      </c>
      <c r="B4963" t="s">
        <v>4648</v>
      </c>
      <c r="C4963" t="s">
        <v>4649</v>
      </c>
      <c r="D4963" t="s">
        <v>1355</v>
      </c>
      <c r="E4963" t="s">
        <v>152</v>
      </c>
      <c r="F4963" t="s">
        <v>153</v>
      </c>
      <c r="G4963" t="s">
        <v>154</v>
      </c>
      <c r="I4963" t="s">
        <v>155</v>
      </c>
      <c r="J4963" t="s">
        <v>156</v>
      </c>
      <c r="U4963" s="8">
        <v>42215</v>
      </c>
      <c r="V4963" t="s">
        <v>157</v>
      </c>
      <c r="W4963" t="s">
        <v>157</v>
      </c>
      <c r="X4963" t="s">
        <v>1343</v>
      </c>
      <c r="Y4963" t="s">
        <v>7374</v>
      </c>
      <c r="Z4963" t="s">
        <v>12099</v>
      </c>
      <c r="AZ4963">
        <v>4.4000000000000004</v>
      </c>
      <c r="BA4963">
        <v>1900</v>
      </c>
      <c r="BB4963">
        <v>141.80000000000001</v>
      </c>
      <c r="BC4963">
        <v>13.35</v>
      </c>
      <c r="BD4963">
        <v>10.6</v>
      </c>
      <c r="BE4963">
        <v>0.90629999999999999</v>
      </c>
      <c r="BF4963">
        <v>4000</v>
      </c>
      <c r="BG4963">
        <v>81.599999999999994</v>
      </c>
      <c r="BK4963" t="s">
        <v>156</v>
      </c>
      <c r="BL4963" t="s">
        <v>156</v>
      </c>
      <c r="BM4963" t="s">
        <v>156</v>
      </c>
      <c r="BN4963" s="8">
        <v>43222</v>
      </c>
      <c r="BO4963">
        <v>4.3</v>
      </c>
      <c r="BQ4963" t="s">
        <v>155</v>
      </c>
      <c r="BV4963" s="8">
        <v>43406</v>
      </c>
      <c r="BW4963" t="s">
        <v>156</v>
      </c>
      <c r="BX4963" t="s">
        <v>156</v>
      </c>
      <c r="BY4963" t="s">
        <v>156</v>
      </c>
      <c r="CF4963" t="s">
        <v>159</v>
      </c>
      <c r="CN4963" t="s">
        <v>156</v>
      </c>
    </row>
    <row r="4964" spans="1:92" hidden="1" x14ac:dyDescent="0.3">
      <c r="A4964" t="s">
        <v>12107</v>
      </c>
      <c r="B4964" t="s">
        <v>4648</v>
      </c>
      <c r="C4964" t="s">
        <v>4649</v>
      </c>
      <c r="D4964" t="s">
        <v>1351</v>
      </c>
      <c r="E4964" t="s">
        <v>152</v>
      </c>
      <c r="F4964" t="s">
        <v>153</v>
      </c>
      <c r="G4964" t="s">
        <v>154</v>
      </c>
      <c r="I4964" t="s">
        <v>155</v>
      </c>
      <c r="J4964" t="s">
        <v>156</v>
      </c>
      <c r="U4964" s="8">
        <v>42215</v>
      </c>
      <c r="V4964" t="s">
        <v>157</v>
      </c>
      <c r="W4964" t="s">
        <v>157</v>
      </c>
      <c r="X4964" t="s">
        <v>1343</v>
      </c>
      <c r="Y4964" t="s">
        <v>7374</v>
      </c>
      <c r="Z4964" t="s">
        <v>12101</v>
      </c>
      <c r="AZ4964">
        <v>4.4000000000000004</v>
      </c>
      <c r="BA4964">
        <v>2050</v>
      </c>
      <c r="BB4964">
        <v>142.4</v>
      </c>
      <c r="BC4964">
        <v>14.4</v>
      </c>
      <c r="BD4964">
        <v>12.07</v>
      </c>
      <c r="BE4964">
        <v>0.90429999999999999</v>
      </c>
      <c r="BF4964">
        <v>5000</v>
      </c>
      <c r="BG4964">
        <v>81.099999999999994</v>
      </c>
      <c r="BK4964" t="s">
        <v>156</v>
      </c>
      <c r="BL4964" t="s">
        <v>156</v>
      </c>
      <c r="BM4964" t="s">
        <v>156</v>
      </c>
      <c r="BN4964" s="8">
        <v>43222</v>
      </c>
      <c r="BO4964">
        <v>4.3</v>
      </c>
      <c r="BQ4964" t="s">
        <v>155</v>
      </c>
      <c r="BV4964" s="8">
        <v>43406</v>
      </c>
      <c r="BW4964" t="s">
        <v>156</v>
      </c>
      <c r="BX4964" t="s">
        <v>156</v>
      </c>
      <c r="BY4964" t="s">
        <v>156</v>
      </c>
      <c r="CF4964" t="s">
        <v>159</v>
      </c>
      <c r="CN4964" t="s">
        <v>156</v>
      </c>
    </row>
    <row r="4965" spans="1:92" hidden="1" x14ac:dyDescent="0.3">
      <c r="A4965" t="s">
        <v>12108</v>
      </c>
      <c r="B4965" t="s">
        <v>4980</v>
      </c>
      <c r="C4965" t="s">
        <v>4981</v>
      </c>
      <c r="D4965" t="s">
        <v>12109</v>
      </c>
      <c r="E4965" t="s">
        <v>152</v>
      </c>
      <c r="F4965" t="s">
        <v>153</v>
      </c>
      <c r="G4965" t="s">
        <v>154</v>
      </c>
      <c r="I4965" t="s">
        <v>155</v>
      </c>
      <c r="J4965" t="s">
        <v>156</v>
      </c>
      <c r="U4965" s="8">
        <v>42215</v>
      </c>
      <c r="V4965" t="s">
        <v>157</v>
      </c>
      <c r="W4965" t="s">
        <v>157</v>
      </c>
      <c r="X4965" t="s">
        <v>156</v>
      </c>
      <c r="Y4965" t="s">
        <v>12110</v>
      </c>
      <c r="Z4965" t="s">
        <v>12111</v>
      </c>
      <c r="AZ4965">
        <v>4.4000000000000004</v>
      </c>
      <c r="BA4965">
        <v>2218</v>
      </c>
      <c r="BB4965">
        <v>120.35</v>
      </c>
      <c r="BC4965">
        <v>18.43</v>
      </c>
      <c r="BD4965">
        <v>7.18</v>
      </c>
      <c r="BE4965">
        <v>0.9</v>
      </c>
      <c r="BF4965">
        <v>4000</v>
      </c>
      <c r="BG4965">
        <v>82.2</v>
      </c>
      <c r="BK4965" t="s">
        <v>156</v>
      </c>
      <c r="BL4965" t="s">
        <v>156</v>
      </c>
      <c r="BM4965" t="s">
        <v>156</v>
      </c>
      <c r="BN4965" s="8">
        <v>43222</v>
      </c>
      <c r="BO4965">
        <v>4.3</v>
      </c>
      <c r="BQ4965" t="s">
        <v>155</v>
      </c>
      <c r="BV4965" s="8">
        <v>43406</v>
      </c>
      <c r="BW4965" t="s">
        <v>156</v>
      </c>
      <c r="BX4965" t="s">
        <v>156</v>
      </c>
      <c r="BY4965" t="s">
        <v>156</v>
      </c>
      <c r="CF4965" t="s">
        <v>159</v>
      </c>
      <c r="CN4965" t="s">
        <v>156</v>
      </c>
    </row>
    <row r="4966" spans="1:92" hidden="1" x14ac:dyDescent="0.3">
      <c r="A4966" t="s">
        <v>12112</v>
      </c>
      <c r="B4966" t="s">
        <v>4980</v>
      </c>
      <c r="C4966" t="s">
        <v>4981</v>
      </c>
      <c r="D4966" t="s">
        <v>12113</v>
      </c>
      <c r="E4966" t="s">
        <v>152</v>
      </c>
      <c r="F4966" t="s">
        <v>153</v>
      </c>
      <c r="G4966" t="s">
        <v>154</v>
      </c>
      <c r="I4966" t="s">
        <v>155</v>
      </c>
      <c r="J4966" t="s">
        <v>156</v>
      </c>
      <c r="U4966" s="8">
        <v>42215</v>
      </c>
      <c r="V4966" t="s">
        <v>157</v>
      </c>
      <c r="W4966" t="s">
        <v>157</v>
      </c>
      <c r="X4966" t="s">
        <v>156</v>
      </c>
      <c r="Y4966" t="s">
        <v>12110</v>
      </c>
      <c r="Z4966" t="s">
        <v>12111</v>
      </c>
      <c r="AZ4966">
        <v>4.4000000000000004</v>
      </c>
      <c r="BA4966">
        <v>2317</v>
      </c>
      <c r="BB4966">
        <v>125.31</v>
      </c>
      <c r="BC4966">
        <v>18.489999999999998</v>
      </c>
      <c r="BD4966">
        <v>7.15</v>
      </c>
      <c r="BE4966">
        <v>0.9</v>
      </c>
      <c r="BF4966">
        <v>5000</v>
      </c>
      <c r="BG4966">
        <v>85</v>
      </c>
      <c r="BK4966" t="s">
        <v>156</v>
      </c>
      <c r="BL4966" t="s">
        <v>156</v>
      </c>
      <c r="BM4966" t="s">
        <v>156</v>
      </c>
      <c r="BN4966" s="8">
        <v>43222</v>
      </c>
      <c r="BO4966">
        <v>4.3</v>
      </c>
      <c r="BQ4966" t="s">
        <v>155</v>
      </c>
      <c r="BV4966" s="8">
        <v>43406</v>
      </c>
      <c r="BW4966" t="s">
        <v>156</v>
      </c>
      <c r="BX4966" t="s">
        <v>156</v>
      </c>
      <c r="BY4966" t="s">
        <v>156</v>
      </c>
      <c r="CF4966" t="s">
        <v>159</v>
      </c>
      <c r="CN4966" t="s">
        <v>156</v>
      </c>
    </row>
    <row r="4967" spans="1:92" hidden="1" x14ac:dyDescent="0.3">
      <c r="A4967" t="s">
        <v>12114</v>
      </c>
      <c r="B4967" t="s">
        <v>4648</v>
      </c>
      <c r="C4967" t="s">
        <v>4649</v>
      </c>
      <c r="D4967" t="s">
        <v>1346</v>
      </c>
      <c r="E4967" t="s">
        <v>152</v>
      </c>
      <c r="F4967" t="s">
        <v>153</v>
      </c>
      <c r="G4967" t="s">
        <v>154</v>
      </c>
      <c r="I4967" t="s">
        <v>155</v>
      </c>
      <c r="J4967" t="s">
        <v>156</v>
      </c>
      <c r="U4967" s="8">
        <v>42215</v>
      </c>
      <c r="V4967" t="s">
        <v>157</v>
      </c>
      <c r="W4967" t="s">
        <v>157</v>
      </c>
      <c r="X4967" t="s">
        <v>1343</v>
      </c>
      <c r="Y4967" t="s">
        <v>7374</v>
      </c>
      <c r="Z4967" t="s">
        <v>12101</v>
      </c>
      <c r="AZ4967">
        <v>4.4000000000000004</v>
      </c>
      <c r="BA4967">
        <v>2050</v>
      </c>
      <c r="BB4967">
        <v>142.4</v>
      </c>
      <c r="BC4967">
        <v>14.4</v>
      </c>
      <c r="BD4967">
        <v>12.37</v>
      </c>
      <c r="BE4967">
        <v>0.90559999999999996</v>
      </c>
      <c r="BF4967">
        <v>3500</v>
      </c>
      <c r="BG4967">
        <v>81.7</v>
      </c>
      <c r="BK4967" t="s">
        <v>156</v>
      </c>
      <c r="BL4967" t="s">
        <v>156</v>
      </c>
      <c r="BM4967" t="s">
        <v>156</v>
      </c>
      <c r="BN4967" s="8">
        <v>43222</v>
      </c>
      <c r="BO4967">
        <v>4.3</v>
      </c>
      <c r="BQ4967" t="s">
        <v>155</v>
      </c>
      <c r="BV4967" s="8">
        <v>43406</v>
      </c>
      <c r="BW4967" t="s">
        <v>156</v>
      </c>
      <c r="BX4967" t="s">
        <v>156</v>
      </c>
      <c r="BY4967" t="s">
        <v>156</v>
      </c>
      <c r="CF4967" t="s">
        <v>159</v>
      </c>
      <c r="CN4967" t="s">
        <v>156</v>
      </c>
    </row>
    <row r="4968" spans="1:92" hidden="1" x14ac:dyDescent="0.3">
      <c r="A4968" t="s">
        <v>12115</v>
      </c>
      <c r="B4968" t="s">
        <v>4648</v>
      </c>
      <c r="C4968" t="s">
        <v>4649</v>
      </c>
      <c r="D4968" t="s">
        <v>1388</v>
      </c>
      <c r="E4968" t="s">
        <v>152</v>
      </c>
      <c r="F4968" t="s">
        <v>153</v>
      </c>
      <c r="G4968" t="s">
        <v>154</v>
      </c>
      <c r="I4968" t="s">
        <v>155</v>
      </c>
      <c r="J4968" t="s">
        <v>156</v>
      </c>
      <c r="U4968" s="8">
        <v>42215</v>
      </c>
      <c r="V4968" t="s">
        <v>157</v>
      </c>
      <c r="W4968" t="s">
        <v>157</v>
      </c>
      <c r="X4968" t="s">
        <v>1343</v>
      </c>
      <c r="Y4968" t="s">
        <v>7374</v>
      </c>
      <c r="Z4968" t="s">
        <v>12101</v>
      </c>
      <c r="AZ4968">
        <v>4.4000000000000004</v>
      </c>
      <c r="BA4968">
        <v>2050</v>
      </c>
      <c r="BB4968">
        <v>142.4</v>
      </c>
      <c r="BC4968">
        <v>14.4</v>
      </c>
      <c r="BD4968">
        <v>12.37</v>
      </c>
      <c r="BE4968">
        <v>0.90559999999999996</v>
      </c>
      <c r="BF4968">
        <v>3000</v>
      </c>
      <c r="BG4968">
        <v>81.7</v>
      </c>
      <c r="BK4968" t="s">
        <v>156</v>
      </c>
      <c r="BL4968" t="s">
        <v>156</v>
      </c>
      <c r="BM4968" t="s">
        <v>156</v>
      </c>
      <c r="BN4968" s="8">
        <v>43222</v>
      </c>
      <c r="BO4968">
        <v>4.3</v>
      </c>
      <c r="BQ4968" t="s">
        <v>155</v>
      </c>
      <c r="BV4968" s="8">
        <v>43406</v>
      </c>
      <c r="BW4968" t="s">
        <v>156</v>
      </c>
      <c r="BX4968" t="s">
        <v>156</v>
      </c>
      <c r="BY4968" t="s">
        <v>156</v>
      </c>
      <c r="CF4968" t="s">
        <v>159</v>
      </c>
      <c r="CN4968" t="s">
        <v>156</v>
      </c>
    </row>
    <row r="4969" spans="1:92" hidden="1" x14ac:dyDescent="0.3">
      <c r="A4969" t="s">
        <v>12116</v>
      </c>
      <c r="B4969" t="s">
        <v>2094</v>
      </c>
      <c r="C4969" t="s">
        <v>2095</v>
      </c>
      <c r="D4969">
        <v>43653</v>
      </c>
      <c r="E4969" t="s">
        <v>152</v>
      </c>
      <c r="F4969" t="s">
        <v>153</v>
      </c>
      <c r="G4969" t="s">
        <v>154</v>
      </c>
      <c r="I4969" t="s">
        <v>155</v>
      </c>
      <c r="J4969" t="s">
        <v>156</v>
      </c>
      <c r="U4969" s="8">
        <v>42766</v>
      </c>
      <c r="V4969" t="s">
        <v>157</v>
      </c>
      <c r="W4969" t="s">
        <v>157</v>
      </c>
      <c r="X4969" t="s">
        <v>156</v>
      </c>
      <c r="Z4969" t="s">
        <v>12117</v>
      </c>
      <c r="AZ4969">
        <v>4.4000000000000004</v>
      </c>
      <c r="BA4969">
        <v>2200</v>
      </c>
      <c r="BB4969">
        <v>124</v>
      </c>
      <c r="BC4969">
        <v>18</v>
      </c>
      <c r="BD4969">
        <v>9.83</v>
      </c>
      <c r="BE4969">
        <v>0.97</v>
      </c>
      <c r="BF4969">
        <v>4000</v>
      </c>
      <c r="BG4969">
        <v>82</v>
      </c>
      <c r="BK4969" t="s">
        <v>156</v>
      </c>
      <c r="BL4969" t="s">
        <v>156</v>
      </c>
      <c r="BM4969" t="s">
        <v>156</v>
      </c>
      <c r="BN4969" s="8">
        <v>43222</v>
      </c>
      <c r="BO4969">
        <v>4.3</v>
      </c>
      <c r="BQ4969" t="s">
        <v>155</v>
      </c>
      <c r="BV4969" s="8">
        <v>43406</v>
      </c>
      <c r="BW4969" t="s">
        <v>156</v>
      </c>
      <c r="BX4969" t="s">
        <v>156</v>
      </c>
      <c r="BY4969" t="s">
        <v>156</v>
      </c>
      <c r="CF4969" t="s">
        <v>159</v>
      </c>
      <c r="CN4969" t="s">
        <v>156</v>
      </c>
    </row>
    <row r="4970" spans="1:92" hidden="1" x14ac:dyDescent="0.3">
      <c r="A4970" t="s">
        <v>12118</v>
      </c>
      <c r="B4970" t="s">
        <v>4648</v>
      </c>
      <c r="C4970" t="s">
        <v>4649</v>
      </c>
      <c r="D4970" t="s">
        <v>1374</v>
      </c>
      <c r="E4970" t="s">
        <v>152</v>
      </c>
      <c r="F4970" t="s">
        <v>153</v>
      </c>
      <c r="G4970" t="s">
        <v>154</v>
      </c>
      <c r="I4970" t="s">
        <v>155</v>
      </c>
      <c r="J4970" t="s">
        <v>156</v>
      </c>
      <c r="U4970" s="8">
        <v>42215</v>
      </c>
      <c r="V4970" t="s">
        <v>157</v>
      </c>
      <c r="W4970" t="s">
        <v>157</v>
      </c>
      <c r="X4970" t="s">
        <v>1343</v>
      </c>
      <c r="Y4970" t="s">
        <v>7374</v>
      </c>
      <c r="Z4970" t="s">
        <v>12101</v>
      </c>
      <c r="AZ4970">
        <v>4.4000000000000004</v>
      </c>
      <c r="BA4970">
        <v>2050</v>
      </c>
      <c r="BB4970">
        <v>142.4</v>
      </c>
      <c r="BC4970">
        <v>14.4</v>
      </c>
      <c r="BD4970">
        <v>12.37</v>
      </c>
      <c r="BE4970">
        <v>0.90559999999999996</v>
      </c>
      <c r="BF4970">
        <v>4000</v>
      </c>
      <c r="BG4970">
        <v>81.7</v>
      </c>
      <c r="BK4970" t="s">
        <v>156</v>
      </c>
      <c r="BL4970" t="s">
        <v>156</v>
      </c>
      <c r="BM4970" t="s">
        <v>156</v>
      </c>
      <c r="BN4970" s="8">
        <v>43222</v>
      </c>
      <c r="BO4970">
        <v>4.3</v>
      </c>
      <c r="BQ4970" t="s">
        <v>155</v>
      </c>
      <c r="BV4970" s="8">
        <v>43406</v>
      </c>
      <c r="BW4970" t="s">
        <v>156</v>
      </c>
      <c r="BX4970" t="s">
        <v>156</v>
      </c>
      <c r="BY4970" t="s">
        <v>156</v>
      </c>
      <c r="CF4970" t="s">
        <v>159</v>
      </c>
      <c r="CN4970" t="s">
        <v>156</v>
      </c>
    </row>
    <row r="4971" spans="1:92" hidden="1" x14ac:dyDescent="0.3">
      <c r="A4971" t="s">
        <v>12119</v>
      </c>
      <c r="B4971" t="s">
        <v>4648</v>
      </c>
      <c r="C4971" t="s">
        <v>4649</v>
      </c>
      <c r="D4971" t="s">
        <v>1364</v>
      </c>
      <c r="E4971" t="s">
        <v>152</v>
      </c>
      <c r="F4971" t="s">
        <v>153</v>
      </c>
      <c r="G4971" t="s">
        <v>154</v>
      </c>
      <c r="I4971" t="s">
        <v>155</v>
      </c>
      <c r="J4971" t="s">
        <v>156</v>
      </c>
      <c r="U4971" s="8">
        <v>42215</v>
      </c>
      <c r="V4971" t="s">
        <v>157</v>
      </c>
      <c r="W4971" t="s">
        <v>157</v>
      </c>
      <c r="X4971" t="s">
        <v>1343</v>
      </c>
      <c r="Y4971" t="s">
        <v>7374</v>
      </c>
      <c r="Z4971" t="s">
        <v>12099</v>
      </c>
      <c r="AZ4971">
        <v>4.4000000000000004</v>
      </c>
      <c r="BA4971">
        <v>1900</v>
      </c>
      <c r="BB4971">
        <v>141.80000000000001</v>
      </c>
      <c r="BC4971">
        <v>13.35</v>
      </c>
      <c r="BD4971">
        <v>10.6</v>
      </c>
      <c r="BE4971">
        <v>0.90629999999999999</v>
      </c>
      <c r="BF4971">
        <v>4500</v>
      </c>
      <c r="BG4971">
        <v>81.599999999999994</v>
      </c>
      <c r="BK4971" t="s">
        <v>156</v>
      </c>
      <c r="BL4971" t="s">
        <v>156</v>
      </c>
      <c r="BM4971" t="s">
        <v>156</v>
      </c>
      <c r="BN4971" s="8">
        <v>43222</v>
      </c>
      <c r="BO4971">
        <v>4.3</v>
      </c>
      <c r="BQ4971" t="s">
        <v>155</v>
      </c>
      <c r="BV4971" s="8">
        <v>43406</v>
      </c>
      <c r="BW4971" t="s">
        <v>156</v>
      </c>
      <c r="BX4971" t="s">
        <v>156</v>
      </c>
      <c r="BY4971" t="s">
        <v>156</v>
      </c>
      <c r="CF4971" t="s">
        <v>159</v>
      </c>
      <c r="CN4971" t="s">
        <v>156</v>
      </c>
    </row>
    <row r="4972" spans="1:92" hidden="1" x14ac:dyDescent="0.3">
      <c r="A4972" t="s">
        <v>12120</v>
      </c>
      <c r="B4972" t="s">
        <v>4648</v>
      </c>
      <c r="C4972" t="s">
        <v>4649</v>
      </c>
      <c r="D4972" t="s">
        <v>1353</v>
      </c>
      <c r="E4972" t="s">
        <v>152</v>
      </c>
      <c r="F4972" t="s">
        <v>153</v>
      </c>
      <c r="G4972" t="s">
        <v>154</v>
      </c>
      <c r="I4972" t="s">
        <v>155</v>
      </c>
      <c r="J4972" t="s">
        <v>156</v>
      </c>
      <c r="U4972" s="8">
        <v>42215</v>
      </c>
      <c r="V4972" t="s">
        <v>157</v>
      </c>
      <c r="W4972" t="s">
        <v>157</v>
      </c>
      <c r="X4972" t="s">
        <v>1343</v>
      </c>
      <c r="Y4972" t="s">
        <v>7374</v>
      </c>
      <c r="Z4972" t="s">
        <v>12099</v>
      </c>
      <c r="AZ4972">
        <v>4.4000000000000004</v>
      </c>
      <c r="BA4972">
        <v>1900</v>
      </c>
      <c r="BB4972">
        <v>141.80000000000001</v>
      </c>
      <c r="BC4972">
        <v>13.35</v>
      </c>
      <c r="BD4972">
        <v>14.63</v>
      </c>
      <c r="BE4972">
        <v>0.90310000000000001</v>
      </c>
      <c r="BF4972">
        <v>5000</v>
      </c>
      <c r="BG4972">
        <v>81.599999999999994</v>
      </c>
      <c r="BK4972" t="s">
        <v>156</v>
      </c>
      <c r="BL4972" t="s">
        <v>156</v>
      </c>
      <c r="BM4972" t="s">
        <v>156</v>
      </c>
      <c r="BN4972" s="8">
        <v>43222</v>
      </c>
      <c r="BO4972">
        <v>4.3</v>
      </c>
      <c r="BQ4972" t="s">
        <v>155</v>
      </c>
      <c r="BV4972" s="8">
        <v>43406</v>
      </c>
      <c r="BW4972" t="s">
        <v>156</v>
      </c>
      <c r="BX4972" t="s">
        <v>156</v>
      </c>
      <c r="BY4972" t="s">
        <v>156</v>
      </c>
      <c r="CF4972" t="s">
        <v>159</v>
      </c>
      <c r="CN4972" t="s">
        <v>156</v>
      </c>
    </row>
    <row r="4973" spans="1:92" hidden="1" x14ac:dyDescent="0.3">
      <c r="A4973" t="s">
        <v>12121</v>
      </c>
      <c r="B4973" t="s">
        <v>12122</v>
      </c>
      <c r="C4973" t="s">
        <v>12123</v>
      </c>
      <c r="D4973" t="s">
        <v>12124</v>
      </c>
      <c r="E4973" t="s">
        <v>152</v>
      </c>
      <c r="F4973" t="s">
        <v>153</v>
      </c>
      <c r="G4973" t="s">
        <v>154</v>
      </c>
      <c r="I4973" t="s">
        <v>155</v>
      </c>
      <c r="J4973" t="s">
        <v>156</v>
      </c>
      <c r="U4973" s="8">
        <v>42208</v>
      </c>
      <c r="V4973" t="s">
        <v>157</v>
      </c>
      <c r="W4973" t="s">
        <v>157</v>
      </c>
      <c r="X4973" t="s">
        <v>1343</v>
      </c>
      <c r="Y4973" t="s">
        <v>11064</v>
      </c>
      <c r="Z4973" t="s">
        <v>12125</v>
      </c>
      <c r="AZ4973">
        <v>4.4000000000000004</v>
      </c>
      <c r="BA4973">
        <v>2121</v>
      </c>
      <c r="BB4973">
        <v>124.18</v>
      </c>
      <c r="BC4973">
        <v>17.079999999999998</v>
      </c>
      <c r="BD4973">
        <v>20</v>
      </c>
      <c r="BE4973">
        <v>0.9</v>
      </c>
      <c r="BF4973">
        <v>5000</v>
      </c>
      <c r="BG4973">
        <v>82.2</v>
      </c>
      <c r="BK4973" t="s">
        <v>156</v>
      </c>
      <c r="BL4973" t="s">
        <v>156</v>
      </c>
      <c r="BM4973" t="s">
        <v>156</v>
      </c>
      <c r="BN4973" s="8">
        <v>43222</v>
      </c>
      <c r="BO4973">
        <v>4.3</v>
      </c>
      <c r="BQ4973" t="s">
        <v>155</v>
      </c>
      <c r="BV4973" s="8">
        <v>43406</v>
      </c>
      <c r="BW4973" t="s">
        <v>156</v>
      </c>
      <c r="BX4973" t="s">
        <v>156</v>
      </c>
      <c r="BY4973" t="s">
        <v>156</v>
      </c>
      <c r="CF4973" t="s">
        <v>159</v>
      </c>
      <c r="CN4973" t="s">
        <v>156</v>
      </c>
    </row>
    <row r="4974" spans="1:92" hidden="1" x14ac:dyDescent="0.3">
      <c r="A4974" t="s">
        <v>12126</v>
      </c>
      <c r="B4974" t="s">
        <v>12122</v>
      </c>
      <c r="C4974" t="s">
        <v>12123</v>
      </c>
      <c r="D4974" t="s">
        <v>12127</v>
      </c>
      <c r="E4974" t="s">
        <v>152</v>
      </c>
      <c r="F4974" t="s">
        <v>153</v>
      </c>
      <c r="G4974" t="s">
        <v>154</v>
      </c>
      <c r="I4974" t="s">
        <v>155</v>
      </c>
      <c r="J4974" t="s">
        <v>156</v>
      </c>
      <c r="U4974" s="8">
        <v>42208</v>
      </c>
      <c r="V4974" t="s">
        <v>157</v>
      </c>
      <c r="W4974" t="s">
        <v>157</v>
      </c>
      <c r="X4974" t="s">
        <v>1343</v>
      </c>
      <c r="Y4974" t="s">
        <v>11064</v>
      </c>
      <c r="Z4974" t="s">
        <v>12128</v>
      </c>
      <c r="AZ4974">
        <v>4.4000000000000004</v>
      </c>
      <c r="BA4974">
        <v>2001</v>
      </c>
      <c r="BB4974">
        <v>136.87</v>
      </c>
      <c r="BC4974">
        <v>14.62</v>
      </c>
      <c r="BD4974">
        <v>20</v>
      </c>
      <c r="BE4974">
        <v>0.9</v>
      </c>
      <c r="BF4974">
        <v>5000</v>
      </c>
      <c r="BG4974">
        <v>82.3</v>
      </c>
      <c r="BK4974" t="s">
        <v>156</v>
      </c>
      <c r="BL4974" t="s">
        <v>156</v>
      </c>
      <c r="BM4974" t="s">
        <v>156</v>
      </c>
      <c r="BN4974" s="8">
        <v>43222</v>
      </c>
      <c r="BO4974">
        <v>4.3</v>
      </c>
      <c r="BQ4974" t="s">
        <v>155</v>
      </c>
      <c r="BV4974" s="8">
        <v>43406</v>
      </c>
      <c r="BW4974" t="s">
        <v>156</v>
      </c>
      <c r="BX4974" t="s">
        <v>156</v>
      </c>
      <c r="BY4974" t="s">
        <v>156</v>
      </c>
      <c r="CF4974" t="s">
        <v>159</v>
      </c>
      <c r="CN4974" t="s">
        <v>156</v>
      </c>
    </row>
    <row r="4975" spans="1:92" hidden="1" x14ac:dyDescent="0.3">
      <c r="A4975" t="s">
        <v>12129</v>
      </c>
      <c r="B4975" t="s">
        <v>12122</v>
      </c>
      <c r="C4975" t="s">
        <v>12123</v>
      </c>
      <c r="D4975" t="s">
        <v>12130</v>
      </c>
      <c r="E4975" t="s">
        <v>152</v>
      </c>
      <c r="F4975" t="s">
        <v>153</v>
      </c>
      <c r="G4975" t="s">
        <v>154</v>
      </c>
      <c r="I4975" t="s">
        <v>155</v>
      </c>
      <c r="J4975" t="s">
        <v>162</v>
      </c>
      <c r="L4975">
        <v>1715</v>
      </c>
      <c r="M4975">
        <v>120.86</v>
      </c>
      <c r="N4975">
        <v>14.19</v>
      </c>
      <c r="O4975">
        <v>8.3000000000000007</v>
      </c>
      <c r="P4975">
        <v>0.90549999999999997</v>
      </c>
      <c r="Q4975">
        <v>2909</v>
      </c>
      <c r="R4975">
        <v>81.8</v>
      </c>
      <c r="S4975">
        <v>5</v>
      </c>
      <c r="T4975">
        <v>50000</v>
      </c>
      <c r="U4975" s="8">
        <v>42208</v>
      </c>
      <c r="V4975" t="s">
        <v>157</v>
      </c>
      <c r="W4975" t="s">
        <v>157</v>
      </c>
      <c r="X4975" t="s">
        <v>1343</v>
      </c>
      <c r="Y4975" t="s">
        <v>10858</v>
      </c>
      <c r="Z4975" t="s">
        <v>12131</v>
      </c>
      <c r="AP4975">
        <v>84.5</v>
      </c>
      <c r="AR4975">
        <v>1.33</v>
      </c>
      <c r="AS4975">
        <v>1.23</v>
      </c>
      <c r="AZ4975">
        <v>4.4000000000000004</v>
      </c>
      <c r="BA4975">
        <v>1715</v>
      </c>
      <c r="BB4975">
        <v>120.86</v>
      </c>
      <c r="BC4975">
        <v>14.19</v>
      </c>
      <c r="BD4975">
        <v>20</v>
      </c>
      <c r="BE4975">
        <v>0.9</v>
      </c>
      <c r="BF4975">
        <v>3000</v>
      </c>
      <c r="BG4975">
        <v>81.8</v>
      </c>
      <c r="BK4975" t="s">
        <v>162</v>
      </c>
      <c r="BL4975" t="s">
        <v>156</v>
      </c>
      <c r="BM4975" t="s">
        <v>156</v>
      </c>
      <c r="BN4975" s="8">
        <v>43222</v>
      </c>
      <c r="BO4975">
        <v>4.3</v>
      </c>
      <c r="BQ4975" t="s">
        <v>155</v>
      </c>
      <c r="BV4975" s="8">
        <v>43406</v>
      </c>
      <c r="BW4975" t="s">
        <v>156</v>
      </c>
      <c r="BX4975" t="s">
        <v>156</v>
      </c>
      <c r="BY4975" t="s">
        <v>156</v>
      </c>
      <c r="CF4975" t="s">
        <v>159</v>
      </c>
      <c r="CN4975" t="s">
        <v>156</v>
      </c>
    </row>
    <row r="4976" spans="1:92" x14ac:dyDescent="0.3">
      <c r="A4976" t="s">
        <v>12132</v>
      </c>
      <c r="B4976" t="s">
        <v>12122</v>
      </c>
      <c r="C4976" t="s">
        <v>12123</v>
      </c>
      <c r="D4976" t="s">
        <v>12133</v>
      </c>
      <c r="E4976" t="s">
        <v>152</v>
      </c>
      <c r="F4976" t="s">
        <v>153</v>
      </c>
      <c r="G4976" t="s">
        <v>202</v>
      </c>
      <c r="I4976" t="s">
        <v>155</v>
      </c>
      <c r="J4976" t="s">
        <v>156</v>
      </c>
      <c r="U4976" s="8">
        <v>42208</v>
      </c>
      <c r="V4976" t="s">
        <v>157</v>
      </c>
      <c r="W4976" t="s">
        <v>157</v>
      </c>
      <c r="X4976" t="s">
        <v>1343</v>
      </c>
      <c r="Z4976" t="s">
        <v>12134</v>
      </c>
      <c r="AZ4976">
        <v>4.4000000000000004</v>
      </c>
      <c r="BA4976">
        <v>2166</v>
      </c>
      <c r="BB4976">
        <v>133.46</v>
      </c>
      <c r="BC4976">
        <v>16.23</v>
      </c>
      <c r="BD4976">
        <v>20</v>
      </c>
      <c r="BE4976">
        <v>0.9</v>
      </c>
      <c r="BF4976">
        <v>4500</v>
      </c>
      <c r="BG4976">
        <v>81.5</v>
      </c>
      <c r="BK4976" t="s">
        <v>156</v>
      </c>
      <c r="BL4976" t="s">
        <v>156</v>
      </c>
      <c r="BM4976" t="s">
        <v>156</v>
      </c>
      <c r="BN4976" s="8">
        <v>43222</v>
      </c>
      <c r="BO4976">
        <v>4.3</v>
      </c>
      <c r="BQ4976" t="s">
        <v>155</v>
      </c>
      <c r="BV4976" s="8">
        <v>43406</v>
      </c>
      <c r="BW4976" t="s">
        <v>156</v>
      </c>
      <c r="BX4976" t="s">
        <v>156</v>
      </c>
      <c r="BY4976" t="s">
        <v>156</v>
      </c>
      <c r="CF4976" t="s">
        <v>159</v>
      </c>
      <c r="CN4976" t="s">
        <v>156</v>
      </c>
    </row>
    <row r="4977" spans="1:92" hidden="1" x14ac:dyDescent="0.3">
      <c r="A4977" t="s">
        <v>12135</v>
      </c>
      <c r="B4977" t="s">
        <v>12122</v>
      </c>
      <c r="C4977" t="s">
        <v>12123</v>
      </c>
      <c r="D4977" t="s">
        <v>12136</v>
      </c>
      <c r="E4977" t="s">
        <v>152</v>
      </c>
      <c r="F4977" t="s">
        <v>153</v>
      </c>
      <c r="G4977" t="s">
        <v>154</v>
      </c>
      <c r="I4977" t="s">
        <v>155</v>
      </c>
      <c r="J4977" t="s">
        <v>156</v>
      </c>
      <c r="U4977" s="8">
        <v>42208</v>
      </c>
      <c r="V4977" t="s">
        <v>157</v>
      </c>
      <c r="W4977" t="s">
        <v>157</v>
      </c>
      <c r="X4977" t="s">
        <v>1343</v>
      </c>
      <c r="Y4977" t="s">
        <v>11064</v>
      </c>
      <c r="Z4977" t="s">
        <v>12125</v>
      </c>
      <c r="AZ4977">
        <v>4.4000000000000004</v>
      </c>
      <c r="BA4977">
        <v>2059</v>
      </c>
      <c r="BB4977">
        <v>120.98</v>
      </c>
      <c r="BC4977">
        <v>17.02</v>
      </c>
      <c r="BD4977">
        <v>20</v>
      </c>
      <c r="BE4977">
        <v>0.9</v>
      </c>
      <c r="BF4977">
        <v>4500</v>
      </c>
      <c r="BG4977">
        <v>82.6</v>
      </c>
      <c r="BK4977" t="s">
        <v>156</v>
      </c>
      <c r="BL4977" t="s">
        <v>156</v>
      </c>
      <c r="BM4977" t="s">
        <v>156</v>
      </c>
      <c r="BN4977" s="8">
        <v>43222</v>
      </c>
      <c r="BO4977">
        <v>4.3</v>
      </c>
      <c r="BQ4977" t="s">
        <v>155</v>
      </c>
      <c r="BV4977" s="8">
        <v>43406</v>
      </c>
      <c r="BW4977" t="s">
        <v>156</v>
      </c>
      <c r="BX4977" t="s">
        <v>156</v>
      </c>
      <c r="BY4977" t="s">
        <v>156</v>
      </c>
      <c r="CF4977" t="s">
        <v>159</v>
      </c>
      <c r="CN4977" t="s">
        <v>156</v>
      </c>
    </row>
    <row r="4978" spans="1:92" hidden="1" x14ac:dyDescent="0.3">
      <c r="A4978" t="s">
        <v>12137</v>
      </c>
      <c r="B4978" t="s">
        <v>12122</v>
      </c>
      <c r="C4978" t="s">
        <v>12123</v>
      </c>
      <c r="D4978" t="s">
        <v>12138</v>
      </c>
      <c r="E4978" t="s">
        <v>152</v>
      </c>
      <c r="F4978" t="s">
        <v>153</v>
      </c>
      <c r="G4978" t="s">
        <v>154</v>
      </c>
      <c r="I4978" t="s">
        <v>155</v>
      </c>
      <c r="J4978" t="s">
        <v>162</v>
      </c>
      <c r="L4978">
        <v>1930</v>
      </c>
      <c r="M4978">
        <v>135.06</v>
      </c>
      <c r="N4978">
        <v>14.29</v>
      </c>
      <c r="O4978">
        <v>14.92</v>
      </c>
      <c r="P4978">
        <v>0.90339999999999998</v>
      </c>
      <c r="Q4978">
        <v>3996</v>
      </c>
      <c r="R4978">
        <v>82.7</v>
      </c>
      <c r="S4978">
        <v>5</v>
      </c>
      <c r="T4978">
        <v>50000</v>
      </c>
      <c r="U4978" s="8">
        <v>42208</v>
      </c>
      <c r="V4978" t="s">
        <v>157</v>
      </c>
      <c r="W4978" t="s">
        <v>157</v>
      </c>
      <c r="X4978" t="s">
        <v>1343</v>
      </c>
      <c r="Y4978" t="s">
        <v>11064</v>
      </c>
      <c r="Z4978" t="s">
        <v>12128</v>
      </c>
      <c r="AP4978">
        <v>89.7</v>
      </c>
      <c r="AR4978">
        <v>1.44</v>
      </c>
      <c r="AS4978">
        <v>1.1599999999999999</v>
      </c>
      <c r="AZ4978">
        <v>4.4000000000000004</v>
      </c>
      <c r="BA4978">
        <v>1930</v>
      </c>
      <c r="BB4978">
        <v>135.06</v>
      </c>
      <c r="BC4978">
        <v>14.29</v>
      </c>
      <c r="BD4978">
        <v>20</v>
      </c>
      <c r="BE4978">
        <v>0.9</v>
      </c>
      <c r="BF4978">
        <v>4000</v>
      </c>
      <c r="BG4978">
        <v>82.7</v>
      </c>
      <c r="BK4978" t="s">
        <v>156</v>
      </c>
      <c r="BL4978" t="s">
        <v>156</v>
      </c>
      <c r="BM4978" t="s">
        <v>156</v>
      </c>
      <c r="BN4978" s="8">
        <v>43222</v>
      </c>
      <c r="BO4978">
        <v>4.3</v>
      </c>
      <c r="BQ4978" t="s">
        <v>155</v>
      </c>
      <c r="BV4978" s="8">
        <v>43406</v>
      </c>
      <c r="BW4978" t="s">
        <v>156</v>
      </c>
      <c r="BX4978" t="s">
        <v>156</v>
      </c>
      <c r="BY4978" t="s">
        <v>156</v>
      </c>
      <c r="CF4978" t="s">
        <v>159</v>
      </c>
      <c r="CN4978" t="s">
        <v>156</v>
      </c>
    </row>
    <row r="4979" spans="1:92" hidden="1" x14ac:dyDescent="0.3">
      <c r="A4979" t="s">
        <v>12139</v>
      </c>
      <c r="B4979" t="s">
        <v>12122</v>
      </c>
      <c r="C4979" t="s">
        <v>12123</v>
      </c>
      <c r="D4979" t="s">
        <v>12140</v>
      </c>
      <c r="E4979" t="s">
        <v>152</v>
      </c>
      <c r="F4979" t="s">
        <v>153</v>
      </c>
      <c r="G4979" t="s">
        <v>154</v>
      </c>
      <c r="I4979" t="s">
        <v>155</v>
      </c>
      <c r="J4979" t="s">
        <v>156</v>
      </c>
      <c r="U4979" s="8">
        <v>42208</v>
      </c>
      <c r="V4979" t="s">
        <v>157</v>
      </c>
      <c r="W4979" t="s">
        <v>157</v>
      </c>
      <c r="X4979" t="s">
        <v>1343</v>
      </c>
      <c r="Y4979" t="s">
        <v>11064</v>
      </c>
      <c r="Z4979" t="s">
        <v>12128</v>
      </c>
      <c r="AZ4979">
        <v>4.4000000000000004</v>
      </c>
      <c r="BA4979">
        <v>1930</v>
      </c>
      <c r="BB4979">
        <v>135.06</v>
      </c>
      <c r="BC4979">
        <v>14.29</v>
      </c>
      <c r="BD4979">
        <v>20</v>
      </c>
      <c r="BE4979">
        <v>0.9</v>
      </c>
      <c r="BF4979">
        <v>4500</v>
      </c>
      <c r="BG4979">
        <v>82.7</v>
      </c>
      <c r="BK4979" t="s">
        <v>156</v>
      </c>
      <c r="BL4979" t="s">
        <v>156</v>
      </c>
      <c r="BM4979" t="s">
        <v>156</v>
      </c>
      <c r="BN4979" s="8">
        <v>43222</v>
      </c>
      <c r="BO4979">
        <v>4.3</v>
      </c>
      <c r="BQ4979" t="s">
        <v>155</v>
      </c>
      <c r="BV4979" s="8">
        <v>43406</v>
      </c>
      <c r="BW4979" t="s">
        <v>156</v>
      </c>
      <c r="BX4979" t="s">
        <v>156</v>
      </c>
      <c r="BY4979" t="s">
        <v>156</v>
      </c>
      <c r="CF4979" t="s">
        <v>159</v>
      </c>
      <c r="CN4979" t="s">
        <v>156</v>
      </c>
    </row>
    <row r="4980" spans="1:92" hidden="1" x14ac:dyDescent="0.3">
      <c r="A4980" t="s">
        <v>12141</v>
      </c>
      <c r="B4980" t="s">
        <v>12122</v>
      </c>
      <c r="C4980" t="s">
        <v>12123</v>
      </c>
      <c r="D4980" t="s">
        <v>12142</v>
      </c>
      <c r="E4980" t="s">
        <v>152</v>
      </c>
      <c r="F4980" t="s">
        <v>153</v>
      </c>
      <c r="G4980" t="s">
        <v>154</v>
      </c>
      <c r="I4980" t="s">
        <v>155</v>
      </c>
      <c r="J4980" t="s">
        <v>156</v>
      </c>
      <c r="U4980" s="8">
        <v>42208</v>
      </c>
      <c r="V4980" t="s">
        <v>157</v>
      </c>
      <c r="W4980" t="s">
        <v>157</v>
      </c>
      <c r="X4980" t="s">
        <v>1343</v>
      </c>
      <c r="Y4980" t="s">
        <v>11064</v>
      </c>
      <c r="Z4980" t="s">
        <v>12143</v>
      </c>
      <c r="AZ4980">
        <v>4.4000000000000004</v>
      </c>
      <c r="BA4980">
        <v>1753</v>
      </c>
      <c r="BB4980">
        <v>121.31</v>
      </c>
      <c r="BC4980">
        <v>14.45</v>
      </c>
      <c r="BD4980">
        <v>20</v>
      </c>
      <c r="BE4980">
        <v>0.9</v>
      </c>
      <c r="BF4980">
        <v>5000</v>
      </c>
      <c r="BG4980">
        <v>82.3</v>
      </c>
      <c r="BK4980" t="s">
        <v>156</v>
      </c>
      <c r="BL4980" t="s">
        <v>156</v>
      </c>
      <c r="BM4980" t="s">
        <v>156</v>
      </c>
      <c r="BN4980" s="8">
        <v>43222</v>
      </c>
      <c r="BO4980">
        <v>4.3</v>
      </c>
      <c r="BQ4980" t="s">
        <v>155</v>
      </c>
      <c r="BV4980" s="8">
        <v>43406</v>
      </c>
      <c r="BW4980" t="s">
        <v>156</v>
      </c>
      <c r="BX4980" t="s">
        <v>156</v>
      </c>
      <c r="BY4980" t="s">
        <v>156</v>
      </c>
      <c r="CF4980" t="s">
        <v>159</v>
      </c>
      <c r="CN4980" t="s">
        <v>156</v>
      </c>
    </row>
    <row r="4981" spans="1:92" x14ac:dyDescent="0.3">
      <c r="A4981" t="s">
        <v>12144</v>
      </c>
      <c r="B4981" t="s">
        <v>12122</v>
      </c>
      <c r="C4981" t="s">
        <v>12123</v>
      </c>
      <c r="D4981" t="s">
        <v>12145</v>
      </c>
      <c r="E4981" t="s">
        <v>152</v>
      </c>
      <c r="F4981" t="s">
        <v>153</v>
      </c>
      <c r="G4981" t="s">
        <v>202</v>
      </c>
      <c r="I4981" t="s">
        <v>155</v>
      </c>
      <c r="J4981" t="s">
        <v>156</v>
      </c>
      <c r="U4981" s="8">
        <v>42208</v>
      </c>
      <c r="V4981" t="s">
        <v>157</v>
      </c>
      <c r="W4981" t="s">
        <v>157</v>
      </c>
      <c r="X4981" t="s">
        <v>1343</v>
      </c>
      <c r="Z4981" t="s">
        <v>12134</v>
      </c>
      <c r="AZ4981">
        <v>4.4000000000000004</v>
      </c>
      <c r="BA4981">
        <v>2234</v>
      </c>
      <c r="BB4981">
        <v>136.72</v>
      </c>
      <c r="BC4981">
        <v>16.34</v>
      </c>
      <c r="BD4981">
        <v>20</v>
      </c>
      <c r="BE4981">
        <v>0.9</v>
      </c>
      <c r="BF4981">
        <v>5000</v>
      </c>
      <c r="BG4981">
        <v>83.2</v>
      </c>
      <c r="BK4981" t="s">
        <v>156</v>
      </c>
      <c r="BL4981" t="s">
        <v>156</v>
      </c>
      <c r="BM4981" t="s">
        <v>156</v>
      </c>
      <c r="BN4981" s="8">
        <v>43222</v>
      </c>
      <c r="BO4981">
        <v>4.3</v>
      </c>
      <c r="BQ4981" t="s">
        <v>155</v>
      </c>
      <c r="BV4981" s="8">
        <v>43406</v>
      </c>
      <c r="BW4981" t="s">
        <v>156</v>
      </c>
      <c r="BX4981" t="s">
        <v>156</v>
      </c>
      <c r="BY4981" t="s">
        <v>156</v>
      </c>
      <c r="CF4981" t="s">
        <v>159</v>
      </c>
      <c r="CN4981" t="s">
        <v>156</v>
      </c>
    </row>
    <row r="4982" spans="1:92" hidden="1" x14ac:dyDescent="0.3">
      <c r="A4982" t="s">
        <v>12146</v>
      </c>
      <c r="B4982" t="s">
        <v>12122</v>
      </c>
      <c r="C4982" t="s">
        <v>12123</v>
      </c>
      <c r="D4982" t="s">
        <v>12147</v>
      </c>
      <c r="E4982" t="s">
        <v>152</v>
      </c>
      <c r="F4982" t="s">
        <v>153</v>
      </c>
      <c r="G4982" t="s">
        <v>154</v>
      </c>
      <c r="I4982" t="s">
        <v>155</v>
      </c>
      <c r="J4982" t="s">
        <v>162</v>
      </c>
      <c r="L4982">
        <v>2059</v>
      </c>
      <c r="M4982">
        <v>120.98</v>
      </c>
      <c r="N4982">
        <v>17.02</v>
      </c>
      <c r="O4982">
        <v>7.79</v>
      </c>
      <c r="P4982">
        <v>0.9083</v>
      </c>
      <c r="Q4982">
        <v>3996</v>
      </c>
      <c r="R4982">
        <v>82.6</v>
      </c>
      <c r="S4982">
        <v>5</v>
      </c>
      <c r="T4982">
        <v>50000</v>
      </c>
      <c r="U4982" s="8">
        <v>42208</v>
      </c>
      <c r="V4982" t="s">
        <v>157</v>
      </c>
      <c r="W4982" t="s">
        <v>157</v>
      </c>
      <c r="X4982" t="s">
        <v>1343</v>
      </c>
      <c r="Y4982" t="s">
        <v>11064</v>
      </c>
      <c r="Z4982" t="s">
        <v>12125</v>
      </c>
      <c r="AP4982">
        <v>91</v>
      </c>
      <c r="AR4982">
        <v>1.31</v>
      </c>
      <c r="AS4982">
        <v>1.25</v>
      </c>
      <c r="AZ4982">
        <v>4.4000000000000004</v>
      </c>
      <c r="BA4982">
        <v>2059</v>
      </c>
      <c r="BB4982">
        <v>120.98</v>
      </c>
      <c r="BC4982">
        <v>17.02</v>
      </c>
      <c r="BD4982">
        <v>20</v>
      </c>
      <c r="BE4982">
        <v>0.9</v>
      </c>
      <c r="BF4982">
        <v>4000</v>
      </c>
      <c r="BG4982">
        <v>82.6</v>
      </c>
      <c r="BK4982" t="s">
        <v>156</v>
      </c>
      <c r="BL4982" t="s">
        <v>156</v>
      </c>
      <c r="BM4982" t="s">
        <v>156</v>
      </c>
      <c r="BN4982" s="8">
        <v>43222</v>
      </c>
      <c r="BO4982">
        <v>4.3</v>
      </c>
      <c r="BQ4982" t="s">
        <v>155</v>
      </c>
      <c r="BV4982" s="8">
        <v>43406</v>
      </c>
      <c r="BW4982" t="s">
        <v>156</v>
      </c>
      <c r="BX4982" t="s">
        <v>156</v>
      </c>
      <c r="BY4982" t="s">
        <v>156</v>
      </c>
      <c r="CF4982" t="s">
        <v>159</v>
      </c>
      <c r="CN4982" t="s">
        <v>156</v>
      </c>
    </row>
    <row r="4983" spans="1:92" hidden="1" x14ac:dyDescent="0.3">
      <c r="A4983" t="s">
        <v>12148</v>
      </c>
      <c r="B4983" t="s">
        <v>12122</v>
      </c>
      <c r="C4983" t="s">
        <v>12123</v>
      </c>
      <c r="D4983" t="s">
        <v>12149</v>
      </c>
      <c r="E4983" t="s">
        <v>152</v>
      </c>
      <c r="F4983" t="s">
        <v>153</v>
      </c>
      <c r="G4983" t="s">
        <v>154</v>
      </c>
      <c r="I4983" t="s">
        <v>155</v>
      </c>
      <c r="J4983" t="s">
        <v>162</v>
      </c>
      <c r="L4983">
        <v>2072</v>
      </c>
      <c r="M4983">
        <v>121.1</v>
      </c>
      <c r="N4983">
        <v>17.079999999999998</v>
      </c>
      <c r="O4983">
        <v>12.9</v>
      </c>
      <c r="P4983">
        <v>0.90810000000000002</v>
      </c>
      <c r="Q4983">
        <v>2932</v>
      </c>
      <c r="R4983">
        <v>82.2</v>
      </c>
      <c r="S4983">
        <v>5</v>
      </c>
      <c r="T4983">
        <v>50000</v>
      </c>
      <c r="U4983" s="8">
        <v>42208</v>
      </c>
      <c r="V4983" t="s">
        <v>157</v>
      </c>
      <c r="W4983" t="s">
        <v>157</v>
      </c>
      <c r="X4983" t="s">
        <v>1343</v>
      </c>
      <c r="Y4983" t="s">
        <v>10862</v>
      </c>
      <c r="Z4983" t="s">
        <v>12150</v>
      </c>
      <c r="AP4983">
        <v>84.5</v>
      </c>
      <c r="AR4983">
        <v>1.25</v>
      </c>
      <c r="AS4983">
        <v>1.21</v>
      </c>
      <c r="AZ4983">
        <v>4.4000000000000004</v>
      </c>
      <c r="BA4983">
        <v>2072</v>
      </c>
      <c r="BB4983">
        <v>121.31</v>
      </c>
      <c r="BC4983">
        <v>17.079999999999998</v>
      </c>
      <c r="BD4983">
        <v>20</v>
      </c>
      <c r="BE4983">
        <v>0.9</v>
      </c>
      <c r="BF4983">
        <v>3000</v>
      </c>
      <c r="BG4983">
        <v>81.8</v>
      </c>
      <c r="BK4983" t="s">
        <v>162</v>
      </c>
      <c r="BL4983" t="s">
        <v>156</v>
      </c>
      <c r="BM4983" t="s">
        <v>156</v>
      </c>
      <c r="BN4983" s="8">
        <v>43222</v>
      </c>
      <c r="BO4983">
        <v>4.3</v>
      </c>
      <c r="BQ4983" t="s">
        <v>155</v>
      </c>
      <c r="BV4983" s="8">
        <v>43406</v>
      </c>
      <c r="BW4983" t="s">
        <v>156</v>
      </c>
      <c r="BX4983" t="s">
        <v>156</v>
      </c>
      <c r="BY4983" t="s">
        <v>156</v>
      </c>
      <c r="CF4983" t="s">
        <v>159</v>
      </c>
      <c r="CN4983" t="s">
        <v>156</v>
      </c>
    </row>
    <row r="4984" spans="1:92" x14ac:dyDescent="0.3">
      <c r="A4984" t="s">
        <v>12151</v>
      </c>
      <c r="B4984" t="s">
        <v>12122</v>
      </c>
      <c r="C4984" t="s">
        <v>12123</v>
      </c>
      <c r="D4984" t="s">
        <v>12152</v>
      </c>
      <c r="E4984" t="s">
        <v>152</v>
      </c>
      <c r="F4984" t="s">
        <v>153</v>
      </c>
      <c r="G4984" t="s">
        <v>202</v>
      </c>
      <c r="I4984" t="s">
        <v>155</v>
      </c>
      <c r="J4984" t="s">
        <v>162</v>
      </c>
      <c r="L4984">
        <v>2166</v>
      </c>
      <c r="M4984">
        <v>133.46</v>
      </c>
      <c r="N4984">
        <v>16.23</v>
      </c>
      <c r="O4984">
        <v>8.35</v>
      </c>
      <c r="P4984">
        <v>0.90239999999999998</v>
      </c>
      <c r="Q4984">
        <v>4014</v>
      </c>
      <c r="R4984">
        <v>81.5</v>
      </c>
      <c r="S4984">
        <v>5</v>
      </c>
      <c r="T4984">
        <v>50000</v>
      </c>
      <c r="U4984" s="8">
        <v>42208</v>
      </c>
      <c r="V4984" t="s">
        <v>157</v>
      </c>
      <c r="W4984" t="s">
        <v>157</v>
      </c>
      <c r="X4984" t="s">
        <v>1343</v>
      </c>
      <c r="Z4984" t="s">
        <v>12134</v>
      </c>
      <c r="AP4984">
        <v>89.4</v>
      </c>
      <c r="AR4984">
        <v>1.43</v>
      </c>
      <c r="AS4984">
        <v>1.1599999999999999</v>
      </c>
      <c r="AZ4984">
        <v>4.4000000000000004</v>
      </c>
      <c r="BA4984">
        <v>2166</v>
      </c>
      <c r="BB4984">
        <v>133.46</v>
      </c>
      <c r="BC4984">
        <v>16.23</v>
      </c>
      <c r="BD4984">
        <v>20</v>
      </c>
      <c r="BE4984">
        <v>0.9</v>
      </c>
      <c r="BF4984">
        <v>4000</v>
      </c>
      <c r="BG4984">
        <v>81.5</v>
      </c>
      <c r="BK4984" t="s">
        <v>156</v>
      </c>
      <c r="BL4984" t="s">
        <v>156</v>
      </c>
      <c r="BM4984" t="s">
        <v>156</v>
      </c>
      <c r="BN4984" s="8">
        <v>43222</v>
      </c>
      <c r="BO4984">
        <v>4.3</v>
      </c>
      <c r="BQ4984" t="s">
        <v>155</v>
      </c>
      <c r="BV4984" s="8">
        <v>43406</v>
      </c>
      <c r="BW4984" t="s">
        <v>156</v>
      </c>
      <c r="BX4984" t="s">
        <v>156</v>
      </c>
      <c r="BY4984" t="s">
        <v>156</v>
      </c>
      <c r="CF4984" t="s">
        <v>159</v>
      </c>
      <c r="CN4984" t="s">
        <v>156</v>
      </c>
    </row>
    <row r="4985" spans="1:92" hidden="1" x14ac:dyDescent="0.3">
      <c r="A4985" t="s">
        <v>12153</v>
      </c>
      <c r="B4985" t="s">
        <v>7291</v>
      </c>
      <c r="C4985" t="s">
        <v>7292</v>
      </c>
      <c r="D4985" t="s">
        <v>11492</v>
      </c>
      <c r="E4985" t="s">
        <v>152</v>
      </c>
      <c r="F4985" t="s">
        <v>153</v>
      </c>
      <c r="G4985" t="s">
        <v>154</v>
      </c>
      <c r="I4985" t="s">
        <v>155</v>
      </c>
      <c r="J4985" t="s">
        <v>156</v>
      </c>
      <c r="U4985" s="8">
        <v>42206</v>
      </c>
      <c r="V4985" t="s">
        <v>157</v>
      </c>
      <c r="W4985" t="s">
        <v>157</v>
      </c>
      <c r="X4985" t="s">
        <v>1343</v>
      </c>
      <c r="Z4985" t="s">
        <v>12154</v>
      </c>
      <c r="AZ4985">
        <v>4.4000000000000004</v>
      </c>
      <c r="BA4985">
        <v>2645</v>
      </c>
      <c r="BB4985">
        <v>124.59</v>
      </c>
      <c r="BC4985">
        <v>21.23</v>
      </c>
      <c r="BD4985">
        <v>5.93</v>
      </c>
      <c r="BE4985">
        <v>0.9708</v>
      </c>
      <c r="BF4985">
        <v>4000</v>
      </c>
      <c r="BG4985">
        <v>82.1</v>
      </c>
      <c r="BK4985" t="s">
        <v>156</v>
      </c>
      <c r="BL4985" t="s">
        <v>156</v>
      </c>
      <c r="BM4985" t="s">
        <v>156</v>
      </c>
      <c r="BN4985" s="8">
        <v>43222</v>
      </c>
      <c r="BO4985">
        <v>4.3</v>
      </c>
      <c r="BQ4985" t="s">
        <v>155</v>
      </c>
      <c r="BV4985" s="8">
        <v>43406</v>
      </c>
      <c r="BW4985" t="s">
        <v>156</v>
      </c>
      <c r="BX4985" t="s">
        <v>156</v>
      </c>
      <c r="BY4985" t="s">
        <v>156</v>
      </c>
      <c r="CF4985" t="s">
        <v>159</v>
      </c>
      <c r="CN4985" t="s">
        <v>156</v>
      </c>
    </row>
    <row r="4986" spans="1:92" hidden="1" x14ac:dyDescent="0.3">
      <c r="A4986" t="s">
        <v>12155</v>
      </c>
      <c r="B4986" t="s">
        <v>12156</v>
      </c>
      <c r="C4986" t="s">
        <v>12157</v>
      </c>
      <c r="D4986" t="s">
        <v>12158</v>
      </c>
      <c r="E4986" t="s">
        <v>152</v>
      </c>
      <c r="F4986" t="s">
        <v>153</v>
      </c>
      <c r="G4986" t="s">
        <v>154</v>
      </c>
      <c r="I4986" t="s">
        <v>155</v>
      </c>
      <c r="J4986" t="s">
        <v>156</v>
      </c>
      <c r="U4986" s="8">
        <v>42206</v>
      </c>
      <c r="V4986" t="s">
        <v>157</v>
      </c>
      <c r="W4986" t="s">
        <v>157</v>
      </c>
      <c r="X4986" t="s">
        <v>1343</v>
      </c>
      <c r="Y4986" t="s">
        <v>11064</v>
      </c>
      <c r="Z4986" t="s">
        <v>12159</v>
      </c>
      <c r="AZ4986">
        <v>4.4000000000000004</v>
      </c>
      <c r="BA4986">
        <v>1964</v>
      </c>
      <c r="BB4986">
        <v>121.76</v>
      </c>
      <c r="BC4986">
        <v>16.13</v>
      </c>
      <c r="BD4986">
        <v>20</v>
      </c>
      <c r="BE4986">
        <v>0.9</v>
      </c>
      <c r="BF4986">
        <v>4500</v>
      </c>
      <c r="BG4986">
        <v>82.5</v>
      </c>
      <c r="BK4986" t="s">
        <v>156</v>
      </c>
      <c r="BL4986" t="s">
        <v>156</v>
      </c>
      <c r="BM4986" t="s">
        <v>156</v>
      </c>
      <c r="BN4986" s="8">
        <v>43222</v>
      </c>
      <c r="BO4986">
        <v>4.3</v>
      </c>
      <c r="BQ4986" t="s">
        <v>155</v>
      </c>
      <c r="BV4986" s="8">
        <v>43406</v>
      </c>
      <c r="BW4986" t="s">
        <v>156</v>
      </c>
      <c r="BX4986" t="s">
        <v>156</v>
      </c>
      <c r="BY4986" t="s">
        <v>156</v>
      </c>
      <c r="CF4986" t="s">
        <v>159</v>
      </c>
      <c r="CN4986" t="s">
        <v>156</v>
      </c>
    </row>
    <row r="4987" spans="1:92" hidden="1" x14ac:dyDescent="0.3">
      <c r="A4987" t="s">
        <v>12160</v>
      </c>
      <c r="B4987" t="s">
        <v>12161</v>
      </c>
      <c r="C4987" t="s">
        <v>12162</v>
      </c>
      <c r="D4987" t="s">
        <v>12163</v>
      </c>
      <c r="E4987" t="s">
        <v>152</v>
      </c>
      <c r="F4987" t="s">
        <v>153</v>
      </c>
      <c r="G4987" t="s">
        <v>154</v>
      </c>
      <c r="I4987" t="s">
        <v>155</v>
      </c>
      <c r="J4987" t="s">
        <v>156</v>
      </c>
      <c r="U4987" s="8">
        <v>42206</v>
      </c>
      <c r="V4987" t="s">
        <v>157</v>
      </c>
      <c r="W4987" t="s">
        <v>157</v>
      </c>
      <c r="X4987" t="s">
        <v>1343</v>
      </c>
      <c r="Z4987" t="s">
        <v>12164</v>
      </c>
      <c r="AZ4987">
        <v>4.4000000000000004</v>
      </c>
      <c r="BA4987">
        <v>1800</v>
      </c>
      <c r="BB4987">
        <v>120</v>
      </c>
      <c r="BC4987">
        <v>15</v>
      </c>
      <c r="BD4987">
        <v>5.25</v>
      </c>
      <c r="BE4987">
        <v>0.999</v>
      </c>
      <c r="BF4987">
        <v>5000</v>
      </c>
      <c r="BG4987">
        <v>84</v>
      </c>
      <c r="BK4987" t="s">
        <v>156</v>
      </c>
      <c r="BL4987" t="s">
        <v>156</v>
      </c>
      <c r="BM4987" t="s">
        <v>156</v>
      </c>
      <c r="BN4987" s="8">
        <v>43222</v>
      </c>
      <c r="BO4987">
        <v>4.3</v>
      </c>
      <c r="BQ4987" t="s">
        <v>155</v>
      </c>
      <c r="BV4987" s="8">
        <v>43406</v>
      </c>
      <c r="BW4987" t="s">
        <v>156</v>
      </c>
      <c r="BX4987" t="s">
        <v>156</v>
      </c>
      <c r="BY4987" t="s">
        <v>156</v>
      </c>
      <c r="CF4987" t="s">
        <v>159</v>
      </c>
      <c r="CN4987" t="s">
        <v>156</v>
      </c>
    </row>
    <row r="4988" spans="1:92" hidden="1" x14ac:dyDescent="0.3">
      <c r="A4988" t="s">
        <v>12165</v>
      </c>
      <c r="B4988" t="s">
        <v>7291</v>
      </c>
      <c r="C4988" t="s">
        <v>7292</v>
      </c>
      <c r="D4988" t="s">
        <v>11508</v>
      </c>
      <c r="E4988" t="s">
        <v>152</v>
      </c>
      <c r="F4988" t="s">
        <v>153</v>
      </c>
      <c r="G4988" t="s">
        <v>154</v>
      </c>
      <c r="I4988" t="s">
        <v>155</v>
      </c>
      <c r="J4988" t="s">
        <v>156</v>
      </c>
      <c r="U4988" s="8">
        <v>42206</v>
      </c>
      <c r="V4988" t="s">
        <v>157</v>
      </c>
      <c r="W4988" t="s">
        <v>157</v>
      </c>
      <c r="X4988" t="s">
        <v>1343</v>
      </c>
      <c r="Z4988" t="s">
        <v>12154</v>
      </c>
      <c r="AZ4988">
        <v>4.4000000000000004</v>
      </c>
      <c r="BA4988">
        <v>2645</v>
      </c>
      <c r="BB4988">
        <v>124.59</v>
      </c>
      <c r="BC4988">
        <v>21.23</v>
      </c>
      <c r="BD4988">
        <v>5.93</v>
      </c>
      <c r="BE4988">
        <v>0.9708</v>
      </c>
      <c r="BF4988">
        <v>3500</v>
      </c>
      <c r="BG4988">
        <v>82.1</v>
      </c>
      <c r="BK4988" t="s">
        <v>156</v>
      </c>
      <c r="BL4988" t="s">
        <v>156</v>
      </c>
      <c r="BM4988" t="s">
        <v>156</v>
      </c>
      <c r="BN4988" s="8">
        <v>43222</v>
      </c>
      <c r="BO4988">
        <v>4.3</v>
      </c>
      <c r="BQ4988" t="s">
        <v>155</v>
      </c>
      <c r="BV4988" s="8">
        <v>43406</v>
      </c>
      <c r="BW4988" t="s">
        <v>156</v>
      </c>
      <c r="BX4988" t="s">
        <v>156</v>
      </c>
      <c r="BY4988" t="s">
        <v>156</v>
      </c>
      <c r="CF4988" t="s">
        <v>159</v>
      </c>
      <c r="CN4988" t="s">
        <v>156</v>
      </c>
    </row>
    <row r="4989" spans="1:92" hidden="1" x14ac:dyDescent="0.3">
      <c r="A4989" t="s">
        <v>12166</v>
      </c>
      <c r="B4989" t="s">
        <v>7291</v>
      </c>
      <c r="C4989" t="s">
        <v>7292</v>
      </c>
      <c r="D4989" t="s">
        <v>11499</v>
      </c>
      <c r="E4989" t="s">
        <v>152</v>
      </c>
      <c r="F4989" t="s">
        <v>153</v>
      </c>
      <c r="G4989" t="s">
        <v>154</v>
      </c>
      <c r="I4989" t="s">
        <v>155</v>
      </c>
      <c r="J4989" t="s">
        <v>156</v>
      </c>
      <c r="U4989" s="8">
        <v>42206</v>
      </c>
      <c r="V4989" t="s">
        <v>157</v>
      </c>
      <c r="W4989" t="s">
        <v>157</v>
      </c>
      <c r="X4989" t="s">
        <v>1343</v>
      </c>
      <c r="Z4989" t="s">
        <v>12154</v>
      </c>
      <c r="AZ4989">
        <v>4.4000000000000004</v>
      </c>
      <c r="BA4989">
        <v>2645</v>
      </c>
      <c r="BB4989">
        <v>124.59</v>
      </c>
      <c r="BC4989">
        <v>21.23</v>
      </c>
      <c r="BD4989">
        <v>5.93</v>
      </c>
      <c r="BE4989">
        <v>0.9708</v>
      </c>
      <c r="BF4989">
        <v>4500</v>
      </c>
      <c r="BG4989">
        <v>82.1</v>
      </c>
      <c r="BK4989" t="s">
        <v>156</v>
      </c>
      <c r="BL4989" t="s">
        <v>156</v>
      </c>
      <c r="BM4989" t="s">
        <v>156</v>
      </c>
      <c r="BN4989" s="8">
        <v>43222</v>
      </c>
      <c r="BO4989">
        <v>4.3</v>
      </c>
      <c r="BQ4989" t="s">
        <v>155</v>
      </c>
      <c r="BV4989" s="8">
        <v>43406</v>
      </c>
      <c r="BW4989" t="s">
        <v>156</v>
      </c>
      <c r="BX4989" t="s">
        <v>156</v>
      </c>
      <c r="BY4989" t="s">
        <v>156</v>
      </c>
      <c r="CF4989" t="s">
        <v>159</v>
      </c>
      <c r="CN4989" t="s">
        <v>156</v>
      </c>
    </row>
    <row r="4990" spans="1:92" hidden="1" x14ac:dyDescent="0.3">
      <c r="A4990" t="s">
        <v>12167</v>
      </c>
      <c r="B4990" t="s">
        <v>12156</v>
      </c>
      <c r="C4990" t="s">
        <v>12157</v>
      </c>
      <c r="D4990" t="s">
        <v>12168</v>
      </c>
      <c r="E4990" t="s">
        <v>152</v>
      </c>
      <c r="F4990" t="s">
        <v>153</v>
      </c>
      <c r="G4990" t="s">
        <v>154</v>
      </c>
      <c r="I4990" t="s">
        <v>155</v>
      </c>
      <c r="J4990" t="s">
        <v>156</v>
      </c>
      <c r="U4990" s="8">
        <v>42206</v>
      </c>
      <c r="V4990" t="s">
        <v>157</v>
      </c>
      <c r="W4990" t="s">
        <v>157</v>
      </c>
      <c r="X4990" t="s">
        <v>1343</v>
      </c>
      <c r="Y4990" t="s">
        <v>11064</v>
      </c>
      <c r="Z4990" t="s">
        <v>12159</v>
      </c>
      <c r="AZ4990">
        <v>4.4000000000000004</v>
      </c>
      <c r="BA4990">
        <v>2022</v>
      </c>
      <c r="BB4990">
        <v>124.51</v>
      </c>
      <c r="BC4990">
        <v>16.239999999999998</v>
      </c>
      <c r="BD4990">
        <v>20</v>
      </c>
      <c r="BE4990">
        <v>0.9</v>
      </c>
      <c r="BF4990">
        <v>5000</v>
      </c>
      <c r="BG4990">
        <v>82.2</v>
      </c>
      <c r="BK4990" t="s">
        <v>156</v>
      </c>
      <c r="BL4990" t="s">
        <v>156</v>
      </c>
      <c r="BM4990" t="s">
        <v>156</v>
      </c>
      <c r="BN4990" s="8">
        <v>43222</v>
      </c>
      <c r="BO4990">
        <v>4.3</v>
      </c>
      <c r="BQ4990" t="s">
        <v>155</v>
      </c>
      <c r="BV4990" s="8">
        <v>43406</v>
      </c>
      <c r="BW4990" t="s">
        <v>156</v>
      </c>
      <c r="BX4990" t="s">
        <v>156</v>
      </c>
      <c r="BY4990" t="s">
        <v>156</v>
      </c>
      <c r="CF4990" t="s">
        <v>159</v>
      </c>
      <c r="CN4990" t="s">
        <v>156</v>
      </c>
    </row>
    <row r="4991" spans="1:92" hidden="1" x14ac:dyDescent="0.3">
      <c r="A4991" t="s">
        <v>12169</v>
      </c>
      <c r="B4991" t="s">
        <v>12156</v>
      </c>
      <c r="C4991" t="s">
        <v>12157</v>
      </c>
      <c r="D4991" t="s">
        <v>12170</v>
      </c>
      <c r="E4991" t="s">
        <v>152</v>
      </c>
      <c r="F4991" t="s">
        <v>153</v>
      </c>
      <c r="G4991" t="s">
        <v>154</v>
      </c>
      <c r="I4991" t="s">
        <v>155</v>
      </c>
      <c r="J4991" t="s">
        <v>162</v>
      </c>
      <c r="L4991">
        <v>1715</v>
      </c>
      <c r="M4991">
        <v>120.86</v>
      </c>
      <c r="N4991">
        <v>14.19</v>
      </c>
      <c r="O4991">
        <v>8.3000000000000007</v>
      </c>
      <c r="P4991">
        <v>0.90549999999999997</v>
      </c>
      <c r="Q4991">
        <v>2909</v>
      </c>
      <c r="R4991">
        <v>81.8</v>
      </c>
      <c r="S4991">
        <v>5</v>
      </c>
      <c r="T4991">
        <v>50000</v>
      </c>
      <c r="U4991" s="8">
        <v>42206</v>
      </c>
      <c r="V4991" t="s">
        <v>157</v>
      </c>
      <c r="W4991" t="s">
        <v>157</v>
      </c>
      <c r="X4991" t="s">
        <v>1343</v>
      </c>
      <c r="Y4991" t="s">
        <v>10858</v>
      </c>
      <c r="Z4991" t="s">
        <v>12171</v>
      </c>
      <c r="AP4991">
        <v>84.5</v>
      </c>
      <c r="AR4991">
        <v>1.33</v>
      </c>
      <c r="AS4991">
        <v>1.23</v>
      </c>
      <c r="AZ4991">
        <v>4.4000000000000004</v>
      </c>
      <c r="BA4991">
        <v>1715</v>
      </c>
      <c r="BB4991">
        <v>120.86</v>
      </c>
      <c r="BC4991">
        <v>14.19</v>
      </c>
      <c r="BD4991">
        <v>20</v>
      </c>
      <c r="BE4991">
        <v>0.9</v>
      </c>
      <c r="BF4991">
        <v>3000</v>
      </c>
      <c r="BG4991">
        <v>81.8</v>
      </c>
      <c r="BK4991" t="s">
        <v>162</v>
      </c>
      <c r="BL4991" t="s">
        <v>156</v>
      </c>
      <c r="BM4991" t="s">
        <v>156</v>
      </c>
      <c r="BN4991" s="8">
        <v>43222</v>
      </c>
      <c r="BO4991">
        <v>4.3</v>
      </c>
      <c r="BQ4991" t="s">
        <v>155</v>
      </c>
      <c r="BV4991" s="8">
        <v>43406</v>
      </c>
      <c r="BW4991" t="s">
        <v>156</v>
      </c>
      <c r="BX4991" t="s">
        <v>156</v>
      </c>
      <c r="BY4991" t="s">
        <v>156</v>
      </c>
      <c r="CF4991" t="s">
        <v>159</v>
      </c>
      <c r="CN4991" t="s">
        <v>156</v>
      </c>
    </row>
    <row r="4992" spans="1:92" hidden="1" x14ac:dyDescent="0.3">
      <c r="A4992" t="s">
        <v>12172</v>
      </c>
      <c r="B4992" t="s">
        <v>12156</v>
      </c>
      <c r="C4992" t="s">
        <v>12157</v>
      </c>
      <c r="D4992" t="s">
        <v>12173</v>
      </c>
      <c r="E4992" t="s">
        <v>152</v>
      </c>
      <c r="F4992" t="s">
        <v>153</v>
      </c>
      <c r="G4992" t="s">
        <v>154</v>
      </c>
      <c r="I4992" t="s">
        <v>155</v>
      </c>
      <c r="J4992" t="s">
        <v>162</v>
      </c>
      <c r="L4992">
        <v>1964</v>
      </c>
      <c r="M4992">
        <v>121.76</v>
      </c>
      <c r="N4992">
        <v>16.13</v>
      </c>
      <c r="O4992">
        <v>8.65</v>
      </c>
      <c r="P4992">
        <v>0.90280000000000005</v>
      </c>
      <c r="Q4992">
        <v>3984</v>
      </c>
      <c r="R4992">
        <v>82.5</v>
      </c>
      <c r="S4992">
        <v>5</v>
      </c>
      <c r="T4992">
        <v>50000</v>
      </c>
      <c r="U4992" s="8">
        <v>42206</v>
      </c>
      <c r="V4992" t="s">
        <v>157</v>
      </c>
      <c r="W4992" t="s">
        <v>157</v>
      </c>
      <c r="X4992" t="s">
        <v>1343</v>
      </c>
      <c r="Y4992" t="s">
        <v>11064</v>
      </c>
      <c r="Z4992" t="s">
        <v>12159</v>
      </c>
      <c r="AP4992">
        <v>91.9</v>
      </c>
      <c r="AR4992">
        <v>1.72</v>
      </c>
      <c r="AS4992">
        <v>1.24</v>
      </c>
      <c r="AZ4992">
        <v>4.4000000000000004</v>
      </c>
      <c r="BA4992">
        <v>1964</v>
      </c>
      <c r="BB4992">
        <v>121.76</v>
      </c>
      <c r="BC4992">
        <v>16.13</v>
      </c>
      <c r="BD4992">
        <v>20</v>
      </c>
      <c r="BE4992">
        <v>0.9</v>
      </c>
      <c r="BF4992">
        <v>4000</v>
      </c>
      <c r="BG4992">
        <v>82.5</v>
      </c>
      <c r="BK4992" t="s">
        <v>156</v>
      </c>
      <c r="BL4992" t="s">
        <v>156</v>
      </c>
      <c r="BM4992" t="s">
        <v>156</v>
      </c>
      <c r="BN4992" s="8">
        <v>43222</v>
      </c>
      <c r="BO4992">
        <v>4.3</v>
      </c>
      <c r="BQ4992" t="s">
        <v>155</v>
      </c>
      <c r="BV4992" s="8">
        <v>43406</v>
      </c>
      <c r="BW4992" t="s">
        <v>156</v>
      </c>
      <c r="BX4992" t="s">
        <v>156</v>
      </c>
      <c r="BY4992" t="s">
        <v>156</v>
      </c>
      <c r="CF4992" t="s">
        <v>159</v>
      </c>
      <c r="CN4992" t="s">
        <v>156</v>
      </c>
    </row>
    <row r="4993" spans="1:92" hidden="1" x14ac:dyDescent="0.3">
      <c r="A4993" t="s">
        <v>12174</v>
      </c>
      <c r="B4993" t="s">
        <v>7291</v>
      </c>
      <c r="C4993" t="s">
        <v>7292</v>
      </c>
      <c r="D4993" t="s">
        <v>11489</v>
      </c>
      <c r="E4993" t="s">
        <v>152</v>
      </c>
      <c r="F4993" t="s">
        <v>153</v>
      </c>
      <c r="G4993" t="s">
        <v>154</v>
      </c>
      <c r="I4993" t="s">
        <v>155</v>
      </c>
      <c r="J4993" t="s">
        <v>162</v>
      </c>
      <c r="L4993">
        <v>2645</v>
      </c>
      <c r="M4993">
        <v>124.59</v>
      </c>
      <c r="N4993">
        <v>21.23</v>
      </c>
      <c r="O4993">
        <v>5.93</v>
      </c>
      <c r="P4993">
        <v>0.9708</v>
      </c>
      <c r="Q4993">
        <v>2970</v>
      </c>
      <c r="R4993">
        <v>82.1</v>
      </c>
      <c r="S4993">
        <v>5</v>
      </c>
      <c r="T4993">
        <v>50000</v>
      </c>
      <c r="U4993" s="8">
        <v>42206</v>
      </c>
      <c r="V4993" t="s">
        <v>157</v>
      </c>
      <c r="W4993" t="s">
        <v>157</v>
      </c>
      <c r="X4993" t="s">
        <v>1343</v>
      </c>
      <c r="Z4993" t="s">
        <v>12154</v>
      </c>
      <c r="AP4993">
        <v>91.4</v>
      </c>
      <c r="AR4993">
        <v>1.34</v>
      </c>
      <c r="AS4993">
        <v>1.34</v>
      </c>
      <c r="AZ4993">
        <v>4.4000000000000004</v>
      </c>
      <c r="BA4993">
        <v>2645</v>
      </c>
      <c r="BB4993">
        <v>124.59</v>
      </c>
      <c r="BC4993">
        <v>21.23</v>
      </c>
      <c r="BD4993">
        <v>5.93</v>
      </c>
      <c r="BE4993">
        <v>0.9708</v>
      </c>
      <c r="BF4993">
        <v>3000</v>
      </c>
      <c r="BG4993">
        <v>82.1</v>
      </c>
      <c r="BK4993" t="s">
        <v>156</v>
      </c>
      <c r="BL4993" t="s">
        <v>156</v>
      </c>
      <c r="BM4993" t="s">
        <v>156</v>
      </c>
      <c r="BN4993" s="8">
        <v>43222</v>
      </c>
      <c r="BO4993">
        <v>4.3</v>
      </c>
      <c r="BQ4993" t="s">
        <v>155</v>
      </c>
      <c r="BV4993" s="8">
        <v>43406</v>
      </c>
      <c r="BW4993" t="s">
        <v>156</v>
      </c>
      <c r="BX4993" t="s">
        <v>156</v>
      </c>
      <c r="BY4993" t="s">
        <v>156</v>
      </c>
      <c r="CF4993" t="s">
        <v>159</v>
      </c>
      <c r="CN4993" t="s">
        <v>156</v>
      </c>
    </row>
    <row r="4994" spans="1:92" hidden="1" x14ac:dyDescent="0.3">
      <c r="A4994" t="s">
        <v>12175</v>
      </c>
      <c r="B4994" t="s">
        <v>7291</v>
      </c>
      <c r="C4994" t="s">
        <v>7292</v>
      </c>
      <c r="D4994" t="s">
        <v>11503</v>
      </c>
      <c r="E4994" t="s">
        <v>152</v>
      </c>
      <c r="F4994" t="s">
        <v>153</v>
      </c>
      <c r="G4994" t="s">
        <v>154</v>
      </c>
      <c r="I4994" t="s">
        <v>155</v>
      </c>
      <c r="J4994" t="s">
        <v>156</v>
      </c>
      <c r="U4994" s="8">
        <v>42206</v>
      </c>
      <c r="V4994" t="s">
        <v>157</v>
      </c>
      <c r="W4994" t="s">
        <v>157</v>
      </c>
      <c r="X4994" t="s">
        <v>1343</v>
      </c>
      <c r="Z4994" t="s">
        <v>12154</v>
      </c>
      <c r="AZ4994">
        <v>4.4000000000000004</v>
      </c>
      <c r="BA4994">
        <v>2803</v>
      </c>
      <c r="BB4994">
        <v>129.05000000000001</v>
      </c>
      <c r="BC4994">
        <v>21.72</v>
      </c>
      <c r="BD4994">
        <v>5.93</v>
      </c>
      <c r="BE4994">
        <v>0.97509999999999997</v>
      </c>
      <c r="BF4994">
        <v>5000</v>
      </c>
      <c r="BG4994">
        <v>82</v>
      </c>
      <c r="BK4994" t="s">
        <v>156</v>
      </c>
      <c r="BL4994" t="s">
        <v>156</v>
      </c>
      <c r="BM4994" t="s">
        <v>156</v>
      </c>
      <c r="BN4994" s="8">
        <v>43222</v>
      </c>
      <c r="BO4994">
        <v>4.3</v>
      </c>
      <c r="BQ4994" t="s">
        <v>155</v>
      </c>
      <c r="BV4994" s="8">
        <v>43406</v>
      </c>
      <c r="BW4994" t="s">
        <v>156</v>
      </c>
      <c r="BX4994" t="s">
        <v>156</v>
      </c>
      <c r="BY4994" t="s">
        <v>156</v>
      </c>
      <c r="CF4994" t="s">
        <v>159</v>
      </c>
      <c r="CN4994" t="s">
        <v>156</v>
      </c>
    </row>
    <row r="4995" spans="1:92" x14ac:dyDescent="0.3">
      <c r="A4995" t="s">
        <v>12176</v>
      </c>
      <c r="B4995" t="s">
        <v>6367</v>
      </c>
      <c r="C4995" t="s">
        <v>6367</v>
      </c>
      <c r="D4995" t="s">
        <v>12177</v>
      </c>
      <c r="E4995" t="s">
        <v>152</v>
      </c>
      <c r="F4995" t="s">
        <v>153</v>
      </c>
      <c r="G4995" t="s">
        <v>202</v>
      </c>
      <c r="I4995" t="s">
        <v>155</v>
      </c>
      <c r="J4995" t="s">
        <v>156</v>
      </c>
      <c r="U4995" s="8">
        <v>42201</v>
      </c>
      <c r="V4995" t="s">
        <v>157</v>
      </c>
      <c r="W4995" t="s">
        <v>157</v>
      </c>
      <c r="X4995" t="s">
        <v>1343</v>
      </c>
      <c r="Y4995" t="s">
        <v>12178</v>
      </c>
      <c r="Z4995" t="s">
        <v>6369</v>
      </c>
      <c r="AZ4995">
        <v>4.4000000000000004</v>
      </c>
      <c r="BA4995">
        <v>2160</v>
      </c>
      <c r="BB4995">
        <v>135</v>
      </c>
      <c r="BC4995">
        <v>16</v>
      </c>
      <c r="BD4995">
        <v>20</v>
      </c>
      <c r="BE4995">
        <v>0.9</v>
      </c>
      <c r="BF4995">
        <v>3500</v>
      </c>
      <c r="BG4995">
        <v>83</v>
      </c>
      <c r="BK4995" t="s">
        <v>156</v>
      </c>
      <c r="BL4995" t="s">
        <v>156</v>
      </c>
      <c r="BM4995" t="s">
        <v>156</v>
      </c>
      <c r="BN4995" s="8">
        <v>43222</v>
      </c>
      <c r="BO4995">
        <v>4.3</v>
      </c>
      <c r="BQ4995" t="s">
        <v>155</v>
      </c>
      <c r="BV4995" s="8">
        <v>43406</v>
      </c>
      <c r="BW4995" t="s">
        <v>156</v>
      </c>
      <c r="BX4995" t="s">
        <v>156</v>
      </c>
      <c r="BY4995" t="s">
        <v>156</v>
      </c>
      <c r="CF4995" t="s">
        <v>159</v>
      </c>
      <c r="CN4995" t="s">
        <v>156</v>
      </c>
    </row>
    <row r="4996" spans="1:92" x14ac:dyDescent="0.3">
      <c r="A4996" t="s">
        <v>12179</v>
      </c>
      <c r="B4996" t="s">
        <v>6367</v>
      </c>
      <c r="C4996" t="s">
        <v>6367</v>
      </c>
      <c r="D4996" t="s">
        <v>12180</v>
      </c>
      <c r="E4996" t="s">
        <v>152</v>
      </c>
      <c r="F4996" t="s">
        <v>153</v>
      </c>
      <c r="G4996" t="s">
        <v>202</v>
      </c>
      <c r="I4996" t="s">
        <v>155</v>
      </c>
      <c r="J4996" t="s">
        <v>156</v>
      </c>
      <c r="U4996" s="8">
        <v>42201</v>
      </c>
      <c r="V4996" t="s">
        <v>157</v>
      </c>
      <c r="W4996" t="s">
        <v>157</v>
      </c>
      <c r="X4996" t="s">
        <v>1343</v>
      </c>
      <c r="Y4996" t="s">
        <v>12178</v>
      </c>
      <c r="Z4996" t="s">
        <v>6369</v>
      </c>
      <c r="AZ4996">
        <v>4.4000000000000004</v>
      </c>
      <c r="BA4996">
        <v>2160</v>
      </c>
      <c r="BB4996">
        <v>135</v>
      </c>
      <c r="BC4996">
        <v>16</v>
      </c>
      <c r="BD4996">
        <v>20</v>
      </c>
      <c r="BE4996">
        <v>0.9</v>
      </c>
      <c r="BF4996">
        <v>5000</v>
      </c>
      <c r="BG4996">
        <v>83</v>
      </c>
      <c r="BK4996" t="s">
        <v>156</v>
      </c>
      <c r="BL4996" t="s">
        <v>156</v>
      </c>
      <c r="BM4996" t="s">
        <v>156</v>
      </c>
      <c r="BN4996" s="8">
        <v>43222</v>
      </c>
      <c r="BO4996">
        <v>4.3</v>
      </c>
      <c r="BQ4996" t="s">
        <v>155</v>
      </c>
      <c r="BV4996" s="8">
        <v>43406</v>
      </c>
      <c r="BW4996" t="s">
        <v>156</v>
      </c>
      <c r="BX4996" t="s">
        <v>156</v>
      </c>
      <c r="BY4996" t="s">
        <v>156</v>
      </c>
      <c r="CF4996" t="s">
        <v>159</v>
      </c>
      <c r="CN4996" t="s">
        <v>156</v>
      </c>
    </row>
    <row r="4997" spans="1:92" hidden="1" x14ac:dyDescent="0.3">
      <c r="A4997" t="s">
        <v>12181</v>
      </c>
      <c r="B4997" t="s">
        <v>12182</v>
      </c>
      <c r="C4997" t="s">
        <v>12183</v>
      </c>
      <c r="D4997" t="s">
        <v>12184</v>
      </c>
      <c r="E4997" t="s">
        <v>152</v>
      </c>
      <c r="F4997" t="s">
        <v>153</v>
      </c>
      <c r="G4997" t="s">
        <v>154</v>
      </c>
      <c r="I4997" t="s">
        <v>155</v>
      </c>
      <c r="J4997" t="s">
        <v>156</v>
      </c>
      <c r="U4997" s="8">
        <v>42201</v>
      </c>
      <c r="V4997" t="s">
        <v>189</v>
      </c>
      <c r="W4997" t="s">
        <v>478</v>
      </c>
      <c r="X4997" t="s">
        <v>162</v>
      </c>
      <c r="Y4997" t="s">
        <v>12185</v>
      </c>
      <c r="Z4997" t="s">
        <v>12186</v>
      </c>
      <c r="AZ4997">
        <v>4.4000000000000004</v>
      </c>
      <c r="BA4997">
        <v>1905</v>
      </c>
      <c r="BB4997">
        <v>128.19999999999999</v>
      </c>
      <c r="BC4997">
        <v>14.9</v>
      </c>
      <c r="BD4997">
        <v>13.3</v>
      </c>
      <c r="BE4997">
        <v>0.9</v>
      </c>
      <c r="BF4997">
        <v>5201</v>
      </c>
      <c r="BG4997">
        <v>84</v>
      </c>
      <c r="BK4997" t="s">
        <v>156</v>
      </c>
      <c r="BL4997" t="s">
        <v>156</v>
      </c>
      <c r="BM4997" t="s">
        <v>156</v>
      </c>
      <c r="BN4997" s="8">
        <v>43222</v>
      </c>
      <c r="BO4997">
        <v>4.3</v>
      </c>
      <c r="BQ4997" t="s">
        <v>155</v>
      </c>
      <c r="BV4997" s="8">
        <v>43406</v>
      </c>
      <c r="BW4997" t="s">
        <v>156</v>
      </c>
      <c r="BX4997" t="s">
        <v>156</v>
      </c>
      <c r="BY4997" t="s">
        <v>156</v>
      </c>
      <c r="CF4997" t="s">
        <v>159</v>
      </c>
      <c r="CN4997" t="s">
        <v>156</v>
      </c>
    </row>
    <row r="4998" spans="1:92" hidden="1" x14ac:dyDescent="0.3">
      <c r="A4998" t="s">
        <v>12187</v>
      </c>
      <c r="B4998" t="s">
        <v>12182</v>
      </c>
      <c r="C4998" t="s">
        <v>12183</v>
      </c>
      <c r="D4998" t="s">
        <v>12188</v>
      </c>
      <c r="E4998" t="s">
        <v>152</v>
      </c>
      <c r="F4998" t="s">
        <v>153</v>
      </c>
      <c r="G4998" t="s">
        <v>154</v>
      </c>
      <c r="I4998" t="s">
        <v>155</v>
      </c>
      <c r="J4998" t="s">
        <v>162</v>
      </c>
      <c r="L4998">
        <v>3362</v>
      </c>
      <c r="M4998">
        <v>107.4</v>
      </c>
      <c r="N4998">
        <v>31.3</v>
      </c>
      <c r="O4998">
        <v>13.2</v>
      </c>
      <c r="P4998">
        <v>0.95399999999999996</v>
      </c>
      <c r="Q4998">
        <v>4040</v>
      </c>
      <c r="R4998">
        <v>83.4</v>
      </c>
      <c r="S4998">
        <v>5</v>
      </c>
      <c r="T4998">
        <v>50000</v>
      </c>
      <c r="U4998" s="8">
        <v>42201</v>
      </c>
      <c r="V4998" t="s">
        <v>189</v>
      </c>
      <c r="W4998" t="s">
        <v>478</v>
      </c>
      <c r="X4998" t="s">
        <v>162</v>
      </c>
      <c r="Y4998" t="s">
        <v>12185</v>
      </c>
      <c r="Z4998" t="s">
        <v>12186</v>
      </c>
      <c r="AP4998">
        <v>86.4</v>
      </c>
      <c r="AR4998">
        <v>1.22</v>
      </c>
      <c r="AS4998">
        <v>1.5</v>
      </c>
      <c r="AZ4998">
        <v>4.4000000000000004</v>
      </c>
      <c r="BA4998">
        <v>1898</v>
      </c>
      <c r="BB4998">
        <v>127.6</v>
      </c>
      <c r="BC4998">
        <v>14.9</v>
      </c>
      <c r="BD4998">
        <v>13.2</v>
      </c>
      <c r="BE4998">
        <v>0.9</v>
      </c>
      <c r="BF4998">
        <v>4040</v>
      </c>
      <c r="BG4998">
        <v>83</v>
      </c>
      <c r="BK4998" t="s">
        <v>156</v>
      </c>
      <c r="BL4998" t="s">
        <v>156</v>
      </c>
      <c r="BM4998" t="s">
        <v>156</v>
      </c>
      <c r="BN4998" s="8">
        <v>43222</v>
      </c>
      <c r="BO4998">
        <v>4.3</v>
      </c>
      <c r="BQ4998" t="s">
        <v>155</v>
      </c>
      <c r="BV4998" s="8">
        <v>43406</v>
      </c>
      <c r="BW4998" t="s">
        <v>156</v>
      </c>
      <c r="BX4998" t="s">
        <v>156</v>
      </c>
      <c r="BY4998" t="s">
        <v>156</v>
      </c>
      <c r="CF4998" t="s">
        <v>159</v>
      </c>
      <c r="CN4998" t="s">
        <v>156</v>
      </c>
    </row>
    <row r="4999" spans="1:92" x14ac:dyDescent="0.3">
      <c r="A4999" t="s">
        <v>12189</v>
      </c>
      <c r="B4999" t="s">
        <v>6367</v>
      </c>
      <c r="C4999" t="s">
        <v>6367</v>
      </c>
      <c r="D4999" t="s">
        <v>12190</v>
      </c>
      <c r="E4999" t="s">
        <v>152</v>
      </c>
      <c r="F4999" t="s">
        <v>153</v>
      </c>
      <c r="G4999" t="s">
        <v>202</v>
      </c>
      <c r="I4999" t="s">
        <v>155</v>
      </c>
      <c r="J4999" t="s">
        <v>156</v>
      </c>
      <c r="U4999" s="8">
        <v>42201</v>
      </c>
      <c r="V4999" t="s">
        <v>157</v>
      </c>
      <c r="W4999" t="s">
        <v>157</v>
      </c>
      <c r="X4999" t="s">
        <v>1343</v>
      </c>
      <c r="Y4999" t="s">
        <v>12178</v>
      </c>
      <c r="Z4999" t="s">
        <v>6369</v>
      </c>
      <c r="AZ4999">
        <v>4.4000000000000004</v>
      </c>
      <c r="BA4999">
        <v>2160</v>
      </c>
      <c r="BB4999">
        <v>135</v>
      </c>
      <c r="BC4999">
        <v>16</v>
      </c>
      <c r="BD4999">
        <v>20</v>
      </c>
      <c r="BE4999">
        <v>0.9</v>
      </c>
      <c r="BF4999">
        <v>4000</v>
      </c>
      <c r="BG4999">
        <v>83</v>
      </c>
      <c r="BK4999" t="s">
        <v>156</v>
      </c>
      <c r="BL4999" t="s">
        <v>156</v>
      </c>
      <c r="BM4999" t="s">
        <v>156</v>
      </c>
      <c r="BN4999" s="8">
        <v>43222</v>
      </c>
      <c r="BO4999">
        <v>4.3</v>
      </c>
      <c r="BQ4999" t="s">
        <v>155</v>
      </c>
      <c r="BV4999" s="8">
        <v>43406</v>
      </c>
      <c r="BW4999" t="s">
        <v>156</v>
      </c>
      <c r="BX4999" t="s">
        <v>156</v>
      </c>
      <c r="BY4999" t="s">
        <v>156</v>
      </c>
      <c r="CF4999" t="s">
        <v>159</v>
      </c>
      <c r="CN4999" t="s">
        <v>156</v>
      </c>
    </row>
    <row r="5000" spans="1:92" x14ac:dyDescent="0.3">
      <c r="A5000" t="s">
        <v>12191</v>
      </c>
      <c r="B5000" t="s">
        <v>6367</v>
      </c>
      <c r="C5000" t="s">
        <v>6367</v>
      </c>
      <c r="D5000" t="s">
        <v>12192</v>
      </c>
      <c r="E5000" t="s">
        <v>152</v>
      </c>
      <c r="F5000" t="s">
        <v>153</v>
      </c>
      <c r="G5000" t="s">
        <v>202</v>
      </c>
      <c r="I5000" t="s">
        <v>155</v>
      </c>
      <c r="J5000" t="s">
        <v>156</v>
      </c>
      <c r="U5000" s="8">
        <v>42201</v>
      </c>
      <c r="V5000" t="s">
        <v>157</v>
      </c>
      <c r="W5000" t="s">
        <v>157</v>
      </c>
      <c r="X5000" t="s">
        <v>1343</v>
      </c>
      <c r="Y5000" t="s">
        <v>12178</v>
      </c>
      <c r="Z5000" t="s">
        <v>6369</v>
      </c>
      <c r="AZ5000">
        <v>4.4000000000000004</v>
      </c>
      <c r="BA5000">
        <v>2160</v>
      </c>
      <c r="BB5000">
        <v>135</v>
      </c>
      <c r="BC5000">
        <v>16</v>
      </c>
      <c r="BD5000">
        <v>20</v>
      </c>
      <c r="BE5000">
        <v>0.9</v>
      </c>
      <c r="BF5000">
        <v>3000</v>
      </c>
      <c r="BG5000">
        <v>83</v>
      </c>
      <c r="BK5000" t="s">
        <v>156</v>
      </c>
      <c r="BL5000" t="s">
        <v>156</v>
      </c>
      <c r="BM5000" t="s">
        <v>156</v>
      </c>
      <c r="BN5000" s="8">
        <v>43222</v>
      </c>
      <c r="BO5000">
        <v>4.3</v>
      </c>
      <c r="BQ5000" t="s">
        <v>155</v>
      </c>
      <c r="BV5000" s="8">
        <v>43406</v>
      </c>
      <c r="BW5000" t="s">
        <v>156</v>
      </c>
      <c r="BX5000" t="s">
        <v>156</v>
      </c>
      <c r="BY5000" t="s">
        <v>156</v>
      </c>
      <c r="CF5000" t="s">
        <v>159</v>
      </c>
      <c r="CN5000" t="s">
        <v>156</v>
      </c>
    </row>
    <row r="5001" spans="1:92" hidden="1" x14ac:dyDescent="0.3">
      <c r="A5001" t="s">
        <v>12193</v>
      </c>
      <c r="B5001" t="s">
        <v>1449</v>
      </c>
      <c r="C5001" t="s">
        <v>1450</v>
      </c>
      <c r="D5001" t="s">
        <v>12194</v>
      </c>
      <c r="E5001" t="s">
        <v>152</v>
      </c>
      <c r="F5001" t="s">
        <v>153</v>
      </c>
      <c r="G5001" t="s">
        <v>154</v>
      </c>
      <c r="I5001" t="s">
        <v>155</v>
      </c>
      <c r="J5001" t="s">
        <v>156</v>
      </c>
      <c r="U5001" s="8">
        <v>42200</v>
      </c>
      <c r="V5001" t="s">
        <v>157</v>
      </c>
      <c r="W5001" t="s">
        <v>157</v>
      </c>
      <c r="X5001" t="s">
        <v>1343</v>
      </c>
      <c r="Y5001" t="s">
        <v>12195</v>
      </c>
      <c r="Z5001" t="s">
        <v>12196</v>
      </c>
      <c r="AZ5001">
        <v>4.4000000000000004</v>
      </c>
      <c r="BA5001">
        <v>1800</v>
      </c>
      <c r="BB5001">
        <v>120</v>
      </c>
      <c r="BC5001">
        <v>15</v>
      </c>
      <c r="BD5001">
        <v>15</v>
      </c>
      <c r="BE5001">
        <v>0.9</v>
      </c>
      <c r="BF5001">
        <v>4000</v>
      </c>
      <c r="BG5001">
        <v>80</v>
      </c>
      <c r="BK5001" t="s">
        <v>156</v>
      </c>
      <c r="BL5001" t="s">
        <v>156</v>
      </c>
      <c r="BM5001" t="s">
        <v>156</v>
      </c>
      <c r="BN5001" s="8">
        <v>43222</v>
      </c>
      <c r="BO5001">
        <v>4.3</v>
      </c>
      <c r="BQ5001" t="s">
        <v>155</v>
      </c>
      <c r="BV5001" s="8">
        <v>43406</v>
      </c>
      <c r="BW5001" t="s">
        <v>156</v>
      </c>
      <c r="BX5001" t="s">
        <v>156</v>
      </c>
      <c r="BY5001" t="s">
        <v>156</v>
      </c>
      <c r="CF5001" t="s">
        <v>159</v>
      </c>
      <c r="CN5001" t="s">
        <v>156</v>
      </c>
    </row>
    <row r="5002" spans="1:92" hidden="1" x14ac:dyDescent="0.3">
      <c r="A5002" t="s">
        <v>12197</v>
      </c>
      <c r="B5002" t="s">
        <v>1449</v>
      </c>
      <c r="C5002" t="s">
        <v>1450</v>
      </c>
      <c r="D5002" t="s">
        <v>12198</v>
      </c>
      <c r="E5002" t="s">
        <v>152</v>
      </c>
      <c r="F5002" t="s">
        <v>153</v>
      </c>
      <c r="G5002" t="s">
        <v>154</v>
      </c>
      <c r="I5002" t="s">
        <v>155</v>
      </c>
      <c r="J5002" t="s">
        <v>162</v>
      </c>
      <c r="L5002">
        <v>2036</v>
      </c>
      <c r="M5002">
        <v>118.51</v>
      </c>
      <c r="N5002">
        <v>17.18</v>
      </c>
      <c r="O5002">
        <v>5.85</v>
      </c>
      <c r="P5002">
        <v>0.98099999999999998</v>
      </c>
      <c r="Q5002">
        <v>2921</v>
      </c>
      <c r="R5002">
        <v>82</v>
      </c>
      <c r="S5002">
        <v>5</v>
      </c>
      <c r="T5002">
        <v>50000</v>
      </c>
      <c r="U5002" s="8">
        <v>42200</v>
      </c>
      <c r="V5002" t="s">
        <v>157</v>
      </c>
      <c r="W5002" t="s">
        <v>157</v>
      </c>
      <c r="X5002" t="s">
        <v>1343</v>
      </c>
      <c r="Y5002" t="s">
        <v>12195</v>
      </c>
      <c r="Z5002" t="s">
        <v>12196</v>
      </c>
      <c r="AP5002">
        <v>84.7</v>
      </c>
      <c r="AR5002">
        <v>1.2</v>
      </c>
      <c r="AS5002">
        <v>1.26</v>
      </c>
      <c r="AZ5002">
        <v>4.4000000000000004</v>
      </c>
      <c r="BA5002">
        <v>1800</v>
      </c>
      <c r="BB5002">
        <v>120</v>
      </c>
      <c r="BC5002">
        <v>15</v>
      </c>
      <c r="BD5002">
        <v>15</v>
      </c>
      <c r="BE5002">
        <v>0.9</v>
      </c>
      <c r="BF5002">
        <v>3000</v>
      </c>
      <c r="BG5002">
        <v>80</v>
      </c>
      <c r="BK5002" t="s">
        <v>156</v>
      </c>
      <c r="BL5002" t="s">
        <v>156</v>
      </c>
      <c r="BM5002" t="s">
        <v>156</v>
      </c>
      <c r="BN5002" s="8">
        <v>43222</v>
      </c>
      <c r="BO5002">
        <v>4.3</v>
      </c>
      <c r="BQ5002" t="s">
        <v>155</v>
      </c>
      <c r="BV5002" s="8">
        <v>43406</v>
      </c>
      <c r="BW5002" t="s">
        <v>156</v>
      </c>
      <c r="BX5002" t="s">
        <v>156</v>
      </c>
      <c r="BY5002" t="s">
        <v>156</v>
      </c>
      <c r="CF5002" t="s">
        <v>159</v>
      </c>
      <c r="CN5002" t="s">
        <v>156</v>
      </c>
    </row>
    <row r="5003" spans="1:92" hidden="1" x14ac:dyDescent="0.3">
      <c r="A5003" t="s">
        <v>12199</v>
      </c>
      <c r="B5003" t="s">
        <v>1449</v>
      </c>
      <c r="C5003" t="s">
        <v>1450</v>
      </c>
      <c r="D5003" t="s">
        <v>12200</v>
      </c>
      <c r="E5003" t="s">
        <v>152</v>
      </c>
      <c r="F5003" t="s">
        <v>153</v>
      </c>
      <c r="G5003" t="s">
        <v>154</v>
      </c>
      <c r="I5003" t="s">
        <v>155</v>
      </c>
      <c r="J5003" t="s">
        <v>156</v>
      </c>
      <c r="U5003" s="8">
        <v>42200</v>
      </c>
      <c r="V5003" t="s">
        <v>157</v>
      </c>
      <c r="W5003" t="s">
        <v>157</v>
      </c>
      <c r="X5003" t="s">
        <v>1343</v>
      </c>
      <c r="Y5003" t="s">
        <v>12195</v>
      </c>
      <c r="Z5003" t="s">
        <v>12196</v>
      </c>
      <c r="AZ5003">
        <v>4.4000000000000004</v>
      </c>
      <c r="BA5003">
        <v>1800</v>
      </c>
      <c r="BB5003">
        <v>120</v>
      </c>
      <c r="BC5003">
        <v>15</v>
      </c>
      <c r="BD5003">
        <v>15</v>
      </c>
      <c r="BE5003">
        <v>0.9</v>
      </c>
      <c r="BF5003">
        <v>5000</v>
      </c>
      <c r="BG5003">
        <v>80</v>
      </c>
      <c r="BK5003" t="s">
        <v>156</v>
      </c>
      <c r="BL5003" t="s">
        <v>156</v>
      </c>
      <c r="BM5003" t="s">
        <v>156</v>
      </c>
      <c r="BN5003" s="8">
        <v>43222</v>
      </c>
      <c r="BO5003">
        <v>4.3</v>
      </c>
      <c r="BQ5003" t="s">
        <v>155</v>
      </c>
      <c r="BV5003" s="8">
        <v>43406</v>
      </c>
      <c r="BW5003" t="s">
        <v>156</v>
      </c>
      <c r="BX5003" t="s">
        <v>156</v>
      </c>
      <c r="BY5003" t="s">
        <v>156</v>
      </c>
      <c r="CF5003" t="s">
        <v>159</v>
      </c>
      <c r="CN5003" t="s">
        <v>156</v>
      </c>
    </row>
    <row r="5004" spans="1:92" hidden="1" x14ac:dyDescent="0.3">
      <c r="A5004" t="s">
        <v>12201</v>
      </c>
      <c r="B5004" t="s">
        <v>4648</v>
      </c>
      <c r="C5004" t="s">
        <v>4649</v>
      </c>
      <c r="D5004" t="s">
        <v>1370</v>
      </c>
      <c r="E5004" t="s">
        <v>152</v>
      </c>
      <c r="F5004" t="s">
        <v>153</v>
      </c>
      <c r="G5004" t="s">
        <v>154</v>
      </c>
      <c r="I5004" t="s">
        <v>155</v>
      </c>
      <c r="J5004" t="s">
        <v>156</v>
      </c>
      <c r="U5004" s="8">
        <v>42195</v>
      </c>
      <c r="V5004" t="s">
        <v>157</v>
      </c>
      <c r="W5004" t="s">
        <v>157</v>
      </c>
      <c r="X5004" t="s">
        <v>1343</v>
      </c>
      <c r="Y5004" t="s">
        <v>7374</v>
      </c>
      <c r="Z5004" t="s">
        <v>12202</v>
      </c>
      <c r="AZ5004">
        <v>4.4000000000000004</v>
      </c>
      <c r="BA5004">
        <v>2112</v>
      </c>
      <c r="BB5004">
        <v>130.77000000000001</v>
      </c>
      <c r="BC5004">
        <v>16.149999999999999</v>
      </c>
      <c r="BD5004">
        <v>20</v>
      </c>
      <c r="BE5004">
        <v>0.9</v>
      </c>
      <c r="BF5004">
        <v>3500</v>
      </c>
      <c r="BG5004">
        <v>81.8</v>
      </c>
      <c r="BK5004" t="s">
        <v>156</v>
      </c>
      <c r="BL5004" t="s">
        <v>156</v>
      </c>
      <c r="BM5004" t="s">
        <v>156</v>
      </c>
      <c r="BN5004" s="8">
        <v>43222</v>
      </c>
      <c r="BO5004">
        <v>4.3</v>
      </c>
      <c r="BQ5004" t="s">
        <v>155</v>
      </c>
      <c r="BV5004" s="8">
        <v>43406</v>
      </c>
      <c r="BW5004" t="s">
        <v>156</v>
      </c>
      <c r="BX5004" t="s">
        <v>156</v>
      </c>
      <c r="BY5004" t="s">
        <v>156</v>
      </c>
      <c r="CF5004" t="s">
        <v>159</v>
      </c>
      <c r="CN5004" t="s">
        <v>156</v>
      </c>
    </row>
    <row r="5005" spans="1:92" x14ac:dyDescent="0.3">
      <c r="A5005" t="s">
        <v>12203</v>
      </c>
      <c r="B5005" t="s">
        <v>4648</v>
      </c>
      <c r="C5005" t="s">
        <v>4649</v>
      </c>
      <c r="D5005" t="s">
        <v>12204</v>
      </c>
      <c r="E5005" t="s">
        <v>152</v>
      </c>
      <c r="F5005" t="s">
        <v>153</v>
      </c>
      <c r="G5005" t="s">
        <v>202</v>
      </c>
      <c r="I5005" t="s">
        <v>155</v>
      </c>
      <c r="J5005" t="s">
        <v>156</v>
      </c>
      <c r="U5005" s="8">
        <v>42195</v>
      </c>
      <c r="V5005" t="s">
        <v>157</v>
      </c>
      <c r="W5005" t="s">
        <v>157</v>
      </c>
      <c r="X5005" t="s">
        <v>1343</v>
      </c>
      <c r="Y5005" t="s">
        <v>7514</v>
      </c>
      <c r="Z5005" t="s">
        <v>12205</v>
      </c>
      <c r="AZ5005">
        <v>4.4000000000000004</v>
      </c>
      <c r="BA5005">
        <v>1850</v>
      </c>
      <c r="BB5005">
        <v>130</v>
      </c>
      <c r="BC5005">
        <v>14.2</v>
      </c>
      <c r="BD5005">
        <v>20</v>
      </c>
      <c r="BE5005">
        <v>0.9</v>
      </c>
      <c r="BF5005">
        <v>4000</v>
      </c>
      <c r="BG5005">
        <v>81</v>
      </c>
      <c r="BK5005" t="s">
        <v>156</v>
      </c>
      <c r="BL5005" t="s">
        <v>156</v>
      </c>
      <c r="BM5005" t="s">
        <v>156</v>
      </c>
      <c r="BN5005" s="8">
        <v>43222</v>
      </c>
      <c r="BO5005">
        <v>4.3</v>
      </c>
      <c r="BQ5005" t="s">
        <v>155</v>
      </c>
      <c r="BV5005" s="8">
        <v>43406</v>
      </c>
      <c r="BW5005" t="s">
        <v>156</v>
      </c>
      <c r="BX5005" t="s">
        <v>156</v>
      </c>
      <c r="BY5005" t="s">
        <v>156</v>
      </c>
      <c r="CF5005" t="s">
        <v>159</v>
      </c>
      <c r="CN5005" t="s">
        <v>156</v>
      </c>
    </row>
    <row r="5006" spans="1:92" hidden="1" x14ac:dyDescent="0.3">
      <c r="A5006" t="s">
        <v>12206</v>
      </c>
      <c r="B5006" t="s">
        <v>4648</v>
      </c>
      <c r="C5006" t="s">
        <v>4649</v>
      </c>
      <c r="D5006" t="s">
        <v>12207</v>
      </c>
      <c r="E5006" t="s">
        <v>152</v>
      </c>
      <c r="F5006" t="s">
        <v>153</v>
      </c>
      <c r="G5006" t="s">
        <v>154</v>
      </c>
      <c r="I5006" t="s">
        <v>155</v>
      </c>
      <c r="J5006" t="s">
        <v>156</v>
      </c>
      <c r="U5006" s="8">
        <v>42195</v>
      </c>
      <c r="V5006" t="s">
        <v>157</v>
      </c>
      <c r="W5006" t="s">
        <v>157</v>
      </c>
      <c r="X5006" t="s">
        <v>1343</v>
      </c>
      <c r="Y5006" t="s">
        <v>7374</v>
      </c>
      <c r="Z5006" t="s">
        <v>12208</v>
      </c>
      <c r="AZ5006">
        <v>4.4000000000000004</v>
      </c>
      <c r="BA5006">
        <v>2132</v>
      </c>
      <c r="BB5006">
        <v>130.4</v>
      </c>
      <c r="BC5006">
        <v>16.350000000000001</v>
      </c>
      <c r="BD5006">
        <v>20</v>
      </c>
      <c r="BE5006">
        <v>0.9</v>
      </c>
      <c r="BF5006">
        <v>4000</v>
      </c>
      <c r="BG5006">
        <v>81.8</v>
      </c>
      <c r="BK5006" t="s">
        <v>156</v>
      </c>
      <c r="BL5006" t="s">
        <v>156</v>
      </c>
      <c r="BM5006" t="s">
        <v>156</v>
      </c>
      <c r="BN5006" s="8">
        <v>43222</v>
      </c>
      <c r="BO5006">
        <v>4.3</v>
      </c>
      <c r="BQ5006" t="s">
        <v>155</v>
      </c>
      <c r="BV5006" s="8">
        <v>43406</v>
      </c>
      <c r="BW5006" t="s">
        <v>156</v>
      </c>
      <c r="BX5006" t="s">
        <v>156</v>
      </c>
      <c r="BY5006" t="s">
        <v>156</v>
      </c>
      <c r="CF5006" t="s">
        <v>159</v>
      </c>
      <c r="CN5006" t="s">
        <v>156</v>
      </c>
    </row>
    <row r="5007" spans="1:92" hidden="1" x14ac:dyDescent="0.3">
      <c r="A5007" t="s">
        <v>12209</v>
      </c>
      <c r="B5007" t="s">
        <v>4648</v>
      </c>
      <c r="C5007" t="s">
        <v>4649</v>
      </c>
      <c r="D5007" t="s">
        <v>1357</v>
      </c>
      <c r="E5007" t="s">
        <v>152</v>
      </c>
      <c r="F5007" t="s">
        <v>153</v>
      </c>
      <c r="G5007" t="s">
        <v>154</v>
      </c>
      <c r="I5007" t="s">
        <v>155</v>
      </c>
      <c r="J5007" t="s">
        <v>156</v>
      </c>
      <c r="U5007" s="8">
        <v>42195</v>
      </c>
      <c r="V5007" t="s">
        <v>157</v>
      </c>
      <c r="W5007" t="s">
        <v>157</v>
      </c>
      <c r="X5007" t="s">
        <v>1343</v>
      </c>
      <c r="Y5007" t="s">
        <v>7374</v>
      </c>
      <c r="Z5007" t="s">
        <v>12202</v>
      </c>
      <c r="AZ5007">
        <v>4.4000000000000004</v>
      </c>
      <c r="BA5007">
        <v>2112</v>
      </c>
      <c r="BB5007">
        <v>130.77000000000001</v>
      </c>
      <c r="BC5007">
        <v>16.149999999999999</v>
      </c>
      <c r="BD5007">
        <v>20</v>
      </c>
      <c r="BE5007">
        <v>0.9</v>
      </c>
      <c r="BF5007">
        <v>4500</v>
      </c>
      <c r="BG5007">
        <v>81.8</v>
      </c>
      <c r="BK5007" t="s">
        <v>156</v>
      </c>
      <c r="BL5007" t="s">
        <v>156</v>
      </c>
      <c r="BM5007" t="s">
        <v>156</v>
      </c>
      <c r="BN5007" s="8">
        <v>43222</v>
      </c>
      <c r="BO5007">
        <v>4.3</v>
      </c>
      <c r="BQ5007" t="s">
        <v>155</v>
      </c>
      <c r="BV5007" s="8">
        <v>43406</v>
      </c>
      <c r="BW5007" t="s">
        <v>156</v>
      </c>
      <c r="BX5007" t="s">
        <v>156</v>
      </c>
      <c r="BY5007" t="s">
        <v>156</v>
      </c>
      <c r="CF5007" t="s">
        <v>159</v>
      </c>
      <c r="CN5007" t="s">
        <v>156</v>
      </c>
    </row>
    <row r="5008" spans="1:92" hidden="1" x14ac:dyDescent="0.3">
      <c r="A5008" t="s">
        <v>12210</v>
      </c>
      <c r="B5008" t="s">
        <v>4648</v>
      </c>
      <c r="C5008" t="s">
        <v>4649</v>
      </c>
      <c r="D5008" t="s">
        <v>1386</v>
      </c>
      <c r="E5008" t="s">
        <v>152</v>
      </c>
      <c r="F5008" t="s">
        <v>153</v>
      </c>
      <c r="G5008" t="s">
        <v>154</v>
      </c>
      <c r="I5008" t="s">
        <v>155</v>
      </c>
      <c r="J5008" t="s">
        <v>156</v>
      </c>
      <c r="U5008" s="8">
        <v>42195</v>
      </c>
      <c r="V5008" t="s">
        <v>157</v>
      </c>
      <c r="W5008" t="s">
        <v>157</v>
      </c>
      <c r="X5008" t="s">
        <v>1343</v>
      </c>
      <c r="Y5008" t="s">
        <v>7374</v>
      </c>
      <c r="Z5008" t="s">
        <v>12202</v>
      </c>
      <c r="AZ5008">
        <v>4.4000000000000004</v>
      </c>
      <c r="BA5008">
        <v>2112</v>
      </c>
      <c r="BB5008">
        <v>130.77000000000001</v>
      </c>
      <c r="BC5008">
        <v>16.149999999999999</v>
      </c>
      <c r="BD5008">
        <v>20</v>
      </c>
      <c r="BE5008">
        <v>0.9</v>
      </c>
      <c r="BF5008">
        <v>5000</v>
      </c>
      <c r="BG5008">
        <v>80.7</v>
      </c>
      <c r="BK5008" t="s">
        <v>156</v>
      </c>
      <c r="BL5008" t="s">
        <v>156</v>
      </c>
      <c r="BM5008" t="s">
        <v>156</v>
      </c>
      <c r="BN5008" s="8">
        <v>43222</v>
      </c>
      <c r="BO5008">
        <v>4.3</v>
      </c>
      <c r="BQ5008" t="s">
        <v>155</v>
      </c>
      <c r="BV5008" s="8">
        <v>43406</v>
      </c>
      <c r="BW5008" t="s">
        <v>156</v>
      </c>
      <c r="BX5008" t="s">
        <v>156</v>
      </c>
      <c r="BY5008" t="s">
        <v>156</v>
      </c>
      <c r="CF5008" t="s">
        <v>159</v>
      </c>
      <c r="CN5008" t="s">
        <v>156</v>
      </c>
    </row>
    <row r="5009" spans="1:92" hidden="1" x14ac:dyDescent="0.3">
      <c r="A5009" t="s">
        <v>12211</v>
      </c>
      <c r="B5009" t="s">
        <v>4648</v>
      </c>
      <c r="C5009" t="s">
        <v>4649</v>
      </c>
      <c r="D5009" t="s">
        <v>1366</v>
      </c>
      <c r="E5009" t="s">
        <v>152</v>
      </c>
      <c r="F5009" t="s">
        <v>153</v>
      </c>
      <c r="G5009" t="s">
        <v>154</v>
      </c>
      <c r="I5009" t="s">
        <v>155</v>
      </c>
      <c r="J5009" t="s">
        <v>162</v>
      </c>
      <c r="L5009">
        <v>1920</v>
      </c>
      <c r="M5009">
        <v>133.33000000000001</v>
      </c>
      <c r="N5009">
        <v>14.4</v>
      </c>
      <c r="O5009">
        <v>9.66</v>
      </c>
      <c r="P5009">
        <v>0.90190000000000003</v>
      </c>
      <c r="Q5009">
        <v>3025</v>
      </c>
      <c r="R5009">
        <v>81.900000000000006</v>
      </c>
      <c r="S5009">
        <v>5</v>
      </c>
      <c r="T5009">
        <v>50000</v>
      </c>
      <c r="U5009" s="8">
        <v>42195</v>
      </c>
      <c r="V5009" t="s">
        <v>157</v>
      </c>
      <c r="W5009" t="s">
        <v>157</v>
      </c>
      <c r="X5009" t="s">
        <v>1343</v>
      </c>
      <c r="Y5009" t="s">
        <v>7374</v>
      </c>
      <c r="Z5009" t="s">
        <v>12101</v>
      </c>
      <c r="AP5009">
        <v>84.6</v>
      </c>
      <c r="AR5009">
        <v>1.38</v>
      </c>
      <c r="AS5009">
        <v>1.22</v>
      </c>
      <c r="AZ5009">
        <v>4.4000000000000004</v>
      </c>
      <c r="BA5009">
        <v>1920</v>
      </c>
      <c r="BB5009">
        <v>133.33000000000001</v>
      </c>
      <c r="BC5009">
        <v>14.4</v>
      </c>
      <c r="BD5009">
        <v>20</v>
      </c>
      <c r="BE5009">
        <v>0.9</v>
      </c>
      <c r="BF5009">
        <v>3000</v>
      </c>
      <c r="BG5009">
        <v>81.8</v>
      </c>
      <c r="BK5009" t="s">
        <v>156</v>
      </c>
      <c r="BL5009" t="s">
        <v>156</v>
      </c>
      <c r="BM5009" t="s">
        <v>156</v>
      </c>
      <c r="BN5009" s="8">
        <v>43222</v>
      </c>
      <c r="BO5009">
        <v>4.3</v>
      </c>
      <c r="BQ5009" t="s">
        <v>155</v>
      </c>
      <c r="BV5009" s="8">
        <v>43406</v>
      </c>
      <c r="BW5009" t="s">
        <v>156</v>
      </c>
      <c r="BX5009" t="s">
        <v>156</v>
      </c>
      <c r="BY5009" t="s">
        <v>156</v>
      </c>
      <c r="CF5009" t="s">
        <v>159</v>
      </c>
      <c r="CN5009" t="s">
        <v>156</v>
      </c>
    </row>
    <row r="5010" spans="1:92" hidden="1" x14ac:dyDescent="0.3">
      <c r="A5010" t="s">
        <v>12212</v>
      </c>
      <c r="B5010" t="s">
        <v>4648</v>
      </c>
      <c r="C5010" t="s">
        <v>4649</v>
      </c>
      <c r="D5010" t="s">
        <v>1378</v>
      </c>
      <c r="E5010" t="s">
        <v>152</v>
      </c>
      <c r="F5010" t="s">
        <v>153</v>
      </c>
      <c r="G5010" t="s">
        <v>154</v>
      </c>
      <c r="I5010" t="s">
        <v>155</v>
      </c>
      <c r="J5010" t="s">
        <v>156</v>
      </c>
      <c r="U5010" s="8">
        <v>42195</v>
      </c>
      <c r="V5010" t="s">
        <v>157</v>
      </c>
      <c r="W5010" t="s">
        <v>157</v>
      </c>
      <c r="X5010" t="s">
        <v>1343</v>
      </c>
      <c r="Y5010" t="s">
        <v>7374</v>
      </c>
      <c r="Z5010" t="s">
        <v>12101</v>
      </c>
      <c r="AZ5010">
        <v>4.4000000000000004</v>
      </c>
      <c r="BA5010">
        <v>1920</v>
      </c>
      <c r="BB5010">
        <v>133.33000000000001</v>
      </c>
      <c r="BC5010">
        <v>14.4</v>
      </c>
      <c r="BD5010">
        <v>20</v>
      </c>
      <c r="BE5010">
        <v>0.9</v>
      </c>
      <c r="BF5010">
        <v>3500</v>
      </c>
      <c r="BG5010">
        <v>81.8</v>
      </c>
      <c r="BK5010" t="s">
        <v>156</v>
      </c>
      <c r="BL5010" t="s">
        <v>156</v>
      </c>
      <c r="BM5010" t="s">
        <v>156</v>
      </c>
      <c r="BN5010" s="8">
        <v>43222</v>
      </c>
      <c r="BO5010">
        <v>4.3</v>
      </c>
      <c r="BQ5010" t="s">
        <v>155</v>
      </c>
      <c r="BV5010" s="8">
        <v>43406</v>
      </c>
      <c r="BW5010" t="s">
        <v>156</v>
      </c>
      <c r="BX5010" t="s">
        <v>156</v>
      </c>
      <c r="BY5010" t="s">
        <v>156</v>
      </c>
      <c r="CF5010" t="s">
        <v>159</v>
      </c>
      <c r="CN5010" t="s">
        <v>156</v>
      </c>
    </row>
    <row r="5011" spans="1:92" hidden="1" x14ac:dyDescent="0.3">
      <c r="A5011" t="s">
        <v>12213</v>
      </c>
      <c r="B5011" t="s">
        <v>4648</v>
      </c>
      <c r="C5011" t="s">
        <v>4649</v>
      </c>
      <c r="D5011" t="s">
        <v>12214</v>
      </c>
      <c r="E5011" t="s">
        <v>152</v>
      </c>
      <c r="F5011" t="s">
        <v>153</v>
      </c>
      <c r="G5011" t="s">
        <v>154</v>
      </c>
      <c r="I5011" t="s">
        <v>155</v>
      </c>
      <c r="J5011" t="s">
        <v>156</v>
      </c>
      <c r="U5011" s="8">
        <v>42195</v>
      </c>
      <c r="V5011" t="s">
        <v>157</v>
      </c>
      <c r="W5011" t="s">
        <v>157</v>
      </c>
      <c r="X5011" t="s">
        <v>1343</v>
      </c>
      <c r="Y5011" t="s">
        <v>12215</v>
      </c>
      <c r="Z5011" t="s">
        <v>12216</v>
      </c>
      <c r="AZ5011">
        <v>4.4000000000000004</v>
      </c>
      <c r="BA5011">
        <v>1680</v>
      </c>
      <c r="BB5011">
        <v>120</v>
      </c>
      <c r="BC5011">
        <v>14</v>
      </c>
      <c r="BD5011">
        <v>20</v>
      </c>
      <c r="BE5011">
        <v>0.9</v>
      </c>
      <c r="BF5011">
        <v>5000</v>
      </c>
      <c r="BG5011">
        <v>82</v>
      </c>
      <c r="BK5011" t="s">
        <v>156</v>
      </c>
      <c r="BL5011" t="s">
        <v>156</v>
      </c>
      <c r="BM5011" t="s">
        <v>156</v>
      </c>
      <c r="BN5011" s="8">
        <v>43222</v>
      </c>
      <c r="BO5011">
        <v>4.3</v>
      </c>
      <c r="BQ5011" t="s">
        <v>155</v>
      </c>
      <c r="BV5011" s="8">
        <v>43406</v>
      </c>
      <c r="BW5011" t="s">
        <v>156</v>
      </c>
      <c r="BX5011" t="s">
        <v>156</v>
      </c>
      <c r="BY5011" t="s">
        <v>156</v>
      </c>
      <c r="CF5011" t="s">
        <v>159</v>
      </c>
      <c r="CN5011" t="s">
        <v>156</v>
      </c>
    </row>
    <row r="5012" spans="1:92" hidden="1" x14ac:dyDescent="0.3">
      <c r="A5012" t="s">
        <v>12217</v>
      </c>
      <c r="B5012" t="s">
        <v>4648</v>
      </c>
      <c r="C5012" t="s">
        <v>4649</v>
      </c>
      <c r="D5012" t="s">
        <v>12218</v>
      </c>
      <c r="E5012" t="s">
        <v>152</v>
      </c>
      <c r="F5012" t="s">
        <v>153</v>
      </c>
      <c r="G5012" t="s">
        <v>154</v>
      </c>
      <c r="I5012" t="s">
        <v>155</v>
      </c>
      <c r="J5012" t="s">
        <v>162</v>
      </c>
      <c r="L5012">
        <v>1629</v>
      </c>
      <c r="M5012">
        <v>119.69</v>
      </c>
      <c r="N5012">
        <v>13.61</v>
      </c>
      <c r="O5012">
        <v>9.81</v>
      </c>
      <c r="P5012">
        <v>0.94489999999999996</v>
      </c>
      <c r="Q5012">
        <v>2982</v>
      </c>
      <c r="R5012">
        <v>81.400000000000006</v>
      </c>
      <c r="S5012">
        <v>5</v>
      </c>
      <c r="T5012">
        <v>50000</v>
      </c>
      <c r="U5012" s="8">
        <v>42195</v>
      </c>
      <c r="V5012" t="s">
        <v>157</v>
      </c>
      <c r="W5012" t="s">
        <v>157</v>
      </c>
      <c r="X5012" t="s">
        <v>1343</v>
      </c>
      <c r="Y5012" t="s">
        <v>12215</v>
      </c>
      <c r="Z5012" t="s">
        <v>12216</v>
      </c>
      <c r="AP5012">
        <v>85.3</v>
      </c>
      <c r="AR5012">
        <v>1.23</v>
      </c>
      <c r="AS5012">
        <v>1.1299999999999999</v>
      </c>
      <c r="AZ5012">
        <v>4.4000000000000004</v>
      </c>
      <c r="BA5012">
        <v>1680</v>
      </c>
      <c r="BB5012">
        <v>120</v>
      </c>
      <c r="BC5012">
        <v>14</v>
      </c>
      <c r="BD5012">
        <v>20</v>
      </c>
      <c r="BE5012">
        <v>0.9</v>
      </c>
      <c r="BF5012">
        <v>3000</v>
      </c>
      <c r="BG5012">
        <v>82</v>
      </c>
      <c r="BK5012" t="s">
        <v>156</v>
      </c>
      <c r="BL5012" t="s">
        <v>156</v>
      </c>
      <c r="BM5012" t="s">
        <v>156</v>
      </c>
      <c r="BN5012" s="8">
        <v>43222</v>
      </c>
      <c r="BO5012">
        <v>4.3</v>
      </c>
      <c r="BQ5012" t="s">
        <v>155</v>
      </c>
      <c r="BV5012" s="8">
        <v>43406</v>
      </c>
      <c r="BW5012" t="s">
        <v>156</v>
      </c>
      <c r="BX5012" t="s">
        <v>156</v>
      </c>
      <c r="BY5012" t="s">
        <v>156</v>
      </c>
      <c r="CF5012" t="s">
        <v>159</v>
      </c>
      <c r="CN5012" t="s">
        <v>156</v>
      </c>
    </row>
    <row r="5013" spans="1:92" hidden="1" x14ac:dyDescent="0.3">
      <c r="A5013" t="s">
        <v>12219</v>
      </c>
      <c r="B5013" t="s">
        <v>4648</v>
      </c>
      <c r="C5013" t="s">
        <v>4649</v>
      </c>
      <c r="D5013" t="s">
        <v>1376</v>
      </c>
      <c r="E5013" t="s">
        <v>152</v>
      </c>
      <c r="F5013" t="s">
        <v>153</v>
      </c>
      <c r="G5013" t="s">
        <v>154</v>
      </c>
      <c r="I5013" t="s">
        <v>155</v>
      </c>
      <c r="J5013" t="s">
        <v>156</v>
      </c>
      <c r="U5013" s="8">
        <v>42195</v>
      </c>
      <c r="V5013" t="s">
        <v>157</v>
      </c>
      <c r="W5013" t="s">
        <v>157</v>
      </c>
      <c r="X5013" t="s">
        <v>1343</v>
      </c>
      <c r="Y5013" t="s">
        <v>7374</v>
      </c>
      <c r="Z5013" t="s">
        <v>12099</v>
      </c>
      <c r="AZ5013">
        <v>4.4000000000000004</v>
      </c>
      <c r="BA5013">
        <v>1769</v>
      </c>
      <c r="BB5013">
        <v>132.51</v>
      </c>
      <c r="BC5013">
        <v>13.35</v>
      </c>
      <c r="BD5013">
        <v>20</v>
      </c>
      <c r="BE5013">
        <v>0.9</v>
      </c>
      <c r="BF5013">
        <v>3500</v>
      </c>
      <c r="BG5013">
        <v>81.8</v>
      </c>
      <c r="BK5013" t="s">
        <v>156</v>
      </c>
      <c r="BL5013" t="s">
        <v>156</v>
      </c>
      <c r="BM5013" t="s">
        <v>156</v>
      </c>
      <c r="BN5013" s="8">
        <v>43222</v>
      </c>
      <c r="BO5013">
        <v>4.3</v>
      </c>
      <c r="BQ5013" t="s">
        <v>155</v>
      </c>
      <c r="BV5013" s="8">
        <v>43406</v>
      </c>
      <c r="BW5013" t="s">
        <v>156</v>
      </c>
      <c r="BX5013" t="s">
        <v>156</v>
      </c>
      <c r="BY5013" t="s">
        <v>156</v>
      </c>
      <c r="CF5013" t="s">
        <v>159</v>
      </c>
      <c r="CN5013" t="s">
        <v>156</v>
      </c>
    </row>
    <row r="5014" spans="1:92" hidden="1" x14ac:dyDescent="0.3">
      <c r="A5014" t="s">
        <v>12220</v>
      </c>
      <c r="B5014" t="s">
        <v>4648</v>
      </c>
      <c r="C5014" t="s">
        <v>4649</v>
      </c>
      <c r="D5014" t="s">
        <v>12221</v>
      </c>
      <c r="E5014" t="s">
        <v>152</v>
      </c>
      <c r="F5014" t="s">
        <v>153</v>
      </c>
      <c r="G5014" t="s">
        <v>154</v>
      </c>
      <c r="I5014" t="s">
        <v>155</v>
      </c>
      <c r="J5014" t="s">
        <v>156</v>
      </c>
      <c r="U5014" s="8">
        <v>42195</v>
      </c>
      <c r="V5014" t="s">
        <v>157</v>
      </c>
      <c r="W5014" t="s">
        <v>157</v>
      </c>
      <c r="X5014" t="s">
        <v>1343</v>
      </c>
      <c r="Y5014" t="s">
        <v>12215</v>
      </c>
      <c r="Z5014" t="s">
        <v>12216</v>
      </c>
      <c r="AZ5014">
        <v>4.4000000000000004</v>
      </c>
      <c r="BA5014">
        <v>1680</v>
      </c>
      <c r="BB5014">
        <v>120</v>
      </c>
      <c r="BC5014">
        <v>14</v>
      </c>
      <c r="BD5014">
        <v>20</v>
      </c>
      <c r="BE5014">
        <v>0.9</v>
      </c>
      <c r="BF5014">
        <v>3500</v>
      </c>
      <c r="BG5014">
        <v>82</v>
      </c>
      <c r="BK5014" t="s">
        <v>156</v>
      </c>
      <c r="BL5014" t="s">
        <v>156</v>
      </c>
      <c r="BM5014" t="s">
        <v>156</v>
      </c>
      <c r="BN5014" s="8">
        <v>43222</v>
      </c>
      <c r="BO5014">
        <v>4.3</v>
      </c>
      <c r="BQ5014" t="s">
        <v>155</v>
      </c>
      <c r="BV5014" s="8">
        <v>43406</v>
      </c>
      <c r="BW5014" t="s">
        <v>156</v>
      </c>
      <c r="BX5014" t="s">
        <v>156</v>
      </c>
      <c r="BY5014" t="s">
        <v>156</v>
      </c>
      <c r="CF5014" t="s">
        <v>159</v>
      </c>
      <c r="CN5014" t="s">
        <v>156</v>
      </c>
    </row>
    <row r="5015" spans="1:92" hidden="1" x14ac:dyDescent="0.3">
      <c r="A5015" t="s">
        <v>12222</v>
      </c>
      <c r="B5015" t="s">
        <v>4648</v>
      </c>
      <c r="C5015" t="s">
        <v>4649</v>
      </c>
      <c r="D5015" t="s">
        <v>1394</v>
      </c>
      <c r="E5015" t="s">
        <v>152</v>
      </c>
      <c r="F5015" t="s">
        <v>153</v>
      </c>
      <c r="G5015" t="s">
        <v>154</v>
      </c>
      <c r="I5015" t="s">
        <v>155</v>
      </c>
      <c r="J5015" t="s">
        <v>156</v>
      </c>
      <c r="U5015" s="8">
        <v>42195</v>
      </c>
      <c r="V5015" t="s">
        <v>157</v>
      </c>
      <c r="W5015" t="s">
        <v>157</v>
      </c>
      <c r="X5015" t="s">
        <v>1343</v>
      </c>
      <c r="Y5015" t="s">
        <v>7374</v>
      </c>
      <c r="Z5015" t="s">
        <v>12099</v>
      </c>
      <c r="AZ5015">
        <v>4.4000000000000004</v>
      </c>
      <c r="BA5015">
        <v>1769</v>
      </c>
      <c r="BB5015">
        <v>132.51</v>
      </c>
      <c r="BC5015">
        <v>13.35</v>
      </c>
      <c r="BD5015">
        <v>20</v>
      </c>
      <c r="BE5015">
        <v>0.9</v>
      </c>
      <c r="BF5015">
        <v>4000</v>
      </c>
      <c r="BG5015">
        <v>81.8</v>
      </c>
      <c r="BK5015" t="s">
        <v>156</v>
      </c>
      <c r="BL5015" t="s">
        <v>156</v>
      </c>
      <c r="BM5015" t="s">
        <v>156</v>
      </c>
      <c r="BN5015" s="8">
        <v>43222</v>
      </c>
      <c r="BO5015">
        <v>4.3</v>
      </c>
      <c r="BQ5015" t="s">
        <v>155</v>
      </c>
      <c r="BV5015" s="8">
        <v>43406</v>
      </c>
      <c r="BW5015" t="s">
        <v>156</v>
      </c>
      <c r="BX5015" t="s">
        <v>156</v>
      </c>
      <c r="BY5015" t="s">
        <v>156</v>
      </c>
      <c r="CF5015" t="s">
        <v>159</v>
      </c>
      <c r="CN5015" t="s">
        <v>156</v>
      </c>
    </row>
    <row r="5016" spans="1:92" hidden="1" x14ac:dyDescent="0.3">
      <c r="A5016" t="s">
        <v>12223</v>
      </c>
      <c r="B5016" t="s">
        <v>4648</v>
      </c>
      <c r="C5016" t="s">
        <v>4649</v>
      </c>
      <c r="D5016" t="s">
        <v>12224</v>
      </c>
      <c r="E5016" t="s">
        <v>152</v>
      </c>
      <c r="F5016" t="s">
        <v>153</v>
      </c>
      <c r="G5016" t="s">
        <v>154</v>
      </c>
      <c r="I5016" t="s">
        <v>155</v>
      </c>
      <c r="J5016" t="s">
        <v>156</v>
      </c>
      <c r="U5016" s="8">
        <v>42195</v>
      </c>
      <c r="V5016" t="s">
        <v>157</v>
      </c>
      <c r="W5016" t="s">
        <v>157</v>
      </c>
      <c r="X5016" t="s">
        <v>1343</v>
      </c>
      <c r="Y5016" t="s">
        <v>12215</v>
      </c>
      <c r="Z5016" t="s">
        <v>12216</v>
      </c>
      <c r="AZ5016">
        <v>4.4000000000000004</v>
      </c>
      <c r="BA5016">
        <v>1680</v>
      </c>
      <c r="BB5016">
        <v>120</v>
      </c>
      <c r="BC5016">
        <v>14</v>
      </c>
      <c r="BD5016">
        <v>20</v>
      </c>
      <c r="BE5016">
        <v>0.9</v>
      </c>
      <c r="BF5016">
        <v>4000</v>
      </c>
      <c r="BG5016">
        <v>82</v>
      </c>
      <c r="BK5016" t="s">
        <v>156</v>
      </c>
      <c r="BL5016" t="s">
        <v>156</v>
      </c>
      <c r="BM5016" t="s">
        <v>156</v>
      </c>
      <c r="BN5016" s="8">
        <v>43222</v>
      </c>
      <c r="BO5016">
        <v>4.3</v>
      </c>
      <c r="BQ5016" t="s">
        <v>155</v>
      </c>
      <c r="BV5016" s="8">
        <v>43406</v>
      </c>
      <c r="BW5016" t="s">
        <v>156</v>
      </c>
      <c r="BX5016" t="s">
        <v>156</v>
      </c>
      <c r="BY5016" t="s">
        <v>156</v>
      </c>
      <c r="CF5016" t="s">
        <v>159</v>
      </c>
      <c r="CN5016" t="s">
        <v>156</v>
      </c>
    </row>
    <row r="5017" spans="1:92" hidden="1" x14ac:dyDescent="0.3">
      <c r="A5017" t="s">
        <v>12225</v>
      </c>
      <c r="B5017" t="s">
        <v>4648</v>
      </c>
      <c r="C5017" t="s">
        <v>4649</v>
      </c>
      <c r="D5017" t="s">
        <v>1349</v>
      </c>
      <c r="E5017" t="s">
        <v>152</v>
      </c>
      <c r="F5017" t="s">
        <v>153</v>
      </c>
      <c r="G5017" t="s">
        <v>154</v>
      </c>
      <c r="I5017" t="s">
        <v>155</v>
      </c>
      <c r="J5017" t="s">
        <v>156</v>
      </c>
      <c r="U5017" s="8">
        <v>42195</v>
      </c>
      <c r="V5017" t="s">
        <v>157</v>
      </c>
      <c r="W5017" t="s">
        <v>157</v>
      </c>
      <c r="X5017" t="s">
        <v>1343</v>
      </c>
      <c r="Y5017" t="s">
        <v>7374</v>
      </c>
      <c r="Z5017" t="s">
        <v>12101</v>
      </c>
      <c r="AZ5017">
        <v>4.4000000000000004</v>
      </c>
      <c r="BA5017">
        <v>1920</v>
      </c>
      <c r="BB5017">
        <v>133.33000000000001</v>
      </c>
      <c r="BC5017">
        <v>14.4</v>
      </c>
      <c r="BD5017">
        <v>20</v>
      </c>
      <c r="BE5017">
        <v>0.9</v>
      </c>
      <c r="BF5017">
        <v>4000</v>
      </c>
      <c r="BG5017">
        <v>81.8</v>
      </c>
      <c r="BK5017" t="s">
        <v>156</v>
      </c>
      <c r="BL5017" t="s">
        <v>156</v>
      </c>
      <c r="BM5017" t="s">
        <v>156</v>
      </c>
      <c r="BN5017" s="8">
        <v>43222</v>
      </c>
      <c r="BO5017">
        <v>4.3</v>
      </c>
      <c r="BQ5017" t="s">
        <v>155</v>
      </c>
      <c r="BV5017" s="8">
        <v>43406</v>
      </c>
      <c r="BW5017" t="s">
        <v>156</v>
      </c>
      <c r="BX5017" t="s">
        <v>156</v>
      </c>
      <c r="BY5017" t="s">
        <v>156</v>
      </c>
      <c r="CF5017" t="s">
        <v>159</v>
      </c>
      <c r="CN5017" t="s">
        <v>156</v>
      </c>
    </row>
    <row r="5018" spans="1:92" hidden="1" x14ac:dyDescent="0.3">
      <c r="A5018" t="s">
        <v>12226</v>
      </c>
      <c r="B5018" t="s">
        <v>4648</v>
      </c>
      <c r="C5018" t="s">
        <v>4649</v>
      </c>
      <c r="D5018" t="s">
        <v>1392</v>
      </c>
      <c r="E5018" t="s">
        <v>152</v>
      </c>
      <c r="F5018" t="s">
        <v>153</v>
      </c>
      <c r="G5018" t="s">
        <v>154</v>
      </c>
      <c r="I5018" t="s">
        <v>155</v>
      </c>
      <c r="J5018" t="s">
        <v>156</v>
      </c>
      <c r="U5018" s="8">
        <v>42195</v>
      </c>
      <c r="V5018" t="s">
        <v>157</v>
      </c>
      <c r="W5018" t="s">
        <v>157</v>
      </c>
      <c r="X5018" t="s">
        <v>1343</v>
      </c>
      <c r="Y5018" t="s">
        <v>7374</v>
      </c>
      <c r="Z5018" t="s">
        <v>12202</v>
      </c>
      <c r="AZ5018">
        <v>4.4000000000000004</v>
      </c>
      <c r="BA5018">
        <v>2112</v>
      </c>
      <c r="BB5018">
        <v>130.77000000000001</v>
      </c>
      <c r="BC5018">
        <v>16.149999999999999</v>
      </c>
      <c r="BD5018">
        <v>20</v>
      </c>
      <c r="BE5018">
        <v>0.9</v>
      </c>
      <c r="BF5018">
        <v>4000</v>
      </c>
      <c r="BG5018">
        <v>81.8</v>
      </c>
      <c r="BK5018" t="s">
        <v>156</v>
      </c>
      <c r="BL5018" t="s">
        <v>156</v>
      </c>
      <c r="BM5018" t="s">
        <v>156</v>
      </c>
      <c r="BN5018" s="8">
        <v>43222</v>
      </c>
      <c r="BO5018">
        <v>4.3</v>
      </c>
      <c r="BQ5018" t="s">
        <v>155</v>
      </c>
      <c r="BV5018" s="8">
        <v>43406</v>
      </c>
      <c r="BW5018" t="s">
        <v>156</v>
      </c>
      <c r="BX5018" t="s">
        <v>156</v>
      </c>
      <c r="BY5018" t="s">
        <v>156</v>
      </c>
      <c r="CF5018" t="s">
        <v>159</v>
      </c>
      <c r="CN5018" t="s">
        <v>156</v>
      </c>
    </row>
    <row r="5019" spans="1:92" hidden="1" x14ac:dyDescent="0.3">
      <c r="A5019" t="s">
        <v>12227</v>
      </c>
      <c r="B5019" t="s">
        <v>4648</v>
      </c>
      <c r="C5019" t="s">
        <v>4649</v>
      </c>
      <c r="D5019" t="s">
        <v>1380</v>
      </c>
      <c r="E5019" t="s">
        <v>152</v>
      </c>
      <c r="F5019" t="s">
        <v>153</v>
      </c>
      <c r="G5019" t="s">
        <v>154</v>
      </c>
      <c r="I5019" t="s">
        <v>155</v>
      </c>
      <c r="J5019" t="s">
        <v>156</v>
      </c>
      <c r="U5019" s="8">
        <v>42195</v>
      </c>
      <c r="V5019" t="s">
        <v>157</v>
      </c>
      <c r="W5019" t="s">
        <v>157</v>
      </c>
      <c r="X5019" t="s">
        <v>1343</v>
      </c>
      <c r="Y5019" t="s">
        <v>7374</v>
      </c>
      <c r="Z5019" t="s">
        <v>12099</v>
      </c>
      <c r="AZ5019">
        <v>4.4000000000000004</v>
      </c>
      <c r="BA5019">
        <v>1769</v>
      </c>
      <c r="BB5019">
        <v>132.51</v>
      </c>
      <c r="BC5019">
        <v>13.35</v>
      </c>
      <c r="BD5019">
        <v>20</v>
      </c>
      <c r="BE5019">
        <v>0.9</v>
      </c>
      <c r="BF5019">
        <v>5000</v>
      </c>
      <c r="BG5019">
        <v>80.7</v>
      </c>
      <c r="BK5019" t="s">
        <v>156</v>
      </c>
      <c r="BL5019" t="s">
        <v>156</v>
      </c>
      <c r="BM5019" t="s">
        <v>156</v>
      </c>
      <c r="BN5019" s="8">
        <v>43222</v>
      </c>
      <c r="BO5019">
        <v>4.3</v>
      </c>
      <c r="BQ5019" t="s">
        <v>155</v>
      </c>
      <c r="BV5019" s="8">
        <v>43406</v>
      </c>
      <c r="BW5019" t="s">
        <v>156</v>
      </c>
      <c r="BX5019" t="s">
        <v>156</v>
      </c>
      <c r="BY5019" t="s">
        <v>156</v>
      </c>
      <c r="CF5019" t="s">
        <v>159</v>
      </c>
      <c r="CN5019" t="s">
        <v>156</v>
      </c>
    </row>
    <row r="5020" spans="1:92" x14ac:dyDescent="0.3">
      <c r="A5020" t="s">
        <v>12228</v>
      </c>
      <c r="B5020" t="s">
        <v>4648</v>
      </c>
      <c r="C5020" t="s">
        <v>4649</v>
      </c>
      <c r="D5020" t="s">
        <v>12229</v>
      </c>
      <c r="E5020" t="s">
        <v>152</v>
      </c>
      <c r="F5020" t="s">
        <v>153</v>
      </c>
      <c r="G5020" t="s">
        <v>202</v>
      </c>
      <c r="I5020" t="s">
        <v>155</v>
      </c>
      <c r="J5020" t="s">
        <v>162</v>
      </c>
      <c r="L5020">
        <v>1850</v>
      </c>
      <c r="M5020">
        <v>131.19999999999999</v>
      </c>
      <c r="N5020">
        <v>14.1</v>
      </c>
      <c r="O5020">
        <v>14.45</v>
      </c>
      <c r="P5020">
        <v>0.9042</v>
      </c>
      <c r="Q5020">
        <v>3995</v>
      </c>
      <c r="R5020">
        <v>82.6</v>
      </c>
      <c r="S5020">
        <v>5</v>
      </c>
      <c r="T5020">
        <v>50000</v>
      </c>
      <c r="U5020" s="8">
        <v>42195</v>
      </c>
      <c r="V5020" t="s">
        <v>157</v>
      </c>
      <c r="W5020" t="s">
        <v>157</v>
      </c>
      <c r="X5020" t="s">
        <v>1343</v>
      </c>
      <c r="Y5020" t="s">
        <v>7514</v>
      </c>
      <c r="Z5020" t="s">
        <v>12205</v>
      </c>
      <c r="AP5020">
        <v>84.5</v>
      </c>
      <c r="AR5020">
        <v>1.33</v>
      </c>
      <c r="AS5020">
        <v>1.23</v>
      </c>
      <c r="AZ5020">
        <v>4.4000000000000004</v>
      </c>
      <c r="BA5020">
        <v>1850</v>
      </c>
      <c r="BB5020">
        <v>130</v>
      </c>
      <c r="BC5020">
        <v>14.2</v>
      </c>
      <c r="BD5020">
        <v>20</v>
      </c>
      <c r="BE5020">
        <v>0.9</v>
      </c>
      <c r="BF5020">
        <v>4000</v>
      </c>
      <c r="BG5020">
        <v>81</v>
      </c>
      <c r="BK5020" t="s">
        <v>156</v>
      </c>
      <c r="BL5020" t="s">
        <v>156</v>
      </c>
      <c r="BM5020" t="s">
        <v>156</v>
      </c>
      <c r="BN5020" s="8">
        <v>43222</v>
      </c>
      <c r="BO5020">
        <v>4.3</v>
      </c>
      <c r="BQ5020" t="s">
        <v>155</v>
      </c>
      <c r="BV5020" s="8">
        <v>43406</v>
      </c>
      <c r="BW5020" t="s">
        <v>156</v>
      </c>
      <c r="BX5020" t="s">
        <v>156</v>
      </c>
      <c r="BY5020" t="s">
        <v>156</v>
      </c>
      <c r="CF5020" t="s">
        <v>159</v>
      </c>
      <c r="CN5020" t="s">
        <v>156</v>
      </c>
    </row>
    <row r="5021" spans="1:92" hidden="1" x14ac:dyDescent="0.3">
      <c r="A5021" t="s">
        <v>12230</v>
      </c>
      <c r="B5021" t="s">
        <v>4648</v>
      </c>
      <c r="C5021" t="s">
        <v>4649</v>
      </c>
      <c r="D5021" t="s">
        <v>12231</v>
      </c>
      <c r="E5021" t="s">
        <v>152</v>
      </c>
      <c r="F5021" t="s">
        <v>153</v>
      </c>
      <c r="G5021" t="s">
        <v>154</v>
      </c>
      <c r="I5021" t="s">
        <v>155</v>
      </c>
      <c r="J5021" t="s">
        <v>162</v>
      </c>
      <c r="L5021">
        <v>2132</v>
      </c>
      <c r="M5021">
        <v>130.4</v>
      </c>
      <c r="N5021">
        <v>16.350000000000001</v>
      </c>
      <c r="O5021">
        <v>9.14</v>
      </c>
      <c r="P5021">
        <v>0.90200000000000002</v>
      </c>
      <c r="Q5021">
        <v>3033</v>
      </c>
      <c r="R5021">
        <v>81.5</v>
      </c>
      <c r="S5021">
        <v>5</v>
      </c>
      <c r="T5021">
        <v>50000</v>
      </c>
      <c r="U5021" s="8">
        <v>42195</v>
      </c>
      <c r="V5021" t="s">
        <v>157</v>
      </c>
      <c r="W5021" t="s">
        <v>157</v>
      </c>
      <c r="X5021" t="s">
        <v>1343</v>
      </c>
      <c r="Y5021" t="s">
        <v>7374</v>
      </c>
      <c r="Z5021" t="s">
        <v>12208</v>
      </c>
      <c r="AP5021">
        <v>84.1</v>
      </c>
      <c r="AR5021">
        <v>1.32</v>
      </c>
      <c r="AS5021">
        <v>1.24</v>
      </c>
      <c r="AZ5021">
        <v>4.4000000000000004</v>
      </c>
      <c r="BA5021">
        <v>2132</v>
      </c>
      <c r="BB5021">
        <v>130.4</v>
      </c>
      <c r="BC5021">
        <v>16.350000000000001</v>
      </c>
      <c r="BD5021">
        <v>20</v>
      </c>
      <c r="BE5021">
        <v>0.9</v>
      </c>
      <c r="BF5021">
        <v>3000</v>
      </c>
      <c r="BG5021">
        <v>81.8</v>
      </c>
      <c r="BK5021" t="s">
        <v>156</v>
      </c>
      <c r="BL5021" t="s">
        <v>156</v>
      </c>
      <c r="BM5021" t="s">
        <v>156</v>
      </c>
      <c r="BN5021" s="8">
        <v>43222</v>
      </c>
      <c r="BO5021">
        <v>4.3</v>
      </c>
      <c r="BQ5021" t="s">
        <v>155</v>
      </c>
      <c r="BV5021" s="8">
        <v>43406</v>
      </c>
      <c r="BW5021" t="s">
        <v>156</v>
      </c>
      <c r="BX5021" t="s">
        <v>156</v>
      </c>
      <c r="BY5021" t="s">
        <v>156</v>
      </c>
      <c r="CF5021" t="s">
        <v>159</v>
      </c>
      <c r="CN5021" t="s">
        <v>156</v>
      </c>
    </row>
    <row r="5022" spans="1:92" hidden="1" x14ac:dyDescent="0.3">
      <c r="A5022" t="s">
        <v>12232</v>
      </c>
      <c r="B5022" t="s">
        <v>4648</v>
      </c>
      <c r="C5022" t="s">
        <v>4649</v>
      </c>
      <c r="D5022" t="s">
        <v>12233</v>
      </c>
      <c r="E5022" t="s">
        <v>152</v>
      </c>
      <c r="F5022" t="s">
        <v>153</v>
      </c>
      <c r="G5022" t="s">
        <v>154</v>
      </c>
      <c r="I5022" t="s">
        <v>155</v>
      </c>
      <c r="J5022" t="s">
        <v>156</v>
      </c>
      <c r="U5022" s="8">
        <v>42195</v>
      </c>
      <c r="V5022" t="s">
        <v>157</v>
      </c>
      <c r="W5022" t="s">
        <v>157</v>
      </c>
      <c r="X5022" t="s">
        <v>1343</v>
      </c>
      <c r="Y5022" t="s">
        <v>7374</v>
      </c>
      <c r="Z5022" t="s">
        <v>12208</v>
      </c>
      <c r="AZ5022">
        <v>4.4000000000000004</v>
      </c>
      <c r="BA5022">
        <v>2132</v>
      </c>
      <c r="BB5022">
        <v>130.4</v>
      </c>
      <c r="BC5022">
        <v>16.350000000000001</v>
      </c>
      <c r="BD5022">
        <v>20</v>
      </c>
      <c r="BE5022">
        <v>0.9</v>
      </c>
      <c r="BF5022">
        <v>3500</v>
      </c>
      <c r="BG5022">
        <v>81.8</v>
      </c>
      <c r="BK5022" t="s">
        <v>156</v>
      </c>
      <c r="BL5022" t="s">
        <v>156</v>
      </c>
      <c r="BM5022" t="s">
        <v>156</v>
      </c>
      <c r="BN5022" s="8">
        <v>43222</v>
      </c>
      <c r="BO5022">
        <v>4.3</v>
      </c>
      <c r="BQ5022" t="s">
        <v>155</v>
      </c>
      <c r="BV5022" s="8">
        <v>43406</v>
      </c>
      <c r="BW5022" t="s">
        <v>156</v>
      </c>
      <c r="BX5022" t="s">
        <v>156</v>
      </c>
      <c r="BY5022" t="s">
        <v>156</v>
      </c>
      <c r="CF5022" t="s">
        <v>159</v>
      </c>
      <c r="CN5022" t="s">
        <v>156</v>
      </c>
    </row>
    <row r="5023" spans="1:92" hidden="1" x14ac:dyDescent="0.3">
      <c r="A5023" t="s">
        <v>12234</v>
      </c>
      <c r="B5023" t="s">
        <v>4648</v>
      </c>
      <c r="C5023" t="s">
        <v>4649</v>
      </c>
      <c r="D5023" t="s">
        <v>1372</v>
      </c>
      <c r="E5023" t="s">
        <v>152</v>
      </c>
      <c r="F5023" t="s">
        <v>153</v>
      </c>
      <c r="G5023" t="s">
        <v>154</v>
      </c>
      <c r="I5023" t="s">
        <v>155</v>
      </c>
      <c r="J5023" t="s">
        <v>156</v>
      </c>
      <c r="U5023" s="8">
        <v>42195</v>
      </c>
      <c r="V5023" t="s">
        <v>157</v>
      </c>
      <c r="W5023" t="s">
        <v>157</v>
      </c>
      <c r="X5023" t="s">
        <v>1343</v>
      </c>
      <c r="Y5023" t="s">
        <v>7374</v>
      </c>
      <c r="Z5023" t="s">
        <v>12101</v>
      </c>
      <c r="AZ5023">
        <v>4.4000000000000004</v>
      </c>
      <c r="BA5023">
        <v>1920</v>
      </c>
      <c r="BB5023">
        <v>133.33000000000001</v>
      </c>
      <c r="BC5023">
        <v>14.4</v>
      </c>
      <c r="BD5023">
        <v>20</v>
      </c>
      <c r="BE5023">
        <v>0.9</v>
      </c>
      <c r="BF5023">
        <v>4500</v>
      </c>
      <c r="BG5023">
        <v>81.8</v>
      </c>
      <c r="BK5023" t="s">
        <v>156</v>
      </c>
      <c r="BL5023" t="s">
        <v>156</v>
      </c>
      <c r="BM5023" t="s">
        <v>156</v>
      </c>
      <c r="BN5023" s="8">
        <v>43222</v>
      </c>
      <c r="BO5023">
        <v>4.3</v>
      </c>
      <c r="BQ5023" t="s">
        <v>155</v>
      </c>
      <c r="BV5023" s="8">
        <v>43406</v>
      </c>
      <c r="BW5023" t="s">
        <v>156</v>
      </c>
      <c r="BX5023" t="s">
        <v>156</v>
      </c>
      <c r="BY5023" t="s">
        <v>156</v>
      </c>
      <c r="CF5023" t="s">
        <v>159</v>
      </c>
      <c r="CN5023" t="s">
        <v>156</v>
      </c>
    </row>
    <row r="5024" spans="1:92" hidden="1" x14ac:dyDescent="0.3">
      <c r="A5024" t="s">
        <v>12235</v>
      </c>
      <c r="B5024" t="s">
        <v>4648</v>
      </c>
      <c r="C5024" t="s">
        <v>4649</v>
      </c>
      <c r="D5024" t="s">
        <v>12236</v>
      </c>
      <c r="E5024" t="s">
        <v>152</v>
      </c>
      <c r="F5024" t="s">
        <v>153</v>
      </c>
      <c r="G5024" t="s">
        <v>154</v>
      </c>
      <c r="I5024" t="s">
        <v>155</v>
      </c>
      <c r="J5024" t="s">
        <v>156</v>
      </c>
      <c r="U5024" s="8">
        <v>42195</v>
      </c>
      <c r="V5024" t="s">
        <v>157</v>
      </c>
      <c r="W5024" t="s">
        <v>157</v>
      </c>
      <c r="X5024" t="s">
        <v>1343</v>
      </c>
      <c r="Y5024" t="s">
        <v>7374</v>
      </c>
      <c r="Z5024" t="s">
        <v>12208</v>
      </c>
      <c r="AZ5024">
        <v>4.4000000000000004</v>
      </c>
      <c r="BA5024">
        <v>2132</v>
      </c>
      <c r="BB5024">
        <v>130.4</v>
      </c>
      <c r="BC5024">
        <v>16.350000000000001</v>
      </c>
      <c r="BD5024">
        <v>20</v>
      </c>
      <c r="BE5024">
        <v>0.9</v>
      </c>
      <c r="BF5024">
        <v>5000</v>
      </c>
      <c r="BG5024">
        <v>80.7</v>
      </c>
      <c r="BK5024" t="s">
        <v>156</v>
      </c>
      <c r="BL5024" t="s">
        <v>156</v>
      </c>
      <c r="BM5024" t="s">
        <v>156</v>
      </c>
      <c r="BN5024" s="8">
        <v>43222</v>
      </c>
      <c r="BO5024">
        <v>4.3</v>
      </c>
      <c r="BQ5024" t="s">
        <v>155</v>
      </c>
      <c r="BV5024" s="8">
        <v>43406</v>
      </c>
      <c r="BW5024" t="s">
        <v>156</v>
      </c>
      <c r="BX5024" t="s">
        <v>156</v>
      </c>
      <c r="BY5024" t="s">
        <v>156</v>
      </c>
      <c r="CF5024" t="s">
        <v>159</v>
      </c>
      <c r="CN5024" t="s">
        <v>156</v>
      </c>
    </row>
    <row r="5025" spans="1:92" hidden="1" x14ac:dyDescent="0.3">
      <c r="A5025" t="s">
        <v>12237</v>
      </c>
      <c r="B5025" t="s">
        <v>4648</v>
      </c>
      <c r="C5025" t="s">
        <v>4649</v>
      </c>
      <c r="D5025" t="s">
        <v>1382</v>
      </c>
      <c r="E5025" t="s">
        <v>152</v>
      </c>
      <c r="F5025" t="s">
        <v>153</v>
      </c>
      <c r="G5025" t="s">
        <v>154</v>
      </c>
      <c r="I5025" t="s">
        <v>155</v>
      </c>
      <c r="J5025" t="s">
        <v>156</v>
      </c>
      <c r="U5025" s="8">
        <v>42195</v>
      </c>
      <c r="V5025" t="s">
        <v>157</v>
      </c>
      <c r="W5025" t="s">
        <v>157</v>
      </c>
      <c r="X5025" t="s">
        <v>1343</v>
      </c>
      <c r="Y5025" t="s">
        <v>7374</v>
      </c>
      <c r="Z5025" t="s">
        <v>12101</v>
      </c>
      <c r="AZ5025">
        <v>4.4000000000000004</v>
      </c>
      <c r="BA5025">
        <v>1920</v>
      </c>
      <c r="BB5025">
        <v>133.33000000000001</v>
      </c>
      <c r="BC5025">
        <v>14.4</v>
      </c>
      <c r="BD5025">
        <v>20</v>
      </c>
      <c r="BE5025">
        <v>0.9</v>
      </c>
      <c r="BF5025">
        <v>5000</v>
      </c>
      <c r="BG5025">
        <v>80.7</v>
      </c>
      <c r="BK5025" t="s">
        <v>156</v>
      </c>
      <c r="BL5025" t="s">
        <v>156</v>
      </c>
      <c r="BM5025" t="s">
        <v>156</v>
      </c>
      <c r="BN5025" s="8">
        <v>43222</v>
      </c>
      <c r="BO5025">
        <v>4.3</v>
      </c>
      <c r="BQ5025" t="s">
        <v>155</v>
      </c>
      <c r="BV5025" s="8">
        <v>43406</v>
      </c>
      <c r="BW5025" t="s">
        <v>156</v>
      </c>
      <c r="BX5025" t="s">
        <v>156</v>
      </c>
      <c r="BY5025" t="s">
        <v>156</v>
      </c>
      <c r="CF5025" t="s">
        <v>159</v>
      </c>
      <c r="CN5025" t="s">
        <v>156</v>
      </c>
    </row>
    <row r="5026" spans="1:92" hidden="1" x14ac:dyDescent="0.3">
      <c r="A5026" t="s">
        <v>12238</v>
      </c>
      <c r="B5026" t="s">
        <v>4648</v>
      </c>
      <c r="C5026" t="s">
        <v>4649</v>
      </c>
      <c r="D5026" t="s">
        <v>1384</v>
      </c>
      <c r="E5026" t="s">
        <v>152</v>
      </c>
      <c r="F5026" t="s">
        <v>153</v>
      </c>
      <c r="G5026" t="s">
        <v>154</v>
      </c>
      <c r="I5026" t="s">
        <v>155</v>
      </c>
      <c r="J5026" t="s">
        <v>162</v>
      </c>
      <c r="L5026">
        <v>1769</v>
      </c>
      <c r="M5026">
        <v>132.51</v>
      </c>
      <c r="N5026">
        <v>13.35</v>
      </c>
      <c r="O5026">
        <v>10</v>
      </c>
      <c r="P5026">
        <v>0.90210000000000001</v>
      </c>
      <c r="Q5026">
        <v>2953</v>
      </c>
      <c r="R5026">
        <v>80.400000000000006</v>
      </c>
      <c r="S5026">
        <v>5</v>
      </c>
      <c r="T5026">
        <v>50000</v>
      </c>
      <c r="U5026" s="8">
        <v>42195</v>
      </c>
      <c r="V5026" t="s">
        <v>157</v>
      </c>
      <c r="W5026" t="s">
        <v>157</v>
      </c>
      <c r="X5026" t="s">
        <v>1343</v>
      </c>
      <c r="Y5026" t="s">
        <v>7374</v>
      </c>
      <c r="Z5026" t="s">
        <v>12099</v>
      </c>
      <c r="AP5026">
        <v>84.5</v>
      </c>
      <c r="AR5026">
        <v>1.33</v>
      </c>
      <c r="AS5026">
        <v>1.23</v>
      </c>
      <c r="AZ5026">
        <v>4.4000000000000004</v>
      </c>
      <c r="BA5026">
        <v>1769</v>
      </c>
      <c r="BB5026">
        <v>132.51</v>
      </c>
      <c r="BC5026">
        <v>13.35</v>
      </c>
      <c r="BD5026">
        <v>20</v>
      </c>
      <c r="BE5026">
        <v>0.9</v>
      </c>
      <c r="BF5026">
        <v>3000</v>
      </c>
      <c r="BG5026">
        <v>81.8</v>
      </c>
      <c r="BK5026" t="s">
        <v>156</v>
      </c>
      <c r="BL5026" t="s">
        <v>156</v>
      </c>
      <c r="BM5026" t="s">
        <v>156</v>
      </c>
      <c r="BN5026" s="8">
        <v>43222</v>
      </c>
      <c r="BO5026">
        <v>4.3</v>
      </c>
      <c r="BQ5026" t="s">
        <v>155</v>
      </c>
      <c r="BV5026" s="8">
        <v>43406</v>
      </c>
      <c r="BW5026" t="s">
        <v>156</v>
      </c>
      <c r="BX5026" t="s">
        <v>156</v>
      </c>
      <c r="BY5026" t="s">
        <v>156</v>
      </c>
      <c r="CF5026" t="s">
        <v>159</v>
      </c>
      <c r="CN5026" t="s">
        <v>156</v>
      </c>
    </row>
    <row r="5027" spans="1:92" hidden="1" x14ac:dyDescent="0.3">
      <c r="A5027" t="s">
        <v>12239</v>
      </c>
      <c r="B5027" t="s">
        <v>4648</v>
      </c>
      <c r="C5027" t="s">
        <v>4649</v>
      </c>
      <c r="D5027" t="s">
        <v>1368</v>
      </c>
      <c r="E5027" t="s">
        <v>152</v>
      </c>
      <c r="F5027" t="s">
        <v>153</v>
      </c>
      <c r="G5027" t="s">
        <v>154</v>
      </c>
      <c r="I5027" t="s">
        <v>155</v>
      </c>
      <c r="J5027" t="s">
        <v>162</v>
      </c>
      <c r="L5027">
        <v>2112</v>
      </c>
      <c r="M5027">
        <v>130.77000000000001</v>
      </c>
      <c r="N5027">
        <v>16.149999999999999</v>
      </c>
      <c r="O5027">
        <v>7.36</v>
      </c>
      <c r="P5027">
        <v>0.95509999999999995</v>
      </c>
      <c r="Q5027">
        <v>2982</v>
      </c>
      <c r="R5027">
        <v>81.2</v>
      </c>
      <c r="S5027">
        <v>5</v>
      </c>
      <c r="T5027">
        <v>50000</v>
      </c>
      <c r="U5027" s="8">
        <v>42195</v>
      </c>
      <c r="V5027" t="s">
        <v>157</v>
      </c>
      <c r="W5027" t="s">
        <v>157</v>
      </c>
      <c r="X5027" t="s">
        <v>1343</v>
      </c>
      <c r="Y5027" t="s">
        <v>7374</v>
      </c>
      <c r="Z5027" t="s">
        <v>12202</v>
      </c>
      <c r="AP5027">
        <v>84.5</v>
      </c>
      <c r="AR5027">
        <v>1.25</v>
      </c>
      <c r="AS5027">
        <v>1.21</v>
      </c>
      <c r="AZ5027">
        <v>4.4000000000000004</v>
      </c>
      <c r="BA5027">
        <v>2112</v>
      </c>
      <c r="BB5027">
        <v>130.77000000000001</v>
      </c>
      <c r="BC5027">
        <v>16.149999999999999</v>
      </c>
      <c r="BD5027">
        <v>20</v>
      </c>
      <c r="BE5027">
        <v>0.9</v>
      </c>
      <c r="BF5027">
        <v>3000</v>
      </c>
      <c r="BG5027">
        <v>81.8</v>
      </c>
      <c r="BK5027" t="s">
        <v>156</v>
      </c>
      <c r="BL5027" t="s">
        <v>156</v>
      </c>
      <c r="BM5027" t="s">
        <v>156</v>
      </c>
      <c r="BN5027" s="8">
        <v>43222</v>
      </c>
      <c r="BO5027">
        <v>4.3</v>
      </c>
      <c r="BQ5027" t="s">
        <v>155</v>
      </c>
      <c r="BV5027" s="8">
        <v>43406</v>
      </c>
      <c r="BW5027" t="s">
        <v>156</v>
      </c>
      <c r="BX5027" t="s">
        <v>156</v>
      </c>
      <c r="BY5027" t="s">
        <v>156</v>
      </c>
      <c r="CF5027" t="s">
        <v>159</v>
      </c>
      <c r="CN5027" t="s">
        <v>156</v>
      </c>
    </row>
    <row r="5028" spans="1:92" hidden="1" x14ac:dyDescent="0.3">
      <c r="A5028" t="s">
        <v>12240</v>
      </c>
      <c r="B5028" t="s">
        <v>4648</v>
      </c>
      <c r="C5028" t="s">
        <v>4649</v>
      </c>
      <c r="D5028" t="s">
        <v>1360</v>
      </c>
      <c r="E5028" t="s">
        <v>152</v>
      </c>
      <c r="F5028" t="s">
        <v>153</v>
      </c>
      <c r="G5028" t="s">
        <v>154</v>
      </c>
      <c r="I5028" t="s">
        <v>155</v>
      </c>
      <c r="J5028" t="s">
        <v>156</v>
      </c>
      <c r="U5028" s="8">
        <v>42195</v>
      </c>
      <c r="V5028" t="s">
        <v>157</v>
      </c>
      <c r="W5028" t="s">
        <v>157</v>
      </c>
      <c r="X5028" t="s">
        <v>1343</v>
      </c>
      <c r="Y5028" t="s">
        <v>7374</v>
      </c>
      <c r="Z5028" t="s">
        <v>12099</v>
      </c>
      <c r="AZ5028">
        <v>4.4000000000000004</v>
      </c>
      <c r="BA5028">
        <v>1769</v>
      </c>
      <c r="BB5028">
        <v>132.51</v>
      </c>
      <c r="BC5028">
        <v>13.35</v>
      </c>
      <c r="BD5028">
        <v>20</v>
      </c>
      <c r="BE5028">
        <v>0.9</v>
      </c>
      <c r="BF5028">
        <v>4500</v>
      </c>
      <c r="BG5028">
        <v>81.8</v>
      </c>
      <c r="BK5028" t="s">
        <v>156</v>
      </c>
      <c r="BL5028" t="s">
        <v>156</v>
      </c>
      <c r="BM5028" t="s">
        <v>156</v>
      </c>
      <c r="BN5028" s="8">
        <v>43222</v>
      </c>
      <c r="BO5028">
        <v>4.3</v>
      </c>
      <c r="BQ5028" t="s">
        <v>155</v>
      </c>
      <c r="BV5028" s="8">
        <v>43406</v>
      </c>
      <c r="BW5028" t="s">
        <v>156</v>
      </c>
      <c r="BX5028" t="s">
        <v>156</v>
      </c>
      <c r="BY5028" t="s">
        <v>156</v>
      </c>
      <c r="CF5028" t="s">
        <v>159</v>
      </c>
      <c r="CN5028" t="s">
        <v>156</v>
      </c>
    </row>
    <row r="5029" spans="1:92" hidden="1" x14ac:dyDescent="0.3">
      <c r="A5029" t="s">
        <v>12241</v>
      </c>
      <c r="B5029" t="s">
        <v>4648</v>
      </c>
      <c r="C5029" t="s">
        <v>4649</v>
      </c>
      <c r="D5029" t="s">
        <v>12242</v>
      </c>
      <c r="E5029" t="s">
        <v>152</v>
      </c>
      <c r="F5029" t="s">
        <v>153</v>
      </c>
      <c r="G5029" t="s">
        <v>154</v>
      </c>
      <c r="I5029" t="s">
        <v>155</v>
      </c>
      <c r="J5029" t="s">
        <v>156</v>
      </c>
      <c r="U5029" s="8">
        <v>42195</v>
      </c>
      <c r="V5029" t="s">
        <v>157</v>
      </c>
      <c r="W5029" t="s">
        <v>157</v>
      </c>
      <c r="X5029" t="s">
        <v>1343</v>
      </c>
      <c r="Y5029" t="s">
        <v>12215</v>
      </c>
      <c r="Z5029" t="s">
        <v>12216</v>
      </c>
      <c r="AZ5029">
        <v>4.4000000000000004</v>
      </c>
      <c r="BA5029">
        <v>1680</v>
      </c>
      <c r="BB5029">
        <v>120</v>
      </c>
      <c r="BC5029">
        <v>14</v>
      </c>
      <c r="BD5029">
        <v>20</v>
      </c>
      <c r="BE5029">
        <v>0.9</v>
      </c>
      <c r="BF5029">
        <v>4500</v>
      </c>
      <c r="BG5029">
        <v>82</v>
      </c>
      <c r="BK5029" t="s">
        <v>156</v>
      </c>
      <c r="BL5029" t="s">
        <v>156</v>
      </c>
      <c r="BM5029" t="s">
        <v>156</v>
      </c>
      <c r="BN5029" s="8">
        <v>43222</v>
      </c>
      <c r="BO5029">
        <v>4.3</v>
      </c>
      <c r="BQ5029" t="s">
        <v>155</v>
      </c>
      <c r="BV5029" s="8">
        <v>43406</v>
      </c>
      <c r="BW5029" t="s">
        <v>156</v>
      </c>
      <c r="BX5029" t="s">
        <v>156</v>
      </c>
      <c r="BY5029" t="s">
        <v>156</v>
      </c>
      <c r="CF5029" t="s">
        <v>159</v>
      </c>
      <c r="CN5029" t="s">
        <v>156</v>
      </c>
    </row>
    <row r="5030" spans="1:92" hidden="1" x14ac:dyDescent="0.3">
      <c r="A5030" t="s">
        <v>12243</v>
      </c>
      <c r="B5030" t="s">
        <v>4648</v>
      </c>
      <c r="C5030" t="s">
        <v>4649</v>
      </c>
      <c r="D5030" t="s">
        <v>12244</v>
      </c>
      <c r="E5030" t="s">
        <v>152</v>
      </c>
      <c r="F5030" t="s">
        <v>153</v>
      </c>
      <c r="G5030" t="s">
        <v>154</v>
      </c>
      <c r="I5030" t="s">
        <v>155</v>
      </c>
      <c r="J5030" t="s">
        <v>156</v>
      </c>
      <c r="U5030" s="8">
        <v>42195</v>
      </c>
      <c r="V5030" t="s">
        <v>157</v>
      </c>
      <c r="W5030" t="s">
        <v>157</v>
      </c>
      <c r="X5030" t="s">
        <v>1343</v>
      </c>
      <c r="Y5030" t="s">
        <v>7374</v>
      </c>
      <c r="Z5030" t="s">
        <v>12208</v>
      </c>
      <c r="AZ5030">
        <v>4.4000000000000004</v>
      </c>
      <c r="BA5030">
        <v>2132</v>
      </c>
      <c r="BB5030">
        <v>130.4</v>
      </c>
      <c r="BC5030">
        <v>16.350000000000001</v>
      </c>
      <c r="BD5030">
        <v>20</v>
      </c>
      <c r="BE5030">
        <v>0.9</v>
      </c>
      <c r="BF5030">
        <v>4500</v>
      </c>
      <c r="BG5030">
        <v>81.8</v>
      </c>
      <c r="BK5030" t="s">
        <v>156</v>
      </c>
      <c r="BL5030" t="s">
        <v>156</v>
      </c>
      <c r="BM5030" t="s">
        <v>156</v>
      </c>
      <c r="BN5030" s="8">
        <v>43222</v>
      </c>
      <c r="BO5030">
        <v>4.3</v>
      </c>
      <c r="BQ5030" t="s">
        <v>155</v>
      </c>
      <c r="BV5030" s="8">
        <v>43406</v>
      </c>
      <c r="BW5030" t="s">
        <v>156</v>
      </c>
      <c r="BX5030" t="s">
        <v>156</v>
      </c>
      <c r="BY5030" t="s">
        <v>156</v>
      </c>
      <c r="CF5030" t="s">
        <v>159</v>
      </c>
      <c r="CN5030" t="s">
        <v>156</v>
      </c>
    </row>
    <row r="5031" spans="1:92" hidden="1" x14ac:dyDescent="0.3">
      <c r="A5031" t="s">
        <v>12245</v>
      </c>
      <c r="B5031" t="s">
        <v>10465</v>
      </c>
      <c r="C5031" t="s">
        <v>10466</v>
      </c>
      <c r="D5031" t="s">
        <v>12246</v>
      </c>
      <c r="E5031" t="s">
        <v>152</v>
      </c>
      <c r="F5031" t="s">
        <v>153</v>
      </c>
      <c r="G5031" t="s">
        <v>154</v>
      </c>
      <c r="I5031" t="s">
        <v>155</v>
      </c>
      <c r="J5031" t="s">
        <v>156</v>
      </c>
      <c r="U5031" s="8">
        <v>42192</v>
      </c>
      <c r="V5031" t="s">
        <v>157</v>
      </c>
      <c r="W5031" t="s">
        <v>157</v>
      </c>
      <c r="X5031" t="s">
        <v>156</v>
      </c>
      <c r="Y5031" t="s">
        <v>12247</v>
      </c>
      <c r="Z5031" t="s">
        <v>12248</v>
      </c>
      <c r="AZ5031">
        <v>4.4000000000000004</v>
      </c>
      <c r="BA5031">
        <v>2200</v>
      </c>
      <c r="BB5031">
        <v>124</v>
      </c>
      <c r="BC5031">
        <v>18</v>
      </c>
      <c r="BD5031">
        <v>10.199999999999999</v>
      </c>
      <c r="BE5031">
        <v>0.97</v>
      </c>
      <c r="BF5031">
        <v>5000</v>
      </c>
      <c r="BG5031">
        <v>82</v>
      </c>
      <c r="BK5031" t="s">
        <v>156</v>
      </c>
      <c r="BL5031" t="s">
        <v>156</v>
      </c>
      <c r="BM5031" t="s">
        <v>156</v>
      </c>
      <c r="BN5031" s="8">
        <v>43222</v>
      </c>
      <c r="BO5031">
        <v>4.3</v>
      </c>
      <c r="BQ5031" t="s">
        <v>155</v>
      </c>
      <c r="BV5031" s="8">
        <v>43406</v>
      </c>
      <c r="BW5031" t="s">
        <v>156</v>
      </c>
      <c r="BX5031" t="s">
        <v>156</v>
      </c>
      <c r="BY5031" t="s">
        <v>156</v>
      </c>
      <c r="CF5031" t="s">
        <v>159</v>
      </c>
      <c r="CN5031" t="s">
        <v>156</v>
      </c>
    </row>
    <row r="5032" spans="1:92" hidden="1" x14ac:dyDescent="0.3">
      <c r="A5032" t="s">
        <v>12249</v>
      </c>
      <c r="B5032" t="s">
        <v>10465</v>
      </c>
      <c r="C5032" t="s">
        <v>10466</v>
      </c>
      <c r="D5032" t="s">
        <v>12250</v>
      </c>
      <c r="E5032" t="s">
        <v>152</v>
      </c>
      <c r="F5032" t="s">
        <v>153</v>
      </c>
      <c r="G5032" t="s">
        <v>154</v>
      </c>
      <c r="I5032" t="s">
        <v>155</v>
      </c>
      <c r="J5032" t="s">
        <v>156</v>
      </c>
      <c r="U5032" s="8">
        <v>42192</v>
      </c>
      <c r="V5032" t="s">
        <v>157</v>
      </c>
      <c r="W5032" t="s">
        <v>157</v>
      </c>
      <c r="X5032" t="s">
        <v>156</v>
      </c>
      <c r="Y5032" t="s">
        <v>12251</v>
      </c>
      <c r="Z5032" t="s">
        <v>12252</v>
      </c>
      <c r="AZ5032">
        <v>4.4000000000000004</v>
      </c>
      <c r="BA5032">
        <v>1800</v>
      </c>
      <c r="BB5032">
        <v>124</v>
      </c>
      <c r="BC5032">
        <v>14.5</v>
      </c>
      <c r="BD5032">
        <v>14.44</v>
      </c>
      <c r="BE5032">
        <v>0.96</v>
      </c>
      <c r="BF5032">
        <v>5000</v>
      </c>
      <c r="BG5032">
        <v>82</v>
      </c>
      <c r="BK5032" t="s">
        <v>156</v>
      </c>
      <c r="BL5032" t="s">
        <v>156</v>
      </c>
      <c r="BM5032" t="s">
        <v>156</v>
      </c>
      <c r="BN5032" s="8">
        <v>43222</v>
      </c>
      <c r="BO5032">
        <v>4.3</v>
      </c>
      <c r="BQ5032" t="s">
        <v>155</v>
      </c>
      <c r="BV5032" s="8">
        <v>43406</v>
      </c>
      <c r="BW5032" t="s">
        <v>156</v>
      </c>
      <c r="BX5032" t="s">
        <v>156</v>
      </c>
      <c r="BY5032" t="s">
        <v>156</v>
      </c>
      <c r="CF5032" t="s">
        <v>159</v>
      </c>
      <c r="CN5032" t="s">
        <v>156</v>
      </c>
    </row>
    <row r="5033" spans="1:92" hidden="1" x14ac:dyDescent="0.3">
      <c r="A5033" t="s">
        <v>12253</v>
      </c>
      <c r="B5033" t="s">
        <v>10465</v>
      </c>
      <c r="C5033" t="s">
        <v>10466</v>
      </c>
      <c r="D5033" t="s">
        <v>12254</v>
      </c>
      <c r="E5033" t="s">
        <v>152</v>
      </c>
      <c r="F5033" t="s">
        <v>153</v>
      </c>
      <c r="G5033" t="s">
        <v>154</v>
      </c>
      <c r="I5033" t="s">
        <v>155</v>
      </c>
      <c r="J5033" t="s">
        <v>156</v>
      </c>
      <c r="U5033" s="8">
        <v>42192</v>
      </c>
      <c r="V5033" t="s">
        <v>157</v>
      </c>
      <c r="W5033" t="s">
        <v>157</v>
      </c>
      <c r="X5033" t="s">
        <v>156</v>
      </c>
      <c r="Y5033" t="s">
        <v>12251</v>
      </c>
      <c r="Z5033" t="s">
        <v>12252</v>
      </c>
      <c r="AZ5033">
        <v>4.4000000000000004</v>
      </c>
      <c r="BA5033">
        <v>1800</v>
      </c>
      <c r="BB5033">
        <v>124</v>
      </c>
      <c r="BC5033">
        <v>14.5</v>
      </c>
      <c r="BD5033">
        <v>13.61</v>
      </c>
      <c r="BE5033">
        <v>0.95</v>
      </c>
      <c r="BF5033">
        <v>4000</v>
      </c>
      <c r="BG5033">
        <v>82</v>
      </c>
      <c r="BK5033" t="s">
        <v>156</v>
      </c>
      <c r="BL5033" t="s">
        <v>156</v>
      </c>
      <c r="BM5033" t="s">
        <v>156</v>
      </c>
      <c r="BN5033" s="8">
        <v>43222</v>
      </c>
      <c r="BO5033">
        <v>4.3</v>
      </c>
      <c r="BQ5033" t="s">
        <v>155</v>
      </c>
      <c r="BV5033" s="8">
        <v>43406</v>
      </c>
      <c r="BW5033" t="s">
        <v>156</v>
      </c>
      <c r="BX5033" t="s">
        <v>156</v>
      </c>
      <c r="BY5033" t="s">
        <v>156</v>
      </c>
      <c r="CF5033" t="s">
        <v>159</v>
      </c>
      <c r="CN5033" t="s">
        <v>156</v>
      </c>
    </row>
    <row r="5034" spans="1:92" hidden="1" x14ac:dyDescent="0.3">
      <c r="A5034" t="s">
        <v>12255</v>
      </c>
      <c r="B5034" t="s">
        <v>10465</v>
      </c>
      <c r="C5034" t="s">
        <v>10466</v>
      </c>
      <c r="D5034" t="s">
        <v>12256</v>
      </c>
      <c r="E5034" t="s">
        <v>152</v>
      </c>
      <c r="F5034" t="s">
        <v>153</v>
      </c>
      <c r="G5034" t="s">
        <v>154</v>
      </c>
      <c r="I5034" t="s">
        <v>155</v>
      </c>
      <c r="J5034" t="s">
        <v>156</v>
      </c>
      <c r="U5034" s="8">
        <v>42192</v>
      </c>
      <c r="V5034" t="s">
        <v>157</v>
      </c>
      <c r="W5034" t="s">
        <v>157</v>
      </c>
      <c r="X5034" t="s">
        <v>156</v>
      </c>
      <c r="Y5034" t="s">
        <v>12247</v>
      </c>
      <c r="Z5034" t="s">
        <v>12248</v>
      </c>
      <c r="AZ5034">
        <v>4.4000000000000004</v>
      </c>
      <c r="BA5034">
        <v>2200</v>
      </c>
      <c r="BB5034">
        <v>124</v>
      </c>
      <c r="BC5034">
        <v>18</v>
      </c>
      <c r="BD5034">
        <v>9.83</v>
      </c>
      <c r="BE5034">
        <v>0.97</v>
      </c>
      <c r="BF5034">
        <v>4500</v>
      </c>
      <c r="BG5034">
        <v>82</v>
      </c>
      <c r="BK5034" t="s">
        <v>156</v>
      </c>
      <c r="BL5034" t="s">
        <v>156</v>
      </c>
      <c r="BM5034" t="s">
        <v>156</v>
      </c>
      <c r="BN5034" s="8">
        <v>43222</v>
      </c>
      <c r="BO5034">
        <v>4.3</v>
      </c>
      <c r="BQ5034" t="s">
        <v>155</v>
      </c>
      <c r="BV5034" s="8">
        <v>43406</v>
      </c>
      <c r="BW5034" t="s">
        <v>156</v>
      </c>
      <c r="BX5034" t="s">
        <v>156</v>
      </c>
      <c r="BY5034" t="s">
        <v>156</v>
      </c>
      <c r="CF5034" t="s">
        <v>159</v>
      </c>
      <c r="CN5034" t="s">
        <v>156</v>
      </c>
    </row>
    <row r="5035" spans="1:92" hidden="1" x14ac:dyDescent="0.3">
      <c r="A5035" t="s">
        <v>12257</v>
      </c>
      <c r="B5035" t="s">
        <v>10465</v>
      </c>
      <c r="C5035" t="s">
        <v>10466</v>
      </c>
      <c r="D5035" t="s">
        <v>12258</v>
      </c>
      <c r="E5035" t="s">
        <v>152</v>
      </c>
      <c r="F5035" t="s">
        <v>153</v>
      </c>
      <c r="G5035" t="s">
        <v>154</v>
      </c>
      <c r="I5035" t="s">
        <v>155</v>
      </c>
      <c r="J5035" t="s">
        <v>156</v>
      </c>
      <c r="U5035" s="8">
        <v>42192</v>
      </c>
      <c r="V5035" t="s">
        <v>157</v>
      </c>
      <c r="W5035" t="s">
        <v>157</v>
      </c>
      <c r="X5035" t="s">
        <v>156</v>
      </c>
      <c r="Y5035" t="s">
        <v>12247</v>
      </c>
      <c r="Z5035" t="s">
        <v>12248</v>
      </c>
      <c r="AZ5035">
        <v>4.4000000000000004</v>
      </c>
      <c r="BA5035">
        <v>2200</v>
      </c>
      <c r="BB5035">
        <v>124</v>
      </c>
      <c r="BC5035">
        <v>18</v>
      </c>
      <c r="BD5035">
        <v>9.83</v>
      </c>
      <c r="BE5035">
        <v>0.97</v>
      </c>
      <c r="BF5035">
        <v>4000</v>
      </c>
      <c r="BG5035">
        <v>82</v>
      </c>
      <c r="BK5035" t="s">
        <v>156</v>
      </c>
      <c r="BL5035" t="s">
        <v>156</v>
      </c>
      <c r="BM5035" t="s">
        <v>156</v>
      </c>
      <c r="BN5035" s="8">
        <v>43222</v>
      </c>
      <c r="BO5035">
        <v>4.3</v>
      </c>
      <c r="BQ5035" t="s">
        <v>155</v>
      </c>
      <c r="BV5035" s="8">
        <v>43406</v>
      </c>
      <c r="BW5035" t="s">
        <v>156</v>
      </c>
      <c r="BX5035" t="s">
        <v>156</v>
      </c>
      <c r="BY5035" t="s">
        <v>156</v>
      </c>
      <c r="CF5035" t="s">
        <v>159</v>
      </c>
      <c r="CN5035" t="s">
        <v>156</v>
      </c>
    </row>
    <row r="5036" spans="1:92" hidden="1" x14ac:dyDescent="0.3">
      <c r="A5036" t="s">
        <v>12259</v>
      </c>
      <c r="B5036" t="s">
        <v>10465</v>
      </c>
      <c r="C5036" t="s">
        <v>10466</v>
      </c>
      <c r="D5036" t="s">
        <v>12260</v>
      </c>
      <c r="E5036" t="s">
        <v>152</v>
      </c>
      <c r="F5036" t="s">
        <v>153</v>
      </c>
      <c r="G5036" t="s">
        <v>154</v>
      </c>
      <c r="I5036" t="s">
        <v>155</v>
      </c>
      <c r="J5036" t="s">
        <v>156</v>
      </c>
      <c r="U5036" s="8">
        <v>42192</v>
      </c>
      <c r="V5036" t="s">
        <v>157</v>
      </c>
      <c r="W5036" t="s">
        <v>157</v>
      </c>
      <c r="X5036" t="s">
        <v>156</v>
      </c>
      <c r="Y5036" t="s">
        <v>12251</v>
      </c>
      <c r="Z5036" t="s">
        <v>12252</v>
      </c>
      <c r="AZ5036">
        <v>4.4000000000000004</v>
      </c>
      <c r="BA5036">
        <v>1800</v>
      </c>
      <c r="BB5036">
        <v>124</v>
      </c>
      <c r="BC5036">
        <v>14.5</v>
      </c>
      <c r="BD5036">
        <v>13.61</v>
      </c>
      <c r="BE5036">
        <v>0.95</v>
      </c>
      <c r="BF5036">
        <v>4500</v>
      </c>
      <c r="BG5036">
        <v>82</v>
      </c>
      <c r="BK5036" t="s">
        <v>156</v>
      </c>
      <c r="BL5036" t="s">
        <v>156</v>
      </c>
      <c r="BM5036" t="s">
        <v>156</v>
      </c>
      <c r="BN5036" s="8">
        <v>43222</v>
      </c>
      <c r="BO5036">
        <v>4.3</v>
      </c>
      <c r="BQ5036" t="s">
        <v>155</v>
      </c>
      <c r="BV5036" s="8">
        <v>43406</v>
      </c>
      <c r="BW5036" t="s">
        <v>156</v>
      </c>
      <c r="BX5036" t="s">
        <v>156</v>
      </c>
      <c r="BY5036" t="s">
        <v>156</v>
      </c>
      <c r="CF5036" t="s">
        <v>159</v>
      </c>
      <c r="CN5036" t="s">
        <v>156</v>
      </c>
    </row>
    <row r="5037" spans="1:92" hidden="1" x14ac:dyDescent="0.3">
      <c r="A5037" t="s">
        <v>12261</v>
      </c>
      <c r="B5037" t="s">
        <v>4648</v>
      </c>
      <c r="C5037" t="s">
        <v>4649</v>
      </c>
      <c r="D5037" t="s">
        <v>12262</v>
      </c>
      <c r="E5037" t="s">
        <v>152</v>
      </c>
      <c r="F5037" t="s">
        <v>153</v>
      </c>
      <c r="G5037" t="s">
        <v>154</v>
      </c>
      <c r="I5037" t="s">
        <v>155</v>
      </c>
      <c r="J5037" t="s">
        <v>156</v>
      </c>
      <c r="U5037" s="8">
        <v>42160</v>
      </c>
      <c r="V5037" t="s">
        <v>157</v>
      </c>
      <c r="W5037" t="s">
        <v>157</v>
      </c>
      <c r="X5037" t="s">
        <v>1343</v>
      </c>
      <c r="Y5037" t="s">
        <v>11064</v>
      </c>
      <c r="Z5037" t="s">
        <v>12263</v>
      </c>
      <c r="AZ5037">
        <v>4.4000000000000004</v>
      </c>
      <c r="BA5037">
        <v>1930</v>
      </c>
      <c r="BB5037">
        <v>135.06</v>
      </c>
      <c r="BC5037">
        <v>14.29</v>
      </c>
      <c r="BD5037">
        <v>20</v>
      </c>
      <c r="BE5037">
        <v>0.9</v>
      </c>
      <c r="BF5037">
        <v>4500</v>
      </c>
      <c r="BG5037">
        <v>82.7</v>
      </c>
      <c r="BK5037" t="s">
        <v>156</v>
      </c>
      <c r="BL5037" t="s">
        <v>156</v>
      </c>
      <c r="BM5037" t="s">
        <v>156</v>
      </c>
      <c r="BN5037" s="8">
        <v>43222</v>
      </c>
      <c r="BO5037">
        <v>4.3</v>
      </c>
      <c r="BQ5037" t="s">
        <v>155</v>
      </c>
      <c r="BV5037" s="8">
        <v>43406</v>
      </c>
      <c r="BW5037" t="s">
        <v>156</v>
      </c>
      <c r="BX5037" t="s">
        <v>156</v>
      </c>
      <c r="BY5037" t="s">
        <v>156</v>
      </c>
      <c r="CF5037" t="s">
        <v>159</v>
      </c>
      <c r="CN5037" t="s">
        <v>156</v>
      </c>
    </row>
    <row r="5038" spans="1:92" hidden="1" x14ac:dyDescent="0.3">
      <c r="A5038" t="s">
        <v>12264</v>
      </c>
      <c r="B5038" t="s">
        <v>4648</v>
      </c>
      <c r="C5038" t="s">
        <v>4649</v>
      </c>
      <c r="D5038" t="s">
        <v>12265</v>
      </c>
      <c r="E5038" t="s">
        <v>152</v>
      </c>
      <c r="F5038" t="s">
        <v>153</v>
      </c>
      <c r="G5038" t="s">
        <v>154</v>
      </c>
      <c r="I5038" t="s">
        <v>155</v>
      </c>
      <c r="J5038" t="s">
        <v>156</v>
      </c>
      <c r="U5038" s="8">
        <v>42160</v>
      </c>
      <c r="V5038" t="s">
        <v>157</v>
      </c>
      <c r="W5038" t="s">
        <v>157</v>
      </c>
      <c r="X5038" t="s">
        <v>1343</v>
      </c>
      <c r="Y5038" t="s">
        <v>11064</v>
      </c>
      <c r="Z5038" t="s">
        <v>12263</v>
      </c>
      <c r="AZ5038">
        <v>4.4000000000000004</v>
      </c>
      <c r="BA5038">
        <v>2001</v>
      </c>
      <c r="BB5038">
        <v>136.87</v>
      </c>
      <c r="BC5038">
        <v>14.62</v>
      </c>
      <c r="BD5038">
        <v>20</v>
      </c>
      <c r="BE5038">
        <v>0.9</v>
      </c>
      <c r="BF5038">
        <v>5000</v>
      </c>
      <c r="BG5038">
        <v>82.3</v>
      </c>
      <c r="BK5038" t="s">
        <v>156</v>
      </c>
      <c r="BL5038" t="s">
        <v>156</v>
      </c>
      <c r="BM5038" t="s">
        <v>156</v>
      </c>
      <c r="BN5038" s="8">
        <v>43222</v>
      </c>
      <c r="BO5038">
        <v>4.3</v>
      </c>
      <c r="BQ5038" t="s">
        <v>155</v>
      </c>
      <c r="BV5038" s="8">
        <v>43406</v>
      </c>
      <c r="BW5038" t="s">
        <v>156</v>
      </c>
      <c r="BX5038" t="s">
        <v>156</v>
      </c>
      <c r="BY5038" t="s">
        <v>156</v>
      </c>
      <c r="CF5038" t="s">
        <v>159</v>
      </c>
      <c r="CN5038" t="s">
        <v>156</v>
      </c>
    </row>
    <row r="5039" spans="1:92" hidden="1" x14ac:dyDescent="0.3">
      <c r="A5039" t="s">
        <v>12266</v>
      </c>
      <c r="B5039" t="s">
        <v>4648</v>
      </c>
      <c r="C5039" t="s">
        <v>4649</v>
      </c>
      <c r="D5039" t="s">
        <v>12267</v>
      </c>
      <c r="E5039" t="s">
        <v>152</v>
      </c>
      <c r="F5039" t="s">
        <v>153</v>
      </c>
      <c r="G5039" t="s">
        <v>154</v>
      </c>
      <c r="I5039" t="s">
        <v>155</v>
      </c>
      <c r="J5039" t="s">
        <v>162</v>
      </c>
      <c r="L5039">
        <v>2166</v>
      </c>
      <c r="M5039">
        <v>133.46</v>
      </c>
      <c r="N5039">
        <v>16.23</v>
      </c>
      <c r="O5039">
        <v>8.35</v>
      </c>
      <c r="P5039">
        <v>0.90239999999999998</v>
      </c>
      <c r="Q5039">
        <v>4014</v>
      </c>
      <c r="R5039">
        <v>81.5</v>
      </c>
      <c r="S5039">
        <v>5</v>
      </c>
      <c r="T5039">
        <v>50000</v>
      </c>
      <c r="U5039" s="8">
        <v>42160</v>
      </c>
      <c r="V5039" t="s">
        <v>157</v>
      </c>
      <c r="W5039" t="s">
        <v>157</v>
      </c>
      <c r="X5039" t="s">
        <v>1343</v>
      </c>
      <c r="Y5039" t="s">
        <v>11064</v>
      </c>
      <c r="Z5039" t="s">
        <v>12268</v>
      </c>
      <c r="AP5039">
        <v>89.4</v>
      </c>
      <c r="AR5039">
        <v>1.43</v>
      </c>
      <c r="AS5039">
        <v>1.1599999999999999</v>
      </c>
      <c r="AZ5039">
        <v>4.4000000000000004</v>
      </c>
      <c r="BA5039">
        <v>2166</v>
      </c>
      <c r="BB5039">
        <v>133.46</v>
      </c>
      <c r="BC5039">
        <v>16.23</v>
      </c>
      <c r="BD5039">
        <v>20</v>
      </c>
      <c r="BE5039">
        <v>0.9</v>
      </c>
      <c r="BF5039">
        <v>4000</v>
      </c>
      <c r="BG5039">
        <v>81.5</v>
      </c>
      <c r="BK5039" t="s">
        <v>156</v>
      </c>
      <c r="BL5039" t="s">
        <v>156</v>
      </c>
      <c r="BM5039" t="s">
        <v>156</v>
      </c>
      <c r="BN5039" s="8">
        <v>43222</v>
      </c>
      <c r="BO5039">
        <v>4.3</v>
      </c>
      <c r="BQ5039" t="s">
        <v>155</v>
      </c>
      <c r="BV5039" s="8">
        <v>43406</v>
      </c>
      <c r="BW5039" t="s">
        <v>156</v>
      </c>
      <c r="BX5039" t="s">
        <v>156</v>
      </c>
      <c r="BY5039" t="s">
        <v>156</v>
      </c>
      <c r="CF5039" t="s">
        <v>159</v>
      </c>
      <c r="CN5039" t="s">
        <v>156</v>
      </c>
    </row>
    <row r="5040" spans="1:92" hidden="1" x14ac:dyDescent="0.3">
      <c r="A5040" t="s">
        <v>12269</v>
      </c>
      <c r="B5040" t="s">
        <v>4648</v>
      </c>
      <c r="C5040" t="s">
        <v>4649</v>
      </c>
      <c r="D5040" t="s">
        <v>12270</v>
      </c>
      <c r="E5040" t="s">
        <v>152</v>
      </c>
      <c r="F5040" t="s">
        <v>153</v>
      </c>
      <c r="G5040" t="s">
        <v>154</v>
      </c>
      <c r="I5040" t="s">
        <v>155</v>
      </c>
      <c r="J5040" t="s">
        <v>156</v>
      </c>
      <c r="U5040" s="8">
        <v>42160</v>
      </c>
      <c r="V5040" t="s">
        <v>157</v>
      </c>
      <c r="W5040" t="s">
        <v>157</v>
      </c>
      <c r="X5040" t="s">
        <v>1343</v>
      </c>
      <c r="Y5040" t="s">
        <v>12215</v>
      </c>
      <c r="Z5040" t="s">
        <v>7446</v>
      </c>
      <c r="AZ5040">
        <v>4.4000000000000004</v>
      </c>
      <c r="BA5040">
        <v>1718</v>
      </c>
      <c r="BB5040">
        <v>132.46</v>
      </c>
      <c r="BC5040">
        <v>12.97</v>
      </c>
      <c r="BD5040">
        <v>20</v>
      </c>
      <c r="BE5040">
        <v>0.9</v>
      </c>
      <c r="BF5040">
        <v>4000</v>
      </c>
      <c r="BG5040">
        <v>82</v>
      </c>
      <c r="BK5040" t="s">
        <v>156</v>
      </c>
      <c r="BL5040" t="s">
        <v>156</v>
      </c>
      <c r="BM5040" t="s">
        <v>156</v>
      </c>
      <c r="BN5040" s="8">
        <v>43222</v>
      </c>
      <c r="BO5040">
        <v>4.3</v>
      </c>
      <c r="BQ5040" t="s">
        <v>155</v>
      </c>
      <c r="BV5040" s="8">
        <v>43406</v>
      </c>
      <c r="BW5040" t="s">
        <v>156</v>
      </c>
      <c r="BX5040" t="s">
        <v>156</v>
      </c>
      <c r="BY5040" t="s">
        <v>156</v>
      </c>
      <c r="CF5040" t="s">
        <v>159</v>
      </c>
      <c r="CN5040" t="s">
        <v>156</v>
      </c>
    </row>
    <row r="5041" spans="1:92" hidden="1" x14ac:dyDescent="0.3">
      <c r="A5041" t="s">
        <v>12271</v>
      </c>
      <c r="B5041" t="s">
        <v>4648</v>
      </c>
      <c r="C5041" t="s">
        <v>4649</v>
      </c>
      <c r="D5041" t="s">
        <v>12272</v>
      </c>
      <c r="E5041" t="s">
        <v>152</v>
      </c>
      <c r="F5041" t="s">
        <v>153</v>
      </c>
      <c r="G5041" t="s">
        <v>154</v>
      </c>
      <c r="I5041" t="s">
        <v>155</v>
      </c>
      <c r="J5041" t="s">
        <v>156</v>
      </c>
      <c r="U5041" s="8">
        <v>42160</v>
      </c>
      <c r="V5041" t="s">
        <v>157</v>
      </c>
      <c r="W5041" t="s">
        <v>157</v>
      </c>
      <c r="X5041" t="s">
        <v>1343</v>
      </c>
      <c r="Z5041" t="s">
        <v>12273</v>
      </c>
      <c r="AZ5041">
        <v>4.4000000000000004</v>
      </c>
      <c r="BA5041">
        <v>1964</v>
      </c>
      <c r="BB5041">
        <v>121.76</v>
      </c>
      <c r="BC5041">
        <v>16.13</v>
      </c>
      <c r="BD5041">
        <v>20</v>
      </c>
      <c r="BE5041">
        <v>0.9</v>
      </c>
      <c r="BF5041">
        <v>4500</v>
      </c>
      <c r="BG5041">
        <v>82.5</v>
      </c>
      <c r="BK5041" t="s">
        <v>156</v>
      </c>
      <c r="BL5041" t="s">
        <v>156</v>
      </c>
      <c r="BM5041" t="s">
        <v>156</v>
      </c>
      <c r="BN5041" s="8">
        <v>43222</v>
      </c>
      <c r="BO5041">
        <v>4.3</v>
      </c>
      <c r="BQ5041" t="s">
        <v>155</v>
      </c>
      <c r="BV5041" s="8">
        <v>43406</v>
      </c>
      <c r="BW5041" t="s">
        <v>156</v>
      </c>
      <c r="BX5041" t="s">
        <v>156</v>
      </c>
      <c r="BY5041" t="s">
        <v>156</v>
      </c>
      <c r="CF5041" t="s">
        <v>159</v>
      </c>
      <c r="CN5041" t="s">
        <v>156</v>
      </c>
    </row>
    <row r="5042" spans="1:92" hidden="1" x14ac:dyDescent="0.3">
      <c r="A5042" t="s">
        <v>12274</v>
      </c>
      <c r="B5042" t="s">
        <v>4648</v>
      </c>
      <c r="C5042" t="s">
        <v>4649</v>
      </c>
      <c r="D5042" t="s">
        <v>12275</v>
      </c>
      <c r="E5042" t="s">
        <v>152</v>
      </c>
      <c r="F5042" t="s">
        <v>153</v>
      </c>
      <c r="G5042" t="s">
        <v>154</v>
      </c>
      <c r="I5042" t="s">
        <v>155</v>
      </c>
      <c r="J5042" t="s">
        <v>156</v>
      </c>
      <c r="U5042" s="8">
        <v>42160</v>
      </c>
      <c r="V5042" t="s">
        <v>157</v>
      </c>
      <c r="W5042" t="s">
        <v>157</v>
      </c>
      <c r="X5042" t="s">
        <v>1343</v>
      </c>
      <c r="Y5042" t="s">
        <v>6872</v>
      </c>
      <c r="Z5042" t="s">
        <v>12276</v>
      </c>
      <c r="AZ5042">
        <v>4.4000000000000004</v>
      </c>
      <c r="BA5042">
        <v>2059</v>
      </c>
      <c r="BB5042">
        <v>120.98</v>
      </c>
      <c r="BC5042">
        <v>17.02</v>
      </c>
      <c r="BD5042">
        <v>20</v>
      </c>
      <c r="BE5042">
        <v>0.9</v>
      </c>
      <c r="BF5042">
        <v>4500</v>
      </c>
      <c r="BG5042">
        <v>83</v>
      </c>
      <c r="BK5042" t="s">
        <v>156</v>
      </c>
      <c r="BL5042" t="s">
        <v>156</v>
      </c>
      <c r="BM5042" t="s">
        <v>156</v>
      </c>
      <c r="BN5042" s="8">
        <v>43222</v>
      </c>
      <c r="BO5042">
        <v>4.3</v>
      </c>
      <c r="BQ5042" t="s">
        <v>155</v>
      </c>
      <c r="BV5042" s="8">
        <v>43406</v>
      </c>
      <c r="BW5042" t="s">
        <v>156</v>
      </c>
      <c r="BX5042" t="s">
        <v>156</v>
      </c>
      <c r="BY5042" t="s">
        <v>156</v>
      </c>
      <c r="CF5042" t="s">
        <v>159</v>
      </c>
      <c r="CN5042" t="s">
        <v>156</v>
      </c>
    </row>
    <row r="5043" spans="1:92" hidden="1" x14ac:dyDescent="0.3">
      <c r="A5043" t="s">
        <v>12277</v>
      </c>
      <c r="B5043" t="s">
        <v>4648</v>
      </c>
      <c r="C5043" t="s">
        <v>4649</v>
      </c>
      <c r="D5043" t="s">
        <v>12278</v>
      </c>
      <c r="E5043" t="s">
        <v>152</v>
      </c>
      <c r="F5043" t="s">
        <v>153</v>
      </c>
      <c r="G5043" t="s">
        <v>154</v>
      </c>
      <c r="I5043" t="s">
        <v>155</v>
      </c>
      <c r="J5043" t="s">
        <v>156</v>
      </c>
      <c r="U5043" s="8">
        <v>42160</v>
      </c>
      <c r="V5043" t="s">
        <v>157</v>
      </c>
      <c r="W5043" t="s">
        <v>157</v>
      </c>
      <c r="X5043" t="s">
        <v>1343</v>
      </c>
      <c r="Y5043" t="s">
        <v>12215</v>
      </c>
      <c r="Z5043" t="s">
        <v>7446</v>
      </c>
      <c r="AZ5043">
        <v>4.4000000000000004</v>
      </c>
      <c r="BA5043">
        <v>1718</v>
      </c>
      <c r="BB5043">
        <v>132.46</v>
      </c>
      <c r="BC5043">
        <v>12.97</v>
      </c>
      <c r="BD5043">
        <v>20</v>
      </c>
      <c r="BE5043">
        <v>0.9</v>
      </c>
      <c r="BF5043">
        <v>5000</v>
      </c>
      <c r="BG5043">
        <v>82</v>
      </c>
      <c r="BK5043" t="s">
        <v>156</v>
      </c>
      <c r="BL5043" t="s">
        <v>156</v>
      </c>
      <c r="BM5043" t="s">
        <v>156</v>
      </c>
      <c r="BN5043" s="8">
        <v>43222</v>
      </c>
      <c r="BO5043">
        <v>4.3</v>
      </c>
      <c r="BQ5043" t="s">
        <v>155</v>
      </c>
      <c r="BV5043" s="8">
        <v>43406</v>
      </c>
      <c r="BW5043" t="s">
        <v>156</v>
      </c>
      <c r="BX5043" t="s">
        <v>156</v>
      </c>
      <c r="BY5043" t="s">
        <v>156</v>
      </c>
      <c r="CF5043" t="s">
        <v>159</v>
      </c>
      <c r="CN5043" t="s">
        <v>156</v>
      </c>
    </row>
    <row r="5044" spans="1:92" hidden="1" x14ac:dyDescent="0.3">
      <c r="A5044" t="s">
        <v>12279</v>
      </c>
      <c r="B5044" t="s">
        <v>4648</v>
      </c>
      <c r="C5044" t="s">
        <v>4649</v>
      </c>
      <c r="D5044" t="s">
        <v>12280</v>
      </c>
      <c r="E5044" t="s">
        <v>152</v>
      </c>
      <c r="F5044" t="s">
        <v>153</v>
      </c>
      <c r="G5044" t="s">
        <v>154</v>
      </c>
      <c r="I5044" t="s">
        <v>155</v>
      </c>
      <c r="J5044" t="s">
        <v>156</v>
      </c>
      <c r="U5044" s="8">
        <v>42160</v>
      </c>
      <c r="V5044" t="s">
        <v>157</v>
      </c>
      <c r="W5044" t="s">
        <v>157</v>
      </c>
      <c r="X5044" t="s">
        <v>1343</v>
      </c>
      <c r="Y5044" t="s">
        <v>11064</v>
      </c>
      <c r="Z5044" t="s">
        <v>12268</v>
      </c>
      <c r="AZ5044">
        <v>4.4000000000000004</v>
      </c>
      <c r="BA5044">
        <v>2234</v>
      </c>
      <c r="BB5044">
        <v>136.72</v>
      </c>
      <c r="BC5044">
        <v>16.34</v>
      </c>
      <c r="BD5044">
        <v>20</v>
      </c>
      <c r="BE5044">
        <v>0.9</v>
      </c>
      <c r="BF5044">
        <v>5000</v>
      </c>
      <c r="BG5044">
        <v>83.2</v>
      </c>
      <c r="BK5044" t="s">
        <v>156</v>
      </c>
      <c r="BL5044" t="s">
        <v>156</v>
      </c>
      <c r="BM5044" t="s">
        <v>156</v>
      </c>
      <c r="BN5044" s="8">
        <v>43222</v>
      </c>
      <c r="BO5044">
        <v>4.3</v>
      </c>
      <c r="BQ5044" t="s">
        <v>155</v>
      </c>
      <c r="BV5044" s="8">
        <v>43406</v>
      </c>
      <c r="BW5044" t="s">
        <v>156</v>
      </c>
      <c r="BX5044" t="s">
        <v>156</v>
      </c>
      <c r="BY5044" t="s">
        <v>156</v>
      </c>
      <c r="CF5044" t="s">
        <v>159</v>
      </c>
      <c r="CN5044" t="s">
        <v>156</v>
      </c>
    </row>
    <row r="5045" spans="1:92" hidden="1" x14ac:dyDescent="0.3">
      <c r="A5045" t="s">
        <v>12281</v>
      </c>
      <c r="B5045" t="s">
        <v>4648</v>
      </c>
      <c r="C5045" t="s">
        <v>4649</v>
      </c>
      <c r="D5045" t="s">
        <v>12282</v>
      </c>
      <c r="E5045" t="s">
        <v>152</v>
      </c>
      <c r="F5045" t="s">
        <v>153</v>
      </c>
      <c r="G5045" t="s">
        <v>154</v>
      </c>
      <c r="I5045" t="s">
        <v>155</v>
      </c>
      <c r="J5045" t="s">
        <v>162</v>
      </c>
      <c r="L5045">
        <v>2059</v>
      </c>
      <c r="M5045">
        <v>120.98</v>
      </c>
      <c r="N5045">
        <v>17.02</v>
      </c>
      <c r="O5045">
        <v>7.79</v>
      </c>
      <c r="P5045">
        <v>0.9083</v>
      </c>
      <c r="Q5045">
        <v>3996</v>
      </c>
      <c r="R5045">
        <v>82.6</v>
      </c>
      <c r="S5045">
        <v>5</v>
      </c>
      <c r="T5045">
        <v>50000</v>
      </c>
      <c r="U5045" s="8">
        <v>42160</v>
      </c>
      <c r="V5045" t="s">
        <v>157</v>
      </c>
      <c r="W5045" t="s">
        <v>157</v>
      </c>
      <c r="X5045" t="s">
        <v>1343</v>
      </c>
      <c r="Y5045" t="s">
        <v>6872</v>
      </c>
      <c r="Z5045" t="s">
        <v>12276</v>
      </c>
      <c r="AP5045">
        <v>91</v>
      </c>
      <c r="AR5045">
        <v>1.31</v>
      </c>
      <c r="AS5045">
        <v>1.25</v>
      </c>
      <c r="AZ5045">
        <v>4.4000000000000004</v>
      </c>
      <c r="BA5045">
        <v>2059</v>
      </c>
      <c r="BB5045">
        <v>120.98</v>
      </c>
      <c r="BC5045">
        <v>17.02</v>
      </c>
      <c r="BD5045">
        <v>20</v>
      </c>
      <c r="BE5045">
        <v>0.9</v>
      </c>
      <c r="BF5045">
        <v>4000</v>
      </c>
      <c r="BG5045">
        <v>83</v>
      </c>
      <c r="BK5045" t="s">
        <v>156</v>
      </c>
      <c r="BL5045" t="s">
        <v>156</v>
      </c>
      <c r="BM5045" t="s">
        <v>156</v>
      </c>
      <c r="BN5045" s="8">
        <v>43222</v>
      </c>
      <c r="BO5045">
        <v>4.3</v>
      </c>
      <c r="BQ5045" t="s">
        <v>155</v>
      </c>
      <c r="BV5045" s="8">
        <v>43406</v>
      </c>
      <c r="BW5045" t="s">
        <v>156</v>
      </c>
      <c r="BX5045" t="s">
        <v>156</v>
      </c>
      <c r="BY5045" t="s">
        <v>156</v>
      </c>
      <c r="CF5045" t="s">
        <v>159</v>
      </c>
      <c r="CN5045" t="s">
        <v>156</v>
      </c>
    </row>
    <row r="5046" spans="1:92" hidden="1" x14ac:dyDescent="0.3">
      <c r="A5046" t="s">
        <v>12283</v>
      </c>
      <c r="B5046" t="s">
        <v>4648</v>
      </c>
      <c r="C5046" t="s">
        <v>4649</v>
      </c>
      <c r="D5046" t="s">
        <v>12284</v>
      </c>
      <c r="E5046" t="s">
        <v>152</v>
      </c>
      <c r="F5046" t="s">
        <v>153</v>
      </c>
      <c r="G5046" t="s">
        <v>154</v>
      </c>
      <c r="I5046" t="s">
        <v>155</v>
      </c>
      <c r="J5046" t="s">
        <v>156</v>
      </c>
      <c r="U5046" s="8">
        <v>42160</v>
      </c>
      <c r="V5046" t="s">
        <v>157</v>
      </c>
      <c r="W5046" t="s">
        <v>157</v>
      </c>
      <c r="X5046" t="s">
        <v>1343</v>
      </c>
      <c r="Z5046" t="s">
        <v>12273</v>
      </c>
      <c r="AZ5046">
        <v>4.4000000000000004</v>
      </c>
      <c r="BA5046">
        <v>2022</v>
      </c>
      <c r="BB5046">
        <v>124.51</v>
      </c>
      <c r="BC5046">
        <v>16.239999999999998</v>
      </c>
      <c r="BD5046">
        <v>20</v>
      </c>
      <c r="BE5046">
        <v>0.9</v>
      </c>
      <c r="BF5046">
        <v>5000</v>
      </c>
      <c r="BG5046">
        <v>82.2</v>
      </c>
      <c r="BK5046" t="s">
        <v>156</v>
      </c>
      <c r="BL5046" t="s">
        <v>156</v>
      </c>
      <c r="BM5046" t="s">
        <v>156</v>
      </c>
      <c r="BN5046" s="8">
        <v>43222</v>
      </c>
      <c r="BO5046">
        <v>4.3</v>
      </c>
      <c r="BQ5046" t="s">
        <v>155</v>
      </c>
      <c r="BV5046" s="8">
        <v>43406</v>
      </c>
      <c r="BW5046" t="s">
        <v>156</v>
      </c>
      <c r="BX5046" t="s">
        <v>156</v>
      </c>
      <c r="BY5046" t="s">
        <v>156</v>
      </c>
      <c r="CF5046" t="s">
        <v>159</v>
      </c>
      <c r="CN5046" t="s">
        <v>156</v>
      </c>
    </row>
    <row r="5047" spans="1:92" hidden="1" x14ac:dyDescent="0.3">
      <c r="A5047" t="s">
        <v>12285</v>
      </c>
      <c r="B5047" t="s">
        <v>4648</v>
      </c>
      <c r="C5047" t="s">
        <v>4649</v>
      </c>
      <c r="D5047" t="s">
        <v>12286</v>
      </c>
      <c r="E5047" t="s">
        <v>152</v>
      </c>
      <c r="F5047" t="s">
        <v>153</v>
      </c>
      <c r="G5047" t="s">
        <v>154</v>
      </c>
      <c r="I5047" t="s">
        <v>155</v>
      </c>
      <c r="J5047" t="s">
        <v>156</v>
      </c>
      <c r="U5047" s="8">
        <v>42160</v>
      </c>
      <c r="V5047" t="s">
        <v>157</v>
      </c>
      <c r="W5047" t="s">
        <v>157</v>
      </c>
      <c r="X5047" t="s">
        <v>1343</v>
      </c>
      <c r="Y5047" t="s">
        <v>6872</v>
      </c>
      <c r="Z5047" t="s">
        <v>12276</v>
      </c>
      <c r="AZ5047">
        <v>4.4000000000000004</v>
      </c>
      <c r="BA5047">
        <v>2121</v>
      </c>
      <c r="BB5047">
        <v>124.18</v>
      </c>
      <c r="BC5047">
        <v>17.079999999999998</v>
      </c>
      <c r="BD5047">
        <v>20</v>
      </c>
      <c r="BE5047">
        <v>0.9</v>
      </c>
      <c r="BF5047">
        <v>5000</v>
      </c>
      <c r="BG5047">
        <v>83</v>
      </c>
      <c r="BK5047" t="s">
        <v>156</v>
      </c>
      <c r="BL5047" t="s">
        <v>156</v>
      </c>
      <c r="BM5047" t="s">
        <v>156</v>
      </c>
      <c r="BN5047" s="8">
        <v>43222</v>
      </c>
      <c r="BO5047">
        <v>4.3</v>
      </c>
      <c r="BQ5047" t="s">
        <v>155</v>
      </c>
      <c r="BV5047" s="8">
        <v>43406</v>
      </c>
      <c r="BW5047" t="s">
        <v>156</v>
      </c>
      <c r="BX5047" t="s">
        <v>156</v>
      </c>
      <c r="BY5047" t="s">
        <v>156</v>
      </c>
      <c r="CF5047" t="s">
        <v>159</v>
      </c>
      <c r="CN5047" t="s">
        <v>156</v>
      </c>
    </row>
    <row r="5048" spans="1:92" hidden="1" x14ac:dyDescent="0.3">
      <c r="A5048" t="s">
        <v>12287</v>
      </c>
      <c r="B5048" t="s">
        <v>4648</v>
      </c>
      <c r="C5048" t="s">
        <v>4649</v>
      </c>
      <c r="D5048" t="s">
        <v>12288</v>
      </c>
      <c r="E5048" t="s">
        <v>152</v>
      </c>
      <c r="F5048" t="s">
        <v>153</v>
      </c>
      <c r="G5048" t="s">
        <v>154</v>
      </c>
      <c r="I5048" t="s">
        <v>155</v>
      </c>
      <c r="J5048" t="s">
        <v>162</v>
      </c>
      <c r="L5048">
        <v>1964</v>
      </c>
      <c r="M5048">
        <v>121.76</v>
      </c>
      <c r="N5048">
        <v>16.13</v>
      </c>
      <c r="O5048">
        <v>8.65</v>
      </c>
      <c r="P5048">
        <v>0.90280000000000005</v>
      </c>
      <c r="Q5048">
        <v>3984</v>
      </c>
      <c r="R5048">
        <v>82.5</v>
      </c>
      <c r="S5048">
        <v>5</v>
      </c>
      <c r="T5048">
        <v>50000</v>
      </c>
      <c r="U5048" s="8">
        <v>42160</v>
      </c>
      <c r="V5048" t="s">
        <v>157</v>
      </c>
      <c r="W5048" t="s">
        <v>157</v>
      </c>
      <c r="X5048" t="s">
        <v>1343</v>
      </c>
      <c r="Z5048" t="s">
        <v>12273</v>
      </c>
      <c r="AP5048">
        <v>91.9</v>
      </c>
      <c r="AR5048">
        <v>1.72</v>
      </c>
      <c r="AS5048">
        <v>1.24</v>
      </c>
      <c r="AZ5048">
        <v>4.4000000000000004</v>
      </c>
      <c r="BA5048">
        <v>1964</v>
      </c>
      <c r="BB5048">
        <v>121.76</v>
      </c>
      <c r="BC5048">
        <v>16.13</v>
      </c>
      <c r="BD5048">
        <v>20</v>
      </c>
      <c r="BE5048">
        <v>0.9</v>
      </c>
      <c r="BF5048">
        <v>4000</v>
      </c>
      <c r="BG5048">
        <v>82.5</v>
      </c>
      <c r="BK5048" t="s">
        <v>156</v>
      </c>
      <c r="BL5048" t="s">
        <v>156</v>
      </c>
      <c r="BM5048" t="s">
        <v>156</v>
      </c>
      <c r="BN5048" s="8">
        <v>43222</v>
      </c>
      <c r="BO5048">
        <v>4.3</v>
      </c>
      <c r="BQ5048" t="s">
        <v>155</v>
      </c>
      <c r="BV5048" s="8">
        <v>43406</v>
      </c>
      <c r="BW5048" t="s">
        <v>156</v>
      </c>
      <c r="BX5048" t="s">
        <v>156</v>
      </c>
      <c r="BY5048" t="s">
        <v>156</v>
      </c>
      <c r="CF5048" t="s">
        <v>159</v>
      </c>
      <c r="CN5048" t="s">
        <v>156</v>
      </c>
    </row>
    <row r="5049" spans="1:92" hidden="1" x14ac:dyDescent="0.3">
      <c r="A5049" t="s">
        <v>12289</v>
      </c>
      <c r="B5049" t="s">
        <v>4648</v>
      </c>
      <c r="C5049" t="s">
        <v>4649</v>
      </c>
      <c r="D5049" t="s">
        <v>12290</v>
      </c>
      <c r="E5049" t="s">
        <v>152</v>
      </c>
      <c r="F5049" t="s">
        <v>153</v>
      </c>
      <c r="G5049" t="s">
        <v>154</v>
      </c>
      <c r="I5049" t="s">
        <v>155</v>
      </c>
      <c r="J5049" t="s">
        <v>156</v>
      </c>
      <c r="U5049" s="8">
        <v>42160</v>
      </c>
      <c r="V5049" t="s">
        <v>157</v>
      </c>
      <c r="W5049" t="s">
        <v>157</v>
      </c>
      <c r="X5049" t="s">
        <v>1343</v>
      </c>
      <c r="Y5049" t="s">
        <v>11064</v>
      </c>
      <c r="Z5049" t="s">
        <v>12268</v>
      </c>
      <c r="AZ5049">
        <v>4.4000000000000004</v>
      </c>
      <c r="BA5049">
        <v>2166</v>
      </c>
      <c r="BB5049">
        <v>133.46</v>
      </c>
      <c r="BC5049">
        <v>16.23</v>
      </c>
      <c r="BD5049">
        <v>20</v>
      </c>
      <c r="BE5049">
        <v>0.9</v>
      </c>
      <c r="BF5049">
        <v>4500</v>
      </c>
      <c r="BG5049">
        <v>81.5</v>
      </c>
      <c r="BK5049" t="s">
        <v>156</v>
      </c>
      <c r="BL5049" t="s">
        <v>156</v>
      </c>
      <c r="BM5049" t="s">
        <v>156</v>
      </c>
      <c r="BN5049" s="8">
        <v>43222</v>
      </c>
      <c r="BO5049">
        <v>4.3</v>
      </c>
      <c r="BQ5049" t="s">
        <v>155</v>
      </c>
      <c r="BV5049" s="8">
        <v>43406</v>
      </c>
      <c r="BW5049" t="s">
        <v>156</v>
      </c>
      <c r="BX5049" t="s">
        <v>156</v>
      </c>
      <c r="BY5049" t="s">
        <v>156</v>
      </c>
      <c r="CF5049" t="s">
        <v>159</v>
      </c>
      <c r="CN5049" t="s">
        <v>156</v>
      </c>
    </row>
    <row r="5050" spans="1:92" hidden="1" x14ac:dyDescent="0.3">
      <c r="A5050" t="s">
        <v>12291</v>
      </c>
      <c r="B5050" t="s">
        <v>4648</v>
      </c>
      <c r="C5050" t="s">
        <v>4649</v>
      </c>
      <c r="D5050" t="s">
        <v>12292</v>
      </c>
      <c r="E5050" t="s">
        <v>152</v>
      </c>
      <c r="F5050" t="s">
        <v>153</v>
      </c>
      <c r="G5050" t="s">
        <v>154</v>
      </c>
      <c r="I5050" t="s">
        <v>155</v>
      </c>
      <c r="J5050" t="s">
        <v>156</v>
      </c>
      <c r="U5050" s="8">
        <v>42160</v>
      </c>
      <c r="V5050" t="s">
        <v>157</v>
      </c>
      <c r="W5050" t="s">
        <v>157</v>
      </c>
      <c r="X5050" t="s">
        <v>1343</v>
      </c>
      <c r="Y5050" t="s">
        <v>12215</v>
      </c>
      <c r="Z5050" t="s">
        <v>7446</v>
      </c>
      <c r="AZ5050">
        <v>4.4000000000000004</v>
      </c>
      <c r="BA5050">
        <v>1718</v>
      </c>
      <c r="BB5050">
        <v>132.46</v>
      </c>
      <c r="BC5050">
        <v>12.97</v>
      </c>
      <c r="BD5050">
        <v>20</v>
      </c>
      <c r="BE5050">
        <v>0.9</v>
      </c>
      <c r="BF5050">
        <v>4500</v>
      </c>
      <c r="BG5050">
        <v>82</v>
      </c>
      <c r="BK5050" t="s">
        <v>156</v>
      </c>
      <c r="BL5050" t="s">
        <v>156</v>
      </c>
      <c r="BM5050" t="s">
        <v>156</v>
      </c>
      <c r="BN5050" s="8">
        <v>43222</v>
      </c>
      <c r="BO5050">
        <v>4.3</v>
      </c>
      <c r="BQ5050" t="s">
        <v>155</v>
      </c>
      <c r="BV5050" s="8">
        <v>43406</v>
      </c>
      <c r="BW5050" t="s">
        <v>156</v>
      </c>
      <c r="BX5050" t="s">
        <v>156</v>
      </c>
      <c r="BY5050" t="s">
        <v>156</v>
      </c>
      <c r="CF5050" t="s">
        <v>159</v>
      </c>
      <c r="CN5050" t="s">
        <v>156</v>
      </c>
    </row>
    <row r="5051" spans="1:92" hidden="1" x14ac:dyDescent="0.3">
      <c r="A5051" t="s">
        <v>12293</v>
      </c>
      <c r="B5051" t="s">
        <v>4648</v>
      </c>
      <c r="C5051" t="s">
        <v>4649</v>
      </c>
      <c r="D5051" t="s">
        <v>12294</v>
      </c>
      <c r="E5051" t="s">
        <v>152</v>
      </c>
      <c r="F5051" t="s">
        <v>153</v>
      </c>
      <c r="G5051" t="s">
        <v>154</v>
      </c>
      <c r="I5051" t="s">
        <v>155</v>
      </c>
      <c r="J5051" t="s">
        <v>162</v>
      </c>
      <c r="L5051">
        <v>1930</v>
      </c>
      <c r="M5051">
        <v>135.06</v>
      </c>
      <c r="N5051">
        <v>14.29</v>
      </c>
      <c r="O5051">
        <v>14.92</v>
      </c>
      <c r="P5051">
        <v>0.90339999999999998</v>
      </c>
      <c r="Q5051">
        <v>3996</v>
      </c>
      <c r="R5051">
        <v>82.7</v>
      </c>
      <c r="S5051">
        <v>5</v>
      </c>
      <c r="T5051">
        <v>50000</v>
      </c>
      <c r="U5051" s="8">
        <v>42160</v>
      </c>
      <c r="V5051" t="s">
        <v>157</v>
      </c>
      <c r="W5051" t="s">
        <v>157</v>
      </c>
      <c r="X5051" t="s">
        <v>1343</v>
      </c>
      <c r="Y5051" t="s">
        <v>11064</v>
      </c>
      <c r="Z5051" t="s">
        <v>12263</v>
      </c>
      <c r="AP5051">
        <v>89.7</v>
      </c>
      <c r="AR5051">
        <v>1.44</v>
      </c>
      <c r="AS5051">
        <v>1.1599999999999999</v>
      </c>
      <c r="AZ5051">
        <v>4.4000000000000004</v>
      </c>
      <c r="BA5051">
        <v>1930</v>
      </c>
      <c r="BB5051">
        <v>135.06</v>
      </c>
      <c r="BC5051">
        <v>14.29</v>
      </c>
      <c r="BD5051">
        <v>20</v>
      </c>
      <c r="BE5051">
        <v>0.9</v>
      </c>
      <c r="BF5051">
        <v>4000</v>
      </c>
      <c r="BG5051">
        <v>82.7</v>
      </c>
      <c r="BK5051" t="s">
        <v>156</v>
      </c>
      <c r="BL5051" t="s">
        <v>156</v>
      </c>
      <c r="BM5051" t="s">
        <v>156</v>
      </c>
      <c r="BN5051" s="8">
        <v>43222</v>
      </c>
      <c r="BO5051">
        <v>4.3</v>
      </c>
      <c r="BQ5051" t="s">
        <v>155</v>
      </c>
      <c r="BV5051" s="8">
        <v>43406</v>
      </c>
      <c r="BW5051" t="s">
        <v>156</v>
      </c>
      <c r="BX5051" t="s">
        <v>156</v>
      </c>
      <c r="BY5051" t="s">
        <v>156</v>
      </c>
      <c r="CF5051" t="s">
        <v>159</v>
      </c>
      <c r="CN5051" t="s">
        <v>156</v>
      </c>
    </row>
    <row r="5052" spans="1:92" x14ac:dyDescent="0.3">
      <c r="A5052" t="s">
        <v>12295</v>
      </c>
      <c r="B5052" t="s">
        <v>12296</v>
      </c>
      <c r="C5052" t="s">
        <v>12297</v>
      </c>
      <c r="D5052" t="s">
        <v>12298</v>
      </c>
      <c r="E5052" t="s">
        <v>152</v>
      </c>
      <c r="F5052" t="s">
        <v>153</v>
      </c>
      <c r="G5052" t="s">
        <v>202</v>
      </c>
      <c r="I5052" t="s">
        <v>155</v>
      </c>
      <c r="J5052" t="s">
        <v>162</v>
      </c>
      <c r="L5052">
        <v>1929</v>
      </c>
      <c r="M5052">
        <v>109</v>
      </c>
      <c r="N5052">
        <v>17.7</v>
      </c>
      <c r="O5052">
        <v>17.899999999999999</v>
      </c>
      <c r="P5052">
        <v>0.95569999999999999</v>
      </c>
      <c r="Q5052">
        <v>2655</v>
      </c>
      <c r="R5052">
        <v>81.599999999999994</v>
      </c>
      <c r="S5052">
        <v>5</v>
      </c>
      <c r="T5052">
        <v>50000</v>
      </c>
      <c r="U5052" s="8">
        <v>42152</v>
      </c>
      <c r="V5052" t="s">
        <v>2108</v>
      </c>
      <c r="W5052" t="s">
        <v>2108</v>
      </c>
      <c r="X5052" t="s">
        <v>1343</v>
      </c>
      <c r="Y5052" t="s">
        <v>10347</v>
      </c>
      <c r="Z5052" t="s">
        <v>12299</v>
      </c>
      <c r="AP5052">
        <v>84.9</v>
      </c>
      <c r="AR5052">
        <v>1.25</v>
      </c>
      <c r="AS5052">
        <v>1.4</v>
      </c>
      <c r="AZ5052">
        <v>4.4000000000000004</v>
      </c>
      <c r="BA5052">
        <v>2040</v>
      </c>
      <c r="BB5052">
        <v>120</v>
      </c>
      <c r="BC5052">
        <v>17.7</v>
      </c>
      <c r="BD5052">
        <v>20</v>
      </c>
      <c r="BE5052">
        <v>0.9</v>
      </c>
      <c r="BF5052">
        <v>2700</v>
      </c>
      <c r="BG5052">
        <v>83</v>
      </c>
      <c r="BK5052" t="s">
        <v>156</v>
      </c>
      <c r="BL5052" t="s">
        <v>162</v>
      </c>
      <c r="BM5052" t="s">
        <v>156</v>
      </c>
      <c r="BN5052" s="8">
        <v>43222</v>
      </c>
      <c r="BO5052">
        <v>4.3</v>
      </c>
      <c r="BQ5052" t="s">
        <v>155</v>
      </c>
      <c r="BV5052" s="8">
        <v>43406</v>
      </c>
      <c r="BW5052" t="s">
        <v>156</v>
      </c>
      <c r="BX5052" t="s">
        <v>156</v>
      </c>
      <c r="BY5052" t="s">
        <v>156</v>
      </c>
      <c r="CF5052" t="s">
        <v>159</v>
      </c>
      <c r="CN5052" t="s">
        <v>156</v>
      </c>
    </row>
    <row r="5053" spans="1:92" hidden="1" x14ac:dyDescent="0.3">
      <c r="A5053" t="s">
        <v>12300</v>
      </c>
      <c r="B5053" t="s">
        <v>1209</v>
      </c>
      <c r="C5053" t="s">
        <v>1210</v>
      </c>
      <c r="D5053" t="s">
        <v>12301</v>
      </c>
      <c r="E5053" t="s">
        <v>152</v>
      </c>
      <c r="F5053" t="s">
        <v>153</v>
      </c>
      <c r="G5053" t="s">
        <v>154</v>
      </c>
      <c r="I5053" t="s">
        <v>155</v>
      </c>
      <c r="J5053" t="s">
        <v>156</v>
      </c>
      <c r="U5053" s="8">
        <v>42139</v>
      </c>
      <c r="V5053" t="s">
        <v>157</v>
      </c>
      <c r="W5053" t="s">
        <v>157</v>
      </c>
      <c r="X5053" t="s">
        <v>156</v>
      </c>
      <c r="Y5053" t="s">
        <v>12302</v>
      </c>
      <c r="Z5053" t="s">
        <v>12303</v>
      </c>
      <c r="AZ5053">
        <v>4.4000000000000004</v>
      </c>
      <c r="BA5053">
        <v>1674</v>
      </c>
      <c r="BB5053">
        <v>120.52</v>
      </c>
      <c r="BC5053">
        <v>13.89</v>
      </c>
      <c r="BD5053">
        <v>10.99</v>
      </c>
      <c r="BE5053">
        <v>0.90390000000000004</v>
      </c>
      <c r="BF5053">
        <v>5000</v>
      </c>
      <c r="BG5053">
        <v>83.1</v>
      </c>
      <c r="BK5053" t="s">
        <v>156</v>
      </c>
      <c r="BL5053" t="s">
        <v>156</v>
      </c>
      <c r="BM5053" t="s">
        <v>156</v>
      </c>
      <c r="BN5053" s="8">
        <v>43222</v>
      </c>
      <c r="BO5053">
        <v>4.3</v>
      </c>
      <c r="BQ5053" t="s">
        <v>155</v>
      </c>
      <c r="BV5053" s="8">
        <v>43406</v>
      </c>
      <c r="BW5053" t="s">
        <v>156</v>
      </c>
      <c r="BX5053" t="s">
        <v>156</v>
      </c>
      <c r="BY5053" t="s">
        <v>156</v>
      </c>
      <c r="CF5053" t="s">
        <v>159</v>
      </c>
      <c r="CN5053" t="s">
        <v>156</v>
      </c>
    </row>
    <row r="5054" spans="1:92" hidden="1" x14ac:dyDescent="0.3">
      <c r="A5054" t="s">
        <v>12304</v>
      </c>
      <c r="B5054" t="s">
        <v>12305</v>
      </c>
      <c r="C5054" t="s">
        <v>12306</v>
      </c>
      <c r="D5054" t="s">
        <v>12307</v>
      </c>
      <c r="E5054" t="s">
        <v>152</v>
      </c>
      <c r="F5054" t="s">
        <v>153</v>
      </c>
      <c r="G5054" t="s">
        <v>154</v>
      </c>
      <c r="I5054" t="s">
        <v>155</v>
      </c>
      <c r="J5054" t="s">
        <v>162</v>
      </c>
      <c r="L5054">
        <v>2327.8000000000002</v>
      </c>
      <c r="M5054">
        <v>111.75</v>
      </c>
      <c r="N5054">
        <v>20.83</v>
      </c>
      <c r="O5054">
        <v>4.41</v>
      </c>
      <c r="P5054">
        <v>0.98599999999999999</v>
      </c>
      <c r="Q5054">
        <v>3088</v>
      </c>
      <c r="R5054">
        <v>85</v>
      </c>
      <c r="S5054">
        <v>5</v>
      </c>
      <c r="T5054">
        <v>50000</v>
      </c>
      <c r="U5054" s="8">
        <v>42136</v>
      </c>
      <c r="V5054" t="s">
        <v>157</v>
      </c>
      <c r="W5054" t="s">
        <v>157</v>
      </c>
      <c r="X5054" t="s">
        <v>1343</v>
      </c>
      <c r="Y5054" t="s">
        <v>10347</v>
      </c>
      <c r="Z5054" t="s">
        <v>12308</v>
      </c>
      <c r="AP5054">
        <v>83.1</v>
      </c>
      <c r="AR5054">
        <v>1.26</v>
      </c>
      <c r="AS5054">
        <v>1.28</v>
      </c>
      <c r="AZ5054">
        <v>4.4000000000000004</v>
      </c>
      <c r="BA5054">
        <v>2200</v>
      </c>
      <c r="BB5054">
        <v>122</v>
      </c>
      <c r="BC5054">
        <v>18</v>
      </c>
      <c r="BD5054">
        <v>20</v>
      </c>
      <c r="BE5054">
        <v>0.9</v>
      </c>
      <c r="BF5054">
        <v>3000</v>
      </c>
      <c r="BG5054">
        <v>82</v>
      </c>
      <c r="BK5054" t="s">
        <v>162</v>
      </c>
      <c r="BL5054" t="s">
        <v>156</v>
      </c>
      <c r="BM5054" t="s">
        <v>156</v>
      </c>
      <c r="BN5054" s="8">
        <v>43222</v>
      </c>
      <c r="BO5054">
        <v>4.3</v>
      </c>
      <c r="BQ5054" t="s">
        <v>155</v>
      </c>
      <c r="BV5054" s="8">
        <v>43406</v>
      </c>
      <c r="BW5054" t="s">
        <v>156</v>
      </c>
      <c r="BX5054" t="s">
        <v>156</v>
      </c>
      <c r="BY5054" t="s">
        <v>156</v>
      </c>
      <c r="CF5054" t="s">
        <v>159</v>
      </c>
      <c r="CN5054" t="s">
        <v>156</v>
      </c>
    </row>
    <row r="5055" spans="1:92" x14ac:dyDescent="0.3">
      <c r="A5055" t="s">
        <v>12309</v>
      </c>
      <c r="B5055" t="s">
        <v>6718</v>
      </c>
      <c r="C5055" t="s">
        <v>6719</v>
      </c>
      <c r="D5055" t="s">
        <v>12310</v>
      </c>
      <c r="E5055" t="s">
        <v>152</v>
      </c>
      <c r="F5055" t="s">
        <v>153</v>
      </c>
      <c r="G5055" t="s">
        <v>202</v>
      </c>
      <c r="I5055" t="s">
        <v>155</v>
      </c>
      <c r="J5055" t="s">
        <v>156</v>
      </c>
      <c r="U5055" s="8">
        <v>42128</v>
      </c>
      <c r="V5055" t="s">
        <v>189</v>
      </c>
      <c r="W5055" t="s">
        <v>478</v>
      </c>
      <c r="X5055" t="s">
        <v>1343</v>
      </c>
      <c r="Y5055" t="s">
        <v>12311</v>
      </c>
      <c r="Z5055" t="s">
        <v>12312</v>
      </c>
      <c r="AZ5055">
        <v>4.4000000000000004</v>
      </c>
      <c r="BA5055">
        <v>2115</v>
      </c>
      <c r="BB5055">
        <v>120</v>
      </c>
      <c r="BC5055">
        <v>18</v>
      </c>
      <c r="BD5055">
        <v>20</v>
      </c>
      <c r="BE5055">
        <v>0.9</v>
      </c>
      <c r="BF5055">
        <v>3500</v>
      </c>
      <c r="BG5055">
        <v>80</v>
      </c>
      <c r="BK5055" t="s">
        <v>156</v>
      </c>
      <c r="BL5055" t="s">
        <v>156</v>
      </c>
      <c r="BM5055" t="s">
        <v>156</v>
      </c>
      <c r="BN5055" s="8">
        <v>43222</v>
      </c>
      <c r="BO5055">
        <v>4.3</v>
      </c>
      <c r="BQ5055" t="s">
        <v>155</v>
      </c>
      <c r="BV5055" s="8">
        <v>43406</v>
      </c>
      <c r="BW5055" t="s">
        <v>156</v>
      </c>
      <c r="BX5055" t="s">
        <v>156</v>
      </c>
      <c r="BY5055" t="s">
        <v>156</v>
      </c>
      <c r="CF5055" t="s">
        <v>159</v>
      </c>
      <c r="CN5055" t="s">
        <v>156</v>
      </c>
    </row>
    <row r="5056" spans="1:92" x14ac:dyDescent="0.3">
      <c r="A5056" t="s">
        <v>12313</v>
      </c>
      <c r="B5056" t="s">
        <v>6718</v>
      </c>
      <c r="C5056" t="s">
        <v>6719</v>
      </c>
      <c r="D5056" t="s">
        <v>12314</v>
      </c>
      <c r="E5056" t="s">
        <v>152</v>
      </c>
      <c r="F5056" t="s">
        <v>153</v>
      </c>
      <c r="G5056" t="s">
        <v>202</v>
      </c>
      <c r="I5056" t="s">
        <v>155</v>
      </c>
      <c r="J5056" t="s">
        <v>156</v>
      </c>
      <c r="U5056" s="8">
        <v>42128</v>
      </c>
      <c r="V5056" t="s">
        <v>189</v>
      </c>
      <c r="W5056" t="s">
        <v>478</v>
      </c>
      <c r="X5056" t="s">
        <v>1343</v>
      </c>
      <c r="Y5056" t="s">
        <v>12311</v>
      </c>
      <c r="Z5056" t="s">
        <v>12312</v>
      </c>
      <c r="AZ5056">
        <v>4.4000000000000004</v>
      </c>
      <c r="BA5056">
        <v>2140</v>
      </c>
      <c r="BB5056">
        <v>120</v>
      </c>
      <c r="BC5056">
        <v>18</v>
      </c>
      <c r="BD5056">
        <v>20</v>
      </c>
      <c r="BE5056">
        <v>0.9</v>
      </c>
      <c r="BF5056">
        <v>4000</v>
      </c>
      <c r="BG5056">
        <v>80</v>
      </c>
      <c r="BK5056" t="s">
        <v>156</v>
      </c>
      <c r="BL5056" t="s">
        <v>156</v>
      </c>
      <c r="BM5056" t="s">
        <v>156</v>
      </c>
      <c r="BN5056" s="8">
        <v>43222</v>
      </c>
      <c r="BO5056">
        <v>4.3</v>
      </c>
      <c r="BQ5056" t="s">
        <v>155</v>
      </c>
      <c r="BV5056" s="8">
        <v>43406</v>
      </c>
      <c r="BW5056" t="s">
        <v>156</v>
      </c>
      <c r="BX5056" t="s">
        <v>156</v>
      </c>
      <c r="BY5056" t="s">
        <v>156</v>
      </c>
      <c r="CF5056" t="s">
        <v>159</v>
      </c>
      <c r="CN5056" t="s">
        <v>156</v>
      </c>
    </row>
    <row r="5057" spans="1:92" x14ac:dyDescent="0.3">
      <c r="A5057" t="s">
        <v>12315</v>
      </c>
      <c r="B5057" t="s">
        <v>6718</v>
      </c>
      <c r="C5057" t="s">
        <v>6719</v>
      </c>
      <c r="D5057" t="s">
        <v>12316</v>
      </c>
      <c r="E5057" t="s">
        <v>152</v>
      </c>
      <c r="F5057" t="s">
        <v>153</v>
      </c>
      <c r="G5057" t="s">
        <v>202</v>
      </c>
      <c r="I5057" t="s">
        <v>155</v>
      </c>
      <c r="J5057" t="s">
        <v>156</v>
      </c>
      <c r="U5057" s="8">
        <v>42128</v>
      </c>
      <c r="V5057" t="s">
        <v>189</v>
      </c>
      <c r="W5057" t="s">
        <v>478</v>
      </c>
      <c r="X5057" t="s">
        <v>1343</v>
      </c>
      <c r="Y5057" t="s">
        <v>12311</v>
      </c>
      <c r="Z5057" t="s">
        <v>12312</v>
      </c>
      <c r="AZ5057">
        <v>4.4000000000000004</v>
      </c>
      <c r="BA5057">
        <v>2275</v>
      </c>
      <c r="BB5057">
        <v>130</v>
      </c>
      <c r="BC5057">
        <v>18</v>
      </c>
      <c r="BD5057">
        <v>20</v>
      </c>
      <c r="BE5057">
        <v>0.9</v>
      </c>
      <c r="BF5057">
        <v>4000</v>
      </c>
      <c r="BG5057">
        <v>80</v>
      </c>
      <c r="BK5057" t="s">
        <v>156</v>
      </c>
      <c r="BL5057" t="s">
        <v>156</v>
      </c>
      <c r="BM5057" t="s">
        <v>156</v>
      </c>
      <c r="BN5057" s="8">
        <v>43222</v>
      </c>
      <c r="BO5057">
        <v>4.3</v>
      </c>
      <c r="BQ5057" t="s">
        <v>155</v>
      </c>
      <c r="BV5057" s="8">
        <v>43406</v>
      </c>
      <c r="BW5057" t="s">
        <v>156</v>
      </c>
      <c r="BX5057" t="s">
        <v>156</v>
      </c>
      <c r="BY5057" t="s">
        <v>156</v>
      </c>
      <c r="CF5057" t="s">
        <v>159</v>
      </c>
      <c r="CN5057" t="s">
        <v>156</v>
      </c>
    </row>
    <row r="5058" spans="1:92" x14ac:dyDescent="0.3">
      <c r="A5058" t="s">
        <v>12317</v>
      </c>
      <c r="B5058" t="s">
        <v>6718</v>
      </c>
      <c r="C5058" t="s">
        <v>6719</v>
      </c>
      <c r="D5058" t="s">
        <v>12318</v>
      </c>
      <c r="E5058" t="s">
        <v>152</v>
      </c>
      <c r="F5058" t="s">
        <v>153</v>
      </c>
      <c r="G5058" t="s">
        <v>202</v>
      </c>
      <c r="I5058" t="s">
        <v>155</v>
      </c>
      <c r="J5058" t="s">
        <v>156</v>
      </c>
      <c r="U5058" s="8">
        <v>42128</v>
      </c>
      <c r="V5058" t="s">
        <v>189</v>
      </c>
      <c r="W5058" t="s">
        <v>478</v>
      </c>
      <c r="X5058" t="s">
        <v>1343</v>
      </c>
      <c r="Y5058" t="s">
        <v>12311</v>
      </c>
      <c r="Z5058" t="s">
        <v>12312</v>
      </c>
      <c r="AZ5058">
        <v>4.4000000000000004</v>
      </c>
      <c r="BA5058">
        <v>2165</v>
      </c>
      <c r="BB5058">
        <v>120</v>
      </c>
      <c r="BC5058">
        <v>18</v>
      </c>
      <c r="BD5058">
        <v>20</v>
      </c>
      <c r="BE5058">
        <v>0.9</v>
      </c>
      <c r="BF5058">
        <v>5000</v>
      </c>
      <c r="BG5058">
        <v>80</v>
      </c>
      <c r="BK5058" t="s">
        <v>156</v>
      </c>
      <c r="BL5058" t="s">
        <v>156</v>
      </c>
      <c r="BM5058" t="s">
        <v>156</v>
      </c>
      <c r="BN5058" s="8">
        <v>43222</v>
      </c>
      <c r="BO5058">
        <v>4.3</v>
      </c>
      <c r="BQ5058" t="s">
        <v>155</v>
      </c>
      <c r="BV5058" s="8">
        <v>43406</v>
      </c>
      <c r="BW5058" t="s">
        <v>156</v>
      </c>
      <c r="BX5058" t="s">
        <v>156</v>
      </c>
      <c r="BY5058" t="s">
        <v>156</v>
      </c>
      <c r="CF5058" t="s">
        <v>159</v>
      </c>
      <c r="CN5058" t="s">
        <v>156</v>
      </c>
    </row>
    <row r="5059" spans="1:92" x14ac:dyDescent="0.3">
      <c r="A5059" t="s">
        <v>12319</v>
      </c>
      <c r="B5059" t="s">
        <v>6718</v>
      </c>
      <c r="C5059" t="s">
        <v>6719</v>
      </c>
      <c r="D5059" t="s">
        <v>12320</v>
      </c>
      <c r="E5059" t="s">
        <v>152</v>
      </c>
      <c r="F5059" t="s">
        <v>153</v>
      </c>
      <c r="G5059" t="s">
        <v>202</v>
      </c>
      <c r="I5059" t="s">
        <v>155</v>
      </c>
      <c r="J5059" t="s">
        <v>156</v>
      </c>
      <c r="U5059" s="8">
        <v>42128</v>
      </c>
      <c r="V5059" t="s">
        <v>189</v>
      </c>
      <c r="W5059" t="s">
        <v>478</v>
      </c>
      <c r="X5059" t="s">
        <v>1343</v>
      </c>
      <c r="Y5059" t="s">
        <v>12311</v>
      </c>
      <c r="Z5059" t="s">
        <v>12312</v>
      </c>
      <c r="AZ5059">
        <v>4.4000000000000004</v>
      </c>
      <c r="BA5059">
        <v>2300</v>
      </c>
      <c r="BB5059">
        <v>130</v>
      </c>
      <c r="BC5059">
        <v>18</v>
      </c>
      <c r="BD5059">
        <v>20</v>
      </c>
      <c r="BE5059">
        <v>0.9</v>
      </c>
      <c r="BF5059">
        <v>5000</v>
      </c>
      <c r="BG5059">
        <v>80</v>
      </c>
      <c r="BK5059" t="s">
        <v>156</v>
      </c>
      <c r="BL5059" t="s">
        <v>156</v>
      </c>
      <c r="BM5059" t="s">
        <v>156</v>
      </c>
      <c r="BN5059" s="8">
        <v>43222</v>
      </c>
      <c r="BO5059">
        <v>4.3</v>
      </c>
      <c r="BQ5059" t="s">
        <v>155</v>
      </c>
      <c r="BV5059" s="8">
        <v>43406</v>
      </c>
      <c r="BW5059" t="s">
        <v>156</v>
      </c>
      <c r="BX5059" t="s">
        <v>156</v>
      </c>
      <c r="BY5059" t="s">
        <v>156</v>
      </c>
      <c r="CF5059" t="s">
        <v>159</v>
      </c>
      <c r="CN5059" t="s">
        <v>156</v>
      </c>
    </row>
    <row r="5060" spans="1:92" x14ac:dyDescent="0.3">
      <c r="A5060" t="s">
        <v>12321</v>
      </c>
      <c r="B5060" t="s">
        <v>6718</v>
      </c>
      <c r="C5060" t="s">
        <v>6719</v>
      </c>
      <c r="D5060" t="s">
        <v>12322</v>
      </c>
      <c r="E5060" t="s">
        <v>152</v>
      </c>
      <c r="F5060" t="s">
        <v>153</v>
      </c>
      <c r="G5060" t="s">
        <v>202</v>
      </c>
      <c r="I5060" t="s">
        <v>155</v>
      </c>
      <c r="J5060" t="s">
        <v>162</v>
      </c>
      <c r="L5060">
        <v>2011</v>
      </c>
      <c r="M5060">
        <v>116.2</v>
      </c>
      <c r="N5060">
        <v>17.309999999999999</v>
      </c>
      <c r="O5060">
        <v>17.399999999999999</v>
      </c>
      <c r="P5060">
        <v>0.89600000000000002</v>
      </c>
      <c r="Q5060">
        <v>3452</v>
      </c>
      <c r="R5060">
        <v>83.1</v>
      </c>
      <c r="S5060">
        <v>5</v>
      </c>
      <c r="T5060">
        <v>50000</v>
      </c>
      <c r="U5060" s="8">
        <v>42128</v>
      </c>
      <c r="V5060" t="s">
        <v>189</v>
      </c>
      <c r="W5060" t="s">
        <v>478</v>
      </c>
      <c r="X5060" t="s">
        <v>1343</v>
      </c>
      <c r="Y5060" t="s">
        <v>12311</v>
      </c>
      <c r="Z5060" t="s">
        <v>12312</v>
      </c>
      <c r="AP5060">
        <v>89.1</v>
      </c>
      <c r="AR5060">
        <v>1.18</v>
      </c>
      <c r="AS5060">
        <v>1.26</v>
      </c>
      <c r="AZ5060">
        <v>4.4000000000000004</v>
      </c>
      <c r="BA5060">
        <v>2250</v>
      </c>
      <c r="BB5060">
        <v>130</v>
      </c>
      <c r="BC5060">
        <v>18</v>
      </c>
      <c r="BD5060">
        <v>20</v>
      </c>
      <c r="BE5060">
        <v>0.9</v>
      </c>
      <c r="BF5060">
        <v>3500</v>
      </c>
      <c r="BG5060">
        <v>80</v>
      </c>
      <c r="BK5060" t="s">
        <v>156</v>
      </c>
      <c r="BL5060" t="s">
        <v>156</v>
      </c>
      <c r="BM5060" t="s">
        <v>156</v>
      </c>
      <c r="BN5060" s="8">
        <v>43222</v>
      </c>
      <c r="BO5060">
        <v>4.3</v>
      </c>
      <c r="BQ5060" t="s">
        <v>155</v>
      </c>
      <c r="BV5060" s="8">
        <v>43406</v>
      </c>
      <c r="BW5060" t="s">
        <v>156</v>
      </c>
      <c r="BX5060" t="s">
        <v>156</v>
      </c>
      <c r="BY5060" t="s">
        <v>156</v>
      </c>
      <c r="CF5060" t="s">
        <v>159</v>
      </c>
      <c r="CN5060" t="s">
        <v>156</v>
      </c>
    </row>
    <row r="5061" spans="1:92" hidden="1" x14ac:dyDescent="0.3">
      <c r="A5061" t="s">
        <v>12323</v>
      </c>
      <c r="B5061" t="s">
        <v>7291</v>
      </c>
      <c r="C5061" t="s">
        <v>7292</v>
      </c>
      <c r="D5061" t="s">
        <v>12324</v>
      </c>
      <c r="E5061" t="s">
        <v>152</v>
      </c>
      <c r="F5061" t="s">
        <v>153</v>
      </c>
      <c r="G5061" t="s">
        <v>154</v>
      </c>
      <c r="I5061" t="s">
        <v>155</v>
      </c>
      <c r="J5061" t="s">
        <v>156</v>
      </c>
      <c r="U5061" s="8">
        <v>42110</v>
      </c>
      <c r="V5061" t="s">
        <v>157</v>
      </c>
      <c r="W5061" t="s">
        <v>157</v>
      </c>
      <c r="X5061" t="s">
        <v>1343</v>
      </c>
      <c r="Y5061" t="s">
        <v>10422</v>
      </c>
      <c r="Z5061" t="s">
        <v>12325</v>
      </c>
      <c r="AZ5061">
        <v>4.4000000000000004</v>
      </c>
      <c r="BA5061">
        <v>2182</v>
      </c>
      <c r="BB5061">
        <v>126.27</v>
      </c>
      <c r="BC5061">
        <v>17.28</v>
      </c>
      <c r="BD5061">
        <v>9.7100000000000009</v>
      </c>
      <c r="BE5061">
        <v>0.94689999999999996</v>
      </c>
      <c r="BF5061">
        <v>5000</v>
      </c>
      <c r="BG5061">
        <v>81.5</v>
      </c>
      <c r="BK5061" t="s">
        <v>156</v>
      </c>
      <c r="BL5061" t="s">
        <v>156</v>
      </c>
      <c r="BM5061" t="s">
        <v>156</v>
      </c>
      <c r="BN5061" s="8">
        <v>43222</v>
      </c>
      <c r="BO5061">
        <v>4.3</v>
      </c>
      <c r="BQ5061" t="s">
        <v>155</v>
      </c>
      <c r="BV5061" s="8">
        <v>43406</v>
      </c>
      <c r="BW5061" t="s">
        <v>156</v>
      </c>
      <c r="BX5061" t="s">
        <v>156</v>
      </c>
      <c r="BY5061" t="s">
        <v>156</v>
      </c>
      <c r="CF5061" t="s">
        <v>159</v>
      </c>
      <c r="CN5061" t="s">
        <v>156</v>
      </c>
    </row>
    <row r="5062" spans="1:92" hidden="1" x14ac:dyDescent="0.3">
      <c r="A5062" t="s">
        <v>12326</v>
      </c>
      <c r="B5062" t="s">
        <v>459</v>
      </c>
      <c r="C5062" t="s">
        <v>460</v>
      </c>
      <c r="D5062" t="s">
        <v>12327</v>
      </c>
      <c r="E5062" t="s">
        <v>152</v>
      </c>
      <c r="F5062" t="s">
        <v>153</v>
      </c>
      <c r="G5062" t="s">
        <v>154</v>
      </c>
      <c r="I5062" t="s">
        <v>155</v>
      </c>
      <c r="J5062" t="s">
        <v>162</v>
      </c>
      <c r="L5062">
        <v>1907.7</v>
      </c>
      <c r="M5062">
        <v>120.94</v>
      </c>
      <c r="N5062">
        <v>15.78</v>
      </c>
      <c r="O5062">
        <v>10.25</v>
      </c>
      <c r="P5062">
        <v>0.97650000000000003</v>
      </c>
      <c r="Q5062">
        <v>3033</v>
      </c>
      <c r="R5062">
        <v>83.6</v>
      </c>
      <c r="S5062">
        <v>5</v>
      </c>
      <c r="T5062">
        <v>50000</v>
      </c>
      <c r="U5062" s="8">
        <v>42094</v>
      </c>
      <c r="V5062" t="s">
        <v>157</v>
      </c>
      <c r="W5062" t="s">
        <v>157</v>
      </c>
      <c r="X5062" t="s">
        <v>1343</v>
      </c>
      <c r="Z5062" t="s">
        <v>12328</v>
      </c>
      <c r="AP5062">
        <v>82.1</v>
      </c>
      <c r="AR5062">
        <v>1.28</v>
      </c>
      <c r="AS5062">
        <v>1.36</v>
      </c>
      <c r="AZ5062">
        <v>4.4000000000000004</v>
      </c>
      <c r="BA5062">
        <v>1907.7</v>
      </c>
      <c r="BB5062">
        <v>120.94</v>
      </c>
      <c r="BC5062">
        <v>15.78</v>
      </c>
      <c r="BF5062">
        <v>3000</v>
      </c>
      <c r="BG5062">
        <v>83</v>
      </c>
      <c r="BK5062" t="s">
        <v>156</v>
      </c>
      <c r="BL5062" t="s">
        <v>156</v>
      </c>
      <c r="BM5062" t="s">
        <v>156</v>
      </c>
      <c r="BN5062" s="8">
        <v>43222</v>
      </c>
      <c r="BO5062">
        <v>4.3</v>
      </c>
      <c r="BQ5062" t="s">
        <v>155</v>
      </c>
      <c r="BV5062" s="8">
        <v>43406</v>
      </c>
      <c r="BW5062" t="s">
        <v>156</v>
      </c>
      <c r="BX5062" t="s">
        <v>156</v>
      </c>
      <c r="BY5062" t="s">
        <v>156</v>
      </c>
      <c r="CF5062" t="s">
        <v>159</v>
      </c>
      <c r="CN5062" t="s">
        <v>156</v>
      </c>
    </row>
    <row r="5063" spans="1:92" hidden="1" x14ac:dyDescent="0.3">
      <c r="A5063" t="s">
        <v>12329</v>
      </c>
      <c r="B5063" t="s">
        <v>7291</v>
      </c>
      <c r="C5063" t="s">
        <v>7292</v>
      </c>
      <c r="D5063" t="s">
        <v>12330</v>
      </c>
      <c r="E5063" t="s">
        <v>152</v>
      </c>
      <c r="F5063" t="s">
        <v>153</v>
      </c>
      <c r="G5063" t="s">
        <v>154</v>
      </c>
      <c r="I5063" t="s">
        <v>155</v>
      </c>
      <c r="J5063" t="s">
        <v>156</v>
      </c>
      <c r="U5063" s="8">
        <v>42090</v>
      </c>
      <c r="V5063" t="s">
        <v>157</v>
      </c>
      <c r="W5063" t="s">
        <v>157</v>
      </c>
      <c r="X5063" t="s">
        <v>1343</v>
      </c>
      <c r="Y5063" t="s">
        <v>10422</v>
      </c>
      <c r="Z5063" t="s">
        <v>12331</v>
      </c>
      <c r="AZ5063">
        <v>4.4000000000000004</v>
      </c>
      <c r="BA5063">
        <v>2094</v>
      </c>
      <c r="BB5063">
        <v>121.67</v>
      </c>
      <c r="BC5063">
        <v>17.21</v>
      </c>
      <c r="BD5063">
        <v>9.36</v>
      </c>
      <c r="BE5063">
        <v>0.94220000000000004</v>
      </c>
      <c r="BF5063">
        <v>5000</v>
      </c>
      <c r="BG5063">
        <v>81.5</v>
      </c>
      <c r="BK5063" t="s">
        <v>156</v>
      </c>
      <c r="BL5063" t="s">
        <v>156</v>
      </c>
      <c r="BM5063" t="s">
        <v>156</v>
      </c>
      <c r="BN5063" s="8">
        <v>43222</v>
      </c>
      <c r="BO5063">
        <v>4.3</v>
      </c>
      <c r="BQ5063" t="s">
        <v>155</v>
      </c>
      <c r="BV5063" s="8">
        <v>43406</v>
      </c>
      <c r="BW5063" t="s">
        <v>156</v>
      </c>
      <c r="BX5063" t="s">
        <v>156</v>
      </c>
      <c r="BY5063" t="s">
        <v>156</v>
      </c>
      <c r="CF5063" t="s">
        <v>159</v>
      </c>
      <c r="CN5063" t="s">
        <v>156</v>
      </c>
    </row>
    <row r="5064" spans="1:92" x14ac:dyDescent="0.3">
      <c r="A5064" t="s">
        <v>12332</v>
      </c>
      <c r="B5064" t="s">
        <v>3699</v>
      </c>
      <c r="C5064" t="s">
        <v>3700</v>
      </c>
      <c r="D5064" t="s">
        <v>12333</v>
      </c>
      <c r="E5064" t="s">
        <v>152</v>
      </c>
      <c r="F5064" t="s">
        <v>153</v>
      </c>
      <c r="G5064" t="s">
        <v>202</v>
      </c>
      <c r="I5064" t="s">
        <v>155</v>
      </c>
      <c r="J5064" t="s">
        <v>156</v>
      </c>
      <c r="U5064" s="8">
        <v>42088</v>
      </c>
      <c r="V5064" t="s">
        <v>2108</v>
      </c>
      <c r="W5064" t="s">
        <v>2108</v>
      </c>
      <c r="X5064" t="s">
        <v>1343</v>
      </c>
      <c r="Y5064" t="s">
        <v>12334</v>
      </c>
      <c r="Z5064" t="s">
        <v>7576</v>
      </c>
      <c r="AZ5064">
        <v>4.4000000000000004</v>
      </c>
      <c r="BA5064">
        <v>2172</v>
      </c>
      <c r="BB5064">
        <v>133</v>
      </c>
      <c r="BC5064">
        <v>16.3</v>
      </c>
      <c r="BD5064">
        <v>20</v>
      </c>
      <c r="BE5064">
        <v>0.9</v>
      </c>
      <c r="BF5064">
        <v>4000</v>
      </c>
      <c r="BG5064">
        <v>83</v>
      </c>
      <c r="BK5064" t="s">
        <v>156</v>
      </c>
      <c r="BL5064" t="s">
        <v>156</v>
      </c>
      <c r="BM5064" t="s">
        <v>156</v>
      </c>
      <c r="BN5064" s="8">
        <v>43222</v>
      </c>
      <c r="BO5064">
        <v>4.3</v>
      </c>
      <c r="BQ5064" t="s">
        <v>155</v>
      </c>
      <c r="BV5064" s="8">
        <v>43406</v>
      </c>
      <c r="BW5064" t="s">
        <v>156</v>
      </c>
      <c r="BX5064" t="s">
        <v>156</v>
      </c>
      <c r="BY5064" t="s">
        <v>156</v>
      </c>
      <c r="CF5064" t="s">
        <v>159</v>
      </c>
      <c r="CN5064" t="s">
        <v>156</v>
      </c>
    </row>
    <row r="5065" spans="1:92" x14ac:dyDescent="0.3">
      <c r="A5065" t="s">
        <v>12335</v>
      </c>
      <c r="B5065" t="s">
        <v>3699</v>
      </c>
      <c r="C5065" t="s">
        <v>3700</v>
      </c>
      <c r="D5065" t="s">
        <v>12336</v>
      </c>
      <c r="E5065" t="s">
        <v>152</v>
      </c>
      <c r="F5065" t="s">
        <v>153</v>
      </c>
      <c r="G5065" t="s">
        <v>202</v>
      </c>
      <c r="I5065" t="s">
        <v>155</v>
      </c>
      <c r="J5065" t="s">
        <v>156</v>
      </c>
      <c r="U5065" s="8">
        <v>42088</v>
      </c>
      <c r="V5065" t="s">
        <v>2108</v>
      </c>
      <c r="W5065" t="s">
        <v>2108</v>
      </c>
      <c r="X5065" t="s">
        <v>1343</v>
      </c>
      <c r="Y5065" t="s">
        <v>12334</v>
      </c>
      <c r="Z5065" t="s">
        <v>7576</v>
      </c>
      <c r="AZ5065">
        <v>4.4000000000000004</v>
      </c>
      <c r="BA5065">
        <v>2172</v>
      </c>
      <c r="BB5065">
        <v>133</v>
      </c>
      <c r="BC5065">
        <v>16.3</v>
      </c>
      <c r="BD5065">
        <v>20</v>
      </c>
      <c r="BE5065">
        <v>0.9</v>
      </c>
      <c r="BF5065">
        <v>5000</v>
      </c>
      <c r="BG5065">
        <v>83</v>
      </c>
      <c r="BK5065" t="s">
        <v>156</v>
      </c>
      <c r="BL5065" t="s">
        <v>156</v>
      </c>
      <c r="BM5065" t="s">
        <v>156</v>
      </c>
      <c r="BN5065" s="8">
        <v>43222</v>
      </c>
      <c r="BO5065">
        <v>4.3</v>
      </c>
      <c r="BQ5065" t="s">
        <v>155</v>
      </c>
      <c r="BV5065" s="8">
        <v>43406</v>
      </c>
      <c r="BW5065" t="s">
        <v>156</v>
      </c>
      <c r="BX5065" t="s">
        <v>156</v>
      </c>
      <c r="BY5065" t="s">
        <v>156</v>
      </c>
      <c r="CF5065" t="s">
        <v>159</v>
      </c>
      <c r="CN5065" t="s">
        <v>156</v>
      </c>
    </row>
    <row r="5066" spans="1:92" x14ac:dyDescent="0.3">
      <c r="A5066" t="s">
        <v>12337</v>
      </c>
      <c r="B5066" t="s">
        <v>3699</v>
      </c>
      <c r="C5066" t="s">
        <v>3700</v>
      </c>
      <c r="D5066" t="s">
        <v>12338</v>
      </c>
      <c r="E5066" t="s">
        <v>152</v>
      </c>
      <c r="F5066" t="s">
        <v>153</v>
      </c>
      <c r="G5066" t="s">
        <v>202</v>
      </c>
      <c r="I5066" t="s">
        <v>155</v>
      </c>
      <c r="J5066" t="s">
        <v>162</v>
      </c>
      <c r="L5066">
        <v>2172</v>
      </c>
      <c r="M5066">
        <v>133.25</v>
      </c>
      <c r="N5066">
        <v>16.3</v>
      </c>
      <c r="O5066">
        <v>6.91</v>
      </c>
      <c r="P5066">
        <v>0.95720000000000005</v>
      </c>
      <c r="Q5066">
        <v>3012</v>
      </c>
      <c r="R5066">
        <v>81.8</v>
      </c>
      <c r="S5066">
        <v>5</v>
      </c>
      <c r="T5066">
        <v>50000</v>
      </c>
      <c r="U5066" s="8">
        <v>42088</v>
      </c>
      <c r="V5066" t="s">
        <v>2108</v>
      </c>
      <c r="W5066" t="s">
        <v>2108</v>
      </c>
      <c r="X5066" t="s">
        <v>1343</v>
      </c>
      <c r="Y5066" t="s">
        <v>12334</v>
      </c>
      <c r="Z5066" t="s">
        <v>7576</v>
      </c>
      <c r="AP5066">
        <v>90</v>
      </c>
      <c r="AR5066">
        <v>1.1599999999999999</v>
      </c>
      <c r="AS5066">
        <v>1.38</v>
      </c>
      <c r="AZ5066">
        <v>4.4000000000000004</v>
      </c>
      <c r="BA5066">
        <v>2172</v>
      </c>
      <c r="BB5066">
        <v>133</v>
      </c>
      <c r="BC5066">
        <v>16.3</v>
      </c>
      <c r="BD5066">
        <v>20</v>
      </c>
      <c r="BE5066">
        <v>0.9</v>
      </c>
      <c r="BF5066">
        <v>3000</v>
      </c>
      <c r="BG5066">
        <v>83</v>
      </c>
      <c r="BK5066" t="s">
        <v>156</v>
      </c>
      <c r="BL5066" t="s">
        <v>156</v>
      </c>
      <c r="BM5066" t="s">
        <v>156</v>
      </c>
      <c r="BN5066" s="8">
        <v>43222</v>
      </c>
      <c r="BO5066">
        <v>4.3</v>
      </c>
      <c r="BQ5066" t="s">
        <v>155</v>
      </c>
      <c r="BV5066" s="8">
        <v>43406</v>
      </c>
      <c r="BW5066" t="s">
        <v>156</v>
      </c>
      <c r="BX5066" t="s">
        <v>156</v>
      </c>
      <c r="BY5066" t="s">
        <v>156</v>
      </c>
      <c r="CF5066" t="s">
        <v>159</v>
      </c>
      <c r="CN5066" t="s">
        <v>156</v>
      </c>
    </row>
    <row r="5067" spans="1:92" x14ac:dyDescent="0.3">
      <c r="A5067" t="s">
        <v>12339</v>
      </c>
      <c r="B5067" t="s">
        <v>3699</v>
      </c>
      <c r="C5067" t="s">
        <v>3700</v>
      </c>
      <c r="D5067" t="s">
        <v>12340</v>
      </c>
      <c r="E5067" t="s">
        <v>152</v>
      </c>
      <c r="F5067" t="s">
        <v>153</v>
      </c>
      <c r="G5067" t="s">
        <v>202</v>
      </c>
      <c r="I5067" t="s">
        <v>155</v>
      </c>
      <c r="J5067" t="s">
        <v>156</v>
      </c>
      <c r="U5067" s="8">
        <v>42088</v>
      </c>
      <c r="V5067" t="s">
        <v>2108</v>
      </c>
      <c r="W5067" t="s">
        <v>2108</v>
      </c>
      <c r="X5067" t="s">
        <v>1343</v>
      </c>
      <c r="Y5067" t="s">
        <v>12334</v>
      </c>
      <c r="Z5067" t="s">
        <v>7576</v>
      </c>
      <c r="AZ5067">
        <v>4.4000000000000004</v>
      </c>
      <c r="BA5067">
        <v>2172</v>
      </c>
      <c r="BB5067">
        <v>133</v>
      </c>
      <c r="BC5067">
        <v>16.3</v>
      </c>
      <c r="BD5067">
        <v>20</v>
      </c>
      <c r="BE5067">
        <v>0.9</v>
      </c>
      <c r="BF5067">
        <v>3000</v>
      </c>
      <c r="BG5067">
        <v>83</v>
      </c>
      <c r="BK5067" t="s">
        <v>156</v>
      </c>
      <c r="BL5067" t="s">
        <v>156</v>
      </c>
      <c r="BM5067" t="s">
        <v>156</v>
      </c>
      <c r="BN5067" s="8">
        <v>43222</v>
      </c>
      <c r="BO5067">
        <v>4.3</v>
      </c>
      <c r="BQ5067" t="s">
        <v>155</v>
      </c>
      <c r="BV5067" s="8">
        <v>43406</v>
      </c>
      <c r="BW5067" t="s">
        <v>156</v>
      </c>
      <c r="BX5067" t="s">
        <v>156</v>
      </c>
      <c r="BY5067" t="s">
        <v>156</v>
      </c>
      <c r="CF5067" t="s">
        <v>159</v>
      </c>
      <c r="CN5067" t="s">
        <v>156</v>
      </c>
    </row>
    <row r="5068" spans="1:92" x14ac:dyDescent="0.3">
      <c r="A5068" t="s">
        <v>12341</v>
      </c>
      <c r="B5068" t="s">
        <v>3699</v>
      </c>
      <c r="C5068" t="s">
        <v>3700</v>
      </c>
      <c r="D5068" t="s">
        <v>12342</v>
      </c>
      <c r="E5068" t="s">
        <v>152</v>
      </c>
      <c r="F5068" t="s">
        <v>153</v>
      </c>
      <c r="G5068" t="s">
        <v>202</v>
      </c>
      <c r="I5068" t="s">
        <v>155</v>
      </c>
      <c r="J5068" t="s">
        <v>156</v>
      </c>
      <c r="U5068" s="8">
        <v>42088</v>
      </c>
      <c r="V5068" t="s">
        <v>2108</v>
      </c>
      <c r="W5068" t="s">
        <v>2108</v>
      </c>
      <c r="X5068" t="s">
        <v>1343</v>
      </c>
      <c r="Y5068" t="s">
        <v>12334</v>
      </c>
      <c r="Z5068" t="s">
        <v>7576</v>
      </c>
      <c r="AZ5068">
        <v>4.4000000000000004</v>
      </c>
      <c r="BA5068">
        <v>2172</v>
      </c>
      <c r="BB5068">
        <v>133</v>
      </c>
      <c r="BC5068">
        <v>16.3</v>
      </c>
      <c r="BD5068">
        <v>20</v>
      </c>
      <c r="BE5068">
        <v>0.9</v>
      </c>
      <c r="BF5068">
        <v>4000</v>
      </c>
      <c r="BG5068">
        <v>83</v>
      </c>
      <c r="BK5068" t="s">
        <v>156</v>
      </c>
      <c r="BL5068" t="s">
        <v>156</v>
      </c>
      <c r="BM5068" t="s">
        <v>156</v>
      </c>
      <c r="BN5068" s="8">
        <v>43222</v>
      </c>
      <c r="BO5068">
        <v>4.3</v>
      </c>
      <c r="BQ5068" t="s">
        <v>155</v>
      </c>
      <c r="BV5068" s="8">
        <v>43406</v>
      </c>
      <c r="BW5068" t="s">
        <v>156</v>
      </c>
      <c r="BX5068" t="s">
        <v>156</v>
      </c>
      <c r="BY5068" t="s">
        <v>156</v>
      </c>
      <c r="CF5068" t="s">
        <v>159</v>
      </c>
      <c r="CN5068" t="s">
        <v>156</v>
      </c>
    </row>
    <row r="5069" spans="1:92" x14ac:dyDescent="0.3">
      <c r="A5069" t="s">
        <v>12343</v>
      </c>
      <c r="B5069" t="s">
        <v>3699</v>
      </c>
      <c r="C5069" t="s">
        <v>3700</v>
      </c>
      <c r="D5069" t="s">
        <v>12344</v>
      </c>
      <c r="E5069" t="s">
        <v>152</v>
      </c>
      <c r="F5069" t="s">
        <v>153</v>
      </c>
      <c r="G5069" t="s">
        <v>202</v>
      </c>
      <c r="I5069" t="s">
        <v>155</v>
      </c>
      <c r="J5069" t="s">
        <v>156</v>
      </c>
      <c r="U5069" s="8">
        <v>42088</v>
      </c>
      <c r="V5069" t="s">
        <v>2108</v>
      </c>
      <c r="W5069" t="s">
        <v>2108</v>
      </c>
      <c r="X5069" t="s">
        <v>1343</v>
      </c>
      <c r="Y5069" t="s">
        <v>12334</v>
      </c>
      <c r="Z5069" t="s">
        <v>7576</v>
      </c>
      <c r="AZ5069">
        <v>4.4000000000000004</v>
      </c>
      <c r="BA5069">
        <v>2172</v>
      </c>
      <c r="BB5069">
        <v>133</v>
      </c>
      <c r="BC5069">
        <v>16.3</v>
      </c>
      <c r="BD5069">
        <v>20</v>
      </c>
      <c r="BE5069">
        <v>0.9</v>
      </c>
      <c r="BF5069">
        <v>5000</v>
      </c>
      <c r="BG5069">
        <v>83</v>
      </c>
      <c r="BK5069" t="s">
        <v>156</v>
      </c>
      <c r="BL5069" t="s">
        <v>156</v>
      </c>
      <c r="BM5069" t="s">
        <v>156</v>
      </c>
      <c r="BN5069" s="8">
        <v>43222</v>
      </c>
      <c r="BO5069">
        <v>4.3</v>
      </c>
      <c r="BQ5069" t="s">
        <v>155</v>
      </c>
      <c r="BV5069" s="8">
        <v>43406</v>
      </c>
      <c r="BW5069" t="s">
        <v>156</v>
      </c>
      <c r="BX5069" t="s">
        <v>156</v>
      </c>
      <c r="BY5069" t="s">
        <v>156</v>
      </c>
      <c r="CF5069" t="s">
        <v>159</v>
      </c>
      <c r="CN5069" t="s">
        <v>156</v>
      </c>
    </row>
    <row r="5070" spans="1:92" x14ac:dyDescent="0.3">
      <c r="A5070" t="s">
        <v>12345</v>
      </c>
      <c r="B5070" t="s">
        <v>12346</v>
      </c>
      <c r="C5070" t="s">
        <v>12347</v>
      </c>
      <c r="D5070" t="s">
        <v>12348</v>
      </c>
      <c r="E5070" t="s">
        <v>152</v>
      </c>
      <c r="F5070" t="s">
        <v>153</v>
      </c>
      <c r="G5070" t="s">
        <v>202</v>
      </c>
      <c r="I5070" t="s">
        <v>155</v>
      </c>
      <c r="J5070" t="s">
        <v>156</v>
      </c>
      <c r="U5070" s="8">
        <v>42034</v>
      </c>
      <c r="V5070" t="s">
        <v>157</v>
      </c>
      <c r="W5070" t="s">
        <v>157</v>
      </c>
      <c r="X5070" t="s">
        <v>156</v>
      </c>
      <c r="Y5070" t="s">
        <v>12349</v>
      </c>
      <c r="Z5070" t="s">
        <v>12350</v>
      </c>
      <c r="AZ5070">
        <v>4.4000000000000004</v>
      </c>
      <c r="BA5070">
        <v>2160</v>
      </c>
      <c r="BB5070">
        <v>120</v>
      </c>
      <c r="BC5070">
        <v>18</v>
      </c>
      <c r="BD5070">
        <v>15</v>
      </c>
      <c r="BE5070">
        <v>0.9</v>
      </c>
      <c r="BF5070">
        <v>4000</v>
      </c>
      <c r="BG5070">
        <v>80</v>
      </c>
      <c r="BK5070" t="s">
        <v>156</v>
      </c>
      <c r="BL5070" t="s">
        <v>156</v>
      </c>
      <c r="BM5070" t="s">
        <v>156</v>
      </c>
      <c r="BN5070" s="8">
        <v>43222</v>
      </c>
      <c r="BO5070">
        <v>4.3</v>
      </c>
      <c r="BQ5070" t="s">
        <v>155</v>
      </c>
      <c r="BV5070" s="8">
        <v>43406</v>
      </c>
      <c r="BW5070" t="s">
        <v>156</v>
      </c>
      <c r="BX5070" t="s">
        <v>156</v>
      </c>
      <c r="BY5070" t="s">
        <v>156</v>
      </c>
      <c r="CF5070" t="s">
        <v>159</v>
      </c>
      <c r="CN5070" t="s">
        <v>156</v>
      </c>
    </row>
    <row r="5071" spans="1:92" x14ac:dyDescent="0.3">
      <c r="A5071" t="s">
        <v>12351</v>
      </c>
      <c r="B5071" t="s">
        <v>12346</v>
      </c>
      <c r="C5071" t="s">
        <v>12347</v>
      </c>
      <c r="D5071" t="s">
        <v>12352</v>
      </c>
      <c r="E5071" t="s">
        <v>152</v>
      </c>
      <c r="F5071" t="s">
        <v>153</v>
      </c>
      <c r="G5071" t="s">
        <v>202</v>
      </c>
      <c r="I5071" t="s">
        <v>155</v>
      </c>
      <c r="J5071" t="s">
        <v>156</v>
      </c>
      <c r="U5071" s="8">
        <v>42034</v>
      </c>
      <c r="V5071" t="s">
        <v>157</v>
      </c>
      <c r="W5071" t="s">
        <v>157</v>
      </c>
      <c r="X5071" t="s">
        <v>156</v>
      </c>
      <c r="Y5071" t="s">
        <v>12349</v>
      </c>
      <c r="Z5071" t="s">
        <v>12350</v>
      </c>
      <c r="AZ5071">
        <v>4.4000000000000004</v>
      </c>
      <c r="BA5071">
        <v>2160</v>
      </c>
      <c r="BB5071">
        <v>120</v>
      </c>
      <c r="BC5071">
        <v>18</v>
      </c>
      <c r="BD5071">
        <v>15</v>
      </c>
      <c r="BE5071">
        <v>0.9</v>
      </c>
      <c r="BF5071">
        <v>4500</v>
      </c>
      <c r="BG5071">
        <v>80</v>
      </c>
      <c r="BK5071" t="s">
        <v>156</v>
      </c>
      <c r="BL5071" t="s">
        <v>156</v>
      </c>
      <c r="BM5071" t="s">
        <v>156</v>
      </c>
      <c r="BN5071" s="8">
        <v>43222</v>
      </c>
      <c r="BO5071">
        <v>4.3</v>
      </c>
      <c r="BQ5071" t="s">
        <v>155</v>
      </c>
      <c r="BV5071" s="8">
        <v>43406</v>
      </c>
      <c r="BW5071" t="s">
        <v>156</v>
      </c>
      <c r="BX5071" t="s">
        <v>156</v>
      </c>
      <c r="BY5071" t="s">
        <v>156</v>
      </c>
      <c r="CF5071" t="s">
        <v>159</v>
      </c>
      <c r="CN5071" t="s">
        <v>156</v>
      </c>
    </row>
    <row r="5072" spans="1:92" x14ac:dyDescent="0.3">
      <c r="A5072" t="s">
        <v>12353</v>
      </c>
      <c r="B5072" t="s">
        <v>12346</v>
      </c>
      <c r="C5072" t="s">
        <v>12347</v>
      </c>
      <c r="D5072" t="s">
        <v>12354</v>
      </c>
      <c r="E5072" t="s">
        <v>152</v>
      </c>
      <c r="F5072" t="s">
        <v>153</v>
      </c>
      <c r="G5072" t="s">
        <v>202</v>
      </c>
      <c r="I5072" t="s">
        <v>155</v>
      </c>
      <c r="J5072" t="s">
        <v>156</v>
      </c>
      <c r="U5072" s="8">
        <v>42034</v>
      </c>
      <c r="V5072" t="s">
        <v>157</v>
      </c>
      <c r="W5072" t="s">
        <v>157</v>
      </c>
      <c r="X5072" t="s">
        <v>156</v>
      </c>
      <c r="Y5072" t="s">
        <v>12349</v>
      </c>
      <c r="Z5072" t="s">
        <v>12350</v>
      </c>
      <c r="AZ5072">
        <v>4.4000000000000004</v>
      </c>
      <c r="BA5072">
        <v>2160</v>
      </c>
      <c r="BB5072">
        <v>120</v>
      </c>
      <c r="BC5072">
        <v>18</v>
      </c>
      <c r="BD5072">
        <v>15</v>
      </c>
      <c r="BE5072">
        <v>0.9</v>
      </c>
      <c r="BF5072">
        <v>3500</v>
      </c>
      <c r="BG5072">
        <v>80</v>
      </c>
      <c r="BK5072" t="s">
        <v>156</v>
      </c>
      <c r="BL5072" t="s">
        <v>156</v>
      </c>
      <c r="BM5072" t="s">
        <v>156</v>
      </c>
      <c r="BN5072" s="8">
        <v>43222</v>
      </c>
      <c r="BO5072">
        <v>4.3</v>
      </c>
      <c r="BQ5072" t="s">
        <v>155</v>
      </c>
      <c r="BV5072" s="8">
        <v>43406</v>
      </c>
      <c r="BW5072" t="s">
        <v>156</v>
      </c>
      <c r="BX5072" t="s">
        <v>156</v>
      </c>
      <c r="BY5072" t="s">
        <v>156</v>
      </c>
      <c r="CF5072" t="s">
        <v>159</v>
      </c>
      <c r="CN5072" t="s">
        <v>156</v>
      </c>
    </row>
    <row r="5073" spans="1:92" x14ac:dyDescent="0.3">
      <c r="A5073" t="s">
        <v>12355</v>
      </c>
      <c r="B5073" t="s">
        <v>12346</v>
      </c>
      <c r="C5073" t="s">
        <v>12347</v>
      </c>
      <c r="D5073" t="s">
        <v>12356</v>
      </c>
      <c r="E5073" t="s">
        <v>152</v>
      </c>
      <c r="F5073" t="s">
        <v>153</v>
      </c>
      <c r="G5073" t="s">
        <v>202</v>
      </c>
      <c r="I5073" t="s">
        <v>155</v>
      </c>
      <c r="J5073" t="s">
        <v>156</v>
      </c>
      <c r="U5073" s="8">
        <v>42034</v>
      </c>
      <c r="V5073" t="s">
        <v>157</v>
      </c>
      <c r="W5073" t="s">
        <v>157</v>
      </c>
      <c r="X5073" t="s">
        <v>156</v>
      </c>
      <c r="Y5073" t="s">
        <v>12349</v>
      </c>
      <c r="Z5073" t="s">
        <v>12350</v>
      </c>
      <c r="AZ5073">
        <v>4.4000000000000004</v>
      </c>
      <c r="BA5073">
        <v>2160</v>
      </c>
      <c r="BB5073">
        <v>120</v>
      </c>
      <c r="BC5073">
        <v>18</v>
      </c>
      <c r="BD5073">
        <v>15</v>
      </c>
      <c r="BE5073">
        <v>0.9</v>
      </c>
      <c r="BF5073">
        <v>5000</v>
      </c>
      <c r="BG5073">
        <v>80</v>
      </c>
      <c r="BK5073" t="s">
        <v>156</v>
      </c>
      <c r="BL5073" t="s">
        <v>156</v>
      </c>
      <c r="BM5073" t="s">
        <v>156</v>
      </c>
      <c r="BN5073" s="8">
        <v>43222</v>
      </c>
      <c r="BO5073">
        <v>4.3</v>
      </c>
      <c r="BQ5073" t="s">
        <v>155</v>
      </c>
      <c r="BV5073" s="8">
        <v>43406</v>
      </c>
      <c r="BW5073" t="s">
        <v>156</v>
      </c>
      <c r="BX5073" t="s">
        <v>156</v>
      </c>
      <c r="BY5073" t="s">
        <v>156</v>
      </c>
      <c r="CF5073" t="s">
        <v>159</v>
      </c>
      <c r="CN5073" t="s">
        <v>156</v>
      </c>
    </row>
    <row r="5074" spans="1:92" x14ac:dyDescent="0.3">
      <c r="A5074" t="s">
        <v>12357</v>
      </c>
      <c r="B5074" t="s">
        <v>12346</v>
      </c>
      <c r="C5074" t="s">
        <v>12347</v>
      </c>
      <c r="D5074" t="s">
        <v>12358</v>
      </c>
      <c r="E5074" t="s">
        <v>152</v>
      </c>
      <c r="F5074" t="s">
        <v>153</v>
      </c>
      <c r="G5074" t="s">
        <v>202</v>
      </c>
      <c r="I5074" t="s">
        <v>155</v>
      </c>
      <c r="J5074" t="s">
        <v>162</v>
      </c>
      <c r="L5074">
        <v>2381.6999999999998</v>
      </c>
      <c r="M5074">
        <v>122.58</v>
      </c>
      <c r="N5074">
        <v>19.43</v>
      </c>
      <c r="O5074">
        <v>5.35</v>
      </c>
      <c r="P5074">
        <v>0.98699999999999999</v>
      </c>
      <c r="Q5074">
        <v>2918</v>
      </c>
      <c r="R5074">
        <v>84</v>
      </c>
      <c r="S5074">
        <v>5</v>
      </c>
      <c r="T5074">
        <v>50000</v>
      </c>
      <c r="U5074" s="8">
        <v>42034</v>
      </c>
      <c r="V5074" t="s">
        <v>157</v>
      </c>
      <c r="W5074" t="s">
        <v>157</v>
      </c>
      <c r="X5074" t="s">
        <v>156</v>
      </c>
      <c r="Y5074" t="s">
        <v>12349</v>
      </c>
      <c r="Z5074" t="s">
        <v>12350</v>
      </c>
      <c r="AP5074">
        <v>85.1</v>
      </c>
      <c r="AR5074">
        <v>1.2</v>
      </c>
      <c r="AS5074">
        <v>1.24</v>
      </c>
      <c r="AZ5074">
        <v>4.4000000000000004</v>
      </c>
      <c r="BA5074">
        <v>2160</v>
      </c>
      <c r="BB5074">
        <v>120</v>
      </c>
      <c r="BC5074">
        <v>18</v>
      </c>
      <c r="BD5074">
        <v>15</v>
      </c>
      <c r="BE5074">
        <v>0.9</v>
      </c>
      <c r="BF5074">
        <v>3000</v>
      </c>
      <c r="BG5074">
        <v>80</v>
      </c>
      <c r="BK5074" t="s">
        <v>156</v>
      </c>
      <c r="BL5074" t="s">
        <v>156</v>
      </c>
      <c r="BM5074" t="s">
        <v>156</v>
      </c>
      <c r="BN5074" s="8">
        <v>43222</v>
      </c>
      <c r="BO5074">
        <v>4.3</v>
      </c>
      <c r="BQ5074" t="s">
        <v>155</v>
      </c>
      <c r="BV5074" s="8">
        <v>43406</v>
      </c>
      <c r="BW5074" t="s">
        <v>156</v>
      </c>
      <c r="BX5074" t="s">
        <v>156</v>
      </c>
      <c r="BY5074" t="s">
        <v>156</v>
      </c>
      <c r="CF5074" t="s">
        <v>159</v>
      </c>
      <c r="CN5074" t="s">
        <v>156</v>
      </c>
    </row>
    <row r="5075" spans="1:92" x14ac:dyDescent="0.3">
      <c r="A5075" t="s">
        <v>12359</v>
      </c>
      <c r="B5075" t="s">
        <v>4648</v>
      </c>
      <c r="C5075" t="s">
        <v>4649</v>
      </c>
      <c r="D5075" t="s">
        <v>6894</v>
      </c>
      <c r="E5075" t="s">
        <v>152</v>
      </c>
      <c r="F5075" t="s">
        <v>153</v>
      </c>
      <c r="G5075" t="s">
        <v>202</v>
      </c>
      <c r="I5075" t="s">
        <v>155</v>
      </c>
      <c r="J5075" t="s">
        <v>156</v>
      </c>
      <c r="U5075" s="8">
        <v>42024</v>
      </c>
      <c r="V5075" t="s">
        <v>157</v>
      </c>
      <c r="W5075" t="s">
        <v>157</v>
      </c>
      <c r="X5075" t="s">
        <v>1343</v>
      </c>
      <c r="Y5075" t="s">
        <v>8150</v>
      </c>
      <c r="Z5075" t="s">
        <v>12360</v>
      </c>
      <c r="AZ5075">
        <v>4.4000000000000004</v>
      </c>
      <c r="BA5075">
        <v>2697</v>
      </c>
      <c r="BB5075">
        <v>134.35</v>
      </c>
      <c r="BC5075">
        <v>20.079999999999998</v>
      </c>
      <c r="BD5075">
        <v>20</v>
      </c>
      <c r="BE5075">
        <v>0.9</v>
      </c>
      <c r="BF5075">
        <v>3500</v>
      </c>
      <c r="BG5075">
        <v>83</v>
      </c>
      <c r="BK5075" t="s">
        <v>156</v>
      </c>
      <c r="BL5075" t="s">
        <v>156</v>
      </c>
      <c r="BM5075" t="s">
        <v>156</v>
      </c>
      <c r="BN5075" s="8">
        <v>43222</v>
      </c>
      <c r="BO5075">
        <v>4.3</v>
      </c>
      <c r="BQ5075" t="s">
        <v>155</v>
      </c>
      <c r="BV5075" s="8">
        <v>43406</v>
      </c>
      <c r="BW5075" t="s">
        <v>156</v>
      </c>
      <c r="BX5075" t="s">
        <v>156</v>
      </c>
      <c r="BY5075" t="s">
        <v>156</v>
      </c>
      <c r="CF5075" t="s">
        <v>159</v>
      </c>
      <c r="CN5075" t="s">
        <v>156</v>
      </c>
    </row>
    <row r="5076" spans="1:92" x14ac:dyDescent="0.3">
      <c r="A5076" t="s">
        <v>12361</v>
      </c>
      <c r="B5076" t="s">
        <v>4648</v>
      </c>
      <c r="C5076" t="s">
        <v>4649</v>
      </c>
      <c r="D5076" t="s">
        <v>6901</v>
      </c>
      <c r="E5076" t="s">
        <v>152</v>
      </c>
      <c r="F5076" t="s">
        <v>153</v>
      </c>
      <c r="G5076" t="s">
        <v>202</v>
      </c>
      <c r="I5076" t="s">
        <v>155</v>
      </c>
      <c r="J5076" t="s">
        <v>156</v>
      </c>
      <c r="U5076" s="8">
        <v>42024</v>
      </c>
      <c r="V5076" t="s">
        <v>157</v>
      </c>
      <c r="W5076" t="s">
        <v>157</v>
      </c>
      <c r="X5076" t="s">
        <v>1343</v>
      </c>
      <c r="Y5076" t="s">
        <v>8150</v>
      </c>
      <c r="Z5076" t="s">
        <v>12360</v>
      </c>
      <c r="AZ5076">
        <v>4.4000000000000004</v>
      </c>
      <c r="BA5076">
        <v>2697</v>
      </c>
      <c r="BB5076">
        <v>134.35</v>
      </c>
      <c r="BC5076">
        <v>20.079999999999998</v>
      </c>
      <c r="BD5076">
        <v>20</v>
      </c>
      <c r="BE5076">
        <v>0.9</v>
      </c>
      <c r="BF5076">
        <v>5000</v>
      </c>
      <c r="BG5076">
        <v>83</v>
      </c>
      <c r="BK5076" t="s">
        <v>156</v>
      </c>
      <c r="BL5076" t="s">
        <v>156</v>
      </c>
      <c r="BM5076" t="s">
        <v>156</v>
      </c>
      <c r="BN5076" s="8">
        <v>43222</v>
      </c>
      <c r="BO5076">
        <v>4.3</v>
      </c>
      <c r="BQ5076" t="s">
        <v>155</v>
      </c>
      <c r="BV5076" s="8">
        <v>43406</v>
      </c>
      <c r="BW5076" t="s">
        <v>156</v>
      </c>
      <c r="BX5076" t="s">
        <v>156</v>
      </c>
      <c r="BY5076" t="s">
        <v>156</v>
      </c>
      <c r="CF5076" t="s">
        <v>159</v>
      </c>
      <c r="CN5076" t="s">
        <v>156</v>
      </c>
    </row>
    <row r="5077" spans="1:92" x14ac:dyDescent="0.3">
      <c r="A5077" t="s">
        <v>12362</v>
      </c>
      <c r="B5077" t="s">
        <v>4648</v>
      </c>
      <c r="C5077" t="s">
        <v>4649</v>
      </c>
      <c r="D5077" t="s">
        <v>6875</v>
      </c>
      <c r="E5077" t="s">
        <v>152</v>
      </c>
      <c r="F5077" t="s">
        <v>153</v>
      </c>
      <c r="G5077" t="s">
        <v>202</v>
      </c>
      <c r="I5077" t="s">
        <v>155</v>
      </c>
      <c r="J5077" t="s">
        <v>156</v>
      </c>
      <c r="U5077" s="8">
        <v>42024</v>
      </c>
      <c r="V5077" t="s">
        <v>157</v>
      </c>
      <c r="W5077" t="s">
        <v>157</v>
      </c>
      <c r="X5077" t="s">
        <v>1343</v>
      </c>
      <c r="Y5077" t="s">
        <v>8150</v>
      </c>
      <c r="Z5077" t="s">
        <v>12363</v>
      </c>
      <c r="AZ5077">
        <v>4.4000000000000004</v>
      </c>
      <c r="BA5077">
        <v>2807</v>
      </c>
      <c r="BB5077">
        <v>140.6</v>
      </c>
      <c r="BC5077">
        <v>19.97</v>
      </c>
      <c r="BD5077">
        <v>20</v>
      </c>
      <c r="BE5077">
        <v>0.9</v>
      </c>
      <c r="BF5077">
        <v>4000</v>
      </c>
      <c r="BG5077">
        <v>83</v>
      </c>
      <c r="BK5077" t="s">
        <v>156</v>
      </c>
      <c r="BL5077" t="s">
        <v>156</v>
      </c>
      <c r="BM5077" t="s">
        <v>156</v>
      </c>
      <c r="BN5077" s="8">
        <v>43222</v>
      </c>
      <c r="BO5077">
        <v>4.3</v>
      </c>
      <c r="BQ5077" t="s">
        <v>155</v>
      </c>
      <c r="BV5077" s="8">
        <v>43406</v>
      </c>
      <c r="BW5077" t="s">
        <v>156</v>
      </c>
      <c r="BX5077" t="s">
        <v>156</v>
      </c>
      <c r="BY5077" t="s">
        <v>156</v>
      </c>
      <c r="CF5077" t="s">
        <v>159</v>
      </c>
      <c r="CN5077" t="s">
        <v>156</v>
      </c>
    </row>
    <row r="5078" spans="1:92" x14ac:dyDescent="0.3">
      <c r="A5078" t="s">
        <v>12364</v>
      </c>
      <c r="B5078" t="s">
        <v>4648</v>
      </c>
      <c r="C5078" t="s">
        <v>4649</v>
      </c>
      <c r="D5078" t="s">
        <v>6878</v>
      </c>
      <c r="E5078" t="s">
        <v>152</v>
      </c>
      <c r="F5078" t="s">
        <v>153</v>
      </c>
      <c r="G5078" t="s">
        <v>202</v>
      </c>
      <c r="I5078" t="s">
        <v>155</v>
      </c>
      <c r="J5078" t="s">
        <v>162</v>
      </c>
      <c r="L5078">
        <v>2697</v>
      </c>
      <c r="M5078">
        <v>134.35</v>
      </c>
      <c r="N5078">
        <v>20.079999999999998</v>
      </c>
      <c r="O5078">
        <v>6.38</v>
      </c>
      <c r="P5078">
        <v>0.96930000000000005</v>
      </c>
      <c r="Q5078">
        <v>3017</v>
      </c>
      <c r="R5078">
        <v>82.2</v>
      </c>
      <c r="S5078">
        <v>5</v>
      </c>
      <c r="T5078">
        <v>50000</v>
      </c>
      <c r="U5078" s="8">
        <v>42024</v>
      </c>
      <c r="V5078" t="s">
        <v>157</v>
      </c>
      <c r="W5078" t="s">
        <v>157</v>
      </c>
      <c r="X5078" t="s">
        <v>1343</v>
      </c>
      <c r="Y5078" t="s">
        <v>8150</v>
      </c>
      <c r="Z5078" t="s">
        <v>12360</v>
      </c>
      <c r="AP5078">
        <v>90.3</v>
      </c>
      <c r="AR5078">
        <v>1.1599999999999999</v>
      </c>
      <c r="AS5078">
        <v>1.36</v>
      </c>
      <c r="AZ5078">
        <v>4.4000000000000004</v>
      </c>
      <c r="BA5078">
        <v>2697</v>
      </c>
      <c r="BB5078">
        <v>134.35</v>
      </c>
      <c r="BC5078">
        <v>20.079999999999998</v>
      </c>
      <c r="BD5078">
        <v>20</v>
      </c>
      <c r="BE5078">
        <v>0.9</v>
      </c>
      <c r="BF5078">
        <v>3000</v>
      </c>
      <c r="BG5078">
        <v>83</v>
      </c>
      <c r="BK5078" t="s">
        <v>156</v>
      </c>
      <c r="BL5078" t="s">
        <v>156</v>
      </c>
      <c r="BM5078" t="s">
        <v>156</v>
      </c>
      <c r="BN5078" s="8">
        <v>43222</v>
      </c>
      <c r="BO5078">
        <v>4.3</v>
      </c>
      <c r="BQ5078" t="s">
        <v>155</v>
      </c>
      <c r="BV5078" s="8">
        <v>43406</v>
      </c>
      <c r="BW5078" t="s">
        <v>156</v>
      </c>
      <c r="BX5078" t="s">
        <v>156</v>
      </c>
      <c r="BY5078" t="s">
        <v>156</v>
      </c>
      <c r="CF5078" t="s">
        <v>159</v>
      </c>
      <c r="CN5078" t="s">
        <v>156</v>
      </c>
    </row>
    <row r="5079" spans="1:92" x14ac:dyDescent="0.3">
      <c r="A5079" t="s">
        <v>12365</v>
      </c>
      <c r="B5079" t="s">
        <v>4648</v>
      </c>
      <c r="C5079" t="s">
        <v>4649</v>
      </c>
      <c r="D5079" t="s">
        <v>6919</v>
      </c>
      <c r="E5079" t="s">
        <v>152</v>
      </c>
      <c r="F5079" t="s">
        <v>153</v>
      </c>
      <c r="G5079" t="s">
        <v>202</v>
      </c>
      <c r="I5079" t="s">
        <v>155</v>
      </c>
      <c r="J5079" t="s">
        <v>162</v>
      </c>
      <c r="L5079">
        <v>2807</v>
      </c>
      <c r="M5079">
        <v>140.6</v>
      </c>
      <c r="N5079">
        <v>19.97</v>
      </c>
      <c r="O5079">
        <v>6.92</v>
      </c>
      <c r="P5079">
        <v>0.97340000000000004</v>
      </c>
      <c r="Q5079">
        <v>3079</v>
      </c>
      <c r="R5079">
        <v>83.5</v>
      </c>
      <c r="S5079">
        <v>5</v>
      </c>
      <c r="T5079">
        <v>50000</v>
      </c>
      <c r="U5079" s="8">
        <v>42024</v>
      </c>
      <c r="V5079" t="s">
        <v>157</v>
      </c>
      <c r="W5079" t="s">
        <v>157</v>
      </c>
      <c r="X5079" t="s">
        <v>1343</v>
      </c>
      <c r="Y5079" t="s">
        <v>8150</v>
      </c>
      <c r="Z5079" t="s">
        <v>12363</v>
      </c>
      <c r="AP5079">
        <v>91.7</v>
      </c>
      <c r="AR5079">
        <v>1.2</v>
      </c>
      <c r="AS5079">
        <v>1.4</v>
      </c>
      <c r="AZ5079">
        <v>4.4000000000000004</v>
      </c>
      <c r="BA5079">
        <v>2807</v>
      </c>
      <c r="BB5079">
        <v>140.6</v>
      </c>
      <c r="BC5079">
        <v>19.97</v>
      </c>
      <c r="BD5079">
        <v>20</v>
      </c>
      <c r="BE5079">
        <v>0.9</v>
      </c>
      <c r="BF5079">
        <v>3000</v>
      </c>
      <c r="BG5079">
        <v>83</v>
      </c>
      <c r="BK5079" t="s">
        <v>156</v>
      </c>
      <c r="BL5079" t="s">
        <v>156</v>
      </c>
      <c r="BM5079" t="s">
        <v>156</v>
      </c>
      <c r="BN5079" s="8">
        <v>43222</v>
      </c>
      <c r="BO5079">
        <v>4.3</v>
      </c>
      <c r="BQ5079" t="s">
        <v>155</v>
      </c>
      <c r="BV5079" s="8">
        <v>43406</v>
      </c>
      <c r="BW5079" t="s">
        <v>156</v>
      </c>
      <c r="BX5079" t="s">
        <v>156</v>
      </c>
      <c r="BY5079" t="s">
        <v>156</v>
      </c>
      <c r="CF5079" t="s">
        <v>159</v>
      </c>
      <c r="CN5079" t="s">
        <v>156</v>
      </c>
    </row>
    <row r="5080" spans="1:92" x14ac:dyDescent="0.3">
      <c r="A5080" t="s">
        <v>12366</v>
      </c>
      <c r="B5080" t="s">
        <v>4648</v>
      </c>
      <c r="C5080" t="s">
        <v>4649</v>
      </c>
      <c r="D5080" t="s">
        <v>6927</v>
      </c>
      <c r="E5080" t="s">
        <v>152</v>
      </c>
      <c r="F5080" t="s">
        <v>153</v>
      </c>
      <c r="G5080" t="s">
        <v>202</v>
      </c>
      <c r="I5080" t="s">
        <v>155</v>
      </c>
      <c r="J5080" t="s">
        <v>156</v>
      </c>
      <c r="U5080" s="8">
        <v>42024</v>
      </c>
      <c r="V5080" t="s">
        <v>157</v>
      </c>
      <c r="W5080" t="s">
        <v>157</v>
      </c>
      <c r="X5080" t="s">
        <v>1343</v>
      </c>
      <c r="Y5080" t="s">
        <v>8150</v>
      </c>
      <c r="Z5080" t="s">
        <v>12363</v>
      </c>
      <c r="AZ5080">
        <v>4.4000000000000004</v>
      </c>
      <c r="BA5080">
        <v>2807</v>
      </c>
      <c r="BB5080">
        <v>140.6</v>
      </c>
      <c r="BC5080">
        <v>19.97</v>
      </c>
      <c r="BD5080">
        <v>20</v>
      </c>
      <c r="BE5080">
        <v>0.9</v>
      </c>
      <c r="BF5080">
        <v>5000</v>
      </c>
      <c r="BG5080">
        <v>83</v>
      </c>
      <c r="BK5080" t="s">
        <v>156</v>
      </c>
      <c r="BL5080" t="s">
        <v>156</v>
      </c>
      <c r="BM5080" t="s">
        <v>156</v>
      </c>
      <c r="BN5080" s="8">
        <v>43222</v>
      </c>
      <c r="BO5080">
        <v>4.3</v>
      </c>
      <c r="BQ5080" t="s">
        <v>155</v>
      </c>
      <c r="BV5080" s="8">
        <v>43406</v>
      </c>
      <c r="BW5080" t="s">
        <v>156</v>
      </c>
      <c r="BX5080" t="s">
        <v>156</v>
      </c>
      <c r="BY5080" t="s">
        <v>156</v>
      </c>
      <c r="CF5080" t="s">
        <v>159</v>
      </c>
      <c r="CN5080" t="s">
        <v>156</v>
      </c>
    </row>
    <row r="5081" spans="1:92" x14ac:dyDescent="0.3">
      <c r="A5081" t="s">
        <v>12367</v>
      </c>
      <c r="B5081" t="s">
        <v>4648</v>
      </c>
      <c r="C5081" t="s">
        <v>4649</v>
      </c>
      <c r="D5081" t="s">
        <v>12368</v>
      </c>
      <c r="E5081" t="s">
        <v>152</v>
      </c>
      <c r="F5081" t="s">
        <v>153</v>
      </c>
      <c r="G5081" t="s">
        <v>202</v>
      </c>
      <c r="I5081" t="s">
        <v>155</v>
      </c>
      <c r="J5081" t="s">
        <v>156</v>
      </c>
      <c r="U5081" s="8">
        <v>42024</v>
      </c>
      <c r="V5081" t="s">
        <v>157</v>
      </c>
      <c r="W5081" t="s">
        <v>157</v>
      </c>
      <c r="X5081" t="s">
        <v>1343</v>
      </c>
      <c r="Y5081" t="s">
        <v>8150</v>
      </c>
      <c r="Z5081" t="s">
        <v>12360</v>
      </c>
      <c r="AZ5081">
        <v>4.4000000000000004</v>
      </c>
      <c r="BA5081">
        <v>2697</v>
      </c>
      <c r="BB5081">
        <v>134.35</v>
      </c>
      <c r="BC5081">
        <v>20.079999999999998</v>
      </c>
      <c r="BD5081">
        <v>20</v>
      </c>
      <c r="BE5081">
        <v>0.9</v>
      </c>
      <c r="BF5081">
        <v>4500</v>
      </c>
      <c r="BG5081">
        <v>83</v>
      </c>
      <c r="BK5081" t="s">
        <v>156</v>
      </c>
      <c r="BL5081" t="s">
        <v>156</v>
      </c>
      <c r="BM5081" t="s">
        <v>156</v>
      </c>
      <c r="BN5081" s="8">
        <v>43222</v>
      </c>
      <c r="BO5081">
        <v>4.3</v>
      </c>
      <c r="BQ5081" t="s">
        <v>155</v>
      </c>
      <c r="BV5081" s="8">
        <v>43406</v>
      </c>
      <c r="BW5081" t="s">
        <v>156</v>
      </c>
      <c r="BX5081" t="s">
        <v>156</v>
      </c>
      <c r="BY5081" t="s">
        <v>156</v>
      </c>
      <c r="CF5081" t="s">
        <v>159</v>
      </c>
      <c r="CN5081" t="s">
        <v>156</v>
      </c>
    </row>
    <row r="5082" spans="1:92" x14ac:dyDescent="0.3">
      <c r="A5082" t="s">
        <v>12369</v>
      </c>
      <c r="B5082" t="s">
        <v>4648</v>
      </c>
      <c r="C5082" t="s">
        <v>4649</v>
      </c>
      <c r="D5082" t="s">
        <v>12370</v>
      </c>
      <c r="E5082" t="s">
        <v>152</v>
      </c>
      <c r="F5082" t="s">
        <v>153</v>
      </c>
      <c r="G5082" t="s">
        <v>202</v>
      </c>
      <c r="I5082" t="s">
        <v>155</v>
      </c>
      <c r="J5082" t="s">
        <v>156</v>
      </c>
      <c r="U5082" s="8">
        <v>42024</v>
      </c>
      <c r="V5082" t="s">
        <v>157</v>
      </c>
      <c r="W5082" t="s">
        <v>157</v>
      </c>
      <c r="X5082" t="s">
        <v>1343</v>
      </c>
      <c r="Y5082" t="s">
        <v>8150</v>
      </c>
      <c r="Z5082" t="s">
        <v>12363</v>
      </c>
      <c r="AZ5082">
        <v>4.4000000000000004</v>
      </c>
      <c r="BA5082">
        <v>2807</v>
      </c>
      <c r="BB5082">
        <v>140.6</v>
      </c>
      <c r="BC5082">
        <v>19.97</v>
      </c>
      <c r="BD5082">
        <v>20</v>
      </c>
      <c r="BE5082">
        <v>0.9</v>
      </c>
      <c r="BF5082">
        <v>4500</v>
      </c>
      <c r="BG5082">
        <v>83</v>
      </c>
      <c r="BK5082" t="s">
        <v>156</v>
      </c>
      <c r="BL5082" t="s">
        <v>156</v>
      </c>
      <c r="BM5082" t="s">
        <v>156</v>
      </c>
      <c r="BN5082" s="8">
        <v>43222</v>
      </c>
      <c r="BO5082">
        <v>4.3</v>
      </c>
      <c r="BQ5082" t="s">
        <v>155</v>
      </c>
      <c r="BV5082" s="8">
        <v>43406</v>
      </c>
      <c r="BW5082" t="s">
        <v>156</v>
      </c>
      <c r="BX5082" t="s">
        <v>156</v>
      </c>
      <c r="BY5082" t="s">
        <v>156</v>
      </c>
      <c r="CF5082" t="s">
        <v>159</v>
      </c>
      <c r="CN5082" t="s">
        <v>156</v>
      </c>
    </row>
    <row r="5083" spans="1:92" x14ac:dyDescent="0.3">
      <c r="A5083" t="s">
        <v>12371</v>
      </c>
      <c r="B5083" t="s">
        <v>4648</v>
      </c>
      <c r="C5083" t="s">
        <v>4649</v>
      </c>
      <c r="D5083" t="s">
        <v>6896</v>
      </c>
      <c r="E5083" t="s">
        <v>152</v>
      </c>
      <c r="F5083" t="s">
        <v>153</v>
      </c>
      <c r="G5083" t="s">
        <v>202</v>
      </c>
      <c r="I5083" t="s">
        <v>155</v>
      </c>
      <c r="J5083" t="s">
        <v>156</v>
      </c>
      <c r="U5083" s="8">
        <v>42024</v>
      </c>
      <c r="V5083" t="s">
        <v>157</v>
      </c>
      <c r="W5083" t="s">
        <v>157</v>
      </c>
      <c r="X5083" t="s">
        <v>1343</v>
      </c>
      <c r="Y5083" t="s">
        <v>8150</v>
      </c>
      <c r="Z5083" t="s">
        <v>12363</v>
      </c>
      <c r="AZ5083">
        <v>4.4000000000000004</v>
      </c>
      <c r="BA5083">
        <v>2807</v>
      </c>
      <c r="BB5083">
        <v>140.6</v>
      </c>
      <c r="BC5083">
        <v>19.97</v>
      </c>
      <c r="BD5083">
        <v>20</v>
      </c>
      <c r="BE5083">
        <v>0.9</v>
      </c>
      <c r="BF5083">
        <v>3500</v>
      </c>
      <c r="BG5083">
        <v>83</v>
      </c>
      <c r="BK5083" t="s">
        <v>156</v>
      </c>
      <c r="BL5083" t="s">
        <v>156</v>
      </c>
      <c r="BM5083" t="s">
        <v>156</v>
      </c>
      <c r="BN5083" s="8">
        <v>43222</v>
      </c>
      <c r="BO5083">
        <v>4.3</v>
      </c>
      <c r="BQ5083" t="s">
        <v>155</v>
      </c>
      <c r="BV5083" s="8">
        <v>43406</v>
      </c>
      <c r="BW5083" t="s">
        <v>156</v>
      </c>
      <c r="BX5083" t="s">
        <v>156</v>
      </c>
      <c r="BY5083" t="s">
        <v>156</v>
      </c>
      <c r="CF5083" t="s">
        <v>159</v>
      </c>
      <c r="CN5083" t="s">
        <v>156</v>
      </c>
    </row>
    <row r="5084" spans="1:92" x14ac:dyDescent="0.3">
      <c r="A5084" t="s">
        <v>12372</v>
      </c>
      <c r="B5084" t="s">
        <v>4648</v>
      </c>
      <c r="C5084" t="s">
        <v>4649</v>
      </c>
      <c r="D5084" t="s">
        <v>6871</v>
      </c>
      <c r="E5084" t="s">
        <v>152</v>
      </c>
      <c r="F5084" t="s">
        <v>153</v>
      </c>
      <c r="G5084" t="s">
        <v>202</v>
      </c>
      <c r="I5084" t="s">
        <v>155</v>
      </c>
      <c r="J5084" t="s">
        <v>156</v>
      </c>
      <c r="U5084" s="8">
        <v>42024</v>
      </c>
      <c r="V5084" t="s">
        <v>157</v>
      </c>
      <c r="W5084" t="s">
        <v>157</v>
      </c>
      <c r="X5084" t="s">
        <v>1343</v>
      </c>
      <c r="Y5084" t="s">
        <v>8150</v>
      </c>
      <c r="Z5084" t="s">
        <v>12360</v>
      </c>
      <c r="AZ5084">
        <v>4.4000000000000004</v>
      </c>
      <c r="BA5084">
        <v>2697</v>
      </c>
      <c r="BB5084">
        <v>134.35</v>
      </c>
      <c r="BC5084">
        <v>20.079999999999998</v>
      </c>
      <c r="BD5084">
        <v>20</v>
      </c>
      <c r="BE5084">
        <v>0.9</v>
      </c>
      <c r="BF5084">
        <v>4000</v>
      </c>
      <c r="BG5084">
        <v>83</v>
      </c>
      <c r="BK5084" t="s">
        <v>156</v>
      </c>
      <c r="BL5084" t="s">
        <v>156</v>
      </c>
      <c r="BM5084" t="s">
        <v>156</v>
      </c>
      <c r="BN5084" s="8">
        <v>43222</v>
      </c>
      <c r="BO5084">
        <v>4.3</v>
      </c>
      <c r="BQ5084" t="s">
        <v>155</v>
      </c>
      <c r="BV5084" s="8">
        <v>43406</v>
      </c>
      <c r="BW5084" t="s">
        <v>156</v>
      </c>
      <c r="BX5084" t="s">
        <v>156</v>
      </c>
      <c r="BY5084" t="s">
        <v>156</v>
      </c>
      <c r="CF5084" t="s">
        <v>159</v>
      </c>
      <c r="CN5084" t="s">
        <v>156</v>
      </c>
    </row>
    <row r="5085" spans="1:92" hidden="1" x14ac:dyDescent="0.3">
      <c r="A5085" t="s">
        <v>12373</v>
      </c>
      <c r="B5085" t="s">
        <v>2094</v>
      </c>
      <c r="C5085" t="s">
        <v>2095</v>
      </c>
      <c r="D5085">
        <v>43655</v>
      </c>
      <c r="E5085" t="s">
        <v>152</v>
      </c>
      <c r="F5085" t="s">
        <v>153</v>
      </c>
      <c r="G5085" t="s">
        <v>154</v>
      </c>
      <c r="I5085" t="s">
        <v>155</v>
      </c>
      <c r="J5085" t="s">
        <v>156</v>
      </c>
      <c r="U5085" s="8">
        <v>42766</v>
      </c>
      <c r="V5085" t="s">
        <v>157</v>
      </c>
      <c r="W5085" t="s">
        <v>157</v>
      </c>
      <c r="X5085" t="s">
        <v>156</v>
      </c>
      <c r="Z5085" t="s">
        <v>12117</v>
      </c>
      <c r="AZ5085">
        <v>4.4000000000000004</v>
      </c>
      <c r="BA5085">
        <v>2200</v>
      </c>
      <c r="BB5085">
        <v>124</v>
      </c>
      <c r="BC5085">
        <v>18</v>
      </c>
      <c r="BD5085">
        <v>10.199999999999999</v>
      </c>
      <c r="BE5085">
        <v>0.97</v>
      </c>
      <c r="BF5085">
        <v>5000</v>
      </c>
      <c r="BG5085">
        <v>82</v>
      </c>
      <c r="BK5085" t="s">
        <v>156</v>
      </c>
      <c r="BL5085" t="s">
        <v>156</v>
      </c>
      <c r="BM5085" t="s">
        <v>156</v>
      </c>
      <c r="BN5085" s="8">
        <v>43222</v>
      </c>
      <c r="BO5085">
        <v>4.3</v>
      </c>
      <c r="BQ5085" t="s">
        <v>155</v>
      </c>
      <c r="BV5085" s="8">
        <v>43406</v>
      </c>
      <c r="BW5085" t="s">
        <v>156</v>
      </c>
      <c r="BX5085" t="s">
        <v>156</v>
      </c>
      <c r="BY5085" t="s">
        <v>156</v>
      </c>
      <c r="CF5085" t="s">
        <v>159</v>
      </c>
      <c r="CN5085" t="s">
        <v>156</v>
      </c>
    </row>
    <row r="5086" spans="1:92" hidden="1" x14ac:dyDescent="0.3">
      <c r="A5086" t="s">
        <v>12374</v>
      </c>
      <c r="B5086" t="s">
        <v>2094</v>
      </c>
      <c r="C5086" t="s">
        <v>2095</v>
      </c>
      <c r="D5086">
        <v>33739</v>
      </c>
      <c r="E5086" t="s">
        <v>152</v>
      </c>
      <c r="F5086" t="s">
        <v>153</v>
      </c>
      <c r="G5086" t="s">
        <v>154</v>
      </c>
      <c r="I5086" t="s">
        <v>155</v>
      </c>
      <c r="J5086" t="s">
        <v>156</v>
      </c>
      <c r="U5086" s="8">
        <v>42766</v>
      </c>
      <c r="V5086" t="s">
        <v>157</v>
      </c>
      <c r="W5086" t="s">
        <v>157</v>
      </c>
      <c r="X5086" t="s">
        <v>156</v>
      </c>
      <c r="Z5086" t="s">
        <v>11736</v>
      </c>
      <c r="AZ5086">
        <v>4.4000000000000004</v>
      </c>
      <c r="BA5086">
        <v>1800</v>
      </c>
      <c r="BB5086">
        <v>124</v>
      </c>
      <c r="BC5086">
        <v>14.5</v>
      </c>
      <c r="BD5086">
        <v>13.61</v>
      </c>
      <c r="BE5086">
        <v>0.95</v>
      </c>
      <c r="BF5086">
        <v>4000</v>
      </c>
      <c r="BG5086">
        <v>82</v>
      </c>
      <c r="BK5086" t="s">
        <v>156</v>
      </c>
      <c r="BL5086" t="s">
        <v>156</v>
      </c>
      <c r="BM5086" t="s">
        <v>156</v>
      </c>
      <c r="BN5086" s="8">
        <v>43222</v>
      </c>
      <c r="BO5086">
        <v>4.3</v>
      </c>
      <c r="BQ5086" t="s">
        <v>155</v>
      </c>
      <c r="BV5086" s="8">
        <v>43406</v>
      </c>
      <c r="BW5086" t="s">
        <v>156</v>
      </c>
      <c r="BX5086" t="s">
        <v>156</v>
      </c>
      <c r="BY5086" t="s">
        <v>156</v>
      </c>
      <c r="CF5086" t="s">
        <v>159</v>
      </c>
      <c r="CN5086" t="s">
        <v>156</v>
      </c>
    </row>
    <row r="5087" spans="1:92" x14ac:dyDescent="0.3">
      <c r="A5087" t="s">
        <v>12375</v>
      </c>
      <c r="B5087" t="s">
        <v>4648</v>
      </c>
      <c r="C5087" t="s">
        <v>4649</v>
      </c>
      <c r="D5087" t="s">
        <v>6921</v>
      </c>
      <c r="E5087" t="s">
        <v>152</v>
      </c>
      <c r="F5087" t="s">
        <v>153</v>
      </c>
      <c r="G5087" t="s">
        <v>202</v>
      </c>
      <c r="I5087" t="s">
        <v>155</v>
      </c>
      <c r="J5087" t="s">
        <v>156</v>
      </c>
      <c r="U5087" s="8">
        <v>41844</v>
      </c>
      <c r="V5087" t="s">
        <v>2108</v>
      </c>
      <c r="W5087" t="s">
        <v>2108</v>
      </c>
      <c r="X5087" t="s">
        <v>1343</v>
      </c>
      <c r="Y5087" t="s">
        <v>8131</v>
      </c>
      <c r="Z5087" t="s">
        <v>8654</v>
      </c>
      <c r="AZ5087">
        <v>4.4000000000000004</v>
      </c>
      <c r="BA5087">
        <v>2172</v>
      </c>
      <c r="BB5087">
        <v>133</v>
      </c>
      <c r="BC5087">
        <v>16.3</v>
      </c>
      <c r="BD5087">
        <v>20</v>
      </c>
      <c r="BE5087">
        <v>0.9</v>
      </c>
      <c r="BF5087">
        <v>3000</v>
      </c>
      <c r="BG5087">
        <v>83</v>
      </c>
      <c r="BK5087" t="s">
        <v>156</v>
      </c>
      <c r="BL5087" t="s">
        <v>156</v>
      </c>
      <c r="BM5087" t="s">
        <v>156</v>
      </c>
      <c r="BN5087" s="8">
        <v>43222</v>
      </c>
      <c r="BO5087">
        <v>4.3</v>
      </c>
      <c r="BQ5087" t="s">
        <v>155</v>
      </c>
      <c r="BV5087" s="8">
        <v>43406</v>
      </c>
      <c r="BW5087" t="s">
        <v>156</v>
      </c>
      <c r="BX5087" t="s">
        <v>156</v>
      </c>
      <c r="BY5087" t="s">
        <v>156</v>
      </c>
      <c r="CF5087" t="s">
        <v>159</v>
      </c>
      <c r="CN5087" t="s">
        <v>156</v>
      </c>
    </row>
    <row r="5088" spans="1:92" x14ac:dyDescent="0.3">
      <c r="A5088" t="s">
        <v>12376</v>
      </c>
      <c r="B5088" t="s">
        <v>4648</v>
      </c>
      <c r="C5088" t="s">
        <v>4649</v>
      </c>
      <c r="D5088" t="s">
        <v>6925</v>
      </c>
      <c r="E5088" t="s">
        <v>152</v>
      </c>
      <c r="F5088" t="s">
        <v>153</v>
      </c>
      <c r="G5088" t="s">
        <v>202</v>
      </c>
      <c r="I5088" t="s">
        <v>155</v>
      </c>
      <c r="J5088" t="s">
        <v>156</v>
      </c>
      <c r="U5088" s="8">
        <v>41844</v>
      </c>
      <c r="V5088" t="s">
        <v>2108</v>
      </c>
      <c r="W5088" t="s">
        <v>2108</v>
      </c>
      <c r="X5088" t="s">
        <v>1343</v>
      </c>
      <c r="Y5088" t="s">
        <v>8131</v>
      </c>
      <c r="Z5088" t="s">
        <v>8654</v>
      </c>
      <c r="AZ5088">
        <v>4.4000000000000004</v>
      </c>
      <c r="BA5088">
        <v>2172</v>
      </c>
      <c r="BB5088">
        <v>133</v>
      </c>
      <c r="BC5088">
        <v>16.3</v>
      </c>
      <c r="BD5088">
        <v>20</v>
      </c>
      <c r="BE5088">
        <v>0.9</v>
      </c>
      <c r="BF5088">
        <v>4000</v>
      </c>
      <c r="BG5088">
        <v>83</v>
      </c>
      <c r="BK5088" t="s">
        <v>156</v>
      </c>
      <c r="BL5088" t="s">
        <v>156</v>
      </c>
      <c r="BM5088" t="s">
        <v>156</v>
      </c>
      <c r="BN5088" s="8">
        <v>43222</v>
      </c>
      <c r="BO5088">
        <v>4.3</v>
      </c>
      <c r="BQ5088" t="s">
        <v>155</v>
      </c>
      <c r="BV5088" s="8">
        <v>43406</v>
      </c>
      <c r="BW5088" t="s">
        <v>156</v>
      </c>
      <c r="BX5088" t="s">
        <v>156</v>
      </c>
      <c r="BY5088" t="s">
        <v>156</v>
      </c>
      <c r="CF5088" t="s">
        <v>159</v>
      </c>
      <c r="CN5088" t="s">
        <v>156</v>
      </c>
    </row>
    <row r="5089" spans="1:92" x14ac:dyDescent="0.3">
      <c r="A5089" t="s">
        <v>12377</v>
      </c>
      <c r="B5089" t="s">
        <v>4648</v>
      </c>
      <c r="C5089" t="s">
        <v>4649</v>
      </c>
      <c r="D5089" t="s">
        <v>6931</v>
      </c>
      <c r="E5089" t="s">
        <v>152</v>
      </c>
      <c r="F5089" t="s">
        <v>153</v>
      </c>
      <c r="G5089" t="s">
        <v>202</v>
      </c>
      <c r="I5089" t="s">
        <v>155</v>
      </c>
      <c r="J5089" t="s">
        <v>162</v>
      </c>
      <c r="L5089">
        <v>2172</v>
      </c>
      <c r="M5089">
        <v>133.25</v>
      </c>
      <c r="N5089">
        <v>16.3</v>
      </c>
      <c r="O5089">
        <v>6.91</v>
      </c>
      <c r="P5089">
        <v>0.95720000000000005</v>
      </c>
      <c r="Q5089">
        <v>3012</v>
      </c>
      <c r="R5089">
        <v>81.8</v>
      </c>
      <c r="S5089">
        <v>5</v>
      </c>
      <c r="T5089">
        <v>50000</v>
      </c>
      <c r="U5089" s="8">
        <v>41844</v>
      </c>
      <c r="V5089" t="s">
        <v>2108</v>
      </c>
      <c r="W5089" t="s">
        <v>2108</v>
      </c>
      <c r="X5089" t="s">
        <v>1343</v>
      </c>
      <c r="Y5089" t="s">
        <v>8131</v>
      </c>
      <c r="Z5089" t="s">
        <v>8654</v>
      </c>
      <c r="AP5089">
        <v>90</v>
      </c>
      <c r="AR5089">
        <v>1.1599999999999999</v>
      </c>
      <c r="AS5089">
        <v>1.38</v>
      </c>
      <c r="AZ5089">
        <v>4.4000000000000004</v>
      </c>
      <c r="BA5089">
        <v>2172</v>
      </c>
      <c r="BB5089">
        <v>133</v>
      </c>
      <c r="BC5089">
        <v>16.3</v>
      </c>
      <c r="BD5089">
        <v>20</v>
      </c>
      <c r="BE5089">
        <v>0.9</v>
      </c>
      <c r="BF5089">
        <v>3000</v>
      </c>
      <c r="BG5089">
        <v>83</v>
      </c>
      <c r="BK5089" t="s">
        <v>156</v>
      </c>
      <c r="BL5089" t="s">
        <v>156</v>
      </c>
      <c r="BM5089" t="s">
        <v>156</v>
      </c>
      <c r="BN5089" s="8">
        <v>43222</v>
      </c>
      <c r="BO5089">
        <v>4.3</v>
      </c>
      <c r="BQ5089" t="s">
        <v>155</v>
      </c>
      <c r="BV5089" s="8">
        <v>43406</v>
      </c>
      <c r="BW5089" t="s">
        <v>156</v>
      </c>
      <c r="BX5089" t="s">
        <v>156</v>
      </c>
      <c r="BY5089" t="s">
        <v>156</v>
      </c>
      <c r="CF5089" t="s">
        <v>159</v>
      </c>
      <c r="CN5089" t="s">
        <v>156</v>
      </c>
    </row>
    <row r="5090" spans="1:92" x14ac:dyDescent="0.3">
      <c r="A5090" t="s">
        <v>12378</v>
      </c>
      <c r="B5090" t="s">
        <v>4648</v>
      </c>
      <c r="C5090" t="s">
        <v>4649</v>
      </c>
      <c r="D5090" t="s">
        <v>12379</v>
      </c>
      <c r="E5090" t="s">
        <v>152</v>
      </c>
      <c r="F5090" t="s">
        <v>153</v>
      </c>
      <c r="G5090" t="s">
        <v>202</v>
      </c>
      <c r="I5090" t="s">
        <v>155</v>
      </c>
      <c r="J5090" t="s">
        <v>156</v>
      </c>
      <c r="U5090" s="8">
        <v>41844</v>
      </c>
      <c r="V5090" t="s">
        <v>2108</v>
      </c>
      <c r="W5090" t="s">
        <v>2108</v>
      </c>
      <c r="X5090" t="s">
        <v>1343</v>
      </c>
      <c r="Y5090" t="s">
        <v>8131</v>
      </c>
      <c r="Z5090" t="s">
        <v>8654</v>
      </c>
      <c r="AZ5090">
        <v>4.4000000000000004</v>
      </c>
      <c r="BA5090">
        <v>2172</v>
      </c>
      <c r="BB5090">
        <v>133</v>
      </c>
      <c r="BC5090">
        <v>16.3</v>
      </c>
      <c r="BD5090">
        <v>20</v>
      </c>
      <c r="BE5090">
        <v>0.9</v>
      </c>
      <c r="BF5090">
        <v>4500</v>
      </c>
      <c r="BG5090">
        <v>83</v>
      </c>
      <c r="BK5090" t="s">
        <v>156</v>
      </c>
      <c r="BL5090" t="s">
        <v>156</v>
      </c>
      <c r="BM5090" t="s">
        <v>156</v>
      </c>
      <c r="BN5090" s="8">
        <v>43222</v>
      </c>
      <c r="BO5090">
        <v>4.3</v>
      </c>
      <c r="BQ5090" t="s">
        <v>155</v>
      </c>
      <c r="BV5090" s="8">
        <v>43406</v>
      </c>
      <c r="BW5090" t="s">
        <v>156</v>
      </c>
      <c r="BX5090" t="s">
        <v>156</v>
      </c>
      <c r="BY5090" t="s">
        <v>156</v>
      </c>
      <c r="CF5090" t="s">
        <v>159</v>
      </c>
      <c r="CN5090" t="s">
        <v>156</v>
      </c>
    </row>
    <row r="5091" spans="1:92" x14ac:dyDescent="0.3">
      <c r="A5091" t="s">
        <v>12380</v>
      </c>
      <c r="B5091" t="s">
        <v>4648</v>
      </c>
      <c r="C5091" t="s">
        <v>4649</v>
      </c>
      <c r="D5091" t="s">
        <v>10503</v>
      </c>
      <c r="E5091" t="s">
        <v>152</v>
      </c>
      <c r="F5091" t="s">
        <v>153</v>
      </c>
      <c r="G5091" t="s">
        <v>202</v>
      </c>
      <c r="I5091" t="s">
        <v>155</v>
      </c>
      <c r="J5091" t="s">
        <v>156</v>
      </c>
      <c r="U5091" s="8">
        <v>41844</v>
      </c>
      <c r="V5091" t="s">
        <v>2108</v>
      </c>
      <c r="W5091" t="s">
        <v>2108</v>
      </c>
      <c r="X5091" t="s">
        <v>1343</v>
      </c>
      <c r="Y5091" t="s">
        <v>12381</v>
      </c>
      <c r="Z5091" t="s">
        <v>8654</v>
      </c>
      <c r="AZ5091">
        <v>4.4000000000000004</v>
      </c>
      <c r="BA5091">
        <v>2040</v>
      </c>
      <c r="BB5091">
        <v>120</v>
      </c>
      <c r="BC5091">
        <v>17.7</v>
      </c>
      <c r="BD5091">
        <v>20</v>
      </c>
      <c r="BE5091">
        <v>0.9</v>
      </c>
      <c r="BF5091">
        <v>2700</v>
      </c>
      <c r="BG5091">
        <v>83</v>
      </c>
      <c r="BK5091" t="s">
        <v>156</v>
      </c>
      <c r="BL5091" t="s">
        <v>156</v>
      </c>
      <c r="BM5091" t="s">
        <v>156</v>
      </c>
      <c r="BN5091" s="8">
        <v>43222</v>
      </c>
      <c r="BO5091">
        <v>4.3</v>
      </c>
      <c r="BQ5091" t="s">
        <v>155</v>
      </c>
      <c r="BV5091" s="8">
        <v>43406</v>
      </c>
      <c r="BW5091" t="s">
        <v>156</v>
      </c>
      <c r="BX5091" t="s">
        <v>156</v>
      </c>
      <c r="BY5091" t="s">
        <v>156</v>
      </c>
      <c r="CF5091" t="s">
        <v>159</v>
      </c>
      <c r="CN5091" t="s">
        <v>156</v>
      </c>
    </row>
    <row r="5092" spans="1:92" x14ac:dyDescent="0.3">
      <c r="A5092" t="s">
        <v>12382</v>
      </c>
      <c r="B5092" t="s">
        <v>4648</v>
      </c>
      <c r="C5092" t="s">
        <v>4649</v>
      </c>
      <c r="D5092" t="s">
        <v>6915</v>
      </c>
      <c r="E5092" t="s">
        <v>152</v>
      </c>
      <c r="F5092" t="s">
        <v>153</v>
      </c>
      <c r="G5092" t="s">
        <v>202</v>
      </c>
      <c r="I5092" t="s">
        <v>155</v>
      </c>
      <c r="J5092" t="s">
        <v>156</v>
      </c>
      <c r="U5092" s="8">
        <v>41844</v>
      </c>
      <c r="V5092" t="s">
        <v>2108</v>
      </c>
      <c r="W5092" t="s">
        <v>2108</v>
      </c>
      <c r="X5092" t="s">
        <v>1343</v>
      </c>
      <c r="Y5092" t="s">
        <v>8131</v>
      </c>
      <c r="Z5092" t="s">
        <v>8654</v>
      </c>
      <c r="AZ5092">
        <v>4.4000000000000004</v>
      </c>
      <c r="BA5092">
        <v>2172</v>
      </c>
      <c r="BB5092">
        <v>133</v>
      </c>
      <c r="BC5092">
        <v>16.3</v>
      </c>
      <c r="BD5092">
        <v>20</v>
      </c>
      <c r="BE5092">
        <v>0.9</v>
      </c>
      <c r="BF5092">
        <v>4000</v>
      </c>
      <c r="BG5092">
        <v>83</v>
      </c>
      <c r="BK5092" t="s">
        <v>156</v>
      </c>
      <c r="BL5092" t="s">
        <v>156</v>
      </c>
      <c r="BM5092" t="s">
        <v>156</v>
      </c>
      <c r="BN5092" s="8">
        <v>43222</v>
      </c>
      <c r="BO5092">
        <v>4.3</v>
      </c>
      <c r="BQ5092" t="s">
        <v>155</v>
      </c>
      <c r="BV5092" s="8">
        <v>43406</v>
      </c>
      <c r="BW5092" t="s">
        <v>156</v>
      </c>
      <c r="BX5092" t="s">
        <v>156</v>
      </c>
      <c r="BY5092" t="s">
        <v>156</v>
      </c>
      <c r="CF5092" t="s">
        <v>159</v>
      </c>
      <c r="CN5092" t="s">
        <v>156</v>
      </c>
    </row>
    <row r="5093" spans="1:92" x14ac:dyDescent="0.3">
      <c r="A5093" t="s">
        <v>12383</v>
      </c>
      <c r="B5093" t="s">
        <v>4648</v>
      </c>
      <c r="C5093" t="s">
        <v>4649</v>
      </c>
      <c r="D5093" t="s">
        <v>12384</v>
      </c>
      <c r="E5093" t="s">
        <v>152</v>
      </c>
      <c r="F5093" t="s">
        <v>153</v>
      </c>
      <c r="G5093" t="s">
        <v>202</v>
      </c>
      <c r="I5093" t="s">
        <v>155</v>
      </c>
      <c r="J5093" t="s">
        <v>156</v>
      </c>
      <c r="U5093" s="8">
        <v>41844</v>
      </c>
      <c r="V5093" t="s">
        <v>2108</v>
      </c>
      <c r="W5093" t="s">
        <v>2108</v>
      </c>
      <c r="X5093" t="s">
        <v>1343</v>
      </c>
      <c r="Y5093" t="s">
        <v>8131</v>
      </c>
      <c r="Z5093" t="s">
        <v>8654</v>
      </c>
      <c r="AZ5093">
        <v>4.4000000000000004</v>
      </c>
      <c r="BA5093">
        <v>2172</v>
      </c>
      <c r="BB5093">
        <v>133</v>
      </c>
      <c r="BC5093">
        <v>16.3</v>
      </c>
      <c r="BD5093">
        <v>20</v>
      </c>
      <c r="BE5093">
        <v>0.9</v>
      </c>
      <c r="BF5093">
        <v>4500</v>
      </c>
      <c r="BG5093">
        <v>83</v>
      </c>
      <c r="BK5093" t="s">
        <v>156</v>
      </c>
      <c r="BL5093" t="s">
        <v>156</v>
      </c>
      <c r="BM5093" t="s">
        <v>156</v>
      </c>
      <c r="BN5093" s="8">
        <v>43222</v>
      </c>
      <c r="BO5093">
        <v>4.3</v>
      </c>
      <c r="BQ5093" t="s">
        <v>155</v>
      </c>
      <c r="BV5093" s="8">
        <v>43406</v>
      </c>
      <c r="BW5093" t="s">
        <v>156</v>
      </c>
      <c r="BX5093" t="s">
        <v>156</v>
      </c>
      <c r="BY5093" t="s">
        <v>156</v>
      </c>
      <c r="CF5093" t="s">
        <v>159</v>
      </c>
      <c r="CN5093" t="s">
        <v>156</v>
      </c>
    </row>
    <row r="5094" spans="1:92" x14ac:dyDescent="0.3">
      <c r="A5094" t="s">
        <v>12385</v>
      </c>
      <c r="B5094" t="s">
        <v>4648</v>
      </c>
      <c r="C5094" t="s">
        <v>4649</v>
      </c>
      <c r="D5094" t="s">
        <v>6929</v>
      </c>
      <c r="E5094" t="s">
        <v>152</v>
      </c>
      <c r="F5094" t="s">
        <v>153</v>
      </c>
      <c r="G5094" t="s">
        <v>202</v>
      </c>
      <c r="I5094" t="s">
        <v>155</v>
      </c>
      <c r="J5094" t="s">
        <v>156</v>
      </c>
      <c r="U5094" s="8">
        <v>41844</v>
      </c>
      <c r="V5094" t="s">
        <v>2108</v>
      </c>
      <c r="W5094" t="s">
        <v>2108</v>
      </c>
      <c r="X5094" t="s">
        <v>1343</v>
      </c>
      <c r="Y5094" t="s">
        <v>8131</v>
      </c>
      <c r="Z5094" t="s">
        <v>8654</v>
      </c>
      <c r="AZ5094">
        <v>4.4000000000000004</v>
      </c>
      <c r="BA5094">
        <v>2172</v>
      </c>
      <c r="BB5094">
        <v>133</v>
      </c>
      <c r="BC5094">
        <v>16.3</v>
      </c>
      <c r="BD5094">
        <v>20</v>
      </c>
      <c r="BE5094">
        <v>0.9</v>
      </c>
      <c r="BF5094">
        <v>5000</v>
      </c>
      <c r="BG5094">
        <v>83</v>
      </c>
      <c r="BK5094" t="s">
        <v>156</v>
      </c>
      <c r="BL5094" t="s">
        <v>156</v>
      </c>
      <c r="BM5094" t="s">
        <v>156</v>
      </c>
      <c r="BN5094" s="8">
        <v>43222</v>
      </c>
      <c r="BO5094">
        <v>4.3</v>
      </c>
      <c r="BQ5094" t="s">
        <v>155</v>
      </c>
      <c r="BV5094" s="8">
        <v>43406</v>
      </c>
      <c r="BW5094" t="s">
        <v>156</v>
      </c>
      <c r="BX5094" t="s">
        <v>156</v>
      </c>
      <c r="BY5094" t="s">
        <v>156</v>
      </c>
      <c r="CF5094" t="s">
        <v>159</v>
      </c>
      <c r="CN5094" t="s">
        <v>156</v>
      </c>
    </row>
    <row r="5095" spans="1:92" x14ac:dyDescent="0.3">
      <c r="A5095" t="s">
        <v>12386</v>
      </c>
      <c r="B5095" t="s">
        <v>4648</v>
      </c>
      <c r="C5095" t="s">
        <v>4649</v>
      </c>
      <c r="D5095" t="s">
        <v>6917</v>
      </c>
      <c r="E5095" t="s">
        <v>152</v>
      </c>
      <c r="F5095" t="s">
        <v>153</v>
      </c>
      <c r="G5095" t="s">
        <v>202</v>
      </c>
      <c r="I5095" t="s">
        <v>155</v>
      </c>
      <c r="J5095" t="s">
        <v>156</v>
      </c>
      <c r="U5095" s="8">
        <v>41844</v>
      </c>
      <c r="V5095" t="s">
        <v>2108</v>
      </c>
      <c r="W5095" t="s">
        <v>2108</v>
      </c>
      <c r="X5095" t="s">
        <v>1343</v>
      </c>
      <c r="Y5095" t="s">
        <v>8131</v>
      </c>
      <c r="Z5095" t="s">
        <v>8654</v>
      </c>
      <c r="AZ5095">
        <v>4.4000000000000004</v>
      </c>
      <c r="BA5095">
        <v>2172</v>
      </c>
      <c r="BB5095">
        <v>133</v>
      </c>
      <c r="BC5095">
        <v>16.3</v>
      </c>
      <c r="BD5095">
        <v>20</v>
      </c>
      <c r="BE5095">
        <v>0.9</v>
      </c>
      <c r="BF5095">
        <v>5000</v>
      </c>
      <c r="BG5095">
        <v>83</v>
      </c>
      <c r="BK5095" t="s">
        <v>156</v>
      </c>
      <c r="BL5095" t="s">
        <v>156</v>
      </c>
      <c r="BM5095" t="s">
        <v>156</v>
      </c>
      <c r="BN5095" s="8">
        <v>43222</v>
      </c>
      <c r="BO5095">
        <v>4.3</v>
      </c>
      <c r="BQ5095" t="s">
        <v>155</v>
      </c>
      <c r="BV5095" s="8">
        <v>43406</v>
      </c>
      <c r="BW5095" t="s">
        <v>156</v>
      </c>
      <c r="BX5095" t="s">
        <v>156</v>
      </c>
      <c r="BY5095" t="s">
        <v>156</v>
      </c>
      <c r="CF5095" t="s">
        <v>159</v>
      </c>
      <c r="CN5095" t="s">
        <v>156</v>
      </c>
    </row>
    <row r="5096" spans="1:92" x14ac:dyDescent="0.3">
      <c r="A5096" t="s">
        <v>12387</v>
      </c>
      <c r="B5096" t="s">
        <v>4648</v>
      </c>
      <c r="C5096" t="s">
        <v>4649</v>
      </c>
      <c r="D5096" t="s">
        <v>6898</v>
      </c>
      <c r="E5096" t="s">
        <v>152</v>
      </c>
      <c r="F5096" t="s">
        <v>153</v>
      </c>
      <c r="G5096" t="s">
        <v>202</v>
      </c>
      <c r="I5096" t="s">
        <v>155</v>
      </c>
      <c r="J5096" t="s">
        <v>156</v>
      </c>
      <c r="U5096" s="8">
        <v>41844</v>
      </c>
      <c r="V5096" t="s">
        <v>2108</v>
      </c>
      <c r="W5096" t="s">
        <v>2108</v>
      </c>
      <c r="X5096" t="s">
        <v>1343</v>
      </c>
      <c r="Y5096" t="s">
        <v>8131</v>
      </c>
      <c r="Z5096" t="s">
        <v>8654</v>
      </c>
      <c r="AZ5096">
        <v>4.4000000000000004</v>
      </c>
      <c r="BA5096">
        <v>2172</v>
      </c>
      <c r="BB5096">
        <v>133</v>
      </c>
      <c r="BC5096">
        <v>16.3</v>
      </c>
      <c r="BD5096">
        <v>20</v>
      </c>
      <c r="BE5096">
        <v>0.9</v>
      </c>
      <c r="BF5096">
        <v>3500</v>
      </c>
      <c r="BG5096">
        <v>83</v>
      </c>
      <c r="BK5096" t="s">
        <v>156</v>
      </c>
      <c r="BL5096" t="s">
        <v>156</v>
      </c>
      <c r="BM5096" t="s">
        <v>156</v>
      </c>
      <c r="BN5096" s="8">
        <v>43222</v>
      </c>
      <c r="BO5096">
        <v>4.3</v>
      </c>
      <c r="BQ5096" t="s">
        <v>155</v>
      </c>
      <c r="BV5096" s="8">
        <v>43406</v>
      </c>
      <c r="BW5096" t="s">
        <v>156</v>
      </c>
      <c r="BX5096" t="s">
        <v>156</v>
      </c>
      <c r="BY5096" t="s">
        <v>156</v>
      </c>
      <c r="CF5096" t="s">
        <v>159</v>
      </c>
      <c r="CN5096" t="s">
        <v>156</v>
      </c>
    </row>
    <row r="5097" spans="1:92" x14ac:dyDescent="0.3">
      <c r="A5097" t="s">
        <v>12388</v>
      </c>
      <c r="B5097" t="s">
        <v>4648</v>
      </c>
      <c r="C5097" t="s">
        <v>4649</v>
      </c>
      <c r="D5097" t="s">
        <v>6923</v>
      </c>
      <c r="E5097" t="s">
        <v>152</v>
      </c>
      <c r="F5097" t="s">
        <v>153</v>
      </c>
      <c r="G5097" t="s">
        <v>202</v>
      </c>
      <c r="I5097" t="s">
        <v>155</v>
      </c>
      <c r="J5097" t="s">
        <v>156</v>
      </c>
      <c r="U5097" s="8">
        <v>41844</v>
      </c>
      <c r="V5097" t="s">
        <v>2108</v>
      </c>
      <c r="W5097" t="s">
        <v>2108</v>
      </c>
      <c r="X5097" t="s">
        <v>1343</v>
      </c>
      <c r="Y5097" t="s">
        <v>8131</v>
      </c>
      <c r="Z5097" t="s">
        <v>8654</v>
      </c>
      <c r="AZ5097">
        <v>4.4000000000000004</v>
      </c>
      <c r="BA5097">
        <v>2172</v>
      </c>
      <c r="BB5097">
        <v>133</v>
      </c>
      <c r="BC5097">
        <v>16.3</v>
      </c>
      <c r="BD5097">
        <v>20</v>
      </c>
      <c r="BE5097">
        <v>0.9</v>
      </c>
      <c r="BF5097">
        <v>3500</v>
      </c>
      <c r="BG5097">
        <v>83</v>
      </c>
      <c r="BK5097" t="s">
        <v>156</v>
      </c>
      <c r="BL5097" t="s">
        <v>156</v>
      </c>
      <c r="BM5097" t="s">
        <v>156</v>
      </c>
      <c r="BN5097" s="8">
        <v>43222</v>
      </c>
      <c r="BO5097">
        <v>4.3</v>
      </c>
      <c r="BQ5097" t="s">
        <v>155</v>
      </c>
      <c r="BV5097" s="8">
        <v>43406</v>
      </c>
      <c r="BW5097" t="s">
        <v>156</v>
      </c>
      <c r="BX5097" t="s">
        <v>156</v>
      </c>
      <c r="BY5097" t="s">
        <v>156</v>
      </c>
      <c r="CF5097" t="s">
        <v>159</v>
      </c>
      <c r="CN5097" t="s">
        <v>156</v>
      </c>
    </row>
    <row r="5098" spans="1:92" x14ac:dyDescent="0.3">
      <c r="A5098" t="s">
        <v>12389</v>
      </c>
      <c r="B5098" t="s">
        <v>4648</v>
      </c>
      <c r="C5098" t="s">
        <v>4649</v>
      </c>
      <c r="D5098" t="s">
        <v>10491</v>
      </c>
      <c r="E5098" t="s">
        <v>152</v>
      </c>
      <c r="F5098" t="s">
        <v>153</v>
      </c>
      <c r="G5098" t="s">
        <v>202</v>
      </c>
      <c r="I5098" t="s">
        <v>155</v>
      </c>
      <c r="J5098" t="s">
        <v>162</v>
      </c>
      <c r="L5098">
        <v>1929</v>
      </c>
      <c r="M5098">
        <v>109</v>
      </c>
      <c r="N5098">
        <v>17.7</v>
      </c>
      <c r="O5098">
        <v>17.899999999999999</v>
      </c>
      <c r="P5098">
        <v>0.95569999999999999</v>
      </c>
      <c r="Q5098">
        <v>2655</v>
      </c>
      <c r="R5098">
        <v>81.599999999999994</v>
      </c>
      <c r="S5098">
        <v>5</v>
      </c>
      <c r="T5098">
        <v>50000</v>
      </c>
      <c r="U5098" s="8">
        <v>41844</v>
      </c>
      <c r="V5098" t="s">
        <v>2108</v>
      </c>
      <c r="W5098" t="s">
        <v>2108</v>
      </c>
      <c r="X5098" t="s">
        <v>1343</v>
      </c>
      <c r="Y5098" t="s">
        <v>12381</v>
      </c>
      <c r="Z5098" t="s">
        <v>8654</v>
      </c>
      <c r="AP5098">
        <v>84.9</v>
      </c>
      <c r="AR5098">
        <v>1.25</v>
      </c>
      <c r="AS5098">
        <v>1.4</v>
      </c>
      <c r="AZ5098">
        <v>4.4000000000000004</v>
      </c>
      <c r="BA5098">
        <v>2040</v>
      </c>
      <c r="BB5098">
        <v>120</v>
      </c>
      <c r="BC5098">
        <v>17.7</v>
      </c>
      <c r="BD5098">
        <v>20</v>
      </c>
      <c r="BE5098">
        <v>0.9</v>
      </c>
      <c r="BF5098">
        <v>2700</v>
      </c>
      <c r="BG5098">
        <v>83</v>
      </c>
      <c r="BK5098" t="s">
        <v>156</v>
      </c>
      <c r="BL5098" t="s">
        <v>156</v>
      </c>
      <c r="BM5098" t="s">
        <v>156</v>
      </c>
      <c r="BN5098" s="8">
        <v>43222</v>
      </c>
      <c r="BO5098">
        <v>4.3</v>
      </c>
      <c r="BQ5098" t="s">
        <v>155</v>
      </c>
      <c r="BV5098" s="8">
        <v>43406</v>
      </c>
      <c r="BW5098" t="s">
        <v>156</v>
      </c>
      <c r="BX5098" t="s">
        <v>156</v>
      </c>
      <c r="BY5098" t="s">
        <v>156</v>
      </c>
      <c r="CF5098" t="s">
        <v>159</v>
      </c>
      <c r="CN5098" t="s">
        <v>156</v>
      </c>
    </row>
    <row r="5099" spans="1:92" hidden="1" x14ac:dyDescent="0.3">
      <c r="A5099" t="s">
        <v>12390</v>
      </c>
      <c r="B5099" t="s">
        <v>10535</v>
      </c>
      <c r="C5099" t="s">
        <v>12391</v>
      </c>
      <c r="D5099" t="s">
        <v>12392</v>
      </c>
      <c r="E5099" t="s">
        <v>152</v>
      </c>
      <c r="F5099" t="s">
        <v>153</v>
      </c>
      <c r="G5099" t="s">
        <v>154</v>
      </c>
      <c r="I5099" t="s">
        <v>155</v>
      </c>
      <c r="J5099" t="s">
        <v>156</v>
      </c>
      <c r="U5099" s="8">
        <v>41682</v>
      </c>
      <c r="V5099" t="s">
        <v>189</v>
      </c>
      <c r="W5099" t="s">
        <v>190</v>
      </c>
      <c r="X5099" t="s">
        <v>156</v>
      </c>
      <c r="Y5099" t="s">
        <v>12393</v>
      </c>
      <c r="Z5099" t="s">
        <v>12394</v>
      </c>
      <c r="AZ5099">
        <v>4.4000000000000004</v>
      </c>
      <c r="BA5099">
        <v>2316.96</v>
      </c>
      <c r="BB5099">
        <v>144</v>
      </c>
      <c r="BC5099">
        <v>16.09</v>
      </c>
      <c r="BD5099">
        <v>12</v>
      </c>
      <c r="BE5099">
        <v>0.99</v>
      </c>
      <c r="BF5099">
        <v>5000</v>
      </c>
      <c r="BG5099">
        <v>84</v>
      </c>
      <c r="BK5099" t="s">
        <v>156</v>
      </c>
      <c r="BL5099" t="s">
        <v>156</v>
      </c>
      <c r="BM5099" t="s">
        <v>156</v>
      </c>
      <c r="BN5099" s="8">
        <v>43222</v>
      </c>
      <c r="BO5099">
        <v>4.3</v>
      </c>
      <c r="BQ5099" t="s">
        <v>155</v>
      </c>
      <c r="BV5099" s="8">
        <v>43406</v>
      </c>
      <c r="BW5099" t="s">
        <v>156</v>
      </c>
      <c r="BX5099" t="s">
        <v>156</v>
      </c>
      <c r="BY5099" t="s">
        <v>156</v>
      </c>
      <c r="CF5099" t="s">
        <v>159</v>
      </c>
      <c r="CN5099" t="s">
        <v>156</v>
      </c>
    </row>
    <row r="5100" spans="1:92" hidden="1" x14ac:dyDescent="0.3">
      <c r="A5100" t="s">
        <v>12395</v>
      </c>
      <c r="B5100" t="s">
        <v>10535</v>
      </c>
      <c r="C5100" t="s">
        <v>12391</v>
      </c>
      <c r="D5100" t="s">
        <v>12396</v>
      </c>
      <c r="E5100" t="s">
        <v>152</v>
      </c>
      <c r="F5100" t="s">
        <v>153</v>
      </c>
      <c r="G5100" t="s">
        <v>154</v>
      </c>
      <c r="I5100" t="s">
        <v>155</v>
      </c>
      <c r="J5100" t="s">
        <v>162</v>
      </c>
      <c r="L5100">
        <v>2307.9699999999998</v>
      </c>
      <c r="M5100">
        <v>143</v>
      </c>
      <c r="N5100">
        <v>16.09</v>
      </c>
      <c r="O5100">
        <v>11</v>
      </c>
      <c r="P5100">
        <v>0.96</v>
      </c>
      <c r="Q5100">
        <v>3996</v>
      </c>
      <c r="R5100">
        <v>84</v>
      </c>
      <c r="S5100">
        <v>5</v>
      </c>
      <c r="T5100">
        <v>50000</v>
      </c>
      <c r="U5100" s="8">
        <v>41682</v>
      </c>
      <c r="V5100" t="s">
        <v>189</v>
      </c>
      <c r="W5100" t="s">
        <v>190</v>
      </c>
      <c r="X5100" t="s">
        <v>156</v>
      </c>
      <c r="Y5100" t="s">
        <v>12393</v>
      </c>
      <c r="Z5100" t="s">
        <v>12394</v>
      </c>
      <c r="AP5100">
        <v>89.7</v>
      </c>
      <c r="AR5100">
        <v>1.18</v>
      </c>
      <c r="AS5100">
        <v>1.38</v>
      </c>
      <c r="AZ5100">
        <v>4.4000000000000004</v>
      </c>
      <c r="BA5100">
        <v>2307.9699999999998</v>
      </c>
      <c r="BB5100">
        <v>143</v>
      </c>
      <c r="BC5100">
        <v>16.09</v>
      </c>
      <c r="BD5100">
        <v>6</v>
      </c>
      <c r="BE5100">
        <v>1</v>
      </c>
      <c r="BF5100">
        <v>4100</v>
      </c>
      <c r="BG5100">
        <v>84</v>
      </c>
      <c r="BK5100" t="s">
        <v>156</v>
      </c>
      <c r="BL5100" t="s">
        <v>156</v>
      </c>
      <c r="BM5100" t="s">
        <v>156</v>
      </c>
      <c r="BN5100" s="8">
        <v>43222</v>
      </c>
      <c r="BO5100">
        <v>4.3</v>
      </c>
      <c r="BQ5100" t="s">
        <v>155</v>
      </c>
      <c r="BV5100" s="8">
        <v>43406</v>
      </c>
      <c r="BW5100" t="s">
        <v>156</v>
      </c>
      <c r="BX5100" t="s">
        <v>156</v>
      </c>
      <c r="BY5100" t="s">
        <v>156</v>
      </c>
      <c r="CF5100" t="s">
        <v>159</v>
      </c>
      <c r="CN5100" t="s">
        <v>156</v>
      </c>
    </row>
  </sheetData>
  <autoFilter ref="A1:CQ5100" xr:uid="{F48F0803-3DFC-4E9D-B367-EFF94B0960A0}">
    <filterColumn colId="6">
      <filters>
        <filter val="Dual Mode Internal Driver (UL Type A and Type B)"/>
      </filters>
    </filterColumn>
  </autoFilter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95904C-725C-45D0-8483-FA026B946C3C}">
  <sheetPr filterMode="1"/>
  <dimension ref="A1:CQ858"/>
  <sheetViews>
    <sheetView workbookViewId="0">
      <selection activeCell="BA871" sqref="BA871"/>
    </sheetView>
  </sheetViews>
  <sheetFormatPr defaultRowHeight="14.4" x14ac:dyDescent="0.3"/>
  <cols>
    <col min="2" max="2" width="18.77734375" customWidth="1"/>
    <col min="4" max="4" width="28.5546875" customWidth="1"/>
    <col min="5" max="5" width="13.77734375" customWidth="1"/>
    <col min="6" max="6" width="16.6640625" customWidth="1"/>
  </cols>
  <sheetData>
    <row r="1" spans="1:95" x14ac:dyDescent="0.3">
      <c r="A1" t="s">
        <v>53</v>
      </c>
      <c r="B1" t="s">
        <v>54</v>
      </c>
      <c r="C1" t="s">
        <v>55</v>
      </c>
      <c r="D1" t="s">
        <v>56</v>
      </c>
      <c r="E1" t="s">
        <v>57</v>
      </c>
      <c r="F1" t="s">
        <v>58</v>
      </c>
      <c r="G1" t="s">
        <v>59</v>
      </c>
      <c r="H1" t="s">
        <v>60</v>
      </c>
      <c r="I1" t="s">
        <v>61</v>
      </c>
      <c r="J1" t="s">
        <v>62</v>
      </c>
      <c r="K1" t="s">
        <v>63</v>
      </c>
      <c r="L1" t="s">
        <v>64</v>
      </c>
      <c r="M1" t="s">
        <v>65</v>
      </c>
      <c r="N1" t="s">
        <v>66</v>
      </c>
      <c r="O1" t="s">
        <v>67</v>
      </c>
      <c r="P1" t="s">
        <v>68</v>
      </c>
      <c r="Q1" t="s">
        <v>69</v>
      </c>
      <c r="R1" t="s">
        <v>70</v>
      </c>
      <c r="S1" t="s">
        <v>71</v>
      </c>
      <c r="T1" t="s">
        <v>72</v>
      </c>
      <c r="U1" t="s">
        <v>73</v>
      </c>
      <c r="V1" t="s">
        <v>74</v>
      </c>
      <c r="W1" t="s">
        <v>75</v>
      </c>
      <c r="X1" t="s">
        <v>76</v>
      </c>
      <c r="Y1" t="s">
        <v>77</v>
      </c>
      <c r="Z1" t="s">
        <v>78</v>
      </c>
      <c r="AA1" t="s">
        <v>79</v>
      </c>
      <c r="AB1" t="s">
        <v>80</v>
      </c>
      <c r="AC1" t="s">
        <v>81</v>
      </c>
      <c r="AD1" t="s">
        <v>82</v>
      </c>
      <c r="AE1" t="s">
        <v>83</v>
      </c>
      <c r="AF1" t="s">
        <v>84</v>
      </c>
      <c r="AG1" t="s">
        <v>85</v>
      </c>
      <c r="AH1" t="s">
        <v>86</v>
      </c>
      <c r="AI1" t="s">
        <v>87</v>
      </c>
      <c r="AJ1" t="s">
        <v>88</v>
      </c>
      <c r="AK1" t="s">
        <v>89</v>
      </c>
      <c r="AL1" t="s">
        <v>90</v>
      </c>
      <c r="AM1" t="s">
        <v>91</v>
      </c>
      <c r="AN1" t="s">
        <v>92</v>
      </c>
      <c r="AO1" t="s">
        <v>93</v>
      </c>
      <c r="AP1" t="s">
        <v>94</v>
      </c>
      <c r="AQ1" t="s">
        <v>95</v>
      </c>
      <c r="AR1" t="s">
        <v>96</v>
      </c>
      <c r="AS1" t="s">
        <v>97</v>
      </c>
      <c r="AT1" t="s">
        <v>98</v>
      </c>
      <c r="AU1" t="s">
        <v>99</v>
      </c>
      <c r="AV1" t="s">
        <v>100</v>
      </c>
      <c r="AW1" t="s">
        <v>101</v>
      </c>
      <c r="AX1" t="s">
        <v>102</v>
      </c>
      <c r="AY1" t="s">
        <v>103</v>
      </c>
      <c r="AZ1" t="s">
        <v>104</v>
      </c>
      <c r="BA1" t="s">
        <v>105</v>
      </c>
      <c r="BB1" t="s">
        <v>106</v>
      </c>
      <c r="BC1" t="s">
        <v>107</v>
      </c>
      <c r="BD1" t="s">
        <v>108</v>
      </c>
      <c r="BE1" t="s">
        <v>109</v>
      </c>
      <c r="BF1" t="s">
        <v>110</v>
      </c>
      <c r="BG1" t="s">
        <v>111</v>
      </c>
      <c r="BH1" t="s">
        <v>112</v>
      </c>
      <c r="BI1" t="s">
        <v>113</v>
      </c>
      <c r="BJ1" t="s">
        <v>114</v>
      </c>
      <c r="BK1" t="s">
        <v>115</v>
      </c>
      <c r="BL1" t="s">
        <v>116</v>
      </c>
      <c r="BM1" t="s">
        <v>117</v>
      </c>
      <c r="BN1" t="s">
        <v>118</v>
      </c>
      <c r="BO1" t="s">
        <v>119</v>
      </c>
      <c r="BP1" t="s">
        <v>120</v>
      </c>
      <c r="BQ1" t="s">
        <v>121</v>
      </c>
      <c r="BR1" t="s">
        <v>122</v>
      </c>
      <c r="BS1" t="s">
        <v>123</v>
      </c>
      <c r="BT1" t="s">
        <v>124</v>
      </c>
      <c r="BU1" t="s">
        <v>125</v>
      </c>
      <c r="BV1" t="s">
        <v>126</v>
      </c>
      <c r="BW1" t="s">
        <v>127</v>
      </c>
      <c r="BX1" t="s">
        <v>128</v>
      </c>
      <c r="BY1" t="s">
        <v>129</v>
      </c>
      <c r="BZ1" t="s">
        <v>130</v>
      </c>
      <c r="CA1" t="s">
        <v>131</v>
      </c>
      <c r="CB1" t="s">
        <v>132</v>
      </c>
      <c r="CC1" t="s">
        <v>133</v>
      </c>
      <c r="CD1" t="s">
        <v>134</v>
      </c>
      <c r="CE1" t="s">
        <v>135</v>
      </c>
      <c r="CF1" t="s">
        <v>136</v>
      </c>
      <c r="CG1" t="s">
        <v>137</v>
      </c>
      <c r="CH1" t="s">
        <v>138</v>
      </c>
      <c r="CI1" t="s">
        <v>139</v>
      </c>
      <c r="CJ1" t="s">
        <v>140</v>
      </c>
      <c r="CK1" t="s">
        <v>141</v>
      </c>
      <c r="CL1" t="s">
        <v>142</v>
      </c>
      <c r="CM1" t="s">
        <v>143</v>
      </c>
      <c r="CN1" t="s">
        <v>144</v>
      </c>
      <c r="CO1" t="s">
        <v>145</v>
      </c>
      <c r="CP1" t="s">
        <v>146</v>
      </c>
      <c r="CQ1" t="s">
        <v>147</v>
      </c>
    </row>
    <row r="2" spans="1:95" hidden="1" x14ac:dyDescent="0.3">
      <c r="A2" t="s">
        <v>148</v>
      </c>
      <c r="B2" t="s">
        <v>149</v>
      </c>
      <c r="C2" t="s">
        <v>150</v>
      </c>
      <c r="D2" t="s">
        <v>151</v>
      </c>
      <c r="E2" t="s">
        <v>152</v>
      </c>
      <c r="F2" t="s">
        <v>153</v>
      </c>
      <c r="G2" t="s">
        <v>154</v>
      </c>
      <c r="I2" t="s">
        <v>155</v>
      </c>
      <c r="J2" t="s">
        <v>156</v>
      </c>
      <c r="U2" s="8">
        <v>43510</v>
      </c>
      <c r="V2" t="s">
        <v>157</v>
      </c>
      <c r="W2" t="s">
        <v>157</v>
      </c>
      <c r="X2" t="s">
        <v>156</v>
      </c>
      <c r="Z2" t="s">
        <v>158</v>
      </c>
      <c r="AZ2">
        <v>4.4000000000000004</v>
      </c>
      <c r="BA2">
        <v>2150</v>
      </c>
      <c r="BB2">
        <v>155</v>
      </c>
      <c r="BC2">
        <v>14</v>
      </c>
      <c r="BD2">
        <v>20</v>
      </c>
      <c r="BE2">
        <v>0.9</v>
      </c>
      <c r="BF2">
        <v>3500</v>
      </c>
      <c r="BG2">
        <v>80</v>
      </c>
      <c r="BK2" t="s">
        <v>156</v>
      </c>
      <c r="BL2" t="s">
        <v>156</v>
      </c>
      <c r="BM2" t="s">
        <v>156</v>
      </c>
      <c r="BV2" s="8">
        <v>43510</v>
      </c>
      <c r="BW2" t="s">
        <v>156</v>
      </c>
      <c r="BX2" t="s">
        <v>156</v>
      </c>
      <c r="BY2" t="s">
        <v>156</v>
      </c>
      <c r="CF2" t="s">
        <v>159</v>
      </c>
      <c r="CN2" t="s">
        <v>156</v>
      </c>
    </row>
    <row r="3" spans="1:95" hidden="1" x14ac:dyDescent="0.3">
      <c r="A3" t="s">
        <v>160</v>
      </c>
      <c r="B3" t="s">
        <v>149</v>
      </c>
      <c r="C3" t="s">
        <v>150</v>
      </c>
      <c r="D3" t="s">
        <v>161</v>
      </c>
      <c r="E3" t="s">
        <v>152</v>
      </c>
      <c r="F3" t="s">
        <v>153</v>
      </c>
      <c r="G3" t="s">
        <v>154</v>
      </c>
      <c r="I3" t="s">
        <v>155</v>
      </c>
      <c r="J3" t="s">
        <v>162</v>
      </c>
      <c r="L3">
        <v>2419</v>
      </c>
      <c r="M3">
        <v>134.02000000000001</v>
      </c>
      <c r="N3">
        <v>18.05</v>
      </c>
      <c r="O3">
        <v>8.9390000000000001</v>
      </c>
      <c r="P3">
        <v>0.97199999999999998</v>
      </c>
      <c r="Q3">
        <v>3060</v>
      </c>
      <c r="R3">
        <v>82.8</v>
      </c>
      <c r="S3">
        <v>5</v>
      </c>
      <c r="T3">
        <v>50000</v>
      </c>
      <c r="U3" s="8">
        <v>43510</v>
      </c>
      <c r="V3" t="s">
        <v>157</v>
      </c>
      <c r="W3" t="s">
        <v>157</v>
      </c>
      <c r="X3" t="s">
        <v>156</v>
      </c>
      <c r="Z3" t="s">
        <v>163</v>
      </c>
      <c r="AP3">
        <v>84.8</v>
      </c>
      <c r="AR3">
        <v>1.24</v>
      </c>
      <c r="AS3">
        <v>1.18</v>
      </c>
      <c r="AZ3">
        <v>4.4000000000000004</v>
      </c>
      <c r="BA3">
        <v>2590</v>
      </c>
      <c r="BB3">
        <v>152</v>
      </c>
      <c r="BC3">
        <v>17</v>
      </c>
      <c r="BD3">
        <v>20</v>
      </c>
      <c r="BE3">
        <v>0.9</v>
      </c>
      <c r="BF3">
        <v>3000</v>
      </c>
      <c r="BG3">
        <v>80</v>
      </c>
      <c r="BK3" t="s">
        <v>156</v>
      </c>
      <c r="BL3" t="s">
        <v>156</v>
      </c>
      <c r="BM3" t="s">
        <v>156</v>
      </c>
      <c r="BV3" s="8">
        <v>43510</v>
      </c>
      <c r="BW3" t="s">
        <v>156</v>
      </c>
      <c r="BX3" t="s">
        <v>156</v>
      </c>
      <c r="BY3" t="s">
        <v>156</v>
      </c>
      <c r="CF3" t="s">
        <v>159</v>
      </c>
      <c r="CN3" t="s">
        <v>156</v>
      </c>
    </row>
    <row r="4" spans="1:95" hidden="1" x14ac:dyDescent="0.3">
      <c r="A4" t="s">
        <v>164</v>
      </c>
      <c r="B4" t="s">
        <v>149</v>
      </c>
      <c r="C4" t="s">
        <v>150</v>
      </c>
      <c r="D4" t="s">
        <v>165</v>
      </c>
      <c r="E4" t="s">
        <v>152</v>
      </c>
      <c r="F4" t="s">
        <v>153</v>
      </c>
      <c r="G4" t="s">
        <v>154</v>
      </c>
      <c r="I4" t="s">
        <v>155</v>
      </c>
      <c r="J4" t="s">
        <v>156</v>
      </c>
      <c r="U4" s="8">
        <v>43510</v>
      </c>
      <c r="V4" t="s">
        <v>157</v>
      </c>
      <c r="W4" t="s">
        <v>157</v>
      </c>
      <c r="X4" t="s">
        <v>156</v>
      </c>
      <c r="Z4" t="s">
        <v>166</v>
      </c>
      <c r="AZ4">
        <v>4.4000000000000004</v>
      </c>
      <c r="BA4">
        <v>1850</v>
      </c>
      <c r="BB4">
        <v>155</v>
      </c>
      <c r="BC4">
        <v>12</v>
      </c>
      <c r="BD4">
        <v>20</v>
      </c>
      <c r="BE4">
        <v>0.9</v>
      </c>
      <c r="BF4">
        <v>3500</v>
      </c>
      <c r="BG4">
        <v>80</v>
      </c>
      <c r="BK4" t="s">
        <v>156</v>
      </c>
      <c r="BL4" t="s">
        <v>156</v>
      </c>
      <c r="BM4" t="s">
        <v>156</v>
      </c>
      <c r="BV4" s="8">
        <v>43510</v>
      </c>
      <c r="BW4" t="s">
        <v>156</v>
      </c>
      <c r="BX4" t="s">
        <v>156</v>
      </c>
      <c r="BY4" t="s">
        <v>156</v>
      </c>
      <c r="CF4" t="s">
        <v>159</v>
      </c>
      <c r="CN4" t="s">
        <v>156</v>
      </c>
    </row>
    <row r="5" spans="1:95" hidden="1" x14ac:dyDescent="0.3">
      <c r="A5" t="s">
        <v>167</v>
      </c>
      <c r="B5" t="s">
        <v>149</v>
      </c>
      <c r="C5" t="s">
        <v>150</v>
      </c>
      <c r="D5" t="s">
        <v>168</v>
      </c>
      <c r="E5" t="s">
        <v>152</v>
      </c>
      <c r="F5" t="s">
        <v>153</v>
      </c>
      <c r="G5" t="s">
        <v>154</v>
      </c>
      <c r="I5" t="s">
        <v>155</v>
      </c>
      <c r="J5" t="s">
        <v>156</v>
      </c>
      <c r="U5" s="8">
        <v>43510</v>
      </c>
      <c r="V5" t="s">
        <v>157</v>
      </c>
      <c r="W5" t="s">
        <v>157</v>
      </c>
      <c r="X5" t="s">
        <v>156</v>
      </c>
      <c r="Z5" t="s">
        <v>166</v>
      </c>
      <c r="AZ5">
        <v>4.4000000000000004</v>
      </c>
      <c r="BA5">
        <v>1850</v>
      </c>
      <c r="BB5">
        <v>155</v>
      </c>
      <c r="BC5">
        <v>12</v>
      </c>
      <c r="BD5">
        <v>20</v>
      </c>
      <c r="BE5">
        <v>0.9</v>
      </c>
      <c r="BF5">
        <v>4000</v>
      </c>
      <c r="BG5">
        <v>80</v>
      </c>
      <c r="BK5" t="s">
        <v>156</v>
      </c>
      <c r="BL5" t="s">
        <v>156</v>
      </c>
      <c r="BM5" t="s">
        <v>156</v>
      </c>
      <c r="BV5" s="8">
        <v>43510</v>
      </c>
      <c r="BW5" t="s">
        <v>156</v>
      </c>
      <c r="BX5" t="s">
        <v>156</v>
      </c>
      <c r="BY5" t="s">
        <v>156</v>
      </c>
      <c r="CF5" t="s">
        <v>159</v>
      </c>
      <c r="CN5" t="s">
        <v>156</v>
      </c>
    </row>
    <row r="6" spans="1:95" hidden="1" x14ac:dyDescent="0.3">
      <c r="A6" t="s">
        <v>169</v>
      </c>
      <c r="B6" t="s">
        <v>149</v>
      </c>
      <c r="C6" t="s">
        <v>150</v>
      </c>
      <c r="D6" t="s">
        <v>170</v>
      </c>
      <c r="E6" t="s">
        <v>152</v>
      </c>
      <c r="F6" t="s">
        <v>153</v>
      </c>
      <c r="G6" t="s">
        <v>154</v>
      </c>
      <c r="I6" t="s">
        <v>155</v>
      </c>
      <c r="J6" t="s">
        <v>156</v>
      </c>
      <c r="U6" s="8">
        <v>43510</v>
      </c>
      <c r="V6" t="s">
        <v>157</v>
      </c>
      <c r="W6" t="s">
        <v>157</v>
      </c>
      <c r="X6" t="s">
        <v>156</v>
      </c>
      <c r="Z6" t="s">
        <v>166</v>
      </c>
      <c r="AZ6">
        <v>4.4000000000000004</v>
      </c>
      <c r="BA6">
        <v>1850</v>
      </c>
      <c r="BB6">
        <v>155</v>
      </c>
      <c r="BC6">
        <v>12</v>
      </c>
      <c r="BD6">
        <v>20</v>
      </c>
      <c r="BE6">
        <v>0.9</v>
      </c>
      <c r="BF6">
        <v>5000</v>
      </c>
      <c r="BG6">
        <v>80</v>
      </c>
      <c r="BK6" t="s">
        <v>156</v>
      </c>
      <c r="BL6" t="s">
        <v>156</v>
      </c>
      <c r="BM6" t="s">
        <v>156</v>
      </c>
      <c r="BV6" s="8">
        <v>43510</v>
      </c>
      <c r="BW6" t="s">
        <v>156</v>
      </c>
      <c r="BX6" t="s">
        <v>156</v>
      </c>
      <c r="BY6" t="s">
        <v>156</v>
      </c>
      <c r="CF6" t="s">
        <v>159</v>
      </c>
      <c r="CN6" t="s">
        <v>156</v>
      </c>
    </row>
    <row r="7" spans="1:95" hidden="1" x14ac:dyDescent="0.3">
      <c r="A7" t="s">
        <v>171</v>
      </c>
      <c r="B7" t="s">
        <v>149</v>
      </c>
      <c r="C7" t="s">
        <v>150</v>
      </c>
      <c r="D7" t="s">
        <v>172</v>
      </c>
      <c r="E7" t="s">
        <v>152</v>
      </c>
      <c r="F7" t="s">
        <v>153</v>
      </c>
      <c r="G7" t="s">
        <v>154</v>
      </c>
      <c r="I7" t="s">
        <v>155</v>
      </c>
      <c r="J7" t="s">
        <v>156</v>
      </c>
      <c r="U7" s="8">
        <v>43510</v>
      </c>
      <c r="V7" t="s">
        <v>157</v>
      </c>
      <c r="W7" t="s">
        <v>157</v>
      </c>
      <c r="X7" t="s">
        <v>156</v>
      </c>
      <c r="Z7" t="s">
        <v>158</v>
      </c>
      <c r="AZ7">
        <v>4.4000000000000004</v>
      </c>
      <c r="BA7">
        <v>2150</v>
      </c>
      <c r="BB7">
        <v>155</v>
      </c>
      <c r="BC7">
        <v>14</v>
      </c>
      <c r="BD7">
        <v>20</v>
      </c>
      <c r="BE7">
        <v>0.9</v>
      </c>
      <c r="BF7">
        <v>4000</v>
      </c>
      <c r="BG7">
        <v>80</v>
      </c>
      <c r="BK7" t="s">
        <v>156</v>
      </c>
      <c r="BL7" t="s">
        <v>156</v>
      </c>
      <c r="BM7" t="s">
        <v>156</v>
      </c>
      <c r="BV7" s="8">
        <v>43510</v>
      </c>
      <c r="BW7" t="s">
        <v>156</v>
      </c>
      <c r="BX7" t="s">
        <v>156</v>
      </c>
      <c r="BY7" t="s">
        <v>156</v>
      </c>
      <c r="CF7" t="s">
        <v>159</v>
      </c>
      <c r="CN7" t="s">
        <v>156</v>
      </c>
    </row>
    <row r="8" spans="1:95" hidden="1" x14ac:dyDescent="0.3">
      <c r="A8" t="s">
        <v>173</v>
      </c>
      <c r="B8" t="s">
        <v>149</v>
      </c>
      <c r="C8" t="s">
        <v>150</v>
      </c>
      <c r="D8" t="s">
        <v>174</v>
      </c>
      <c r="E8" t="s">
        <v>152</v>
      </c>
      <c r="F8" t="s">
        <v>153</v>
      </c>
      <c r="G8" t="s">
        <v>154</v>
      </c>
      <c r="I8" t="s">
        <v>155</v>
      </c>
      <c r="J8" t="s">
        <v>156</v>
      </c>
      <c r="U8" s="8">
        <v>43510</v>
      </c>
      <c r="V8" t="s">
        <v>157</v>
      </c>
      <c r="W8" t="s">
        <v>157</v>
      </c>
      <c r="X8" t="s">
        <v>156</v>
      </c>
      <c r="Z8" t="s">
        <v>158</v>
      </c>
      <c r="AZ8">
        <v>4.4000000000000004</v>
      </c>
      <c r="BA8">
        <v>2150</v>
      </c>
      <c r="BB8">
        <v>155</v>
      </c>
      <c r="BC8">
        <v>14</v>
      </c>
      <c r="BD8">
        <v>20</v>
      </c>
      <c r="BE8">
        <v>0.9</v>
      </c>
      <c r="BF8">
        <v>5000</v>
      </c>
      <c r="BG8">
        <v>80</v>
      </c>
      <c r="BK8" t="s">
        <v>156</v>
      </c>
      <c r="BL8" t="s">
        <v>156</v>
      </c>
      <c r="BM8" t="s">
        <v>156</v>
      </c>
      <c r="BV8" s="8">
        <v>43510</v>
      </c>
      <c r="BW8" t="s">
        <v>156</v>
      </c>
      <c r="BX8" t="s">
        <v>156</v>
      </c>
      <c r="BY8" t="s">
        <v>156</v>
      </c>
      <c r="CF8" t="s">
        <v>159</v>
      </c>
      <c r="CN8" t="s">
        <v>156</v>
      </c>
    </row>
    <row r="9" spans="1:95" hidden="1" x14ac:dyDescent="0.3">
      <c r="A9" t="s">
        <v>175</v>
      </c>
      <c r="B9" t="s">
        <v>149</v>
      </c>
      <c r="C9" t="s">
        <v>150</v>
      </c>
      <c r="D9" t="s">
        <v>176</v>
      </c>
      <c r="E9" t="s">
        <v>152</v>
      </c>
      <c r="F9" t="s">
        <v>153</v>
      </c>
      <c r="G9" t="s">
        <v>154</v>
      </c>
      <c r="I9" t="s">
        <v>155</v>
      </c>
      <c r="J9" t="s">
        <v>156</v>
      </c>
      <c r="U9" s="8">
        <v>43510</v>
      </c>
      <c r="V9" t="s">
        <v>157</v>
      </c>
      <c r="W9" t="s">
        <v>157</v>
      </c>
      <c r="X9" t="s">
        <v>156</v>
      </c>
      <c r="Z9" t="s">
        <v>163</v>
      </c>
      <c r="AZ9">
        <v>4.4000000000000004</v>
      </c>
      <c r="BA9">
        <v>2590</v>
      </c>
      <c r="BB9">
        <v>152</v>
      </c>
      <c r="BC9">
        <v>17</v>
      </c>
      <c r="BD9">
        <v>20</v>
      </c>
      <c r="BE9">
        <v>0.9</v>
      </c>
      <c r="BF9">
        <v>5000</v>
      </c>
      <c r="BG9">
        <v>80</v>
      </c>
      <c r="BK9" t="s">
        <v>156</v>
      </c>
      <c r="BL9" t="s">
        <v>156</v>
      </c>
      <c r="BM9" t="s">
        <v>156</v>
      </c>
      <c r="BV9" s="8">
        <v>43510</v>
      </c>
      <c r="BW9" t="s">
        <v>156</v>
      </c>
      <c r="BX9" t="s">
        <v>156</v>
      </c>
      <c r="BY9" t="s">
        <v>156</v>
      </c>
      <c r="CF9" t="s">
        <v>159</v>
      </c>
      <c r="CN9" t="s">
        <v>156</v>
      </c>
    </row>
    <row r="10" spans="1:95" hidden="1" x14ac:dyDescent="0.3">
      <c r="A10" t="s">
        <v>177</v>
      </c>
      <c r="B10" t="s">
        <v>149</v>
      </c>
      <c r="C10" t="s">
        <v>150</v>
      </c>
      <c r="D10" t="s">
        <v>178</v>
      </c>
      <c r="E10" t="s">
        <v>152</v>
      </c>
      <c r="F10" t="s">
        <v>153</v>
      </c>
      <c r="G10" t="s">
        <v>154</v>
      </c>
      <c r="I10" t="s">
        <v>155</v>
      </c>
      <c r="J10" t="s">
        <v>162</v>
      </c>
      <c r="L10">
        <v>1798</v>
      </c>
      <c r="M10">
        <v>130.19999999999999</v>
      </c>
      <c r="N10">
        <v>13.81</v>
      </c>
      <c r="O10">
        <v>8.82</v>
      </c>
      <c r="P10">
        <v>0.97099999999999997</v>
      </c>
      <c r="Q10">
        <v>3046</v>
      </c>
      <c r="R10">
        <v>82.7</v>
      </c>
      <c r="S10">
        <v>5</v>
      </c>
      <c r="T10">
        <v>50000</v>
      </c>
      <c r="U10" s="8">
        <v>43510</v>
      </c>
      <c r="V10" t="s">
        <v>157</v>
      </c>
      <c r="W10" t="s">
        <v>157</v>
      </c>
      <c r="X10" t="s">
        <v>156</v>
      </c>
      <c r="Z10" t="s">
        <v>166</v>
      </c>
      <c r="AP10">
        <v>85.1</v>
      </c>
      <c r="AR10">
        <v>1.3</v>
      </c>
      <c r="AS10">
        <v>1.18</v>
      </c>
      <c r="AZ10">
        <v>4.4000000000000004</v>
      </c>
      <c r="BA10">
        <v>1850</v>
      </c>
      <c r="BB10">
        <v>155</v>
      </c>
      <c r="BC10">
        <v>12</v>
      </c>
      <c r="BD10">
        <v>20</v>
      </c>
      <c r="BE10">
        <v>0.9</v>
      </c>
      <c r="BF10">
        <v>3000</v>
      </c>
      <c r="BG10">
        <v>80</v>
      </c>
      <c r="BK10" t="s">
        <v>156</v>
      </c>
      <c r="BL10" t="s">
        <v>156</v>
      </c>
      <c r="BM10" t="s">
        <v>156</v>
      </c>
      <c r="BV10" s="8">
        <v>43510</v>
      </c>
      <c r="BW10" t="s">
        <v>156</v>
      </c>
      <c r="BX10" t="s">
        <v>156</v>
      </c>
      <c r="BY10" t="s">
        <v>156</v>
      </c>
      <c r="CF10" t="s">
        <v>159</v>
      </c>
      <c r="CN10" t="s">
        <v>156</v>
      </c>
    </row>
    <row r="11" spans="1:95" hidden="1" x14ac:dyDescent="0.3">
      <c r="A11" t="s">
        <v>179</v>
      </c>
      <c r="B11" t="s">
        <v>149</v>
      </c>
      <c r="C11" t="s">
        <v>150</v>
      </c>
      <c r="D11" t="s">
        <v>180</v>
      </c>
      <c r="E11" t="s">
        <v>152</v>
      </c>
      <c r="F11" t="s">
        <v>153</v>
      </c>
      <c r="G11" t="s">
        <v>154</v>
      </c>
      <c r="I11" t="s">
        <v>155</v>
      </c>
      <c r="J11" t="s">
        <v>156</v>
      </c>
      <c r="U11" s="8">
        <v>43510</v>
      </c>
      <c r="V11" t="s">
        <v>157</v>
      </c>
      <c r="W11" t="s">
        <v>157</v>
      </c>
      <c r="X11" t="s">
        <v>156</v>
      </c>
      <c r="Z11" t="s">
        <v>163</v>
      </c>
      <c r="AZ11">
        <v>4.4000000000000004</v>
      </c>
      <c r="BA11">
        <v>2590</v>
      </c>
      <c r="BB11">
        <v>152</v>
      </c>
      <c r="BC11">
        <v>17</v>
      </c>
      <c r="BD11">
        <v>20</v>
      </c>
      <c r="BE11">
        <v>0.9</v>
      </c>
      <c r="BF11">
        <v>3500</v>
      </c>
      <c r="BG11">
        <v>80</v>
      </c>
      <c r="BK11" t="s">
        <v>156</v>
      </c>
      <c r="BL11" t="s">
        <v>156</v>
      </c>
      <c r="BM11" t="s">
        <v>156</v>
      </c>
      <c r="BV11" s="8">
        <v>43510</v>
      </c>
      <c r="BW11" t="s">
        <v>156</v>
      </c>
      <c r="BX11" t="s">
        <v>156</v>
      </c>
      <c r="BY11" t="s">
        <v>156</v>
      </c>
      <c r="CF11" t="s">
        <v>159</v>
      </c>
      <c r="CN11" t="s">
        <v>156</v>
      </c>
    </row>
    <row r="12" spans="1:95" hidden="1" x14ac:dyDescent="0.3">
      <c r="A12" t="s">
        <v>181</v>
      </c>
      <c r="B12" t="s">
        <v>149</v>
      </c>
      <c r="C12" t="s">
        <v>150</v>
      </c>
      <c r="D12" t="s">
        <v>182</v>
      </c>
      <c r="E12" t="s">
        <v>152</v>
      </c>
      <c r="F12" t="s">
        <v>153</v>
      </c>
      <c r="G12" t="s">
        <v>154</v>
      </c>
      <c r="I12" t="s">
        <v>155</v>
      </c>
      <c r="J12" t="s">
        <v>156</v>
      </c>
      <c r="U12" s="8">
        <v>43510</v>
      </c>
      <c r="V12" t="s">
        <v>157</v>
      </c>
      <c r="W12" t="s">
        <v>157</v>
      </c>
      <c r="X12" t="s">
        <v>156</v>
      </c>
      <c r="Z12" t="s">
        <v>163</v>
      </c>
      <c r="AZ12">
        <v>4.4000000000000004</v>
      </c>
      <c r="BA12">
        <v>2590</v>
      </c>
      <c r="BB12">
        <v>152</v>
      </c>
      <c r="BC12">
        <v>17</v>
      </c>
      <c r="BD12">
        <v>20</v>
      </c>
      <c r="BE12">
        <v>0.9</v>
      </c>
      <c r="BF12">
        <v>4000</v>
      </c>
      <c r="BG12">
        <v>80</v>
      </c>
      <c r="BK12" t="s">
        <v>156</v>
      </c>
      <c r="BL12" t="s">
        <v>156</v>
      </c>
      <c r="BM12" t="s">
        <v>156</v>
      </c>
      <c r="BV12" s="8">
        <v>43510</v>
      </c>
      <c r="BW12" t="s">
        <v>156</v>
      </c>
      <c r="BX12" t="s">
        <v>156</v>
      </c>
      <c r="BY12" t="s">
        <v>156</v>
      </c>
      <c r="CF12" t="s">
        <v>159</v>
      </c>
      <c r="CN12" t="s">
        <v>156</v>
      </c>
    </row>
    <row r="13" spans="1:95" hidden="1" x14ac:dyDescent="0.3">
      <c r="A13" t="s">
        <v>183</v>
      </c>
      <c r="B13" t="s">
        <v>149</v>
      </c>
      <c r="C13" t="s">
        <v>150</v>
      </c>
      <c r="D13" t="s">
        <v>184</v>
      </c>
      <c r="E13" t="s">
        <v>152</v>
      </c>
      <c r="F13" t="s">
        <v>153</v>
      </c>
      <c r="G13" t="s">
        <v>154</v>
      </c>
      <c r="I13" t="s">
        <v>155</v>
      </c>
      <c r="J13" t="s">
        <v>162</v>
      </c>
      <c r="L13">
        <v>2071.9</v>
      </c>
      <c r="M13">
        <v>131.88</v>
      </c>
      <c r="N13">
        <v>15.71</v>
      </c>
      <c r="O13">
        <v>6.59</v>
      </c>
      <c r="P13">
        <v>0.97809999999999997</v>
      </c>
      <c r="Q13">
        <v>3062</v>
      </c>
      <c r="R13">
        <v>82.8</v>
      </c>
      <c r="S13">
        <v>5</v>
      </c>
      <c r="T13">
        <v>50000</v>
      </c>
      <c r="U13" s="8">
        <v>43510</v>
      </c>
      <c r="V13" t="s">
        <v>157</v>
      </c>
      <c r="W13" t="s">
        <v>157</v>
      </c>
      <c r="X13" t="s">
        <v>156</v>
      </c>
      <c r="Z13" t="s">
        <v>158</v>
      </c>
      <c r="AP13">
        <v>85.1</v>
      </c>
      <c r="AR13">
        <v>1.28</v>
      </c>
      <c r="AS13">
        <v>1.18</v>
      </c>
      <c r="AZ13">
        <v>4.4000000000000004</v>
      </c>
      <c r="BA13">
        <v>2150</v>
      </c>
      <c r="BB13">
        <v>155</v>
      </c>
      <c r="BC13">
        <v>14</v>
      </c>
      <c r="BD13">
        <v>20</v>
      </c>
      <c r="BE13">
        <v>0.9</v>
      </c>
      <c r="BF13">
        <v>3000</v>
      </c>
      <c r="BG13">
        <v>80</v>
      </c>
      <c r="BK13" t="s">
        <v>156</v>
      </c>
      <c r="BL13" t="s">
        <v>156</v>
      </c>
      <c r="BM13" t="s">
        <v>156</v>
      </c>
      <c r="BV13" s="8">
        <v>43510</v>
      </c>
      <c r="BW13" t="s">
        <v>156</v>
      </c>
      <c r="BX13" t="s">
        <v>156</v>
      </c>
      <c r="BY13" t="s">
        <v>156</v>
      </c>
      <c r="CF13" t="s">
        <v>159</v>
      </c>
      <c r="CN13" t="s">
        <v>156</v>
      </c>
    </row>
    <row r="14" spans="1:95" hidden="1" x14ac:dyDescent="0.3">
      <c r="A14" t="s">
        <v>278</v>
      </c>
      <c r="B14" t="s">
        <v>279</v>
      </c>
      <c r="C14" t="s">
        <v>280</v>
      </c>
      <c r="D14" t="s">
        <v>281</v>
      </c>
      <c r="E14" t="s">
        <v>152</v>
      </c>
      <c r="F14" t="s">
        <v>153</v>
      </c>
      <c r="G14" t="s">
        <v>202</v>
      </c>
      <c r="I14" t="s">
        <v>155</v>
      </c>
      <c r="J14" t="s">
        <v>156</v>
      </c>
      <c r="U14" s="8">
        <v>43493</v>
      </c>
      <c r="V14" t="s">
        <v>157</v>
      </c>
      <c r="W14" t="s">
        <v>157</v>
      </c>
      <c r="X14" t="s">
        <v>156</v>
      </c>
      <c r="Z14" t="s">
        <v>282</v>
      </c>
      <c r="AZ14">
        <v>4.4000000000000004</v>
      </c>
      <c r="BA14">
        <v>2129.6999999999998</v>
      </c>
      <c r="BB14">
        <v>140.30000000000001</v>
      </c>
      <c r="BC14">
        <v>15.1</v>
      </c>
      <c r="BD14">
        <v>14.8</v>
      </c>
      <c r="BE14">
        <v>0.90200000000000002</v>
      </c>
      <c r="BF14">
        <v>4500</v>
      </c>
      <c r="BG14">
        <v>82.3</v>
      </c>
      <c r="BK14" t="s">
        <v>156</v>
      </c>
      <c r="BL14" t="s">
        <v>156</v>
      </c>
      <c r="BM14" t="s">
        <v>156</v>
      </c>
      <c r="BV14" s="8">
        <v>43493</v>
      </c>
      <c r="BW14" t="s">
        <v>156</v>
      </c>
      <c r="BX14" t="s">
        <v>156</v>
      </c>
      <c r="BY14" t="s">
        <v>156</v>
      </c>
      <c r="CF14" t="s">
        <v>159</v>
      </c>
      <c r="CG14">
        <v>100</v>
      </c>
      <c r="CH14">
        <v>277</v>
      </c>
      <c r="CN14" t="s">
        <v>156</v>
      </c>
    </row>
    <row r="15" spans="1:95" hidden="1" x14ac:dyDescent="0.3">
      <c r="A15" t="s">
        <v>285</v>
      </c>
      <c r="B15" t="s">
        <v>279</v>
      </c>
      <c r="C15" t="s">
        <v>280</v>
      </c>
      <c r="D15" t="s">
        <v>286</v>
      </c>
      <c r="E15" t="s">
        <v>152</v>
      </c>
      <c r="F15" t="s">
        <v>153</v>
      </c>
      <c r="G15" t="s">
        <v>202</v>
      </c>
      <c r="I15" t="s">
        <v>155</v>
      </c>
      <c r="J15" t="s">
        <v>156</v>
      </c>
      <c r="U15" s="8">
        <v>43493</v>
      </c>
      <c r="V15" t="s">
        <v>157</v>
      </c>
      <c r="W15" t="s">
        <v>157</v>
      </c>
      <c r="X15" t="s">
        <v>156</v>
      </c>
      <c r="Z15" t="s">
        <v>282</v>
      </c>
      <c r="AZ15">
        <v>4.4000000000000004</v>
      </c>
      <c r="BA15">
        <v>2162.8000000000002</v>
      </c>
      <c r="BB15">
        <v>142.19999999999999</v>
      </c>
      <c r="BC15">
        <v>15.2</v>
      </c>
      <c r="BD15">
        <v>14.8</v>
      </c>
      <c r="BE15">
        <v>0.90200000000000002</v>
      </c>
      <c r="BF15">
        <v>4973</v>
      </c>
      <c r="BG15">
        <v>81.599999999999994</v>
      </c>
      <c r="BK15" t="s">
        <v>156</v>
      </c>
      <c r="BL15" t="s">
        <v>156</v>
      </c>
      <c r="BM15" t="s">
        <v>156</v>
      </c>
      <c r="BV15" s="8">
        <v>43493</v>
      </c>
      <c r="BW15" t="s">
        <v>156</v>
      </c>
      <c r="BX15" t="s">
        <v>156</v>
      </c>
      <c r="BY15" t="s">
        <v>156</v>
      </c>
      <c r="CF15" t="s">
        <v>159</v>
      </c>
      <c r="CG15">
        <v>100</v>
      </c>
      <c r="CH15">
        <v>277</v>
      </c>
      <c r="CN15" t="s">
        <v>156</v>
      </c>
    </row>
    <row r="16" spans="1:95" hidden="1" x14ac:dyDescent="0.3">
      <c r="A16" t="s">
        <v>287</v>
      </c>
      <c r="B16" t="s">
        <v>279</v>
      </c>
      <c r="C16" t="s">
        <v>280</v>
      </c>
      <c r="D16" t="s">
        <v>288</v>
      </c>
      <c r="E16" t="s">
        <v>152</v>
      </c>
      <c r="F16" t="s">
        <v>153</v>
      </c>
      <c r="G16" t="s">
        <v>202</v>
      </c>
      <c r="I16" t="s">
        <v>155</v>
      </c>
      <c r="J16" t="s">
        <v>156</v>
      </c>
      <c r="U16" s="8">
        <v>43493</v>
      </c>
      <c r="V16" t="s">
        <v>157</v>
      </c>
      <c r="W16" t="s">
        <v>157</v>
      </c>
      <c r="X16" t="s">
        <v>156</v>
      </c>
      <c r="Z16" t="s">
        <v>282</v>
      </c>
      <c r="AZ16">
        <v>4.4000000000000004</v>
      </c>
      <c r="BA16">
        <v>2129.6999999999998</v>
      </c>
      <c r="BB16">
        <v>140.30000000000001</v>
      </c>
      <c r="BC16">
        <v>15.1</v>
      </c>
      <c r="BD16">
        <v>14.8</v>
      </c>
      <c r="BE16">
        <v>0.90200000000000002</v>
      </c>
      <c r="BF16">
        <v>3920</v>
      </c>
      <c r="BG16">
        <v>82.3</v>
      </c>
      <c r="BK16" t="s">
        <v>156</v>
      </c>
      <c r="BL16" t="s">
        <v>156</v>
      </c>
      <c r="BM16" t="s">
        <v>156</v>
      </c>
      <c r="BV16" s="8">
        <v>43493</v>
      </c>
      <c r="BW16" t="s">
        <v>156</v>
      </c>
      <c r="BX16" t="s">
        <v>156</v>
      </c>
      <c r="BY16" t="s">
        <v>156</v>
      </c>
      <c r="CF16" t="s">
        <v>159</v>
      </c>
      <c r="CG16">
        <v>100</v>
      </c>
      <c r="CH16">
        <v>277</v>
      </c>
      <c r="CN16" t="s">
        <v>156</v>
      </c>
    </row>
    <row r="17" spans="1:92" hidden="1" x14ac:dyDescent="0.3">
      <c r="A17" t="s">
        <v>424</v>
      </c>
      <c r="B17" t="s">
        <v>415</v>
      </c>
      <c r="C17" t="s">
        <v>416</v>
      </c>
      <c r="D17" t="s">
        <v>425</v>
      </c>
      <c r="E17" t="s">
        <v>152</v>
      </c>
      <c r="F17" t="s">
        <v>153</v>
      </c>
      <c r="G17" t="s">
        <v>202</v>
      </c>
      <c r="I17" t="s">
        <v>155</v>
      </c>
      <c r="J17" t="s">
        <v>156</v>
      </c>
      <c r="U17" s="8">
        <v>43452</v>
      </c>
      <c r="V17" t="s">
        <v>157</v>
      </c>
      <c r="W17" t="s">
        <v>157</v>
      </c>
      <c r="X17" t="s">
        <v>156</v>
      </c>
      <c r="Z17" t="s">
        <v>426</v>
      </c>
      <c r="AZ17">
        <v>4.3</v>
      </c>
      <c r="BA17">
        <v>1800</v>
      </c>
      <c r="BB17">
        <v>150</v>
      </c>
      <c r="BC17">
        <v>12</v>
      </c>
      <c r="BD17">
        <v>20</v>
      </c>
      <c r="BE17">
        <v>0.9</v>
      </c>
      <c r="BF17">
        <v>4500</v>
      </c>
      <c r="BG17">
        <v>80</v>
      </c>
      <c r="BK17" t="s">
        <v>156</v>
      </c>
      <c r="BL17" t="s">
        <v>156</v>
      </c>
      <c r="BM17" t="s">
        <v>156</v>
      </c>
      <c r="BV17" s="8">
        <v>43452</v>
      </c>
      <c r="BW17" t="s">
        <v>156</v>
      </c>
      <c r="BX17" t="s">
        <v>156</v>
      </c>
      <c r="BY17" t="s">
        <v>156</v>
      </c>
      <c r="CF17" t="s">
        <v>159</v>
      </c>
      <c r="CN17" t="s">
        <v>156</v>
      </c>
    </row>
    <row r="18" spans="1:92" hidden="1" x14ac:dyDescent="0.3">
      <c r="A18" t="s">
        <v>427</v>
      </c>
      <c r="B18" t="s">
        <v>415</v>
      </c>
      <c r="C18" t="s">
        <v>416</v>
      </c>
      <c r="D18" t="s">
        <v>428</v>
      </c>
      <c r="E18" t="s">
        <v>152</v>
      </c>
      <c r="F18" t="s">
        <v>153</v>
      </c>
      <c r="G18" t="s">
        <v>202</v>
      </c>
      <c r="I18" t="s">
        <v>155</v>
      </c>
      <c r="J18" t="s">
        <v>156</v>
      </c>
      <c r="U18" s="8">
        <v>43452</v>
      </c>
      <c r="V18" t="s">
        <v>157</v>
      </c>
      <c r="W18" t="s">
        <v>157</v>
      </c>
      <c r="X18" t="s">
        <v>156</v>
      </c>
      <c r="Z18" t="s">
        <v>426</v>
      </c>
      <c r="AZ18">
        <v>4.3</v>
      </c>
      <c r="BA18">
        <v>1800</v>
      </c>
      <c r="BB18">
        <v>150</v>
      </c>
      <c r="BC18">
        <v>12</v>
      </c>
      <c r="BD18">
        <v>20</v>
      </c>
      <c r="BE18">
        <v>0.9</v>
      </c>
      <c r="BF18">
        <v>5000</v>
      </c>
      <c r="BG18">
        <v>80</v>
      </c>
      <c r="BK18" t="s">
        <v>156</v>
      </c>
      <c r="BL18" t="s">
        <v>156</v>
      </c>
      <c r="BM18" t="s">
        <v>156</v>
      </c>
      <c r="BV18" s="8">
        <v>43452</v>
      </c>
      <c r="BW18" t="s">
        <v>156</v>
      </c>
      <c r="BX18" t="s">
        <v>156</v>
      </c>
      <c r="BY18" t="s">
        <v>156</v>
      </c>
      <c r="CF18" t="s">
        <v>159</v>
      </c>
      <c r="CN18" t="s">
        <v>156</v>
      </c>
    </row>
    <row r="19" spans="1:92" hidden="1" x14ac:dyDescent="0.3">
      <c r="A19" t="s">
        <v>444</v>
      </c>
      <c r="B19" t="s">
        <v>415</v>
      </c>
      <c r="C19" t="s">
        <v>416</v>
      </c>
      <c r="D19" t="s">
        <v>445</v>
      </c>
      <c r="E19" t="s">
        <v>152</v>
      </c>
      <c r="F19" t="s">
        <v>153</v>
      </c>
      <c r="G19" t="s">
        <v>202</v>
      </c>
      <c r="I19" t="s">
        <v>155</v>
      </c>
      <c r="J19" t="s">
        <v>156</v>
      </c>
      <c r="U19" s="8">
        <v>43452</v>
      </c>
      <c r="V19" t="s">
        <v>157</v>
      </c>
      <c r="W19" t="s">
        <v>157</v>
      </c>
      <c r="X19" t="s">
        <v>156</v>
      </c>
      <c r="Z19" t="s">
        <v>426</v>
      </c>
      <c r="AZ19">
        <v>4.3</v>
      </c>
      <c r="BA19">
        <v>1752</v>
      </c>
      <c r="BB19">
        <v>146</v>
      </c>
      <c r="BC19">
        <v>12</v>
      </c>
      <c r="BD19">
        <v>20</v>
      </c>
      <c r="BE19">
        <v>0.9</v>
      </c>
      <c r="BF19">
        <v>3500</v>
      </c>
      <c r="BG19">
        <v>80</v>
      </c>
      <c r="BK19" t="s">
        <v>156</v>
      </c>
      <c r="BL19" t="s">
        <v>156</v>
      </c>
      <c r="BM19" t="s">
        <v>156</v>
      </c>
      <c r="BV19" s="8">
        <v>43452</v>
      </c>
      <c r="BW19" t="s">
        <v>156</v>
      </c>
      <c r="BX19" t="s">
        <v>156</v>
      </c>
      <c r="BY19" t="s">
        <v>156</v>
      </c>
      <c r="CF19" t="s">
        <v>159</v>
      </c>
      <c r="CN19" t="s">
        <v>156</v>
      </c>
    </row>
    <row r="20" spans="1:92" hidden="1" x14ac:dyDescent="0.3">
      <c r="A20" t="s">
        <v>446</v>
      </c>
      <c r="B20" t="s">
        <v>415</v>
      </c>
      <c r="C20" t="s">
        <v>416</v>
      </c>
      <c r="D20" t="s">
        <v>447</v>
      </c>
      <c r="E20" t="s">
        <v>152</v>
      </c>
      <c r="F20" t="s">
        <v>153</v>
      </c>
      <c r="G20" t="s">
        <v>202</v>
      </c>
      <c r="I20" t="s">
        <v>155</v>
      </c>
      <c r="J20" t="s">
        <v>162</v>
      </c>
      <c r="L20">
        <v>1760</v>
      </c>
      <c r="M20">
        <v>123.02</v>
      </c>
      <c r="N20">
        <v>14.31</v>
      </c>
      <c r="O20">
        <v>19.95</v>
      </c>
      <c r="P20">
        <v>0.90900000000000003</v>
      </c>
      <c r="Q20">
        <v>2935</v>
      </c>
      <c r="R20">
        <v>83.2</v>
      </c>
      <c r="S20">
        <v>5</v>
      </c>
      <c r="T20">
        <v>50000</v>
      </c>
      <c r="U20" s="8">
        <v>43452</v>
      </c>
      <c r="V20" t="s">
        <v>157</v>
      </c>
      <c r="W20" t="s">
        <v>157</v>
      </c>
      <c r="X20" t="s">
        <v>156</v>
      </c>
      <c r="Z20" t="s">
        <v>426</v>
      </c>
      <c r="AP20">
        <v>84.2</v>
      </c>
      <c r="AR20">
        <v>1.24</v>
      </c>
      <c r="AS20">
        <v>1.28</v>
      </c>
      <c r="AZ20">
        <v>4.3</v>
      </c>
      <c r="BA20">
        <v>1752</v>
      </c>
      <c r="BB20">
        <v>146</v>
      </c>
      <c r="BC20">
        <v>12</v>
      </c>
      <c r="BD20">
        <v>20</v>
      </c>
      <c r="BE20">
        <v>0.9</v>
      </c>
      <c r="BF20">
        <v>3000</v>
      </c>
      <c r="BG20">
        <v>80</v>
      </c>
      <c r="BK20" t="s">
        <v>156</v>
      </c>
      <c r="BL20" t="s">
        <v>156</v>
      </c>
      <c r="BM20" t="s">
        <v>156</v>
      </c>
      <c r="BV20" s="8">
        <v>43452</v>
      </c>
      <c r="BW20" t="s">
        <v>156</v>
      </c>
      <c r="BX20" t="s">
        <v>156</v>
      </c>
      <c r="BY20" t="s">
        <v>156</v>
      </c>
      <c r="CF20" t="s">
        <v>159</v>
      </c>
      <c r="CN20" t="s">
        <v>156</v>
      </c>
    </row>
    <row r="21" spans="1:92" hidden="1" x14ac:dyDescent="0.3">
      <c r="A21" t="s">
        <v>463</v>
      </c>
      <c r="B21" t="s">
        <v>415</v>
      </c>
      <c r="C21" t="s">
        <v>416</v>
      </c>
      <c r="D21" t="s">
        <v>464</v>
      </c>
      <c r="E21" t="s">
        <v>152</v>
      </c>
      <c r="F21" t="s">
        <v>153</v>
      </c>
      <c r="G21" t="s">
        <v>202</v>
      </c>
      <c r="I21" t="s">
        <v>155</v>
      </c>
      <c r="J21" t="s">
        <v>156</v>
      </c>
      <c r="U21" s="8">
        <v>43452</v>
      </c>
      <c r="V21" t="s">
        <v>157</v>
      </c>
      <c r="W21" t="s">
        <v>157</v>
      </c>
      <c r="X21" t="s">
        <v>156</v>
      </c>
      <c r="Z21" t="s">
        <v>426</v>
      </c>
      <c r="AZ21">
        <v>4.3</v>
      </c>
      <c r="BA21">
        <v>1800</v>
      </c>
      <c r="BB21">
        <v>150</v>
      </c>
      <c r="BC21">
        <v>12</v>
      </c>
      <c r="BD21">
        <v>20</v>
      </c>
      <c r="BE21">
        <v>0.9</v>
      </c>
      <c r="BF21">
        <v>4000</v>
      </c>
      <c r="BG21">
        <v>80</v>
      </c>
      <c r="BK21" t="s">
        <v>156</v>
      </c>
      <c r="BL21" t="s">
        <v>156</v>
      </c>
      <c r="BM21" t="s">
        <v>156</v>
      </c>
      <c r="BV21" s="8">
        <v>43452</v>
      </c>
      <c r="BW21" t="s">
        <v>156</v>
      </c>
      <c r="BX21" t="s">
        <v>156</v>
      </c>
      <c r="BY21" t="s">
        <v>156</v>
      </c>
      <c r="CF21" t="s">
        <v>159</v>
      </c>
      <c r="CN21" t="s">
        <v>156</v>
      </c>
    </row>
    <row r="22" spans="1:92" hidden="1" x14ac:dyDescent="0.3">
      <c r="A22" t="s">
        <v>465</v>
      </c>
      <c r="B22" t="s">
        <v>466</v>
      </c>
      <c r="C22" t="s">
        <v>467</v>
      </c>
      <c r="D22" t="s">
        <v>468</v>
      </c>
      <c r="E22" t="s">
        <v>152</v>
      </c>
      <c r="F22" t="s">
        <v>153</v>
      </c>
      <c r="G22" t="s">
        <v>202</v>
      </c>
      <c r="I22" t="s">
        <v>155</v>
      </c>
      <c r="J22" t="s">
        <v>156</v>
      </c>
      <c r="U22" s="8">
        <v>43441</v>
      </c>
      <c r="V22" t="s">
        <v>157</v>
      </c>
      <c r="W22" t="s">
        <v>157</v>
      </c>
      <c r="X22" t="s">
        <v>156</v>
      </c>
      <c r="Z22" t="s">
        <v>469</v>
      </c>
      <c r="AZ22">
        <v>4.4000000000000004</v>
      </c>
      <c r="BA22">
        <v>2200.0500000000002</v>
      </c>
      <c r="BB22">
        <v>146.66999999999999</v>
      </c>
      <c r="BC22">
        <v>15</v>
      </c>
      <c r="BD22">
        <v>6.84</v>
      </c>
      <c r="BE22">
        <v>0.95799999999999996</v>
      </c>
      <c r="BF22">
        <v>5000</v>
      </c>
      <c r="BG22">
        <v>81.7</v>
      </c>
      <c r="BK22" t="s">
        <v>156</v>
      </c>
      <c r="BL22" t="s">
        <v>156</v>
      </c>
      <c r="BM22" t="s">
        <v>156</v>
      </c>
      <c r="BV22" s="8">
        <v>43441</v>
      </c>
      <c r="BW22" t="s">
        <v>156</v>
      </c>
      <c r="BX22" t="s">
        <v>156</v>
      </c>
      <c r="BY22" t="s">
        <v>156</v>
      </c>
      <c r="CF22" t="s">
        <v>159</v>
      </c>
      <c r="CG22">
        <v>120</v>
      </c>
      <c r="CH22">
        <v>277</v>
      </c>
      <c r="CN22" t="s">
        <v>156</v>
      </c>
    </row>
    <row r="23" spans="1:92" hidden="1" x14ac:dyDescent="0.3">
      <c r="A23" t="s">
        <v>470</v>
      </c>
      <c r="B23" t="s">
        <v>466</v>
      </c>
      <c r="C23" t="s">
        <v>467</v>
      </c>
      <c r="D23" t="s">
        <v>471</v>
      </c>
      <c r="E23" t="s">
        <v>152</v>
      </c>
      <c r="F23" t="s">
        <v>153</v>
      </c>
      <c r="G23" t="s">
        <v>202</v>
      </c>
      <c r="I23" t="s">
        <v>155</v>
      </c>
      <c r="J23" t="s">
        <v>156</v>
      </c>
      <c r="U23" s="8">
        <v>43441</v>
      </c>
      <c r="V23" t="s">
        <v>157</v>
      </c>
      <c r="W23" t="s">
        <v>157</v>
      </c>
      <c r="X23" t="s">
        <v>156</v>
      </c>
      <c r="Z23" t="s">
        <v>469</v>
      </c>
      <c r="AZ23">
        <v>4.4000000000000004</v>
      </c>
      <c r="BA23">
        <v>2200.0500000000002</v>
      </c>
      <c r="BB23">
        <v>146.66999999999999</v>
      </c>
      <c r="BC23">
        <v>15</v>
      </c>
      <c r="BD23">
        <v>7.19</v>
      </c>
      <c r="BE23">
        <v>0.99509999999999998</v>
      </c>
      <c r="BF23">
        <v>4500</v>
      </c>
      <c r="BG23">
        <v>80.8</v>
      </c>
      <c r="BK23" t="s">
        <v>156</v>
      </c>
      <c r="BL23" t="s">
        <v>156</v>
      </c>
      <c r="BM23" t="s">
        <v>156</v>
      </c>
      <c r="BV23" s="8">
        <v>43441</v>
      </c>
      <c r="BW23" t="s">
        <v>156</v>
      </c>
      <c r="BX23" t="s">
        <v>156</v>
      </c>
      <c r="BY23" t="s">
        <v>156</v>
      </c>
      <c r="CF23" t="s">
        <v>159</v>
      </c>
      <c r="CG23">
        <v>120</v>
      </c>
      <c r="CH23">
        <v>277</v>
      </c>
      <c r="CN23" t="s">
        <v>156</v>
      </c>
    </row>
    <row r="24" spans="1:92" hidden="1" x14ac:dyDescent="0.3">
      <c r="A24" t="s">
        <v>472</v>
      </c>
      <c r="B24" t="s">
        <v>466</v>
      </c>
      <c r="C24" t="s">
        <v>467</v>
      </c>
      <c r="D24" t="s">
        <v>473</v>
      </c>
      <c r="E24" t="s">
        <v>152</v>
      </c>
      <c r="F24" t="s">
        <v>153</v>
      </c>
      <c r="G24" t="s">
        <v>202</v>
      </c>
      <c r="I24" t="s">
        <v>155</v>
      </c>
      <c r="J24" t="s">
        <v>162</v>
      </c>
      <c r="L24">
        <v>2289</v>
      </c>
      <c r="M24">
        <v>142.16999999999999</v>
      </c>
      <c r="N24">
        <v>16.100000000000001</v>
      </c>
      <c r="O24">
        <v>8.8000000000000007</v>
      </c>
      <c r="P24">
        <v>0.95789999999999997</v>
      </c>
      <c r="Q24">
        <v>4010</v>
      </c>
      <c r="R24">
        <v>80.900000000000006</v>
      </c>
      <c r="S24">
        <v>5</v>
      </c>
      <c r="T24">
        <v>50000</v>
      </c>
      <c r="U24" s="8">
        <v>43441</v>
      </c>
      <c r="V24" t="s">
        <v>157</v>
      </c>
      <c r="W24" t="s">
        <v>157</v>
      </c>
      <c r="X24" t="s">
        <v>156</v>
      </c>
      <c r="Z24" t="s">
        <v>469</v>
      </c>
      <c r="AP24">
        <v>84.5</v>
      </c>
      <c r="AR24">
        <v>1.26</v>
      </c>
      <c r="AS24">
        <v>1.34</v>
      </c>
      <c r="AZ24">
        <v>4.4000000000000004</v>
      </c>
      <c r="BA24">
        <v>2200.0500000000002</v>
      </c>
      <c r="BB24">
        <v>146.66999999999999</v>
      </c>
      <c r="BC24">
        <v>15</v>
      </c>
      <c r="BD24">
        <v>7.19</v>
      </c>
      <c r="BE24">
        <v>0.99509999999999998</v>
      </c>
      <c r="BF24">
        <v>4000</v>
      </c>
      <c r="BG24">
        <v>80.8</v>
      </c>
      <c r="BK24" t="s">
        <v>156</v>
      </c>
      <c r="BL24" t="s">
        <v>156</v>
      </c>
      <c r="BM24" t="s">
        <v>156</v>
      </c>
      <c r="BV24" s="8">
        <v>43441</v>
      </c>
      <c r="BW24" t="s">
        <v>156</v>
      </c>
      <c r="BX24" t="s">
        <v>156</v>
      </c>
      <c r="BY24" t="s">
        <v>156</v>
      </c>
      <c r="CF24" t="s">
        <v>159</v>
      </c>
      <c r="CG24">
        <v>120</v>
      </c>
      <c r="CH24">
        <v>277</v>
      </c>
      <c r="CI24">
        <v>120</v>
      </c>
      <c r="CN24" t="s">
        <v>156</v>
      </c>
    </row>
    <row r="25" spans="1:92" hidden="1" x14ac:dyDescent="0.3">
      <c r="A25" t="s">
        <v>506</v>
      </c>
      <c r="B25" t="s">
        <v>507</v>
      </c>
      <c r="C25" t="s">
        <v>508</v>
      </c>
      <c r="D25" t="s">
        <v>509</v>
      </c>
      <c r="E25" t="s">
        <v>152</v>
      </c>
      <c r="F25" t="s">
        <v>153</v>
      </c>
      <c r="G25" t="s">
        <v>154</v>
      </c>
      <c r="I25" t="s">
        <v>155</v>
      </c>
      <c r="J25" t="s">
        <v>156</v>
      </c>
      <c r="U25" s="8">
        <v>43432</v>
      </c>
      <c r="V25" t="s">
        <v>189</v>
      </c>
      <c r="W25" t="s">
        <v>478</v>
      </c>
      <c r="X25" t="s">
        <v>156</v>
      </c>
      <c r="Z25" t="s">
        <v>510</v>
      </c>
      <c r="AZ25">
        <v>4.4000000000000004</v>
      </c>
      <c r="BA25">
        <v>1840</v>
      </c>
      <c r="BB25">
        <v>147</v>
      </c>
      <c r="BC25">
        <v>12.5</v>
      </c>
      <c r="BD25">
        <v>15</v>
      </c>
      <c r="BE25">
        <v>0.9</v>
      </c>
      <c r="BF25">
        <v>3500</v>
      </c>
      <c r="BG25">
        <v>80</v>
      </c>
      <c r="BK25" t="s">
        <v>156</v>
      </c>
      <c r="BL25" t="s">
        <v>156</v>
      </c>
      <c r="BM25" t="s">
        <v>156</v>
      </c>
      <c r="BV25" s="8">
        <v>43433</v>
      </c>
      <c r="BW25" t="s">
        <v>156</v>
      </c>
      <c r="BX25" t="s">
        <v>156</v>
      </c>
      <c r="BY25" t="s">
        <v>156</v>
      </c>
      <c r="CF25" t="s">
        <v>159</v>
      </c>
      <c r="CN25" t="s">
        <v>156</v>
      </c>
    </row>
    <row r="26" spans="1:92" hidden="1" x14ac:dyDescent="0.3">
      <c r="A26" t="s">
        <v>511</v>
      </c>
      <c r="B26" t="s">
        <v>507</v>
      </c>
      <c r="C26" t="s">
        <v>508</v>
      </c>
      <c r="D26" t="s">
        <v>512</v>
      </c>
      <c r="E26" t="s">
        <v>152</v>
      </c>
      <c r="F26" t="s">
        <v>153</v>
      </c>
      <c r="G26" t="s">
        <v>154</v>
      </c>
      <c r="I26" t="s">
        <v>155</v>
      </c>
      <c r="J26" t="s">
        <v>156</v>
      </c>
      <c r="U26" s="8">
        <v>43432</v>
      </c>
      <c r="V26" t="s">
        <v>189</v>
      </c>
      <c r="W26" t="s">
        <v>478</v>
      </c>
      <c r="X26" t="s">
        <v>156</v>
      </c>
      <c r="Z26" t="s">
        <v>510</v>
      </c>
      <c r="AZ26">
        <v>4.4000000000000004</v>
      </c>
      <c r="BA26">
        <v>1880</v>
      </c>
      <c r="BB26">
        <v>150</v>
      </c>
      <c r="BC26">
        <v>12.5</v>
      </c>
      <c r="BD26">
        <v>15</v>
      </c>
      <c r="BE26">
        <v>0.9</v>
      </c>
      <c r="BF26">
        <v>5000</v>
      </c>
      <c r="BG26">
        <v>80</v>
      </c>
      <c r="BK26" t="s">
        <v>156</v>
      </c>
      <c r="BL26" t="s">
        <v>156</v>
      </c>
      <c r="BM26" t="s">
        <v>156</v>
      </c>
      <c r="BV26" s="8">
        <v>43433</v>
      </c>
      <c r="BW26" t="s">
        <v>156</v>
      </c>
      <c r="BX26" t="s">
        <v>156</v>
      </c>
      <c r="BY26" t="s">
        <v>156</v>
      </c>
      <c r="CF26" t="s">
        <v>159</v>
      </c>
      <c r="CN26" t="s">
        <v>156</v>
      </c>
    </row>
    <row r="27" spans="1:92" hidden="1" x14ac:dyDescent="0.3">
      <c r="A27" t="s">
        <v>527</v>
      </c>
      <c r="B27" t="s">
        <v>507</v>
      </c>
      <c r="C27" t="s">
        <v>508</v>
      </c>
      <c r="D27" t="s">
        <v>528</v>
      </c>
      <c r="E27" t="s">
        <v>152</v>
      </c>
      <c r="F27" t="s">
        <v>153</v>
      </c>
      <c r="G27" t="s">
        <v>154</v>
      </c>
      <c r="I27" t="s">
        <v>155</v>
      </c>
      <c r="J27" t="s">
        <v>156</v>
      </c>
      <c r="U27" s="8">
        <v>43432</v>
      </c>
      <c r="V27" t="s">
        <v>189</v>
      </c>
      <c r="W27" t="s">
        <v>478</v>
      </c>
      <c r="X27" t="s">
        <v>156</v>
      </c>
      <c r="Z27" t="s">
        <v>510</v>
      </c>
      <c r="AZ27">
        <v>4.4000000000000004</v>
      </c>
      <c r="BA27">
        <v>1875</v>
      </c>
      <c r="BB27">
        <v>150</v>
      </c>
      <c r="BC27">
        <v>12.5</v>
      </c>
      <c r="BD27">
        <v>15</v>
      </c>
      <c r="BE27">
        <v>0.9</v>
      </c>
      <c r="BF27">
        <v>4000</v>
      </c>
      <c r="BG27">
        <v>80</v>
      </c>
      <c r="BK27" t="s">
        <v>156</v>
      </c>
      <c r="BL27" t="s">
        <v>156</v>
      </c>
      <c r="BM27" t="s">
        <v>156</v>
      </c>
      <c r="BV27" s="8">
        <v>43433</v>
      </c>
      <c r="BW27" t="s">
        <v>156</v>
      </c>
      <c r="BX27" t="s">
        <v>156</v>
      </c>
      <c r="BY27" t="s">
        <v>156</v>
      </c>
      <c r="CF27" t="s">
        <v>159</v>
      </c>
      <c r="CN27" t="s">
        <v>156</v>
      </c>
    </row>
    <row r="28" spans="1:92" hidden="1" x14ac:dyDescent="0.3">
      <c r="A28" t="s">
        <v>538</v>
      </c>
      <c r="B28" t="s">
        <v>534</v>
      </c>
      <c r="C28" t="s">
        <v>535</v>
      </c>
      <c r="D28" t="s">
        <v>539</v>
      </c>
      <c r="E28" t="s">
        <v>152</v>
      </c>
      <c r="F28" t="s">
        <v>153</v>
      </c>
      <c r="G28" t="s">
        <v>202</v>
      </c>
      <c r="I28" t="s">
        <v>155</v>
      </c>
      <c r="J28" t="s">
        <v>156</v>
      </c>
      <c r="U28" s="8">
        <v>43425</v>
      </c>
      <c r="V28" t="s">
        <v>157</v>
      </c>
      <c r="W28" t="s">
        <v>157</v>
      </c>
      <c r="X28" t="s">
        <v>156</v>
      </c>
      <c r="Z28" t="s">
        <v>540</v>
      </c>
      <c r="AZ28">
        <v>4.4000000000000004</v>
      </c>
      <c r="BA28">
        <v>1800</v>
      </c>
      <c r="BB28">
        <v>150</v>
      </c>
      <c r="BC28">
        <v>12</v>
      </c>
      <c r="BD28">
        <v>20</v>
      </c>
      <c r="BE28">
        <v>0.9</v>
      </c>
      <c r="BF28">
        <v>4000</v>
      </c>
      <c r="BG28">
        <v>80</v>
      </c>
      <c r="BK28" t="s">
        <v>156</v>
      </c>
      <c r="BL28" t="s">
        <v>156</v>
      </c>
      <c r="BM28" t="s">
        <v>156</v>
      </c>
      <c r="BV28" s="8">
        <v>43425</v>
      </c>
      <c r="BW28" t="s">
        <v>156</v>
      </c>
      <c r="BX28" t="s">
        <v>156</v>
      </c>
      <c r="BY28" t="s">
        <v>156</v>
      </c>
      <c r="CF28" t="s">
        <v>159</v>
      </c>
      <c r="CN28" t="s">
        <v>156</v>
      </c>
    </row>
    <row r="29" spans="1:92" hidden="1" x14ac:dyDescent="0.3">
      <c r="A29" t="s">
        <v>541</v>
      </c>
      <c r="B29" t="s">
        <v>534</v>
      </c>
      <c r="C29" t="s">
        <v>535</v>
      </c>
      <c r="D29" t="s">
        <v>542</v>
      </c>
      <c r="E29" t="s">
        <v>152</v>
      </c>
      <c r="F29" t="s">
        <v>153</v>
      </c>
      <c r="G29" t="s">
        <v>154</v>
      </c>
      <c r="I29" t="s">
        <v>155</v>
      </c>
      <c r="J29" t="s">
        <v>156</v>
      </c>
      <c r="U29" s="8">
        <v>43425</v>
      </c>
      <c r="V29" t="s">
        <v>157</v>
      </c>
      <c r="W29" t="s">
        <v>157</v>
      </c>
      <c r="X29" t="s">
        <v>156</v>
      </c>
      <c r="Z29" t="s">
        <v>543</v>
      </c>
      <c r="AZ29">
        <v>4.4000000000000004</v>
      </c>
      <c r="BA29">
        <v>1800</v>
      </c>
      <c r="BB29">
        <v>150</v>
      </c>
      <c r="BC29">
        <v>12</v>
      </c>
      <c r="BD29">
        <v>20</v>
      </c>
      <c r="BE29">
        <v>0.9</v>
      </c>
      <c r="BF29">
        <v>3500</v>
      </c>
      <c r="BG29">
        <v>80</v>
      </c>
      <c r="BK29" t="s">
        <v>156</v>
      </c>
      <c r="BL29" t="s">
        <v>156</v>
      </c>
      <c r="BM29" t="s">
        <v>156</v>
      </c>
      <c r="BV29" s="8">
        <v>43425</v>
      </c>
      <c r="BW29" t="s">
        <v>156</v>
      </c>
      <c r="BX29" t="s">
        <v>156</v>
      </c>
      <c r="BY29" t="s">
        <v>156</v>
      </c>
      <c r="CF29" t="s">
        <v>159</v>
      </c>
      <c r="CN29" t="s">
        <v>156</v>
      </c>
    </row>
    <row r="30" spans="1:92" hidden="1" x14ac:dyDescent="0.3">
      <c r="A30" t="s">
        <v>544</v>
      </c>
      <c r="B30" t="s">
        <v>534</v>
      </c>
      <c r="C30" t="s">
        <v>535</v>
      </c>
      <c r="D30" t="s">
        <v>545</v>
      </c>
      <c r="E30" t="s">
        <v>152</v>
      </c>
      <c r="F30" t="s">
        <v>153</v>
      </c>
      <c r="G30" t="s">
        <v>154</v>
      </c>
      <c r="I30" t="s">
        <v>155</v>
      </c>
      <c r="J30" t="s">
        <v>162</v>
      </c>
      <c r="L30">
        <v>1780.8</v>
      </c>
      <c r="M30">
        <v>136.04</v>
      </c>
      <c r="N30">
        <v>13.09</v>
      </c>
      <c r="O30">
        <v>7.84</v>
      </c>
      <c r="P30">
        <v>0.97</v>
      </c>
      <c r="Q30">
        <v>2971</v>
      </c>
      <c r="R30">
        <v>80</v>
      </c>
      <c r="S30">
        <v>5</v>
      </c>
      <c r="U30" s="8">
        <v>43425</v>
      </c>
      <c r="V30" t="s">
        <v>157</v>
      </c>
      <c r="W30" t="s">
        <v>157</v>
      </c>
      <c r="X30" t="s">
        <v>156</v>
      </c>
      <c r="Z30" t="s">
        <v>543</v>
      </c>
      <c r="AP30">
        <v>82.3</v>
      </c>
      <c r="AR30">
        <v>1.1599999999999999</v>
      </c>
      <c r="AS30">
        <v>1.26</v>
      </c>
      <c r="AZ30">
        <v>4.4000000000000004</v>
      </c>
      <c r="BA30">
        <v>1800</v>
      </c>
      <c r="BB30">
        <v>150</v>
      </c>
      <c r="BC30">
        <v>12</v>
      </c>
      <c r="BD30">
        <v>20</v>
      </c>
      <c r="BE30">
        <v>0.9</v>
      </c>
      <c r="BF30">
        <v>3000</v>
      </c>
      <c r="BG30">
        <v>80</v>
      </c>
      <c r="BK30" t="s">
        <v>156</v>
      </c>
      <c r="BL30" t="s">
        <v>156</v>
      </c>
      <c r="BM30" t="s">
        <v>156</v>
      </c>
      <c r="BV30" s="8">
        <v>43425</v>
      </c>
      <c r="BW30" t="s">
        <v>156</v>
      </c>
      <c r="BX30" t="s">
        <v>156</v>
      </c>
      <c r="BY30" t="s">
        <v>156</v>
      </c>
      <c r="CF30" t="s">
        <v>159</v>
      </c>
      <c r="CN30" t="s">
        <v>156</v>
      </c>
    </row>
    <row r="31" spans="1:92" hidden="1" x14ac:dyDescent="0.3">
      <c r="A31" t="s">
        <v>550</v>
      </c>
      <c r="B31" t="s">
        <v>534</v>
      </c>
      <c r="C31" t="s">
        <v>535</v>
      </c>
      <c r="D31" t="s">
        <v>551</v>
      </c>
      <c r="E31" t="s">
        <v>152</v>
      </c>
      <c r="F31" t="s">
        <v>153</v>
      </c>
      <c r="G31" t="s">
        <v>202</v>
      </c>
      <c r="I31" t="s">
        <v>155</v>
      </c>
      <c r="J31" t="s">
        <v>156</v>
      </c>
      <c r="U31" s="8">
        <v>43425</v>
      </c>
      <c r="V31" t="s">
        <v>157</v>
      </c>
      <c r="W31" t="s">
        <v>157</v>
      </c>
      <c r="X31" t="s">
        <v>156</v>
      </c>
      <c r="Z31" t="s">
        <v>540</v>
      </c>
      <c r="AZ31">
        <v>4.4000000000000004</v>
      </c>
      <c r="BA31">
        <v>1800</v>
      </c>
      <c r="BB31">
        <v>150</v>
      </c>
      <c r="BC31">
        <v>12</v>
      </c>
      <c r="BD31">
        <v>20</v>
      </c>
      <c r="BE31">
        <v>0.9</v>
      </c>
      <c r="BF31">
        <v>3500</v>
      </c>
      <c r="BG31">
        <v>80</v>
      </c>
      <c r="BK31" t="s">
        <v>156</v>
      </c>
      <c r="BL31" t="s">
        <v>156</v>
      </c>
      <c r="BM31" t="s">
        <v>156</v>
      </c>
      <c r="BV31" s="8">
        <v>43425</v>
      </c>
      <c r="BW31" t="s">
        <v>156</v>
      </c>
      <c r="BX31" t="s">
        <v>156</v>
      </c>
      <c r="BY31" t="s">
        <v>156</v>
      </c>
      <c r="CF31" t="s">
        <v>159</v>
      </c>
      <c r="CN31" t="s">
        <v>156</v>
      </c>
    </row>
    <row r="32" spans="1:92" hidden="1" x14ac:dyDescent="0.3">
      <c r="A32" t="s">
        <v>555</v>
      </c>
      <c r="B32" t="s">
        <v>534</v>
      </c>
      <c r="C32" t="s">
        <v>535</v>
      </c>
      <c r="D32" t="s">
        <v>556</v>
      </c>
      <c r="E32" t="s">
        <v>152</v>
      </c>
      <c r="F32" t="s">
        <v>153</v>
      </c>
      <c r="G32" t="s">
        <v>154</v>
      </c>
      <c r="I32" t="s">
        <v>155</v>
      </c>
      <c r="J32" t="s">
        <v>156</v>
      </c>
      <c r="U32" s="8">
        <v>43425</v>
      </c>
      <c r="V32" t="s">
        <v>157</v>
      </c>
      <c r="W32" t="s">
        <v>157</v>
      </c>
      <c r="X32" t="s">
        <v>156</v>
      </c>
      <c r="Z32" t="s">
        <v>543</v>
      </c>
      <c r="AZ32">
        <v>4.4000000000000004</v>
      </c>
      <c r="BA32">
        <v>1800</v>
      </c>
      <c r="BB32">
        <v>150</v>
      </c>
      <c r="BC32">
        <v>12</v>
      </c>
      <c r="BD32">
        <v>20</v>
      </c>
      <c r="BE32">
        <v>0.9</v>
      </c>
      <c r="BF32">
        <v>4000</v>
      </c>
      <c r="BG32">
        <v>80</v>
      </c>
      <c r="BK32" t="s">
        <v>156</v>
      </c>
      <c r="BL32" t="s">
        <v>156</v>
      </c>
      <c r="BM32" t="s">
        <v>156</v>
      </c>
      <c r="BV32" s="8">
        <v>43425</v>
      </c>
      <c r="BW32" t="s">
        <v>156</v>
      </c>
      <c r="BX32" t="s">
        <v>156</v>
      </c>
      <c r="BY32" t="s">
        <v>156</v>
      </c>
      <c r="CF32" t="s">
        <v>159</v>
      </c>
      <c r="CN32" t="s">
        <v>156</v>
      </c>
    </row>
    <row r="33" spans="1:92" hidden="1" x14ac:dyDescent="0.3">
      <c r="A33" t="s">
        <v>557</v>
      </c>
      <c r="B33" t="s">
        <v>534</v>
      </c>
      <c r="C33" t="s">
        <v>535</v>
      </c>
      <c r="D33" t="s">
        <v>558</v>
      </c>
      <c r="E33" t="s">
        <v>152</v>
      </c>
      <c r="F33" t="s">
        <v>153</v>
      </c>
      <c r="G33" t="s">
        <v>154</v>
      </c>
      <c r="I33" t="s">
        <v>155</v>
      </c>
      <c r="J33" t="s">
        <v>156</v>
      </c>
      <c r="U33" s="8">
        <v>43425</v>
      </c>
      <c r="V33" t="s">
        <v>157</v>
      </c>
      <c r="W33" t="s">
        <v>157</v>
      </c>
      <c r="X33" t="s">
        <v>156</v>
      </c>
      <c r="Z33" t="s">
        <v>543</v>
      </c>
      <c r="AZ33">
        <v>4.4000000000000004</v>
      </c>
      <c r="BA33">
        <v>1800</v>
      </c>
      <c r="BB33">
        <v>150</v>
      </c>
      <c r="BC33">
        <v>12</v>
      </c>
      <c r="BD33">
        <v>20</v>
      </c>
      <c r="BE33">
        <v>0.9</v>
      </c>
      <c r="BF33">
        <v>4500</v>
      </c>
      <c r="BG33">
        <v>80</v>
      </c>
      <c r="BK33" t="s">
        <v>156</v>
      </c>
      <c r="BL33" t="s">
        <v>156</v>
      </c>
      <c r="BM33" t="s">
        <v>156</v>
      </c>
      <c r="BV33" s="8">
        <v>43425</v>
      </c>
      <c r="BW33" t="s">
        <v>156</v>
      </c>
      <c r="BX33" t="s">
        <v>156</v>
      </c>
      <c r="BY33" t="s">
        <v>156</v>
      </c>
      <c r="CF33" t="s">
        <v>159</v>
      </c>
      <c r="CN33" t="s">
        <v>156</v>
      </c>
    </row>
    <row r="34" spans="1:92" hidden="1" x14ac:dyDescent="0.3">
      <c r="A34" t="s">
        <v>559</v>
      </c>
      <c r="B34" t="s">
        <v>534</v>
      </c>
      <c r="C34" t="s">
        <v>535</v>
      </c>
      <c r="D34" t="s">
        <v>560</v>
      </c>
      <c r="E34" t="s">
        <v>152</v>
      </c>
      <c r="F34" t="s">
        <v>153</v>
      </c>
      <c r="G34" t="s">
        <v>154</v>
      </c>
      <c r="I34" t="s">
        <v>155</v>
      </c>
      <c r="J34" t="s">
        <v>156</v>
      </c>
      <c r="U34" s="8">
        <v>43425</v>
      </c>
      <c r="V34" t="s">
        <v>157</v>
      </c>
      <c r="W34" t="s">
        <v>157</v>
      </c>
      <c r="X34" t="s">
        <v>156</v>
      </c>
      <c r="Z34" t="s">
        <v>543</v>
      </c>
      <c r="AZ34">
        <v>4.4000000000000004</v>
      </c>
      <c r="BA34">
        <v>1800</v>
      </c>
      <c r="BB34">
        <v>150</v>
      </c>
      <c r="BC34">
        <v>12</v>
      </c>
      <c r="BD34">
        <v>20</v>
      </c>
      <c r="BE34">
        <v>0.9</v>
      </c>
      <c r="BF34">
        <v>5000</v>
      </c>
      <c r="BG34">
        <v>80</v>
      </c>
      <c r="BK34" t="s">
        <v>156</v>
      </c>
      <c r="BL34" t="s">
        <v>156</v>
      </c>
      <c r="BM34" t="s">
        <v>156</v>
      </c>
      <c r="BV34" s="8">
        <v>43425</v>
      </c>
      <c r="BW34" t="s">
        <v>156</v>
      </c>
      <c r="BX34" t="s">
        <v>156</v>
      </c>
      <c r="BY34" t="s">
        <v>156</v>
      </c>
      <c r="CF34" t="s">
        <v>159</v>
      </c>
      <c r="CN34" t="s">
        <v>156</v>
      </c>
    </row>
    <row r="35" spans="1:92" hidden="1" x14ac:dyDescent="0.3">
      <c r="A35" t="s">
        <v>568</v>
      </c>
      <c r="B35" t="s">
        <v>534</v>
      </c>
      <c r="C35" t="s">
        <v>535</v>
      </c>
      <c r="D35" t="s">
        <v>569</v>
      </c>
      <c r="E35" t="s">
        <v>152</v>
      </c>
      <c r="F35" t="s">
        <v>153</v>
      </c>
      <c r="G35" t="s">
        <v>202</v>
      </c>
      <c r="I35" t="s">
        <v>155</v>
      </c>
      <c r="J35" t="s">
        <v>156</v>
      </c>
      <c r="U35" s="8">
        <v>43425</v>
      </c>
      <c r="V35" t="s">
        <v>157</v>
      </c>
      <c r="W35" t="s">
        <v>157</v>
      </c>
      <c r="X35" t="s">
        <v>156</v>
      </c>
      <c r="Z35" t="s">
        <v>540</v>
      </c>
      <c r="AZ35">
        <v>4.4000000000000004</v>
      </c>
      <c r="BA35">
        <v>1800</v>
      </c>
      <c r="BB35">
        <v>150</v>
      </c>
      <c r="BC35">
        <v>12</v>
      </c>
      <c r="BD35">
        <v>20</v>
      </c>
      <c r="BE35">
        <v>0.9</v>
      </c>
      <c r="BF35">
        <v>5000</v>
      </c>
      <c r="BG35">
        <v>80</v>
      </c>
      <c r="BK35" t="s">
        <v>156</v>
      </c>
      <c r="BL35" t="s">
        <v>156</v>
      </c>
      <c r="BM35" t="s">
        <v>156</v>
      </c>
      <c r="BV35" s="8">
        <v>43425</v>
      </c>
      <c r="BW35" t="s">
        <v>156</v>
      </c>
      <c r="BX35" t="s">
        <v>156</v>
      </c>
      <c r="BY35" t="s">
        <v>156</v>
      </c>
      <c r="CF35" t="s">
        <v>159</v>
      </c>
      <c r="CN35" t="s">
        <v>156</v>
      </c>
    </row>
    <row r="36" spans="1:92" hidden="1" x14ac:dyDescent="0.3">
      <c r="A36" t="s">
        <v>570</v>
      </c>
      <c r="B36" t="s">
        <v>534</v>
      </c>
      <c r="C36" t="s">
        <v>535</v>
      </c>
      <c r="D36" t="s">
        <v>571</v>
      </c>
      <c r="E36" t="s">
        <v>152</v>
      </c>
      <c r="F36" t="s">
        <v>153</v>
      </c>
      <c r="G36" t="s">
        <v>202</v>
      </c>
      <c r="I36" t="s">
        <v>155</v>
      </c>
      <c r="J36" t="s">
        <v>162</v>
      </c>
      <c r="L36">
        <v>1714.8</v>
      </c>
      <c r="M36">
        <v>130.9</v>
      </c>
      <c r="N36">
        <v>13.1</v>
      </c>
      <c r="O36">
        <v>8.1199999999999992</v>
      </c>
      <c r="P36">
        <v>0.97</v>
      </c>
      <c r="Q36">
        <v>2952</v>
      </c>
      <c r="R36">
        <v>79.8</v>
      </c>
      <c r="S36">
        <v>5</v>
      </c>
      <c r="U36" s="8">
        <v>43425</v>
      </c>
      <c r="V36" t="s">
        <v>157</v>
      </c>
      <c r="W36" t="s">
        <v>157</v>
      </c>
      <c r="X36" t="s">
        <v>156</v>
      </c>
      <c r="Z36" t="s">
        <v>540</v>
      </c>
      <c r="AP36">
        <v>82.7</v>
      </c>
      <c r="AR36">
        <v>1.18</v>
      </c>
      <c r="AS36">
        <v>1.26</v>
      </c>
      <c r="AZ36">
        <v>4.4000000000000004</v>
      </c>
      <c r="BA36">
        <v>1800</v>
      </c>
      <c r="BB36">
        <v>150</v>
      </c>
      <c r="BC36">
        <v>12</v>
      </c>
      <c r="BD36">
        <v>20</v>
      </c>
      <c r="BE36">
        <v>0.9</v>
      </c>
      <c r="BF36">
        <v>3000</v>
      </c>
      <c r="BG36">
        <v>80</v>
      </c>
      <c r="BK36" t="s">
        <v>156</v>
      </c>
      <c r="BL36" t="s">
        <v>156</v>
      </c>
      <c r="BM36" t="s">
        <v>156</v>
      </c>
      <c r="BV36" s="8">
        <v>43425</v>
      </c>
      <c r="BW36" t="s">
        <v>156</v>
      </c>
      <c r="BX36" t="s">
        <v>156</v>
      </c>
      <c r="BY36" t="s">
        <v>156</v>
      </c>
      <c r="CF36" t="s">
        <v>159</v>
      </c>
      <c r="CN36" t="s">
        <v>156</v>
      </c>
    </row>
    <row r="37" spans="1:92" hidden="1" x14ac:dyDescent="0.3">
      <c r="A37" t="s">
        <v>576</v>
      </c>
      <c r="B37" t="s">
        <v>534</v>
      </c>
      <c r="C37" t="s">
        <v>535</v>
      </c>
      <c r="D37" t="s">
        <v>577</v>
      </c>
      <c r="E37" t="s">
        <v>152</v>
      </c>
      <c r="F37" t="s">
        <v>153</v>
      </c>
      <c r="G37" t="s">
        <v>202</v>
      </c>
      <c r="I37" t="s">
        <v>155</v>
      </c>
      <c r="J37" t="s">
        <v>156</v>
      </c>
      <c r="U37" s="8">
        <v>43425</v>
      </c>
      <c r="V37" t="s">
        <v>157</v>
      </c>
      <c r="W37" t="s">
        <v>157</v>
      </c>
      <c r="X37" t="s">
        <v>156</v>
      </c>
      <c r="Z37" t="s">
        <v>540</v>
      </c>
      <c r="AZ37">
        <v>4.4000000000000004</v>
      </c>
      <c r="BA37">
        <v>1800</v>
      </c>
      <c r="BB37">
        <v>150</v>
      </c>
      <c r="BC37">
        <v>12</v>
      </c>
      <c r="BD37">
        <v>20</v>
      </c>
      <c r="BE37">
        <v>0.9</v>
      </c>
      <c r="BF37">
        <v>4500</v>
      </c>
      <c r="BG37">
        <v>80</v>
      </c>
      <c r="BK37" t="s">
        <v>156</v>
      </c>
      <c r="BL37" t="s">
        <v>156</v>
      </c>
      <c r="BM37" t="s">
        <v>156</v>
      </c>
      <c r="BV37" s="8">
        <v>43425</v>
      </c>
      <c r="BW37" t="s">
        <v>156</v>
      </c>
      <c r="BX37" t="s">
        <v>156</v>
      </c>
      <c r="BY37" t="s">
        <v>156</v>
      </c>
      <c r="CF37" t="s">
        <v>159</v>
      </c>
      <c r="CN37" t="s">
        <v>156</v>
      </c>
    </row>
    <row r="38" spans="1:92" hidden="1" x14ac:dyDescent="0.3">
      <c r="A38" t="s">
        <v>680</v>
      </c>
      <c r="B38" t="s">
        <v>681</v>
      </c>
      <c r="C38" t="s">
        <v>682</v>
      </c>
      <c r="D38" t="s">
        <v>683</v>
      </c>
      <c r="E38" t="s">
        <v>152</v>
      </c>
      <c r="F38" t="s">
        <v>153</v>
      </c>
      <c r="G38" t="s">
        <v>202</v>
      </c>
      <c r="I38" t="s">
        <v>155</v>
      </c>
      <c r="J38" t="s">
        <v>162</v>
      </c>
      <c r="L38">
        <v>2051</v>
      </c>
      <c r="M38">
        <v>153.4</v>
      </c>
      <c r="N38">
        <v>13.37</v>
      </c>
      <c r="O38">
        <v>21.67</v>
      </c>
      <c r="P38">
        <v>0.89390000000000003</v>
      </c>
      <c r="Q38">
        <v>3929</v>
      </c>
      <c r="R38">
        <v>82</v>
      </c>
      <c r="S38">
        <v>5</v>
      </c>
      <c r="T38">
        <v>50000</v>
      </c>
      <c r="U38" s="8">
        <v>43396</v>
      </c>
      <c r="V38" t="s">
        <v>157</v>
      </c>
      <c r="W38" t="s">
        <v>157</v>
      </c>
      <c r="X38" t="s">
        <v>156</v>
      </c>
      <c r="Z38" t="s">
        <v>684</v>
      </c>
      <c r="AP38">
        <v>84.6</v>
      </c>
      <c r="AR38">
        <v>1.2</v>
      </c>
      <c r="AS38">
        <v>1.32</v>
      </c>
      <c r="AZ38">
        <v>4.4000000000000004</v>
      </c>
      <c r="BA38">
        <v>2051</v>
      </c>
      <c r="BB38">
        <v>153.4</v>
      </c>
      <c r="BC38">
        <v>13.37</v>
      </c>
      <c r="BD38">
        <v>21.69</v>
      </c>
      <c r="BE38">
        <v>0.89</v>
      </c>
      <c r="BF38">
        <v>4000</v>
      </c>
      <c r="BG38">
        <v>82</v>
      </c>
      <c r="BK38" t="s">
        <v>156</v>
      </c>
      <c r="BL38" t="s">
        <v>156</v>
      </c>
      <c r="BM38" t="s">
        <v>156</v>
      </c>
      <c r="BV38" s="8">
        <v>43406</v>
      </c>
      <c r="BW38" t="s">
        <v>156</v>
      </c>
      <c r="BX38" t="s">
        <v>156</v>
      </c>
      <c r="BY38" t="s">
        <v>156</v>
      </c>
      <c r="CF38" t="s">
        <v>159</v>
      </c>
      <c r="CN38" t="s">
        <v>156</v>
      </c>
    </row>
    <row r="39" spans="1:92" hidden="1" x14ac:dyDescent="0.3">
      <c r="A39" t="s">
        <v>685</v>
      </c>
      <c r="B39" t="s">
        <v>681</v>
      </c>
      <c r="C39" t="s">
        <v>682</v>
      </c>
      <c r="D39" t="s">
        <v>686</v>
      </c>
      <c r="E39" t="s">
        <v>152</v>
      </c>
      <c r="F39" t="s">
        <v>153</v>
      </c>
      <c r="G39" t="s">
        <v>202</v>
      </c>
      <c r="I39" t="s">
        <v>155</v>
      </c>
      <c r="J39" t="s">
        <v>156</v>
      </c>
      <c r="U39" s="8">
        <v>43396</v>
      </c>
      <c r="V39" t="s">
        <v>157</v>
      </c>
      <c r="W39" t="s">
        <v>157</v>
      </c>
      <c r="X39" t="s">
        <v>156</v>
      </c>
      <c r="Z39" t="s">
        <v>684</v>
      </c>
      <c r="AZ39">
        <v>4.4000000000000004</v>
      </c>
      <c r="BA39">
        <v>2059</v>
      </c>
      <c r="BB39">
        <v>155.16</v>
      </c>
      <c r="BC39">
        <v>13.27</v>
      </c>
      <c r="BD39">
        <v>21.59</v>
      </c>
      <c r="BE39">
        <v>0.89</v>
      </c>
      <c r="BF39">
        <v>5000</v>
      </c>
      <c r="BG39">
        <v>82.7</v>
      </c>
      <c r="BK39" t="s">
        <v>156</v>
      </c>
      <c r="BL39" t="s">
        <v>156</v>
      </c>
      <c r="BM39" t="s">
        <v>156</v>
      </c>
      <c r="BV39" s="8">
        <v>43406</v>
      </c>
      <c r="BW39" t="s">
        <v>156</v>
      </c>
      <c r="BX39" t="s">
        <v>156</v>
      </c>
      <c r="BY39" t="s">
        <v>156</v>
      </c>
      <c r="CF39" t="s">
        <v>159</v>
      </c>
      <c r="CN39" t="s">
        <v>156</v>
      </c>
    </row>
    <row r="40" spans="1:92" hidden="1" x14ac:dyDescent="0.3">
      <c r="A40" t="s">
        <v>698</v>
      </c>
      <c r="B40" t="s">
        <v>603</v>
      </c>
      <c r="D40" t="s">
        <v>699</v>
      </c>
      <c r="E40" t="s">
        <v>152</v>
      </c>
      <c r="F40" t="s">
        <v>153</v>
      </c>
      <c r="G40" t="s">
        <v>154</v>
      </c>
      <c r="I40" t="s">
        <v>155</v>
      </c>
      <c r="J40" t="s">
        <v>156</v>
      </c>
      <c r="U40" s="8">
        <v>42844</v>
      </c>
      <c r="V40" t="s">
        <v>157</v>
      </c>
      <c r="W40" t="s">
        <v>157</v>
      </c>
      <c r="X40" t="s">
        <v>156</v>
      </c>
      <c r="Z40" t="s">
        <v>700</v>
      </c>
      <c r="AZ40">
        <v>4.4000000000000004</v>
      </c>
      <c r="BA40">
        <v>1800</v>
      </c>
      <c r="BB40">
        <v>150</v>
      </c>
      <c r="BC40">
        <v>12</v>
      </c>
      <c r="BD40">
        <v>11</v>
      </c>
      <c r="BE40">
        <v>1</v>
      </c>
      <c r="BF40">
        <v>5000</v>
      </c>
      <c r="BG40">
        <v>80</v>
      </c>
      <c r="BK40" t="s">
        <v>156</v>
      </c>
      <c r="BL40" t="s">
        <v>156</v>
      </c>
      <c r="BM40" t="s">
        <v>156</v>
      </c>
      <c r="BN40" s="8">
        <v>43222</v>
      </c>
      <c r="BO40">
        <v>4.3</v>
      </c>
      <c r="BQ40" t="s">
        <v>155</v>
      </c>
      <c r="BV40" s="8">
        <v>43406</v>
      </c>
      <c r="BW40" t="s">
        <v>156</v>
      </c>
      <c r="BX40" t="s">
        <v>156</v>
      </c>
      <c r="BY40" t="s">
        <v>156</v>
      </c>
      <c r="CF40" t="s">
        <v>159</v>
      </c>
      <c r="CN40" t="s">
        <v>156</v>
      </c>
    </row>
    <row r="41" spans="1:92" hidden="1" x14ac:dyDescent="0.3">
      <c r="A41" t="s">
        <v>701</v>
      </c>
      <c r="B41" t="s">
        <v>603</v>
      </c>
      <c r="D41" t="s">
        <v>702</v>
      </c>
      <c r="E41" t="s">
        <v>152</v>
      </c>
      <c r="F41" t="s">
        <v>153</v>
      </c>
      <c r="G41" t="s">
        <v>154</v>
      </c>
      <c r="I41" t="s">
        <v>155</v>
      </c>
      <c r="J41" t="s">
        <v>156</v>
      </c>
      <c r="U41" s="8">
        <v>42844</v>
      </c>
      <c r="V41" t="s">
        <v>157</v>
      </c>
      <c r="W41" t="s">
        <v>157</v>
      </c>
      <c r="X41" t="s">
        <v>156</v>
      </c>
      <c r="Z41" t="s">
        <v>700</v>
      </c>
      <c r="AZ41">
        <v>4.4000000000000004</v>
      </c>
      <c r="BA41">
        <v>1800</v>
      </c>
      <c r="BB41">
        <v>150</v>
      </c>
      <c r="BC41">
        <v>12</v>
      </c>
      <c r="BD41">
        <v>11</v>
      </c>
      <c r="BE41">
        <v>1</v>
      </c>
      <c r="BF41">
        <v>4500</v>
      </c>
      <c r="BG41">
        <v>80</v>
      </c>
      <c r="BK41" t="s">
        <v>156</v>
      </c>
      <c r="BL41" t="s">
        <v>156</v>
      </c>
      <c r="BM41" t="s">
        <v>156</v>
      </c>
      <c r="BN41" s="8">
        <v>43222</v>
      </c>
      <c r="BO41">
        <v>4.3</v>
      </c>
      <c r="BQ41" t="s">
        <v>155</v>
      </c>
      <c r="BV41" s="8">
        <v>43406</v>
      </c>
      <c r="BW41" t="s">
        <v>156</v>
      </c>
      <c r="BX41" t="s">
        <v>156</v>
      </c>
      <c r="BY41" t="s">
        <v>156</v>
      </c>
      <c r="CF41" t="s">
        <v>159</v>
      </c>
      <c r="CN41" t="s">
        <v>156</v>
      </c>
    </row>
    <row r="42" spans="1:92" hidden="1" x14ac:dyDescent="0.3">
      <c r="A42" t="s">
        <v>703</v>
      </c>
      <c r="B42" t="s">
        <v>603</v>
      </c>
      <c r="D42" t="s">
        <v>704</v>
      </c>
      <c r="E42" t="s">
        <v>152</v>
      </c>
      <c r="F42" t="s">
        <v>153</v>
      </c>
      <c r="G42" t="s">
        <v>154</v>
      </c>
      <c r="I42" t="s">
        <v>155</v>
      </c>
      <c r="J42" t="s">
        <v>162</v>
      </c>
      <c r="L42">
        <v>2016.2</v>
      </c>
      <c r="M42">
        <v>139.76</v>
      </c>
      <c r="N42">
        <v>14.43</v>
      </c>
      <c r="O42">
        <v>11.04</v>
      </c>
      <c r="P42">
        <v>0.96040000000000003</v>
      </c>
      <c r="Q42">
        <v>3885</v>
      </c>
      <c r="R42">
        <v>84.6</v>
      </c>
      <c r="S42">
        <v>5</v>
      </c>
      <c r="T42">
        <v>50000</v>
      </c>
      <c r="U42" s="8">
        <v>42844</v>
      </c>
      <c r="V42" t="s">
        <v>157</v>
      </c>
      <c r="W42" t="s">
        <v>157</v>
      </c>
      <c r="X42" t="s">
        <v>156</v>
      </c>
      <c r="Z42" t="s">
        <v>700</v>
      </c>
      <c r="AP42">
        <v>88.1</v>
      </c>
      <c r="AR42">
        <v>1.26</v>
      </c>
      <c r="AS42">
        <v>1.42</v>
      </c>
      <c r="AZ42">
        <v>4.4000000000000004</v>
      </c>
      <c r="BA42">
        <v>1800</v>
      </c>
      <c r="BB42">
        <v>150</v>
      </c>
      <c r="BC42">
        <v>12</v>
      </c>
      <c r="BD42">
        <v>11</v>
      </c>
      <c r="BE42">
        <v>1</v>
      </c>
      <c r="BF42">
        <v>4000</v>
      </c>
      <c r="BG42">
        <v>80</v>
      </c>
      <c r="BK42" t="s">
        <v>156</v>
      </c>
      <c r="BL42" t="s">
        <v>156</v>
      </c>
      <c r="BM42" t="s">
        <v>156</v>
      </c>
      <c r="BN42" s="8">
        <v>43222</v>
      </c>
      <c r="BO42">
        <v>4.3</v>
      </c>
      <c r="BQ42" t="s">
        <v>155</v>
      </c>
      <c r="BV42" s="8">
        <v>43406</v>
      </c>
      <c r="BW42" t="s">
        <v>156</v>
      </c>
      <c r="BX42" t="s">
        <v>156</v>
      </c>
      <c r="BY42" t="s">
        <v>156</v>
      </c>
      <c r="CF42" t="s">
        <v>159</v>
      </c>
      <c r="CN42" t="s">
        <v>156</v>
      </c>
    </row>
    <row r="43" spans="1:92" hidden="1" x14ac:dyDescent="0.3">
      <c r="A43" t="s">
        <v>743</v>
      </c>
      <c r="B43" t="s">
        <v>706</v>
      </c>
      <c r="C43" t="s">
        <v>707</v>
      </c>
      <c r="D43" t="s">
        <v>744</v>
      </c>
      <c r="E43" t="s">
        <v>152</v>
      </c>
      <c r="F43" t="s">
        <v>153</v>
      </c>
      <c r="G43" t="s">
        <v>154</v>
      </c>
      <c r="I43" t="s">
        <v>155</v>
      </c>
      <c r="J43" t="s">
        <v>156</v>
      </c>
      <c r="U43" s="8">
        <v>42851</v>
      </c>
      <c r="V43" t="s">
        <v>157</v>
      </c>
      <c r="W43" t="s">
        <v>157</v>
      </c>
      <c r="X43" t="s">
        <v>156</v>
      </c>
      <c r="Z43" t="s">
        <v>745</v>
      </c>
      <c r="AZ43">
        <v>4.4000000000000004</v>
      </c>
      <c r="BA43">
        <v>1850</v>
      </c>
      <c r="BB43">
        <v>155</v>
      </c>
      <c r="BC43">
        <v>12</v>
      </c>
      <c r="BD43">
        <v>20</v>
      </c>
      <c r="BE43">
        <v>0.9</v>
      </c>
      <c r="BF43">
        <v>5000</v>
      </c>
      <c r="BG43">
        <v>80</v>
      </c>
      <c r="BK43" t="s">
        <v>156</v>
      </c>
      <c r="BL43" t="s">
        <v>156</v>
      </c>
      <c r="BM43" t="s">
        <v>156</v>
      </c>
      <c r="BN43" s="8">
        <v>43222</v>
      </c>
      <c r="BO43">
        <v>4.3</v>
      </c>
      <c r="BQ43" t="s">
        <v>155</v>
      </c>
      <c r="BV43" s="8">
        <v>43406</v>
      </c>
      <c r="BW43" t="s">
        <v>156</v>
      </c>
      <c r="BX43" t="s">
        <v>156</v>
      </c>
      <c r="BY43" t="s">
        <v>156</v>
      </c>
      <c r="CF43" t="s">
        <v>159</v>
      </c>
      <c r="CN43" t="s">
        <v>156</v>
      </c>
    </row>
    <row r="44" spans="1:92" x14ac:dyDescent="0.3">
      <c r="A44" t="s">
        <v>748</v>
      </c>
      <c r="B44" t="s">
        <v>706</v>
      </c>
      <c r="C44" t="s">
        <v>707</v>
      </c>
      <c r="D44" t="s">
        <v>749</v>
      </c>
      <c r="E44" t="s">
        <v>152</v>
      </c>
      <c r="F44" t="s">
        <v>153</v>
      </c>
      <c r="G44" t="s">
        <v>154</v>
      </c>
      <c r="I44" t="s">
        <v>155</v>
      </c>
      <c r="J44" t="s">
        <v>156</v>
      </c>
      <c r="U44" s="8">
        <v>42851</v>
      </c>
      <c r="V44" t="s">
        <v>157</v>
      </c>
      <c r="W44" t="s">
        <v>157</v>
      </c>
      <c r="X44" t="s">
        <v>156</v>
      </c>
      <c r="Z44" t="s">
        <v>750</v>
      </c>
      <c r="AZ44">
        <v>4.4000000000000004</v>
      </c>
      <c r="BA44">
        <v>2150</v>
      </c>
      <c r="BB44">
        <v>155</v>
      </c>
      <c r="BC44">
        <v>14</v>
      </c>
      <c r="BD44">
        <v>20</v>
      </c>
      <c r="BE44">
        <v>0.9</v>
      </c>
      <c r="BF44">
        <v>5000</v>
      </c>
      <c r="BG44">
        <v>80</v>
      </c>
      <c r="BK44" t="s">
        <v>156</v>
      </c>
      <c r="BL44" t="s">
        <v>156</v>
      </c>
      <c r="BM44" t="s">
        <v>156</v>
      </c>
      <c r="BN44" s="8">
        <v>43222</v>
      </c>
      <c r="BO44">
        <v>4.3</v>
      </c>
      <c r="BQ44" t="s">
        <v>155</v>
      </c>
      <c r="BV44" s="8">
        <v>43406</v>
      </c>
      <c r="BW44" t="s">
        <v>156</v>
      </c>
      <c r="BX44" t="s">
        <v>156</v>
      </c>
      <c r="BY44" t="s">
        <v>156</v>
      </c>
      <c r="CF44" t="s">
        <v>159</v>
      </c>
      <c r="CN44" t="s">
        <v>156</v>
      </c>
    </row>
    <row r="45" spans="1:92" hidden="1" x14ac:dyDescent="0.3">
      <c r="A45" t="s">
        <v>751</v>
      </c>
      <c r="B45" t="s">
        <v>706</v>
      </c>
      <c r="C45" t="s">
        <v>707</v>
      </c>
      <c r="D45" t="s">
        <v>752</v>
      </c>
      <c r="E45" t="s">
        <v>152</v>
      </c>
      <c r="F45" t="s">
        <v>153</v>
      </c>
      <c r="G45" t="s">
        <v>154</v>
      </c>
      <c r="I45" t="s">
        <v>155</v>
      </c>
      <c r="J45" t="s">
        <v>156</v>
      </c>
      <c r="U45" s="8">
        <v>42851</v>
      </c>
      <c r="V45" t="s">
        <v>157</v>
      </c>
      <c r="W45" t="s">
        <v>157</v>
      </c>
      <c r="X45" t="s">
        <v>156</v>
      </c>
      <c r="Z45" t="s">
        <v>753</v>
      </c>
      <c r="AZ45">
        <v>4.4000000000000004</v>
      </c>
      <c r="BA45">
        <v>2590</v>
      </c>
      <c r="BB45">
        <v>152</v>
      </c>
      <c r="BC45">
        <v>17</v>
      </c>
      <c r="BD45">
        <v>20</v>
      </c>
      <c r="BE45">
        <v>0.9</v>
      </c>
      <c r="BF45">
        <v>5000</v>
      </c>
      <c r="BG45">
        <v>80</v>
      </c>
      <c r="BK45" t="s">
        <v>156</v>
      </c>
      <c r="BL45" t="s">
        <v>156</v>
      </c>
      <c r="BM45" t="s">
        <v>156</v>
      </c>
      <c r="BN45" s="8">
        <v>43222</v>
      </c>
      <c r="BO45">
        <v>4.3</v>
      </c>
      <c r="BQ45" t="s">
        <v>155</v>
      </c>
      <c r="BV45" s="8">
        <v>43406</v>
      </c>
      <c r="BW45" t="s">
        <v>156</v>
      </c>
      <c r="BX45" t="s">
        <v>156</v>
      </c>
      <c r="BY45" t="s">
        <v>156</v>
      </c>
      <c r="CF45" t="s">
        <v>159</v>
      </c>
      <c r="CN45" t="s">
        <v>156</v>
      </c>
    </row>
    <row r="46" spans="1:92" hidden="1" x14ac:dyDescent="0.3">
      <c r="A46" t="s">
        <v>775</v>
      </c>
      <c r="B46" t="s">
        <v>325</v>
      </c>
      <c r="C46" t="s">
        <v>326</v>
      </c>
      <c r="D46" t="s">
        <v>776</v>
      </c>
      <c r="E46" t="s">
        <v>152</v>
      </c>
      <c r="F46" t="s">
        <v>153</v>
      </c>
      <c r="G46" t="s">
        <v>154</v>
      </c>
      <c r="I46" t="s">
        <v>155</v>
      </c>
      <c r="J46" t="s">
        <v>162</v>
      </c>
      <c r="L46">
        <v>2191</v>
      </c>
      <c r="M46">
        <v>135.91999999999999</v>
      </c>
      <c r="N46">
        <v>16.12</v>
      </c>
      <c r="O46">
        <v>8.48</v>
      </c>
      <c r="P46">
        <v>0.96919999999999995</v>
      </c>
      <c r="Q46">
        <v>3947</v>
      </c>
      <c r="R46">
        <v>82.1</v>
      </c>
      <c r="S46">
        <v>5</v>
      </c>
      <c r="U46" s="8">
        <v>43375</v>
      </c>
      <c r="V46" t="s">
        <v>189</v>
      </c>
      <c r="W46" t="s">
        <v>190</v>
      </c>
      <c r="X46" t="s">
        <v>156</v>
      </c>
      <c r="Z46" t="s">
        <v>777</v>
      </c>
      <c r="AP46">
        <v>87.4</v>
      </c>
      <c r="AR46">
        <v>1.22</v>
      </c>
      <c r="AS46">
        <v>1.46</v>
      </c>
      <c r="AZ46">
        <v>4.4000000000000004</v>
      </c>
      <c r="BA46">
        <v>2200</v>
      </c>
      <c r="BB46">
        <v>141.94</v>
      </c>
      <c r="BC46">
        <v>15.5</v>
      </c>
      <c r="BD46">
        <v>20</v>
      </c>
      <c r="BE46">
        <v>0.9</v>
      </c>
      <c r="BF46">
        <v>4000</v>
      </c>
      <c r="BG46">
        <v>80</v>
      </c>
      <c r="BK46" t="s">
        <v>156</v>
      </c>
      <c r="BL46" t="s">
        <v>156</v>
      </c>
      <c r="BM46" t="s">
        <v>156</v>
      </c>
      <c r="BV46" s="8">
        <v>43406</v>
      </c>
      <c r="BW46" t="s">
        <v>156</v>
      </c>
      <c r="BX46" t="s">
        <v>156</v>
      </c>
      <c r="BY46" t="s">
        <v>156</v>
      </c>
      <c r="CF46" t="s">
        <v>159</v>
      </c>
      <c r="CN46" t="s">
        <v>156</v>
      </c>
    </row>
    <row r="47" spans="1:92" hidden="1" x14ac:dyDescent="0.3">
      <c r="A47" t="s">
        <v>778</v>
      </c>
      <c r="B47" t="s">
        <v>325</v>
      </c>
      <c r="C47" t="s">
        <v>326</v>
      </c>
      <c r="D47" t="s">
        <v>779</v>
      </c>
      <c r="E47" t="s">
        <v>152</v>
      </c>
      <c r="F47" t="s">
        <v>153</v>
      </c>
      <c r="G47" t="s">
        <v>154</v>
      </c>
      <c r="I47" t="s">
        <v>155</v>
      </c>
      <c r="J47" t="s">
        <v>156</v>
      </c>
      <c r="U47" s="8">
        <v>43375</v>
      </c>
      <c r="V47" t="s">
        <v>189</v>
      </c>
      <c r="W47" t="s">
        <v>190</v>
      </c>
      <c r="X47" t="s">
        <v>156</v>
      </c>
      <c r="Z47" t="s">
        <v>777</v>
      </c>
      <c r="AZ47">
        <v>4.4000000000000004</v>
      </c>
      <c r="BA47">
        <v>2200</v>
      </c>
      <c r="BB47">
        <v>141.94</v>
      </c>
      <c r="BC47">
        <v>15.5</v>
      </c>
      <c r="BD47">
        <v>20</v>
      </c>
      <c r="BE47">
        <v>0.9</v>
      </c>
      <c r="BF47">
        <v>5000</v>
      </c>
      <c r="BG47">
        <v>80</v>
      </c>
      <c r="BK47" t="s">
        <v>156</v>
      </c>
      <c r="BL47" t="s">
        <v>156</v>
      </c>
      <c r="BM47" t="s">
        <v>156</v>
      </c>
      <c r="BV47" s="8">
        <v>43406</v>
      </c>
      <c r="BW47" t="s">
        <v>156</v>
      </c>
      <c r="BX47" t="s">
        <v>156</v>
      </c>
      <c r="BY47" t="s">
        <v>156</v>
      </c>
      <c r="CF47" t="s">
        <v>159</v>
      </c>
      <c r="CN47" t="s">
        <v>156</v>
      </c>
    </row>
    <row r="48" spans="1:92" hidden="1" x14ac:dyDescent="0.3">
      <c r="A48" t="s">
        <v>797</v>
      </c>
      <c r="B48" t="s">
        <v>398</v>
      </c>
      <c r="C48" t="s">
        <v>399</v>
      </c>
      <c r="D48" t="s">
        <v>798</v>
      </c>
      <c r="E48" t="s">
        <v>152</v>
      </c>
      <c r="F48" t="s">
        <v>153</v>
      </c>
      <c r="G48" t="s">
        <v>202</v>
      </c>
      <c r="I48" t="s">
        <v>155</v>
      </c>
      <c r="J48" t="s">
        <v>156</v>
      </c>
      <c r="U48" s="8">
        <v>43364</v>
      </c>
      <c r="V48" t="s">
        <v>157</v>
      </c>
      <c r="W48" t="s">
        <v>157</v>
      </c>
      <c r="X48" t="s">
        <v>156</v>
      </c>
      <c r="Z48" t="s">
        <v>799</v>
      </c>
      <c r="AZ48">
        <v>4.4000000000000004</v>
      </c>
      <c r="BA48">
        <v>1670</v>
      </c>
      <c r="BB48">
        <v>144.59</v>
      </c>
      <c r="BC48">
        <v>11.55</v>
      </c>
      <c r="BD48">
        <v>17.510000000000002</v>
      </c>
      <c r="BE48">
        <v>0.93910000000000005</v>
      </c>
      <c r="BF48">
        <v>3500</v>
      </c>
      <c r="BG48">
        <v>81.8</v>
      </c>
      <c r="BK48" t="s">
        <v>156</v>
      </c>
      <c r="BL48" t="s">
        <v>156</v>
      </c>
      <c r="BM48" t="s">
        <v>156</v>
      </c>
      <c r="BV48" s="8">
        <v>43406</v>
      </c>
      <c r="BW48" t="s">
        <v>156</v>
      </c>
      <c r="BX48" t="s">
        <v>156</v>
      </c>
      <c r="BY48" t="s">
        <v>156</v>
      </c>
      <c r="CF48" t="s">
        <v>159</v>
      </c>
      <c r="CN48" t="s">
        <v>156</v>
      </c>
    </row>
    <row r="49" spans="1:92" hidden="1" x14ac:dyDescent="0.3">
      <c r="A49" t="s">
        <v>800</v>
      </c>
      <c r="B49" t="s">
        <v>398</v>
      </c>
      <c r="C49" t="s">
        <v>399</v>
      </c>
      <c r="D49" t="s">
        <v>801</v>
      </c>
      <c r="E49" t="s">
        <v>152</v>
      </c>
      <c r="F49" t="s">
        <v>153</v>
      </c>
      <c r="G49" t="s">
        <v>202</v>
      </c>
      <c r="I49" t="s">
        <v>155</v>
      </c>
      <c r="J49" t="s">
        <v>156</v>
      </c>
      <c r="U49" s="8">
        <v>43364</v>
      </c>
      <c r="V49" t="s">
        <v>157</v>
      </c>
      <c r="W49" t="s">
        <v>157</v>
      </c>
      <c r="X49" t="s">
        <v>156</v>
      </c>
      <c r="Z49" t="s">
        <v>799</v>
      </c>
      <c r="AZ49">
        <v>4.4000000000000004</v>
      </c>
      <c r="BA49">
        <v>1812.7</v>
      </c>
      <c r="BB49">
        <v>153.1</v>
      </c>
      <c r="BC49">
        <v>11.84</v>
      </c>
      <c r="BD49">
        <v>17.510000000000002</v>
      </c>
      <c r="BE49">
        <v>0.93910000000000005</v>
      </c>
      <c r="BF49">
        <v>5000</v>
      </c>
      <c r="BG49">
        <v>81.400000000000006</v>
      </c>
      <c r="BK49" t="s">
        <v>156</v>
      </c>
      <c r="BL49" t="s">
        <v>156</v>
      </c>
      <c r="BM49" t="s">
        <v>156</v>
      </c>
      <c r="BV49" s="8">
        <v>43406</v>
      </c>
      <c r="BW49" t="s">
        <v>156</v>
      </c>
      <c r="BX49" t="s">
        <v>156</v>
      </c>
      <c r="BY49" t="s">
        <v>156</v>
      </c>
      <c r="CF49" t="s">
        <v>159</v>
      </c>
      <c r="CN49" t="s">
        <v>156</v>
      </c>
    </row>
    <row r="50" spans="1:92" hidden="1" x14ac:dyDescent="0.3">
      <c r="A50" t="s">
        <v>802</v>
      </c>
      <c r="B50" t="s">
        <v>398</v>
      </c>
      <c r="C50" t="s">
        <v>399</v>
      </c>
      <c r="D50" t="s">
        <v>803</v>
      </c>
      <c r="E50" t="s">
        <v>152</v>
      </c>
      <c r="F50" t="s">
        <v>153</v>
      </c>
      <c r="G50" t="s">
        <v>202</v>
      </c>
      <c r="I50" t="s">
        <v>155</v>
      </c>
      <c r="J50" t="s">
        <v>156</v>
      </c>
      <c r="U50" s="8">
        <v>43364</v>
      </c>
      <c r="V50" t="s">
        <v>157</v>
      </c>
      <c r="W50" t="s">
        <v>157</v>
      </c>
      <c r="X50" t="s">
        <v>156</v>
      </c>
      <c r="Z50" t="s">
        <v>799</v>
      </c>
      <c r="AZ50">
        <v>4.4000000000000004</v>
      </c>
      <c r="BA50">
        <v>1670</v>
      </c>
      <c r="BB50">
        <v>144.59</v>
      </c>
      <c r="BC50">
        <v>11.55</v>
      </c>
      <c r="BD50">
        <v>17.510000000000002</v>
      </c>
      <c r="BE50">
        <v>0.93910000000000005</v>
      </c>
      <c r="BF50">
        <v>4000</v>
      </c>
      <c r="BG50">
        <v>81.8</v>
      </c>
      <c r="BK50" t="s">
        <v>156</v>
      </c>
      <c r="BL50" t="s">
        <v>156</v>
      </c>
      <c r="BM50" t="s">
        <v>156</v>
      </c>
      <c r="BV50" s="8">
        <v>43406</v>
      </c>
      <c r="BW50" t="s">
        <v>156</v>
      </c>
      <c r="BX50" t="s">
        <v>156</v>
      </c>
      <c r="BY50" t="s">
        <v>156</v>
      </c>
      <c r="CF50" t="s">
        <v>159</v>
      </c>
      <c r="CN50" t="s">
        <v>156</v>
      </c>
    </row>
    <row r="51" spans="1:92" hidden="1" x14ac:dyDescent="0.3">
      <c r="A51" t="s">
        <v>806</v>
      </c>
      <c r="B51" t="s">
        <v>398</v>
      </c>
      <c r="C51" t="s">
        <v>399</v>
      </c>
      <c r="D51" t="s">
        <v>807</v>
      </c>
      <c r="E51" t="s">
        <v>152</v>
      </c>
      <c r="F51" t="s">
        <v>153</v>
      </c>
      <c r="G51" t="s">
        <v>202</v>
      </c>
      <c r="I51" t="s">
        <v>155</v>
      </c>
      <c r="J51" t="s">
        <v>156</v>
      </c>
      <c r="U51" s="8">
        <v>43364</v>
      </c>
      <c r="V51" t="s">
        <v>157</v>
      </c>
      <c r="W51" t="s">
        <v>157</v>
      </c>
      <c r="X51" t="s">
        <v>156</v>
      </c>
      <c r="Z51" t="s">
        <v>799</v>
      </c>
      <c r="AZ51">
        <v>4.4000000000000004</v>
      </c>
      <c r="BA51">
        <v>1670</v>
      </c>
      <c r="BB51">
        <v>144.59</v>
      </c>
      <c r="BC51">
        <v>11.55</v>
      </c>
      <c r="BD51">
        <v>17.510000000000002</v>
      </c>
      <c r="BE51">
        <v>0.93910000000000005</v>
      </c>
      <c r="BF51">
        <v>4500</v>
      </c>
      <c r="BG51">
        <v>81.8</v>
      </c>
      <c r="BK51" t="s">
        <v>156</v>
      </c>
      <c r="BL51" t="s">
        <v>156</v>
      </c>
      <c r="BM51" t="s">
        <v>156</v>
      </c>
      <c r="BV51" s="8">
        <v>43406</v>
      </c>
      <c r="BW51" t="s">
        <v>156</v>
      </c>
      <c r="BX51" t="s">
        <v>156</v>
      </c>
      <c r="BY51" t="s">
        <v>156</v>
      </c>
      <c r="CF51" t="s">
        <v>159</v>
      </c>
      <c r="CN51" t="s">
        <v>156</v>
      </c>
    </row>
    <row r="52" spans="1:92" hidden="1" x14ac:dyDescent="0.3">
      <c r="A52" t="s">
        <v>808</v>
      </c>
      <c r="B52" t="s">
        <v>398</v>
      </c>
      <c r="C52" t="s">
        <v>399</v>
      </c>
      <c r="D52" t="s">
        <v>809</v>
      </c>
      <c r="E52" t="s">
        <v>152</v>
      </c>
      <c r="F52" t="s">
        <v>153</v>
      </c>
      <c r="G52" t="s">
        <v>202</v>
      </c>
      <c r="I52" t="s">
        <v>155</v>
      </c>
      <c r="J52" t="s">
        <v>162</v>
      </c>
      <c r="L52">
        <v>1670</v>
      </c>
      <c r="M52">
        <v>144.59</v>
      </c>
      <c r="N52">
        <v>11.55</v>
      </c>
      <c r="O52">
        <v>23.75</v>
      </c>
      <c r="P52">
        <v>0.90200000000000002</v>
      </c>
      <c r="Q52">
        <v>2968</v>
      </c>
      <c r="R52">
        <v>81.8</v>
      </c>
      <c r="S52">
        <v>5</v>
      </c>
      <c r="T52">
        <v>50000</v>
      </c>
      <c r="U52" s="8">
        <v>43364</v>
      </c>
      <c r="V52" t="s">
        <v>157</v>
      </c>
      <c r="W52" t="s">
        <v>157</v>
      </c>
      <c r="X52" t="s">
        <v>156</v>
      </c>
      <c r="Z52" t="s">
        <v>799</v>
      </c>
      <c r="AP52">
        <v>78.599999999999994</v>
      </c>
      <c r="AR52">
        <v>1.1399999999999999</v>
      </c>
      <c r="AS52">
        <v>1.26</v>
      </c>
      <c r="AZ52">
        <v>4.4000000000000004</v>
      </c>
      <c r="BA52">
        <v>1670</v>
      </c>
      <c r="BB52">
        <v>144.59</v>
      </c>
      <c r="BC52">
        <v>11.55</v>
      </c>
      <c r="BD52">
        <v>17.510000000000002</v>
      </c>
      <c r="BE52">
        <v>0.93910000000000005</v>
      </c>
      <c r="BF52">
        <v>3000</v>
      </c>
      <c r="BG52">
        <v>81.8</v>
      </c>
      <c r="BK52" t="s">
        <v>156</v>
      </c>
      <c r="BL52" t="s">
        <v>156</v>
      </c>
      <c r="BM52" t="s">
        <v>156</v>
      </c>
      <c r="BV52" s="8">
        <v>43406</v>
      </c>
      <c r="BW52" t="s">
        <v>156</v>
      </c>
      <c r="BX52" t="s">
        <v>156</v>
      </c>
      <c r="BY52" t="s">
        <v>156</v>
      </c>
      <c r="CF52" t="s">
        <v>159</v>
      </c>
      <c r="CN52" t="s">
        <v>156</v>
      </c>
    </row>
    <row r="53" spans="1:92" hidden="1" x14ac:dyDescent="0.3">
      <c r="A53" t="s">
        <v>820</v>
      </c>
      <c r="B53" t="s">
        <v>398</v>
      </c>
      <c r="C53" t="s">
        <v>399</v>
      </c>
      <c r="D53" t="s">
        <v>821</v>
      </c>
      <c r="E53" t="s">
        <v>152</v>
      </c>
      <c r="F53" t="s">
        <v>153</v>
      </c>
      <c r="G53" t="s">
        <v>154</v>
      </c>
      <c r="I53" t="s">
        <v>155</v>
      </c>
      <c r="J53" t="s">
        <v>156</v>
      </c>
      <c r="U53" s="8">
        <v>43362</v>
      </c>
      <c r="V53" t="s">
        <v>157</v>
      </c>
      <c r="W53" t="s">
        <v>157</v>
      </c>
      <c r="X53" t="s">
        <v>156</v>
      </c>
      <c r="Z53" t="s">
        <v>822</v>
      </c>
      <c r="AZ53">
        <v>4.4000000000000004</v>
      </c>
      <c r="BA53">
        <v>1799.4</v>
      </c>
      <c r="BB53">
        <v>154.19</v>
      </c>
      <c r="BC53">
        <v>11.67</v>
      </c>
      <c r="BD53">
        <v>17.36</v>
      </c>
      <c r="BE53">
        <v>0.93920000000000003</v>
      </c>
      <c r="BF53">
        <v>5000</v>
      </c>
      <c r="BG53">
        <v>81.3</v>
      </c>
      <c r="BK53" t="s">
        <v>156</v>
      </c>
      <c r="BL53" t="s">
        <v>156</v>
      </c>
      <c r="BM53" t="s">
        <v>156</v>
      </c>
      <c r="BV53" s="8">
        <v>43406</v>
      </c>
      <c r="BW53" t="s">
        <v>156</v>
      </c>
      <c r="BX53" t="s">
        <v>156</v>
      </c>
      <c r="BY53" t="s">
        <v>156</v>
      </c>
      <c r="CF53" t="s">
        <v>159</v>
      </c>
      <c r="CN53" t="s">
        <v>156</v>
      </c>
    </row>
    <row r="54" spans="1:92" hidden="1" x14ac:dyDescent="0.3">
      <c r="A54" t="s">
        <v>823</v>
      </c>
      <c r="B54" t="s">
        <v>398</v>
      </c>
      <c r="C54" t="s">
        <v>399</v>
      </c>
      <c r="D54" t="s">
        <v>824</v>
      </c>
      <c r="E54" t="s">
        <v>152</v>
      </c>
      <c r="F54" t="s">
        <v>153</v>
      </c>
      <c r="G54" t="s">
        <v>154</v>
      </c>
      <c r="I54" t="s">
        <v>155</v>
      </c>
      <c r="J54" t="s">
        <v>156</v>
      </c>
      <c r="U54" s="8">
        <v>43362</v>
      </c>
      <c r="V54" t="s">
        <v>157</v>
      </c>
      <c r="W54" t="s">
        <v>157</v>
      </c>
      <c r="X54" t="s">
        <v>156</v>
      </c>
      <c r="Z54" t="s">
        <v>822</v>
      </c>
      <c r="AZ54">
        <v>4.4000000000000004</v>
      </c>
      <c r="BA54">
        <v>1688.6</v>
      </c>
      <c r="BB54">
        <v>146.33000000000001</v>
      </c>
      <c r="BC54">
        <v>11.54</v>
      </c>
      <c r="BD54">
        <v>17.36</v>
      </c>
      <c r="BE54">
        <v>0.93920000000000003</v>
      </c>
      <c r="BF54">
        <v>4000</v>
      </c>
      <c r="BG54">
        <v>81.8</v>
      </c>
      <c r="BK54" t="s">
        <v>156</v>
      </c>
      <c r="BL54" t="s">
        <v>156</v>
      </c>
      <c r="BM54" t="s">
        <v>156</v>
      </c>
      <c r="BV54" s="8">
        <v>43406</v>
      </c>
      <c r="BW54" t="s">
        <v>156</v>
      </c>
      <c r="BX54" t="s">
        <v>156</v>
      </c>
      <c r="BY54" t="s">
        <v>156</v>
      </c>
      <c r="CF54" t="s">
        <v>159</v>
      </c>
      <c r="CN54" t="s">
        <v>156</v>
      </c>
    </row>
    <row r="55" spans="1:92" hidden="1" x14ac:dyDescent="0.3">
      <c r="A55" t="s">
        <v>825</v>
      </c>
      <c r="B55" t="s">
        <v>398</v>
      </c>
      <c r="C55" t="s">
        <v>399</v>
      </c>
      <c r="D55" t="s">
        <v>826</v>
      </c>
      <c r="E55" t="s">
        <v>152</v>
      </c>
      <c r="F55" t="s">
        <v>153</v>
      </c>
      <c r="G55" t="s">
        <v>154</v>
      </c>
      <c r="I55" t="s">
        <v>155</v>
      </c>
      <c r="J55" t="s">
        <v>162</v>
      </c>
      <c r="L55">
        <v>1688.6</v>
      </c>
      <c r="M55">
        <v>146.33000000000001</v>
      </c>
      <c r="N55">
        <v>11.54</v>
      </c>
      <c r="O55">
        <v>17.36</v>
      </c>
      <c r="P55">
        <v>0.93920000000000003</v>
      </c>
      <c r="Q55">
        <v>2970</v>
      </c>
      <c r="R55">
        <v>81.8</v>
      </c>
      <c r="S55">
        <v>5</v>
      </c>
      <c r="T55">
        <v>50000</v>
      </c>
      <c r="U55" s="8">
        <v>43362</v>
      </c>
      <c r="V55" t="s">
        <v>157</v>
      </c>
      <c r="W55" t="s">
        <v>157</v>
      </c>
      <c r="X55" t="s">
        <v>156</v>
      </c>
      <c r="Z55" t="s">
        <v>822</v>
      </c>
      <c r="AP55">
        <v>78.900000000000006</v>
      </c>
      <c r="AR55">
        <v>1.1599999999999999</v>
      </c>
      <c r="AS55">
        <v>1.24</v>
      </c>
      <c r="AZ55">
        <v>4.4000000000000004</v>
      </c>
      <c r="BA55">
        <v>1688.6</v>
      </c>
      <c r="BB55">
        <v>146.33000000000001</v>
      </c>
      <c r="BC55">
        <v>11.54</v>
      </c>
      <c r="BD55">
        <v>17.36</v>
      </c>
      <c r="BE55">
        <v>0.93920000000000003</v>
      </c>
      <c r="BF55">
        <v>3000</v>
      </c>
      <c r="BG55">
        <v>81.8</v>
      </c>
      <c r="BK55" t="s">
        <v>156</v>
      </c>
      <c r="BL55" t="s">
        <v>156</v>
      </c>
      <c r="BM55" t="s">
        <v>156</v>
      </c>
      <c r="BV55" s="8">
        <v>43406</v>
      </c>
      <c r="BW55" t="s">
        <v>156</v>
      </c>
      <c r="BX55" t="s">
        <v>156</v>
      </c>
      <c r="BY55" t="s">
        <v>156</v>
      </c>
      <c r="CF55" t="s">
        <v>159</v>
      </c>
      <c r="CN55" t="s">
        <v>156</v>
      </c>
    </row>
    <row r="56" spans="1:92" hidden="1" x14ac:dyDescent="0.3">
      <c r="A56" t="s">
        <v>827</v>
      </c>
      <c r="B56" t="s">
        <v>398</v>
      </c>
      <c r="C56" t="s">
        <v>399</v>
      </c>
      <c r="D56" t="s">
        <v>828</v>
      </c>
      <c r="E56" t="s">
        <v>152</v>
      </c>
      <c r="F56" t="s">
        <v>153</v>
      </c>
      <c r="G56" t="s">
        <v>154</v>
      </c>
      <c r="I56" t="s">
        <v>155</v>
      </c>
      <c r="J56" t="s">
        <v>156</v>
      </c>
      <c r="U56" s="8">
        <v>43362</v>
      </c>
      <c r="V56" t="s">
        <v>157</v>
      </c>
      <c r="W56" t="s">
        <v>157</v>
      </c>
      <c r="X56" t="s">
        <v>156</v>
      </c>
      <c r="Z56" t="s">
        <v>822</v>
      </c>
      <c r="AZ56">
        <v>4.4000000000000004</v>
      </c>
      <c r="BA56">
        <v>1688.6</v>
      </c>
      <c r="BB56">
        <v>146.33000000000001</v>
      </c>
      <c r="BC56">
        <v>11.54</v>
      </c>
      <c r="BD56">
        <v>17.36</v>
      </c>
      <c r="BE56">
        <v>0.93920000000000003</v>
      </c>
      <c r="BF56">
        <v>3500</v>
      </c>
      <c r="BG56">
        <v>81.8</v>
      </c>
      <c r="BK56" t="s">
        <v>156</v>
      </c>
      <c r="BL56" t="s">
        <v>156</v>
      </c>
      <c r="BM56" t="s">
        <v>156</v>
      </c>
      <c r="BV56" s="8">
        <v>43406</v>
      </c>
      <c r="BW56" t="s">
        <v>156</v>
      </c>
      <c r="BX56" t="s">
        <v>156</v>
      </c>
      <c r="BY56" t="s">
        <v>156</v>
      </c>
      <c r="CF56" t="s">
        <v>159</v>
      </c>
      <c r="CN56" t="s">
        <v>156</v>
      </c>
    </row>
    <row r="57" spans="1:92" hidden="1" x14ac:dyDescent="0.3">
      <c r="A57" t="s">
        <v>829</v>
      </c>
      <c r="B57" t="s">
        <v>398</v>
      </c>
      <c r="C57" t="s">
        <v>399</v>
      </c>
      <c r="D57" t="s">
        <v>830</v>
      </c>
      <c r="E57" t="s">
        <v>152</v>
      </c>
      <c r="F57" t="s">
        <v>153</v>
      </c>
      <c r="G57" t="s">
        <v>154</v>
      </c>
      <c r="I57" t="s">
        <v>155</v>
      </c>
      <c r="J57" t="s">
        <v>156</v>
      </c>
      <c r="U57" s="8">
        <v>43362</v>
      </c>
      <c r="V57" t="s">
        <v>157</v>
      </c>
      <c r="W57" t="s">
        <v>157</v>
      </c>
      <c r="X57" t="s">
        <v>156</v>
      </c>
      <c r="Z57" t="s">
        <v>822</v>
      </c>
      <c r="AZ57">
        <v>4.4000000000000004</v>
      </c>
      <c r="BA57">
        <v>1688.6</v>
      </c>
      <c r="BB57">
        <v>146.33000000000001</v>
      </c>
      <c r="BC57">
        <v>11.54</v>
      </c>
      <c r="BD57">
        <v>17.36</v>
      </c>
      <c r="BE57">
        <v>0.93920000000000003</v>
      </c>
      <c r="BF57">
        <v>4500</v>
      </c>
      <c r="BG57">
        <v>81.8</v>
      </c>
      <c r="BK57" t="s">
        <v>156</v>
      </c>
      <c r="BL57" t="s">
        <v>156</v>
      </c>
      <c r="BM57" t="s">
        <v>156</v>
      </c>
      <c r="BV57" s="8">
        <v>43406</v>
      </c>
      <c r="BW57" t="s">
        <v>156</v>
      </c>
      <c r="BX57" t="s">
        <v>156</v>
      </c>
      <c r="BY57" t="s">
        <v>156</v>
      </c>
      <c r="CF57" t="s">
        <v>159</v>
      </c>
      <c r="CN57" t="s">
        <v>156</v>
      </c>
    </row>
    <row r="58" spans="1:92" hidden="1" x14ac:dyDescent="0.3">
      <c r="A58" t="s">
        <v>836</v>
      </c>
      <c r="B58" t="s">
        <v>832</v>
      </c>
      <c r="C58" t="s">
        <v>833</v>
      </c>
      <c r="D58" t="s">
        <v>837</v>
      </c>
      <c r="E58" t="s">
        <v>152</v>
      </c>
      <c r="F58" t="s">
        <v>153</v>
      </c>
      <c r="G58" t="s">
        <v>202</v>
      </c>
      <c r="I58" t="s">
        <v>155</v>
      </c>
      <c r="J58" t="s">
        <v>156</v>
      </c>
      <c r="U58" s="8">
        <v>43361</v>
      </c>
      <c r="V58" t="s">
        <v>157</v>
      </c>
      <c r="W58" t="s">
        <v>157</v>
      </c>
      <c r="X58" t="s">
        <v>156</v>
      </c>
      <c r="Z58" t="s">
        <v>835</v>
      </c>
      <c r="AZ58">
        <v>4.4000000000000004</v>
      </c>
      <c r="BA58">
        <v>2162.86</v>
      </c>
      <c r="BB58">
        <v>142.19999999999999</v>
      </c>
      <c r="BC58">
        <v>15.21</v>
      </c>
      <c r="BD58">
        <v>14.8</v>
      </c>
      <c r="BE58">
        <v>0.90200000000000002</v>
      </c>
      <c r="BF58">
        <v>4973</v>
      </c>
      <c r="BG58">
        <v>81.599999999999994</v>
      </c>
      <c r="BK58" t="s">
        <v>156</v>
      </c>
      <c r="BL58" t="s">
        <v>156</v>
      </c>
      <c r="BM58" t="s">
        <v>156</v>
      </c>
      <c r="BV58" s="8">
        <v>43406</v>
      </c>
      <c r="BW58" t="s">
        <v>156</v>
      </c>
      <c r="BX58" t="s">
        <v>156</v>
      </c>
      <c r="BY58" t="s">
        <v>156</v>
      </c>
      <c r="CF58" t="s">
        <v>159</v>
      </c>
      <c r="CN58" t="s">
        <v>156</v>
      </c>
    </row>
    <row r="59" spans="1:92" hidden="1" x14ac:dyDescent="0.3">
      <c r="A59" t="s">
        <v>838</v>
      </c>
      <c r="B59" t="s">
        <v>832</v>
      </c>
      <c r="C59" t="s">
        <v>833</v>
      </c>
      <c r="D59" t="s">
        <v>839</v>
      </c>
      <c r="E59" t="s">
        <v>152</v>
      </c>
      <c r="F59" t="s">
        <v>153</v>
      </c>
      <c r="G59" t="s">
        <v>202</v>
      </c>
      <c r="I59" t="s">
        <v>155</v>
      </c>
      <c r="J59" t="s">
        <v>156</v>
      </c>
      <c r="U59" s="8">
        <v>43361</v>
      </c>
      <c r="V59" t="s">
        <v>157</v>
      </c>
      <c r="W59" t="s">
        <v>157</v>
      </c>
      <c r="X59" t="s">
        <v>156</v>
      </c>
      <c r="Z59" t="s">
        <v>835</v>
      </c>
      <c r="AZ59">
        <v>4.4000000000000004</v>
      </c>
      <c r="BA59">
        <v>2129.75</v>
      </c>
      <c r="BB59">
        <v>140.30000000000001</v>
      </c>
      <c r="BC59">
        <v>15.18</v>
      </c>
      <c r="BD59">
        <v>14.8</v>
      </c>
      <c r="BE59">
        <v>0.90200000000000002</v>
      </c>
      <c r="BF59">
        <v>3920</v>
      </c>
      <c r="BG59">
        <v>82.3</v>
      </c>
      <c r="BK59" t="s">
        <v>156</v>
      </c>
      <c r="BL59" t="s">
        <v>156</v>
      </c>
      <c r="BM59" t="s">
        <v>156</v>
      </c>
      <c r="BV59" s="8">
        <v>43406</v>
      </c>
      <c r="BW59" t="s">
        <v>156</v>
      </c>
      <c r="BX59" t="s">
        <v>156</v>
      </c>
      <c r="BY59" t="s">
        <v>156</v>
      </c>
      <c r="CF59" t="s">
        <v>159</v>
      </c>
      <c r="CN59" t="s">
        <v>156</v>
      </c>
    </row>
    <row r="60" spans="1:92" hidden="1" x14ac:dyDescent="0.3">
      <c r="A60" t="s">
        <v>840</v>
      </c>
      <c r="B60" t="s">
        <v>832</v>
      </c>
      <c r="C60" t="s">
        <v>833</v>
      </c>
      <c r="D60" t="s">
        <v>841</v>
      </c>
      <c r="E60" t="s">
        <v>152</v>
      </c>
      <c r="F60" t="s">
        <v>153</v>
      </c>
      <c r="G60" t="s">
        <v>202</v>
      </c>
      <c r="I60" t="s">
        <v>155</v>
      </c>
      <c r="J60" t="s">
        <v>156</v>
      </c>
      <c r="U60" s="8">
        <v>43361</v>
      </c>
      <c r="V60" t="s">
        <v>157</v>
      </c>
      <c r="W60" t="s">
        <v>157</v>
      </c>
      <c r="X60" t="s">
        <v>156</v>
      </c>
      <c r="Z60" t="s">
        <v>835</v>
      </c>
      <c r="AZ60">
        <v>4.4000000000000004</v>
      </c>
      <c r="BA60">
        <v>2129.75</v>
      </c>
      <c r="BB60">
        <v>140.30000000000001</v>
      </c>
      <c r="BC60">
        <v>15.18</v>
      </c>
      <c r="BD60">
        <v>14.8</v>
      </c>
      <c r="BE60">
        <v>0.90200000000000002</v>
      </c>
      <c r="BF60">
        <v>4500</v>
      </c>
      <c r="BG60">
        <v>82.3</v>
      </c>
      <c r="BK60" t="s">
        <v>156</v>
      </c>
      <c r="BL60" t="s">
        <v>156</v>
      </c>
      <c r="BM60" t="s">
        <v>156</v>
      </c>
      <c r="BV60" s="8">
        <v>43406</v>
      </c>
      <c r="BW60" t="s">
        <v>156</v>
      </c>
      <c r="BX60" t="s">
        <v>156</v>
      </c>
      <c r="BY60" t="s">
        <v>156</v>
      </c>
      <c r="CF60" t="s">
        <v>159</v>
      </c>
      <c r="CN60" t="s">
        <v>156</v>
      </c>
    </row>
    <row r="61" spans="1:92" hidden="1" x14ac:dyDescent="0.3">
      <c r="A61" t="s">
        <v>842</v>
      </c>
      <c r="B61" t="s">
        <v>706</v>
      </c>
      <c r="C61" t="s">
        <v>707</v>
      </c>
      <c r="D61" t="s">
        <v>843</v>
      </c>
      <c r="E61" t="s">
        <v>152</v>
      </c>
      <c r="F61" t="s">
        <v>153</v>
      </c>
      <c r="G61" t="s">
        <v>154</v>
      </c>
      <c r="I61" t="s">
        <v>155</v>
      </c>
      <c r="J61" t="s">
        <v>162</v>
      </c>
      <c r="L61">
        <v>1798</v>
      </c>
      <c r="M61">
        <v>130.19999999999999</v>
      </c>
      <c r="N61">
        <v>13.81</v>
      </c>
      <c r="O61">
        <v>8.82</v>
      </c>
      <c r="P61">
        <v>0.97099999999999997</v>
      </c>
      <c r="Q61">
        <v>3046</v>
      </c>
      <c r="R61">
        <v>82.7</v>
      </c>
      <c r="S61">
        <v>5</v>
      </c>
      <c r="T61">
        <v>50000</v>
      </c>
      <c r="U61" s="8">
        <v>42851</v>
      </c>
      <c r="V61" t="s">
        <v>157</v>
      </c>
      <c r="W61" t="s">
        <v>157</v>
      </c>
      <c r="X61" t="s">
        <v>156</v>
      </c>
      <c r="Z61" t="s">
        <v>745</v>
      </c>
      <c r="AP61">
        <v>85.1</v>
      </c>
      <c r="AR61">
        <v>1.3</v>
      </c>
      <c r="AS61">
        <v>1.18</v>
      </c>
      <c r="AZ61">
        <v>4.4000000000000004</v>
      </c>
      <c r="BA61">
        <v>1850</v>
      </c>
      <c r="BB61">
        <v>155</v>
      </c>
      <c r="BC61">
        <v>12</v>
      </c>
      <c r="BD61">
        <v>20</v>
      </c>
      <c r="BE61">
        <v>0.9</v>
      </c>
      <c r="BF61">
        <v>3000</v>
      </c>
      <c r="BG61">
        <v>80</v>
      </c>
      <c r="BK61" t="s">
        <v>156</v>
      </c>
      <c r="BL61" t="s">
        <v>156</v>
      </c>
      <c r="BM61" t="s">
        <v>156</v>
      </c>
      <c r="BN61" s="8">
        <v>43222</v>
      </c>
      <c r="BO61">
        <v>4.3</v>
      </c>
      <c r="BQ61" t="s">
        <v>155</v>
      </c>
      <c r="BV61" s="8">
        <v>43406</v>
      </c>
      <c r="BW61" t="s">
        <v>156</v>
      </c>
      <c r="BX61" t="s">
        <v>156</v>
      </c>
      <c r="BY61" t="s">
        <v>156</v>
      </c>
      <c r="CF61" t="s">
        <v>159</v>
      </c>
      <c r="CN61" t="s">
        <v>156</v>
      </c>
    </row>
    <row r="62" spans="1:92" hidden="1" x14ac:dyDescent="0.3">
      <c r="A62" t="s">
        <v>846</v>
      </c>
      <c r="B62" t="s">
        <v>706</v>
      </c>
      <c r="C62" t="s">
        <v>707</v>
      </c>
      <c r="D62" t="s">
        <v>847</v>
      </c>
      <c r="E62" t="s">
        <v>152</v>
      </c>
      <c r="F62" t="s">
        <v>153</v>
      </c>
      <c r="G62" t="s">
        <v>154</v>
      </c>
      <c r="I62" t="s">
        <v>155</v>
      </c>
      <c r="J62" t="s">
        <v>162</v>
      </c>
      <c r="L62">
        <v>2419</v>
      </c>
      <c r="M62">
        <v>134.02000000000001</v>
      </c>
      <c r="N62">
        <v>18.05</v>
      </c>
      <c r="O62">
        <v>8.9390000000000001</v>
      </c>
      <c r="P62">
        <v>0.97199999999999998</v>
      </c>
      <c r="Q62">
        <v>3060</v>
      </c>
      <c r="R62">
        <v>82.8</v>
      </c>
      <c r="S62">
        <v>5</v>
      </c>
      <c r="T62">
        <v>50000</v>
      </c>
      <c r="U62" s="8">
        <v>42851</v>
      </c>
      <c r="V62" t="s">
        <v>157</v>
      </c>
      <c r="W62" t="s">
        <v>157</v>
      </c>
      <c r="X62" t="s">
        <v>156</v>
      </c>
      <c r="Z62" t="s">
        <v>753</v>
      </c>
      <c r="AP62">
        <v>84.8</v>
      </c>
      <c r="AR62">
        <v>1.24</v>
      </c>
      <c r="AS62">
        <v>1.18</v>
      </c>
      <c r="AZ62">
        <v>4.4000000000000004</v>
      </c>
      <c r="BA62">
        <v>2590</v>
      </c>
      <c r="BB62">
        <v>152</v>
      </c>
      <c r="BC62">
        <v>17</v>
      </c>
      <c r="BD62">
        <v>20</v>
      </c>
      <c r="BE62">
        <v>0.9</v>
      </c>
      <c r="BF62">
        <v>3000</v>
      </c>
      <c r="BG62">
        <v>80</v>
      </c>
      <c r="BK62" t="s">
        <v>156</v>
      </c>
      <c r="BL62" t="s">
        <v>156</v>
      </c>
      <c r="BM62" t="s">
        <v>156</v>
      </c>
      <c r="BN62" s="8">
        <v>43222</v>
      </c>
      <c r="BO62">
        <v>4.3</v>
      </c>
      <c r="BQ62" t="s">
        <v>155</v>
      </c>
      <c r="BV62" s="8">
        <v>43406</v>
      </c>
      <c r="BW62" t="s">
        <v>156</v>
      </c>
      <c r="BX62" t="s">
        <v>156</v>
      </c>
      <c r="BY62" t="s">
        <v>156</v>
      </c>
      <c r="CF62" t="s">
        <v>159</v>
      </c>
      <c r="CN62" t="s">
        <v>156</v>
      </c>
    </row>
    <row r="63" spans="1:92" hidden="1" x14ac:dyDescent="0.3">
      <c r="A63" t="s">
        <v>848</v>
      </c>
      <c r="B63" t="s">
        <v>849</v>
      </c>
      <c r="C63" t="s">
        <v>850</v>
      </c>
      <c r="D63" t="s">
        <v>851</v>
      </c>
      <c r="E63" t="s">
        <v>152</v>
      </c>
      <c r="F63" t="s">
        <v>153</v>
      </c>
      <c r="G63" t="s">
        <v>202</v>
      </c>
      <c r="I63" t="s">
        <v>155</v>
      </c>
      <c r="J63" t="s">
        <v>156</v>
      </c>
      <c r="U63" s="8">
        <v>43355</v>
      </c>
      <c r="V63" t="s">
        <v>157</v>
      </c>
      <c r="W63" t="s">
        <v>157</v>
      </c>
      <c r="X63" t="s">
        <v>156</v>
      </c>
      <c r="Z63" t="s">
        <v>852</v>
      </c>
      <c r="AZ63">
        <v>4.4000000000000004</v>
      </c>
      <c r="BA63">
        <v>2790</v>
      </c>
      <c r="BB63">
        <v>155</v>
      </c>
      <c r="BC63">
        <v>18</v>
      </c>
      <c r="BD63">
        <v>15</v>
      </c>
      <c r="BE63">
        <v>0.9</v>
      </c>
      <c r="BF63">
        <v>4500</v>
      </c>
      <c r="BG63">
        <v>80</v>
      </c>
      <c r="BK63" t="s">
        <v>156</v>
      </c>
      <c r="BL63" t="s">
        <v>156</v>
      </c>
      <c r="BM63" t="s">
        <v>156</v>
      </c>
      <c r="BV63" s="8">
        <v>43406</v>
      </c>
      <c r="BW63" t="s">
        <v>156</v>
      </c>
      <c r="BX63" t="s">
        <v>156</v>
      </c>
      <c r="BY63" t="s">
        <v>156</v>
      </c>
      <c r="CF63" t="s">
        <v>159</v>
      </c>
      <c r="CN63" t="s">
        <v>156</v>
      </c>
    </row>
    <row r="64" spans="1:92" hidden="1" x14ac:dyDescent="0.3">
      <c r="A64" t="s">
        <v>853</v>
      </c>
      <c r="B64" t="s">
        <v>849</v>
      </c>
      <c r="C64" t="s">
        <v>850</v>
      </c>
      <c r="D64" t="s">
        <v>854</v>
      </c>
      <c r="E64" t="s">
        <v>152</v>
      </c>
      <c r="F64" t="s">
        <v>153</v>
      </c>
      <c r="G64" t="s">
        <v>202</v>
      </c>
      <c r="I64" t="s">
        <v>155</v>
      </c>
      <c r="J64" t="s">
        <v>156</v>
      </c>
      <c r="U64" s="8">
        <v>43355</v>
      </c>
      <c r="V64" t="s">
        <v>157</v>
      </c>
      <c r="W64" t="s">
        <v>157</v>
      </c>
      <c r="X64" t="s">
        <v>156</v>
      </c>
      <c r="Z64" t="s">
        <v>855</v>
      </c>
      <c r="AZ64">
        <v>4.4000000000000004</v>
      </c>
      <c r="BA64">
        <v>1860</v>
      </c>
      <c r="BB64">
        <v>155</v>
      </c>
      <c r="BC64">
        <v>12</v>
      </c>
      <c r="BD64">
        <v>15</v>
      </c>
      <c r="BE64">
        <v>0.9</v>
      </c>
      <c r="BF64">
        <v>3500</v>
      </c>
      <c r="BG64">
        <v>80</v>
      </c>
      <c r="BK64" t="s">
        <v>156</v>
      </c>
      <c r="BL64" t="s">
        <v>156</v>
      </c>
      <c r="BM64" t="s">
        <v>156</v>
      </c>
      <c r="BV64" s="8">
        <v>43406</v>
      </c>
      <c r="BW64" t="s">
        <v>156</v>
      </c>
      <c r="BX64" t="s">
        <v>156</v>
      </c>
      <c r="BY64" t="s">
        <v>156</v>
      </c>
      <c r="CF64" t="s">
        <v>159</v>
      </c>
      <c r="CN64" t="s">
        <v>156</v>
      </c>
    </row>
    <row r="65" spans="1:92" hidden="1" x14ac:dyDescent="0.3">
      <c r="A65" t="s">
        <v>856</v>
      </c>
      <c r="B65" t="s">
        <v>849</v>
      </c>
      <c r="C65" t="s">
        <v>850</v>
      </c>
      <c r="D65" t="s">
        <v>857</v>
      </c>
      <c r="E65" t="s">
        <v>152</v>
      </c>
      <c r="F65" t="s">
        <v>153</v>
      </c>
      <c r="G65" t="s">
        <v>202</v>
      </c>
      <c r="I65" t="s">
        <v>155</v>
      </c>
      <c r="J65" t="s">
        <v>156</v>
      </c>
      <c r="U65" s="8">
        <v>43355</v>
      </c>
      <c r="V65" t="s">
        <v>157</v>
      </c>
      <c r="W65" t="s">
        <v>157</v>
      </c>
      <c r="X65" t="s">
        <v>156</v>
      </c>
      <c r="Z65" t="s">
        <v>858</v>
      </c>
      <c r="AZ65">
        <v>4.4000000000000004</v>
      </c>
      <c r="BA65">
        <v>2325</v>
      </c>
      <c r="BB65">
        <v>155</v>
      </c>
      <c r="BC65">
        <v>15</v>
      </c>
      <c r="BD65">
        <v>15</v>
      </c>
      <c r="BE65">
        <v>0.9</v>
      </c>
      <c r="BF65">
        <v>4000</v>
      </c>
      <c r="BG65">
        <v>80</v>
      </c>
      <c r="BK65" t="s">
        <v>156</v>
      </c>
      <c r="BL65" t="s">
        <v>156</v>
      </c>
      <c r="BM65" t="s">
        <v>156</v>
      </c>
      <c r="BV65" s="8">
        <v>43406</v>
      </c>
      <c r="BW65" t="s">
        <v>156</v>
      </c>
      <c r="BX65" t="s">
        <v>156</v>
      </c>
      <c r="BY65" t="s">
        <v>156</v>
      </c>
      <c r="CF65" t="s">
        <v>159</v>
      </c>
      <c r="CN65" t="s">
        <v>156</v>
      </c>
    </row>
    <row r="66" spans="1:92" hidden="1" x14ac:dyDescent="0.3">
      <c r="A66" t="s">
        <v>859</v>
      </c>
      <c r="B66" t="s">
        <v>832</v>
      </c>
      <c r="C66" t="s">
        <v>833</v>
      </c>
      <c r="D66" t="s">
        <v>860</v>
      </c>
      <c r="E66" t="s">
        <v>152</v>
      </c>
      <c r="F66" t="s">
        <v>153</v>
      </c>
      <c r="G66" t="s">
        <v>202</v>
      </c>
      <c r="I66" t="s">
        <v>155</v>
      </c>
      <c r="J66" t="s">
        <v>156</v>
      </c>
      <c r="U66" s="8">
        <v>43355</v>
      </c>
      <c r="V66" t="s">
        <v>157</v>
      </c>
      <c r="W66" t="s">
        <v>157</v>
      </c>
      <c r="X66" t="s">
        <v>156</v>
      </c>
      <c r="Z66" t="s">
        <v>861</v>
      </c>
      <c r="AZ66">
        <v>4.4000000000000004</v>
      </c>
      <c r="BA66">
        <v>2673.93</v>
      </c>
      <c r="BB66">
        <v>147</v>
      </c>
      <c r="BC66">
        <v>18.13</v>
      </c>
      <c r="BD66">
        <v>13.6</v>
      </c>
      <c r="BE66">
        <v>0.91700000000000004</v>
      </c>
      <c r="BF66">
        <v>5094</v>
      </c>
      <c r="BG66">
        <v>82.3</v>
      </c>
      <c r="BK66" t="s">
        <v>156</v>
      </c>
      <c r="BL66" t="s">
        <v>156</v>
      </c>
      <c r="BM66" t="s">
        <v>156</v>
      </c>
      <c r="BV66" s="8">
        <v>43406</v>
      </c>
      <c r="BW66" t="s">
        <v>156</v>
      </c>
      <c r="BX66" t="s">
        <v>156</v>
      </c>
      <c r="BY66" t="s">
        <v>156</v>
      </c>
      <c r="CF66" t="s">
        <v>159</v>
      </c>
      <c r="CN66" t="s">
        <v>156</v>
      </c>
    </row>
    <row r="67" spans="1:92" hidden="1" x14ac:dyDescent="0.3">
      <c r="A67" t="s">
        <v>862</v>
      </c>
      <c r="B67" t="s">
        <v>832</v>
      </c>
      <c r="C67" t="s">
        <v>833</v>
      </c>
      <c r="D67" t="s">
        <v>863</v>
      </c>
      <c r="E67" t="s">
        <v>152</v>
      </c>
      <c r="F67" t="s">
        <v>153</v>
      </c>
      <c r="G67" t="s">
        <v>202</v>
      </c>
      <c r="I67" t="s">
        <v>155</v>
      </c>
      <c r="J67" t="s">
        <v>156</v>
      </c>
      <c r="U67" s="8">
        <v>43355</v>
      </c>
      <c r="V67" t="s">
        <v>157</v>
      </c>
      <c r="W67" t="s">
        <v>157</v>
      </c>
      <c r="X67" t="s">
        <v>156</v>
      </c>
      <c r="Z67" t="s">
        <v>864</v>
      </c>
      <c r="AZ67">
        <v>4.4000000000000004</v>
      </c>
      <c r="BA67">
        <v>2031.94</v>
      </c>
      <c r="BB67">
        <v>143.6</v>
      </c>
      <c r="BC67">
        <v>14.15</v>
      </c>
      <c r="BD67">
        <v>12.1</v>
      </c>
      <c r="BE67">
        <v>0.91100000000000003</v>
      </c>
      <c r="BF67">
        <v>3915</v>
      </c>
      <c r="BG67">
        <v>82.4</v>
      </c>
      <c r="BK67" t="s">
        <v>156</v>
      </c>
      <c r="BL67" t="s">
        <v>156</v>
      </c>
      <c r="BM67" t="s">
        <v>156</v>
      </c>
      <c r="BV67" s="8">
        <v>43406</v>
      </c>
      <c r="BW67" t="s">
        <v>156</v>
      </c>
      <c r="BX67" t="s">
        <v>156</v>
      </c>
      <c r="BY67" t="s">
        <v>156</v>
      </c>
      <c r="CF67" t="s">
        <v>159</v>
      </c>
      <c r="CN67" t="s">
        <v>156</v>
      </c>
    </row>
    <row r="68" spans="1:92" hidden="1" x14ac:dyDescent="0.3">
      <c r="A68" t="s">
        <v>867</v>
      </c>
      <c r="B68" t="s">
        <v>849</v>
      </c>
      <c r="C68" t="s">
        <v>850</v>
      </c>
      <c r="D68" t="s">
        <v>868</v>
      </c>
      <c r="E68" t="s">
        <v>152</v>
      </c>
      <c r="F68" t="s">
        <v>153</v>
      </c>
      <c r="G68" t="s">
        <v>202</v>
      </c>
      <c r="I68" t="s">
        <v>155</v>
      </c>
      <c r="J68" t="s">
        <v>156</v>
      </c>
      <c r="U68" s="8">
        <v>43355</v>
      </c>
      <c r="V68" t="s">
        <v>157</v>
      </c>
      <c r="W68" t="s">
        <v>157</v>
      </c>
      <c r="X68" t="s">
        <v>156</v>
      </c>
      <c r="Z68" t="s">
        <v>855</v>
      </c>
      <c r="AZ68">
        <v>4.4000000000000004</v>
      </c>
      <c r="BA68">
        <v>1860</v>
      </c>
      <c r="BB68">
        <v>155</v>
      </c>
      <c r="BC68">
        <v>12</v>
      </c>
      <c r="BD68">
        <v>15</v>
      </c>
      <c r="BE68">
        <v>0.9</v>
      </c>
      <c r="BF68">
        <v>4000</v>
      </c>
      <c r="BG68">
        <v>80</v>
      </c>
      <c r="BK68" t="s">
        <v>156</v>
      </c>
      <c r="BL68" t="s">
        <v>156</v>
      </c>
      <c r="BM68" t="s">
        <v>156</v>
      </c>
      <c r="BV68" s="8">
        <v>43406</v>
      </c>
      <c r="BW68" t="s">
        <v>156</v>
      </c>
      <c r="BX68" t="s">
        <v>156</v>
      </c>
      <c r="BY68" t="s">
        <v>156</v>
      </c>
      <c r="CF68" t="s">
        <v>159</v>
      </c>
      <c r="CN68" t="s">
        <v>156</v>
      </c>
    </row>
    <row r="69" spans="1:92" hidden="1" x14ac:dyDescent="0.3">
      <c r="A69" t="s">
        <v>869</v>
      </c>
      <c r="B69" t="s">
        <v>849</v>
      </c>
      <c r="C69" t="s">
        <v>850</v>
      </c>
      <c r="D69" t="s">
        <v>870</v>
      </c>
      <c r="E69" t="s">
        <v>152</v>
      </c>
      <c r="F69" t="s">
        <v>153</v>
      </c>
      <c r="G69" t="s">
        <v>202</v>
      </c>
      <c r="I69" t="s">
        <v>155</v>
      </c>
      <c r="J69" t="s">
        <v>156</v>
      </c>
      <c r="U69" s="8">
        <v>43355</v>
      </c>
      <c r="V69" t="s">
        <v>157</v>
      </c>
      <c r="W69" t="s">
        <v>157</v>
      </c>
      <c r="X69" t="s">
        <v>156</v>
      </c>
      <c r="Z69" t="s">
        <v>852</v>
      </c>
      <c r="AZ69">
        <v>4.4000000000000004</v>
      </c>
      <c r="BA69">
        <v>2790</v>
      </c>
      <c r="BB69">
        <v>155</v>
      </c>
      <c r="BC69">
        <v>18</v>
      </c>
      <c r="BD69">
        <v>15</v>
      </c>
      <c r="BE69">
        <v>0.9</v>
      </c>
      <c r="BF69">
        <v>5000</v>
      </c>
      <c r="BG69">
        <v>80</v>
      </c>
      <c r="BK69" t="s">
        <v>156</v>
      </c>
      <c r="BL69" t="s">
        <v>156</v>
      </c>
      <c r="BM69" t="s">
        <v>156</v>
      </c>
      <c r="BV69" s="8">
        <v>43406</v>
      </c>
      <c r="BW69" t="s">
        <v>156</v>
      </c>
      <c r="BX69" t="s">
        <v>156</v>
      </c>
      <c r="BY69" t="s">
        <v>156</v>
      </c>
      <c r="CF69" t="s">
        <v>159</v>
      </c>
      <c r="CN69" t="s">
        <v>156</v>
      </c>
    </row>
    <row r="70" spans="1:92" hidden="1" x14ac:dyDescent="0.3">
      <c r="A70" t="s">
        <v>871</v>
      </c>
      <c r="B70" t="s">
        <v>849</v>
      </c>
      <c r="C70" t="s">
        <v>850</v>
      </c>
      <c r="D70" t="s">
        <v>872</v>
      </c>
      <c r="E70" t="s">
        <v>152</v>
      </c>
      <c r="F70" t="s">
        <v>153</v>
      </c>
      <c r="G70" t="s">
        <v>202</v>
      </c>
      <c r="I70" t="s">
        <v>155</v>
      </c>
      <c r="J70" t="s">
        <v>162</v>
      </c>
      <c r="L70">
        <v>2322.6</v>
      </c>
      <c r="M70">
        <v>150.72</v>
      </c>
      <c r="N70">
        <v>15.41</v>
      </c>
      <c r="O70">
        <v>14.06</v>
      </c>
      <c r="P70">
        <v>0.91800000000000004</v>
      </c>
      <c r="Q70">
        <v>2988</v>
      </c>
      <c r="R70">
        <v>81.900000000000006</v>
      </c>
      <c r="S70">
        <v>5</v>
      </c>
      <c r="T70">
        <v>50000</v>
      </c>
      <c r="U70" s="8">
        <v>43355</v>
      </c>
      <c r="V70" t="s">
        <v>157</v>
      </c>
      <c r="W70" t="s">
        <v>157</v>
      </c>
      <c r="X70" t="s">
        <v>156</v>
      </c>
      <c r="Z70" t="s">
        <v>858</v>
      </c>
      <c r="AP70">
        <v>88.5</v>
      </c>
      <c r="AR70">
        <v>1.18</v>
      </c>
      <c r="AS70">
        <v>1.28</v>
      </c>
      <c r="AZ70">
        <v>4.4000000000000004</v>
      </c>
      <c r="BA70">
        <v>2325</v>
      </c>
      <c r="BB70">
        <v>155</v>
      </c>
      <c r="BC70">
        <v>15</v>
      </c>
      <c r="BD70">
        <v>15</v>
      </c>
      <c r="BE70">
        <v>0.9</v>
      </c>
      <c r="BF70">
        <v>3000</v>
      </c>
      <c r="BG70">
        <v>80</v>
      </c>
      <c r="BK70" t="s">
        <v>156</v>
      </c>
      <c r="BL70" t="s">
        <v>156</v>
      </c>
      <c r="BM70" t="s">
        <v>156</v>
      </c>
      <c r="BV70" s="8">
        <v>43406</v>
      </c>
      <c r="BW70" t="s">
        <v>156</v>
      </c>
      <c r="BX70" t="s">
        <v>156</v>
      </c>
      <c r="BY70" t="s">
        <v>156</v>
      </c>
      <c r="CF70" t="s">
        <v>159</v>
      </c>
      <c r="CN70" t="s">
        <v>156</v>
      </c>
    </row>
    <row r="71" spans="1:92" hidden="1" x14ac:dyDescent="0.3">
      <c r="A71" t="s">
        <v>875</v>
      </c>
      <c r="B71" t="s">
        <v>849</v>
      </c>
      <c r="C71" t="s">
        <v>850</v>
      </c>
      <c r="D71" t="s">
        <v>876</v>
      </c>
      <c r="E71" t="s">
        <v>152</v>
      </c>
      <c r="F71" t="s">
        <v>153</v>
      </c>
      <c r="G71" t="s">
        <v>202</v>
      </c>
      <c r="I71" t="s">
        <v>155</v>
      </c>
      <c r="J71" t="s">
        <v>156</v>
      </c>
      <c r="U71" s="8">
        <v>43355</v>
      </c>
      <c r="V71" t="s">
        <v>157</v>
      </c>
      <c r="W71" t="s">
        <v>157</v>
      </c>
      <c r="X71" t="s">
        <v>156</v>
      </c>
      <c r="Z71" t="s">
        <v>858</v>
      </c>
      <c r="AZ71">
        <v>4.4000000000000004</v>
      </c>
      <c r="BA71">
        <v>2325</v>
      </c>
      <c r="BB71">
        <v>155</v>
      </c>
      <c r="BC71">
        <v>15</v>
      </c>
      <c r="BD71">
        <v>15</v>
      </c>
      <c r="BE71">
        <v>0.9</v>
      </c>
      <c r="BF71">
        <v>3500</v>
      </c>
      <c r="BG71">
        <v>80</v>
      </c>
      <c r="BK71" t="s">
        <v>156</v>
      </c>
      <c r="BL71" t="s">
        <v>156</v>
      </c>
      <c r="BM71" t="s">
        <v>156</v>
      </c>
      <c r="BV71" s="8">
        <v>43406</v>
      </c>
      <c r="BW71" t="s">
        <v>156</v>
      </c>
      <c r="BX71" t="s">
        <v>156</v>
      </c>
      <c r="BY71" t="s">
        <v>156</v>
      </c>
      <c r="CF71" t="s">
        <v>159</v>
      </c>
      <c r="CN71" t="s">
        <v>156</v>
      </c>
    </row>
    <row r="72" spans="1:92" hidden="1" x14ac:dyDescent="0.3">
      <c r="A72" t="s">
        <v>879</v>
      </c>
      <c r="B72" t="s">
        <v>832</v>
      </c>
      <c r="C72" t="s">
        <v>833</v>
      </c>
      <c r="D72" t="s">
        <v>880</v>
      </c>
      <c r="E72" t="s">
        <v>152</v>
      </c>
      <c r="F72" t="s">
        <v>153</v>
      </c>
      <c r="G72" t="s">
        <v>202</v>
      </c>
      <c r="I72" t="s">
        <v>155</v>
      </c>
      <c r="J72" t="s">
        <v>156</v>
      </c>
      <c r="U72" s="8">
        <v>43355</v>
      </c>
      <c r="V72" t="s">
        <v>157</v>
      </c>
      <c r="W72" t="s">
        <v>157</v>
      </c>
      <c r="X72" t="s">
        <v>156</v>
      </c>
      <c r="Z72" t="s">
        <v>864</v>
      </c>
      <c r="AZ72">
        <v>4.4000000000000004</v>
      </c>
      <c r="BA72">
        <v>2031.94</v>
      </c>
      <c r="BB72">
        <v>143.6</v>
      </c>
      <c r="BC72">
        <v>14.15</v>
      </c>
      <c r="BD72">
        <v>12.1</v>
      </c>
      <c r="BE72">
        <v>0.91100000000000003</v>
      </c>
      <c r="BF72">
        <v>4500</v>
      </c>
      <c r="BG72">
        <v>82.4</v>
      </c>
      <c r="BK72" t="s">
        <v>156</v>
      </c>
      <c r="BL72" t="s">
        <v>156</v>
      </c>
      <c r="BM72" t="s">
        <v>156</v>
      </c>
      <c r="BV72" s="8">
        <v>43406</v>
      </c>
      <c r="BW72" t="s">
        <v>156</v>
      </c>
      <c r="BX72" t="s">
        <v>156</v>
      </c>
      <c r="BY72" t="s">
        <v>156</v>
      </c>
      <c r="CF72" t="s">
        <v>159</v>
      </c>
      <c r="CN72" t="s">
        <v>156</v>
      </c>
    </row>
    <row r="73" spans="1:92" hidden="1" x14ac:dyDescent="0.3">
      <c r="A73" t="s">
        <v>881</v>
      </c>
      <c r="B73" t="s">
        <v>832</v>
      </c>
      <c r="C73" t="s">
        <v>833</v>
      </c>
      <c r="D73" t="s">
        <v>882</v>
      </c>
      <c r="E73" t="s">
        <v>152</v>
      </c>
      <c r="F73" t="s">
        <v>153</v>
      </c>
      <c r="G73" t="s">
        <v>202</v>
      </c>
      <c r="I73" t="s">
        <v>155</v>
      </c>
      <c r="J73" t="s">
        <v>156</v>
      </c>
      <c r="U73" s="8">
        <v>43355</v>
      </c>
      <c r="V73" t="s">
        <v>157</v>
      </c>
      <c r="W73" t="s">
        <v>157</v>
      </c>
      <c r="X73" t="s">
        <v>156</v>
      </c>
      <c r="Z73" t="s">
        <v>864</v>
      </c>
      <c r="AZ73">
        <v>4.4000000000000004</v>
      </c>
      <c r="BA73">
        <v>2085.65</v>
      </c>
      <c r="BB73">
        <v>147.5</v>
      </c>
      <c r="BC73">
        <v>14.14</v>
      </c>
      <c r="BD73">
        <v>12.1</v>
      </c>
      <c r="BE73">
        <v>0.91100000000000003</v>
      </c>
      <c r="BF73">
        <v>5098</v>
      </c>
      <c r="BG73">
        <v>83.1</v>
      </c>
      <c r="BK73" t="s">
        <v>156</v>
      </c>
      <c r="BL73" t="s">
        <v>156</v>
      </c>
      <c r="BM73" t="s">
        <v>156</v>
      </c>
      <c r="BV73" s="8">
        <v>43406</v>
      </c>
      <c r="BW73" t="s">
        <v>156</v>
      </c>
      <c r="BX73" t="s">
        <v>156</v>
      </c>
      <c r="BY73" t="s">
        <v>156</v>
      </c>
      <c r="CF73" t="s">
        <v>159</v>
      </c>
      <c r="CN73" t="s">
        <v>156</v>
      </c>
    </row>
    <row r="74" spans="1:92" hidden="1" x14ac:dyDescent="0.3">
      <c r="A74" t="s">
        <v>883</v>
      </c>
      <c r="B74" t="s">
        <v>849</v>
      </c>
      <c r="C74" t="s">
        <v>850</v>
      </c>
      <c r="D74" t="s">
        <v>884</v>
      </c>
      <c r="E74" t="s">
        <v>152</v>
      </c>
      <c r="F74" t="s">
        <v>153</v>
      </c>
      <c r="G74" t="s">
        <v>202</v>
      </c>
      <c r="I74" t="s">
        <v>155</v>
      </c>
      <c r="J74" t="s">
        <v>156</v>
      </c>
      <c r="U74" s="8">
        <v>43355</v>
      </c>
      <c r="V74" t="s">
        <v>157</v>
      </c>
      <c r="W74" t="s">
        <v>157</v>
      </c>
      <c r="X74" t="s">
        <v>156</v>
      </c>
      <c r="Z74" t="s">
        <v>855</v>
      </c>
      <c r="AZ74">
        <v>4.4000000000000004</v>
      </c>
      <c r="BA74">
        <v>1860</v>
      </c>
      <c r="BB74">
        <v>155</v>
      </c>
      <c r="BC74">
        <v>12</v>
      </c>
      <c r="BD74">
        <v>15</v>
      </c>
      <c r="BE74">
        <v>0.9</v>
      </c>
      <c r="BF74">
        <v>4500</v>
      </c>
      <c r="BG74">
        <v>80</v>
      </c>
      <c r="BK74" t="s">
        <v>156</v>
      </c>
      <c r="BL74" t="s">
        <v>156</v>
      </c>
      <c r="BM74" t="s">
        <v>156</v>
      </c>
      <c r="BV74" s="8">
        <v>43406</v>
      </c>
      <c r="BW74" t="s">
        <v>156</v>
      </c>
      <c r="BX74" t="s">
        <v>156</v>
      </c>
      <c r="BY74" t="s">
        <v>156</v>
      </c>
      <c r="CF74" t="s">
        <v>159</v>
      </c>
      <c r="CN74" t="s">
        <v>156</v>
      </c>
    </row>
    <row r="75" spans="1:92" hidden="1" x14ac:dyDescent="0.3">
      <c r="A75" t="s">
        <v>885</v>
      </c>
      <c r="B75" t="s">
        <v>849</v>
      </c>
      <c r="C75" t="s">
        <v>850</v>
      </c>
      <c r="D75" t="s">
        <v>886</v>
      </c>
      <c r="E75" t="s">
        <v>152</v>
      </c>
      <c r="F75" t="s">
        <v>153</v>
      </c>
      <c r="G75" t="s">
        <v>202</v>
      </c>
      <c r="I75" t="s">
        <v>155</v>
      </c>
      <c r="J75" t="s">
        <v>156</v>
      </c>
      <c r="U75" s="8">
        <v>43355</v>
      </c>
      <c r="V75" t="s">
        <v>157</v>
      </c>
      <c r="W75" t="s">
        <v>157</v>
      </c>
      <c r="X75" t="s">
        <v>156</v>
      </c>
      <c r="Z75" t="s">
        <v>855</v>
      </c>
      <c r="AZ75">
        <v>4.4000000000000004</v>
      </c>
      <c r="BA75">
        <v>1860</v>
      </c>
      <c r="BB75">
        <v>155</v>
      </c>
      <c r="BC75">
        <v>12</v>
      </c>
      <c r="BD75">
        <v>15</v>
      </c>
      <c r="BE75">
        <v>0.9</v>
      </c>
      <c r="BF75">
        <v>5000</v>
      </c>
      <c r="BG75">
        <v>80</v>
      </c>
      <c r="BK75" t="s">
        <v>156</v>
      </c>
      <c r="BL75" t="s">
        <v>156</v>
      </c>
      <c r="BM75" t="s">
        <v>156</v>
      </c>
      <c r="BV75" s="8">
        <v>43406</v>
      </c>
      <c r="BW75" t="s">
        <v>156</v>
      </c>
      <c r="BX75" t="s">
        <v>156</v>
      </c>
      <c r="BY75" t="s">
        <v>156</v>
      </c>
      <c r="CF75" t="s">
        <v>159</v>
      </c>
      <c r="CN75" t="s">
        <v>156</v>
      </c>
    </row>
    <row r="76" spans="1:92" hidden="1" x14ac:dyDescent="0.3">
      <c r="A76" t="s">
        <v>887</v>
      </c>
      <c r="B76" t="s">
        <v>849</v>
      </c>
      <c r="C76" t="s">
        <v>850</v>
      </c>
      <c r="D76" t="s">
        <v>888</v>
      </c>
      <c r="E76" t="s">
        <v>152</v>
      </c>
      <c r="F76" t="s">
        <v>153</v>
      </c>
      <c r="G76" t="s">
        <v>202</v>
      </c>
      <c r="I76" t="s">
        <v>155</v>
      </c>
      <c r="J76" t="s">
        <v>156</v>
      </c>
      <c r="U76" s="8">
        <v>43355</v>
      </c>
      <c r="V76" t="s">
        <v>157</v>
      </c>
      <c r="W76" t="s">
        <v>157</v>
      </c>
      <c r="X76" t="s">
        <v>156</v>
      </c>
      <c r="Z76" t="s">
        <v>858</v>
      </c>
      <c r="AZ76">
        <v>4.4000000000000004</v>
      </c>
      <c r="BA76">
        <v>2325</v>
      </c>
      <c r="BB76">
        <v>155</v>
      </c>
      <c r="BC76">
        <v>15</v>
      </c>
      <c r="BD76">
        <v>15</v>
      </c>
      <c r="BE76">
        <v>0.9</v>
      </c>
      <c r="BF76">
        <v>4500</v>
      </c>
      <c r="BG76">
        <v>80</v>
      </c>
      <c r="BK76" t="s">
        <v>156</v>
      </c>
      <c r="BL76" t="s">
        <v>156</v>
      </c>
      <c r="BM76" t="s">
        <v>156</v>
      </c>
      <c r="BV76" s="8">
        <v>43406</v>
      </c>
      <c r="BW76" t="s">
        <v>156</v>
      </c>
      <c r="BX76" t="s">
        <v>156</v>
      </c>
      <c r="BY76" t="s">
        <v>156</v>
      </c>
      <c r="CF76" t="s">
        <v>159</v>
      </c>
      <c r="CN76" t="s">
        <v>156</v>
      </c>
    </row>
    <row r="77" spans="1:92" hidden="1" x14ac:dyDescent="0.3">
      <c r="A77" t="s">
        <v>889</v>
      </c>
      <c r="B77" t="s">
        <v>849</v>
      </c>
      <c r="C77" t="s">
        <v>850</v>
      </c>
      <c r="D77" t="s">
        <v>890</v>
      </c>
      <c r="E77" t="s">
        <v>152</v>
      </c>
      <c r="F77" t="s">
        <v>153</v>
      </c>
      <c r="G77" t="s">
        <v>202</v>
      </c>
      <c r="I77" t="s">
        <v>155</v>
      </c>
      <c r="J77" t="s">
        <v>156</v>
      </c>
      <c r="U77" s="8">
        <v>43355</v>
      </c>
      <c r="V77" t="s">
        <v>157</v>
      </c>
      <c r="W77" t="s">
        <v>157</v>
      </c>
      <c r="X77" t="s">
        <v>156</v>
      </c>
      <c r="Z77" t="s">
        <v>858</v>
      </c>
      <c r="AZ77">
        <v>4.4000000000000004</v>
      </c>
      <c r="BA77">
        <v>2325</v>
      </c>
      <c r="BB77">
        <v>155</v>
      </c>
      <c r="BC77">
        <v>15</v>
      </c>
      <c r="BD77">
        <v>15</v>
      </c>
      <c r="BE77">
        <v>0.9</v>
      </c>
      <c r="BF77">
        <v>5000</v>
      </c>
      <c r="BG77">
        <v>80</v>
      </c>
      <c r="BK77" t="s">
        <v>156</v>
      </c>
      <c r="BL77" t="s">
        <v>156</v>
      </c>
      <c r="BM77" t="s">
        <v>156</v>
      </c>
      <c r="BV77" s="8">
        <v>43406</v>
      </c>
      <c r="BW77" t="s">
        <v>156</v>
      </c>
      <c r="BX77" t="s">
        <v>156</v>
      </c>
      <c r="BY77" t="s">
        <v>156</v>
      </c>
      <c r="CF77" t="s">
        <v>159</v>
      </c>
      <c r="CN77" t="s">
        <v>156</v>
      </c>
    </row>
    <row r="78" spans="1:92" hidden="1" x14ac:dyDescent="0.3">
      <c r="A78" t="s">
        <v>891</v>
      </c>
      <c r="B78" t="s">
        <v>849</v>
      </c>
      <c r="C78" t="s">
        <v>850</v>
      </c>
      <c r="D78" t="s">
        <v>892</v>
      </c>
      <c r="E78" t="s">
        <v>152</v>
      </c>
      <c r="F78" t="s">
        <v>153</v>
      </c>
      <c r="G78" t="s">
        <v>202</v>
      </c>
      <c r="I78" t="s">
        <v>155</v>
      </c>
      <c r="J78" t="s">
        <v>156</v>
      </c>
      <c r="U78" s="8">
        <v>43355</v>
      </c>
      <c r="V78" t="s">
        <v>157</v>
      </c>
      <c r="W78" t="s">
        <v>157</v>
      </c>
      <c r="X78" t="s">
        <v>156</v>
      </c>
      <c r="Z78" t="s">
        <v>852</v>
      </c>
      <c r="AZ78">
        <v>4.4000000000000004</v>
      </c>
      <c r="BA78">
        <v>2790</v>
      </c>
      <c r="BB78">
        <v>155</v>
      </c>
      <c r="BC78">
        <v>18</v>
      </c>
      <c r="BD78">
        <v>15</v>
      </c>
      <c r="BE78">
        <v>0.9</v>
      </c>
      <c r="BF78">
        <v>3500</v>
      </c>
      <c r="BG78">
        <v>80</v>
      </c>
      <c r="BK78" t="s">
        <v>156</v>
      </c>
      <c r="BL78" t="s">
        <v>156</v>
      </c>
      <c r="BM78" t="s">
        <v>156</v>
      </c>
      <c r="BV78" s="8">
        <v>43406</v>
      </c>
      <c r="BW78" t="s">
        <v>156</v>
      </c>
      <c r="BX78" t="s">
        <v>156</v>
      </c>
      <c r="BY78" t="s">
        <v>156</v>
      </c>
      <c r="CF78" t="s">
        <v>159</v>
      </c>
      <c r="CN78" t="s">
        <v>156</v>
      </c>
    </row>
    <row r="79" spans="1:92" hidden="1" x14ac:dyDescent="0.3">
      <c r="A79" t="s">
        <v>893</v>
      </c>
      <c r="B79" t="s">
        <v>849</v>
      </c>
      <c r="C79" t="s">
        <v>850</v>
      </c>
      <c r="D79" t="s">
        <v>894</v>
      </c>
      <c r="E79" t="s">
        <v>152</v>
      </c>
      <c r="F79" t="s">
        <v>153</v>
      </c>
      <c r="G79" t="s">
        <v>202</v>
      </c>
      <c r="I79" t="s">
        <v>155</v>
      </c>
      <c r="J79" t="s">
        <v>156</v>
      </c>
      <c r="U79" s="8">
        <v>43355</v>
      </c>
      <c r="V79" t="s">
        <v>157</v>
      </c>
      <c r="W79" t="s">
        <v>157</v>
      </c>
      <c r="X79" t="s">
        <v>156</v>
      </c>
      <c r="Z79" t="s">
        <v>852</v>
      </c>
      <c r="AZ79">
        <v>4.4000000000000004</v>
      </c>
      <c r="BA79">
        <v>2790</v>
      </c>
      <c r="BB79">
        <v>155</v>
      </c>
      <c r="BC79">
        <v>18</v>
      </c>
      <c r="BD79">
        <v>15</v>
      </c>
      <c r="BE79">
        <v>0.9</v>
      </c>
      <c r="BF79">
        <v>4000</v>
      </c>
      <c r="BG79">
        <v>80</v>
      </c>
      <c r="BK79" t="s">
        <v>156</v>
      </c>
      <c r="BL79" t="s">
        <v>156</v>
      </c>
      <c r="BM79" t="s">
        <v>156</v>
      </c>
      <c r="BV79" s="8">
        <v>43406</v>
      </c>
      <c r="BW79" t="s">
        <v>156</v>
      </c>
      <c r="BX79" t="s">
        <v>156</v>
      </c>
      <c r="BY79" t="s">
        <v>156</v>
      </c>
      <c r="CF79" t="s">
        <v>159</v>
      </c>
      <c r="CN79" t="s">
        <v>156</v>
      </c>
    </row>
    <row r="80" spans="1:92" hidden="1" x14ac:dyDescent="0.3">
      <c r="A80" t="s">
        <v>895</v>
      </c>
      <c r="B80" t="s">
        <v>849</v>
      </c>
      <c r="C80" t="s">
        <v>850</v>
      </c>
      <c r="D80" t="s">
        <v>896</v>
      </c>
      <c r="E80" t="s">
        <v>152</v>
      </c>
      <c r="F80" t="s">
        <v>153</v>
      </c>
      <c r="G80" t="s">
        <v>202</v>
      </c>
      <c r="I80" t="s">
        <v>155</v>
      </c>
      <c r="J80" t="s">
        <v>162</v>
      </c>
      <c r="L80">
        <v>2774.6</v>
      </c>
      <c r="M80">
        <v>150.96</v>
      </c>
      <c r="N80">
        <v>18.38</v>
      </c>
      <c r="O80">
        <v>14.24</v>
      </c>
      <c r="P80">
        <v>0.91200000000000003</v>
      </c>
      <c r="Q80">
        <v>2952</v>
      </c>
      <c r="R80">
        <v>81.900000000000006</v>
      </c>
      <c r="S80">
        <v>5</v>
      </c>
      <c r="T80">
        <v>50000</v>
      </c>
      <c r="U80" s="8">
        <v>43355</v>
      </c>
      <c r="V80" t="s">
        <v>157</v>
      </c>
      <c r="W80" t="s">
        <v>157</v>
      </c>
      <c r="X80" t="s">
        <v>156</v>
      </c>
      <c r="Z80" t="s">
        <v>852</v>
      </c>
      <c r="AP80">
        <v>88.5</v>
      </c>
      <c r="AR80">
        <v>1.18</v>
      </c>
      <c r="AS80">
        <v>1.26</v>
      </c>
      <c r="AZ80">
        <v>4.4000000000000004</v>
      </c>
      <c r="BA80">
        <v>2790</v>
      </c>
      <c r="BB80">
        <v>155</v>
      </c>
      <c r="BC80">
        <v>18</v>
      </c>
      <c r="BD80">
        <v>15</v>
      </c>
      <c r="BE80">
        <v>0.9</v>
      </c>
      <c r="BF80">
        <v>3000</v>
      </c>
      <c r="BG80">
        <v>80</v>
      </c>
      <c r="BK80" t="s">
        <v>156</v>
      </c>
      <c r="BL80" t="s">
        <v>156</v>
      </c>
      <c r="BM80" t="s">
        <v>156</v>
      </c>
      <c r="BV80" s="8">
        <v>43406</v>
      </c>
      <c r="BW80" t="s">
        <v>156</v>
      </c>
      <c r="BX80" t="s">
        <v>156</v>
      </c>
      <c r="BY80" t="s">
        <v>156</v>
      </c>
      <c r="CF80" t="s">
        <v>159</v>
      </c>
      <c r="CN80" t="s">
        <v>156</v>
      </c>
    </row>
    <row r="81" spans="1:92" hidden="1" x14ac:dyDescent="0.3">
      <c r="A81" t="s">
        <v>897</v>
      </c>
      <c r="B81" t="s">
        <v>849</v>
      </c>
      <c r="C81" t="s">
        <v>850</v>
      </c>
      <c r="D81" t="s">
        <v>898</v>
      </c>
      <c r="E81" t="s">
        <v>152</v>
      </c>
      <c r="F81" t="s">
        <v>153</v>
      </c>
      <c r="G81" t="s">
        <v>202</v>
      </c>
      <c r="I81" t="s">
        <v>155</v>
      </c>
      <c r="J81" t="s">
        <v>162</v>
      </c>
      <c r="L81">
        <v>1874.8</v>
      </c>
      <c r="M81">
        <v>151.19</v>
      </c>
      <c r="N81">
        <v>12.4</v>
      </c>
      <c r="O81">
        <v>13.29</v>
      </c>
      <c r="P81">
        <v>0.91300000000000003</v>
      </c>
      <c r="Q81">
        <v>3001</v>
      </c>
      <c r="R81">
        <v>82.1</v>
      </c>
      <c r="S81">
        <v>5</v>
      </c>
      <c r="T81">
        <v>50000</v>
      </c>
      <c r="U81" s="8">
        <v>43355</v>
      </c>
      <c r="V81" t="s">
        <v>157</v>
      </c>
      <c r="W81" t="s">
        <v>157</v>
      </c>
      <c r="X81" t="s">
        <v>156</v>
      </c>
      <c r="Z81" t="s">
        <v>855</v>
      </c>
      <c r="AZ81">
        <v>4.4000000000000004</v>
      </c>
      <c r="BA81">
        <v>1860</v>
      </c>
      <c r="BB81">
        <v>155</v>
      </c>
      <c r="BC81">
        <v>12</v>
      </c>
      <c r="BD81">
        <v>15</v>
      </c>
      <c r="BE81">
        <v>0.9</v>
      </c>
      <c r="BF81">
        <v>3000</v>
      </c>
      <c r="BG81">
        <v>80</v>
      </c>
      <c r="BK81" t="s">
        <v>156</v>
      </c>
      <c r="BL81" t="s">
        <v>156</v>
      </c>
      <c r="BM81" t="s">
        <v>156</v>
      </c>
      <c r="BV81" s="8">
        <v>43406</v>
      </c>
      <c r="BW81" t="s">
        <v>156</v>
      </c>
      <c r="BX81" t="s">
        <v>156</v>
      </c>
      <c r="BY81" t="s">
        <v>156</v>
      </c>
      <c r="CF81" t="s">
        <v>159</v>
      </c>
      <c r="CN81" t="s">
        <v>156</v>
      </c>
    </row>
    <row r="82" spans="1:92" hidden="1" x14ac:dyDescent="0.3">
      <c r="A82" t="s">
        <v>899</v>
      </c>
      <c r="B82" t="s">
        <v>832</v>
      </c>
      <c r="C82" t="s">
        <v>833</v>
      </c>
      <c r="D82" t="s">
        <v>900</v>
      </c>
      <c r="E82" t="s">
        <v>152</v>
      </c>
      <c r="F82" t="s">
        <v>153</v>
      </c>
      <c r="G82" t="s">
        <v>202</v>
      </c>
      <c r="I82" t="s">
        <v>155</v>
      </c>
      <c r="J82" t="s">
        <v>156</v>
      </c>
      <c r="U82" s="8">
        <v>43355</v>
      </c>
      <c r="V82" t="s">
        <v>157</v>
      </c>
      <c r="W82" t="s">
        <v>157</v>
      </c>
      <c r="X82" t="s">
        <v>156</v>
      </c>
      <c r="Z82" t="s">
        <v>861</v>
      </c>
      <c r="AZ82">
        <v>4.4000000000000004</v>
      </c>
      <c r="BA82">
        <v>2590.0100000000002</v>
      </c>
      <c r="BB82">
        <v>142.69999999999999</v>
      </c>
      <c r="BC82">
        <v>18.13</v>
      </c>
      <c r="BD82">
        <v>13.6</v>
      </c>
      <c r="BE82">
        <v>0.91700000000000004</v>
      </c>
      <c r="BF82">
        <v>3909</v>
      </c>
      <c r="BG82">
        <v>82.3</v>
      </c>
      <c r="BK82" t="s">
        <v>156</v>
      </c>
      <c r="BL82" t="s">
        <v>156</v>
      </c>
      <c r="BM82" t="s">
        <v>156</v>
      </c>
      <c r="BV82" s="8">
        <v>43406</v>
      </c>
      <c r="BW82" t="s">
        <v>156</v>
      </c>
      <c r="BX82" t="s">
        <v>156</v>
      </c>
      <c r="BY82" t="s">
        <v>156</v>
      </c>
      <c r="CF82" t="s">
        <v>159</v>
      </c>
      <c r="CN82" t="s">
        <v>156</v>
      </c>
    </row>
    <row r="83" spans="1:92" hidden="1" x14ac:dyDescent="0.3">
      <c r="A83" t="s">
        <v>901</v>
      </c>
      <c r="B83" t="s">
        <v>832</v>
      </c>
      <c r="C83" t="s">
        <v>833</v>
      </c>
      <c r="D83" t="s">
        <v>902</v>
      </c>
      <c r="E83" t="s">
        <v>152</v>
      </c>
      <c r="F83" t="s">
        <v>153</v>
      </c>
      <c r="G83" t="s">
        <v>202</v>
      </c>
      <c r="I83" t="s">
        <v>155</v>
      </c>
      <c r="J83" t="s">
        <v>156</v>
      </c>
      <c r="U83" s="8">
        <v>43355</v>
      </c>
      <c r="V83" t="s">
        <v>157</v>
      </c>
      <c r="W83" t="s">
        <v>157</v>
      </c>
      <c r="X83" t="s">
        <v>156</v>
      </c>
      <c r="Z83" t="s">
        <v>861</v>
      </c>
      <c r="AZ83">
        <v>4.4000000000000004</v>
      </c>
      <c r="BA83">
        <v>2590.0100000000002</v>
      </c>
      <c r="BB83">
        <v>142.69999999999999</v>
      </c>
      <c r="BC83">
        <v>18.13</v>
      </c>
      <c r="BD83">
        <v>13.6</v>
      </c>
      <c r="BE83">
        <v>0.91700000000000004</v>
      </c>
      <c r="BF83">
        <v>4500</v>
      </c>
      <c r="BG83">
        <v>82.3</v>
      </c>
      <c r="BK83" t="s">
        <v>156</v>
      </c>
      <c r="BL83" t="s">
        <v>156</v>
      </c>
      <c r="BM83" t="s">
        <v>156</v>
      </c>
      <c r="BV83" s="8">
        <v>43406</v>
      </c>
      <c r="BW83" t="s">
        <v>156</v>
      </c>
      <c r="BX83" t="s">
        <v>156</v>
      </c>
      <c r="BY83" t="s">
        <v>156</v>
      </c>
      <c r="CF83" t="s">
        <v>159</v>
      </c>
      <c r="CN83" t="s">
        <v>156</v>
      </c>
    </row>
    <row r="84" spans="1:92" hidden="1" x14ac:dyDescent="0.3">
      <c r="A84" t="s">
        <v>912</v>
      </c>
      <c r="B84" t="s">
        <v>913</v>
      </c>
      <c r="C84" t="s">
        <v>914</v>
      </c>
      <c r="D84" t="s">
        <v>915</v>
      </c>
      <c r="E84" t="s">
        <v>152</v>
      </c>
      <c r="F84" t="s">
        <v>153</v>
      </c>
      <c r="G84" t="s">
        <v>202</v>
      </c>
      <c r="I84" t="s">
        <v>155</v>
      </c>
      <c r="J84" t="s">
        <v>162</v>
      </c>
      <c r="L84">
        <v>3334</v>
      </c>
      <c r="M84">
        <v>147.38999999999999</v>
      </c>
      <c r="N84">
        <v>22.62</v>
      </c>
      <c r="O84">
        <v>21.4</v>
      </c>
      <c r="P84">
        <v>0.94</v>
      </c>
      <c r="Q84">
        <v>3032</v>
      </c>
      <c r="R84">
        <v>81.400000000000006</v>
      </c>
      <c r="S84">
        <v>5</v>
      </c>
      <c r="T84">
        <v>50000</v>
      </c>
      <c r="U84" s="8">
        <v>43349</v>
      </c>
      <c r="V84" t="s">
        <v>157</v>
      </c>
      <c r="W84" t="s">
        <v>157</v>
      </c>
      <c r="X84" t="s">
        <v>156</v>
      </c>
      <c r="Z84" t="s">
        <v>916</v>
      </c>
      <c r="AP84">
        <v>89.5</v>
      </c>
      <c r="AR84">
        <v>1.1599999999999999</v>
      </c>
      <c r="AS84">
        <v>1.34</v>
      </c>
      <c r="AZ84">
        <v>4.4000000000000004</v>
      </c>
      <c r="BA84">
        <v>3361</v>
      </c>
      <c r="BB84">
        <v>147.87</v>
      </c>
      <c r="BC84">
        <v>22.73</v>
      </c>
      <c r="BD84">
        <v>15</v>
      </c>
      <c r="BE84">
        <v>0.9</v>
      </c>
      <c r="BF84">
        <v>3000</v>
      </c>
      <c r="BG84">
        <v>81.400000000000006</v>
      </c>
      <c r="BK84" t="s">
        <v>156</v>
      </c>
      <c r="BL84" t="s">
        <v>156</v>
      </c>
      <c r="BM84" t="s">
        <v>156</v>
      </c>
      <c r="BV84" s="8">
        <v>43406</v>
      </c>
      <c r="BW84" t="s">
        <v>156</v>
      </c>
      <c r="BX84" t="s">
        <v>156</v>
      </c>
      <c r="BY84" t="s">
        <v>156</v>
      </c>
      <c r="CF84" t="s">
        <v>159</v>
      </c>
      <c r="CN84" t="s">
        <v>156</v>
      </c>
    </row>
    <row r="85" spans="1:92" hidden="1" x14ac:dyDescent="0.3">
      <c r="A85" t="s">
        <v>928</v>
      </c>
      <c r="B85" t="s">
        <v>913</v>
      </c>
      <c r="C85" t="s">
        <v>914</v>
      </c>
      <c r="D85" t="s">
        <v>929</v>
      </c>
      <c r="E85" t="s">
        <v>152</v>
      </c>
      <c r="F85" t="s">
        <v>153</v>
      </c>
      <c r="G85" t="s">
        <v>202</v>
      </c>
      <c r="I85" t="s">
        <v>155</v>
      </c>
      <c r="J85" t="s">
        <v>156</v>
      </c>
      <c r="U85" s="8">
        <v>43349</v>
      </c>
      <c r="V85" t="s">
        <v>157</v>
      </c>
      <c r="W85" t="s">
        <v>157</v>
      </c>
      <c r="X85" t="s">
        <v>156</v>
      </c>
      <c r="Z85" t="s">
        <v>930</v>
      </c>
      <c r="AZ85">
        <v>4.4000000000000004</v>
      </c>
      <c r="BA85">
        <v>2626</v>
      </c>
      <c r="BB85">
        <v>150.06</v>
      </c>
      <c r="BC85">
        <v>17.5</v>
      </c>
      <c r="BD85">
        <v>15</v>
      </c>
      <c r="BE85">
        <v>0.9</v>
      </c>
      <c r="BF85">
        <v>3500</v>
      </c>
      <c r="BG85">
        <v>81.3</v>
      </c>
      <c r="BK85" t="s">
        <v>156</v>
      </c>
      <c r="BL85" t="s">
        <v>156</v>
      </c>
      <c r="BM85" t="s">
        <v>156</v>
      </c>
      <c r="BV85" s="8">
        <v>43406</v>
      </c>
      <c r="BW85" t="s">
        <v>156</v>
      </c>
      <c r="BX85" t="s">
        <v>156</v>
      </c>
      <c r="BY85" t="s">
        <v>156</v>
      </c>
      <c r="CF85" t="s">
        <v>159</v>
      </c>
      <c r="CN85" t="s">
        <v>156</v>
      </c>
    </row>
    <row r="86" spans="1:92" hidden="1" x14ac:dyDescent="0.3">
      <c r="A86" t="s">
        <v>931</v>
      </c>
      <c r="B86" t="s">
        <v>913</v>
      </c>
      <c r="C86" t="s">
        <v>914</v>
      </c>
      <c r="D86" t="s">
        <v>932</v>
      </c>
      <c r="E86" t="s">
        <v>152</v>
      </c>
      <c r="F86" t="s">
        <v>153</v>
      </c>
      <c r="G86" t="s">
        <v>202</v>
      </c>
      <c r="I86" t="s">
        <v>155</v>
      </c>
      <c r="J86" t="s">
        <v>156</v>
      </c>
      <c r="U86" s="8">
        <v>43349</v>
      </c>
      <c r="V86" t="s">
        <v>157</v>
      </c>
      <c r="W86" t="s">
        <v>157</v>
      </c>
      <c r="X86" t="s">
        <v>156</v>
      </c>
      <c r="Z86" t="s">
        <v>930</v>
      </c>
      <c r="AZ86">
        <v>4.4000000000000004</v>
      </c>
      <c r="BA86">
        <v>2660</v>
      </c>
      <c r="BB86">
        <v>152</v>
      </c>
      <c r="BC86">
        <v>17.5</v>
      </c>
      <c r="BD86">
        <v>15</v>
      </c>
      <c r="BE86">
        <v>0.9</v>
      </c>
      <c r="BF86">
        <v>4000</v>
      </c>
      <c r="BG86">
        <v>81.3</v>
      </c>
      <c r="BK86" t="s">
        <v>156</v>
      </c>
      <c r="BL86" t="s">
        <v>156</v>
      </c>
      <c r="BM86" t="s">
        <v>156</v>
      </c>
      <c r="BV86" s="8">
        <v>43406</v>
      </c>
      <c r="BW86" t="s">
        <v>156</v>
      </c>
      <c r="BX86" t="s">
        <v>156</v>
      </c>
      <c r="BY86" t="s">
        <v>156</v>
      </c>
      <c r="CF86" t="s">
        <v>159</v>
      </c>
      <c r="CN86" t="s">
        <v>156</v>
      </c>
    </row>
    <row r="87" spans="1:92" hidden="1" x14ac:dyDescent="0.3">
      <c r="A87" t="s">
        <v>938</v>
      </c>
      <c r="B87" t="s">
        <v>918</v>
      </c>
      <c r="C87" t="s">
        <v>919</v>
      </c>
      <c r="D87" t="s">
        <v>939</v>
      </c>
      <c r="E87" t="s">
        <v>152</v>
      </c>
      <c r="F87" t="s">
        <v>153</v>
      </c>
      <c r="G87" t="s">
        <v>202</v>
      </c>
      <c r="I87" t="s">
        <v>155</v>
      </c>
      <c r="J87" t="s">
        <v>162</v>
      </c>
      <c r="L87">
        <v>2501</v>
      </c>
      <c r="M87">
        <v>140.12</v>
      </c>
      <c r="N87">
        <v>17.850000000000001</v>
      </c>
      <c r="O87">
        <v>24.08</v>
      </c>
      <c r="P87">
        <v>0.91410000000000002</v>
      </c>
      <c r="Q87">
        <v>2888</v>
      </c>
      <c r="R87">
        <v>82.6</v>
      </c>
      <c r="S87">
        <v>5</v>
      </c>
      <c r="T87">
        <v>50000</v>
      </c>
      <c r="U87" s="8">
        <v>43349</v>
      </c>
      <c r="V87" t="s">
        <v>157</v>
      </c>
      <c r="W87" t="s">
        <v>157</v>
      </c>
      <c r="X87" t="s">
        <v>156</v>
      </c>
      <c r="Z87" t="s">
        <v>940</v>
      </c>
      <c r="AP87">
        <v>90.5</v>
      </c>
      <c r="AR87">
        <v>1.18</v>
      </c>
      <c r="AS87">
        <v>1.34</v>
      </c>
      <c r="AZ87">
        <v>4.4000000000000004</v>
      </c>
      <c r="BA87">
        <v>2490</v>
      </c>
      <c r="BB87">
        <v>140.37</v>
      </c>
      <c r="BC87">
        <v>17.739999999999998</v>
      </c>
      <c r="BD87">
        <v>24.08</v>
      </c>
      <c r="BE87">
        <v>0.91</v>
      </c>
      <c r="BF87">
        <v>3000</v>
      </c>
      <c r="BG87">
        <v>82.6</v>
      </c>
      <c r="BK87" t="s">
        <v>156</v>
      </c>
      <c r="BL87" t="s">
        <v>156</v>
      </c>
      <c r="BM87" t="s">
        <v>156</v>
      </c>
      <c r="BV87" s="8">
        <v>43406</v>
      </c>
      <c r="BW87" t="s">
        <v>156</v>
      </c>
      <c r="BX87" t="s">
        <v>156</v>
      </c>
      <c r="BY87" t="s">
        <v>156</v>
      </c>
      <c r="CF87" t="s">
        <v>159</v>
      </c>
      <c r="CN87" t="s">
        <v>156</v>
      </c>
    </row>
    <row r="88" spans="1:92" hidden="1" x14ac:dyDescent="0.3">
      <c r="A88" t="s">
        <v>968</v>
      </c>
      <c r="B88" t="s">
        <v>913</v>
      </c>
      <c r="C88" t="s">
        <v>914</v>
      </c>
      <c r="D88" t="s">
        <v>969</v>
      </c>
      <c r="E88" t="s">
        <v>152</v>
      </c>
      <c r="F88" t="s">
        <v>153</v>
      </c>
      <c r="G88" t="s">
        <v>202</v>
      </c>
      <c r="I88" t="s">
        <v>155</v>
      </c>
      <c r="J88" t="s">
        <v>162</v>
      </c>
      <c r="L88">
        <v>2149</v>
      </c>
      <c r="M88">
        <v>147.09</v>
      </c>
      <c r="N88">
        <v>14.61</v>
      </c>
      <c r="O88">
        <v>24.31</v>
      </c>
      <c r="P88">
        <v>0.91700000000000004</v>
      </c>
      <c r="Q88">
        <v>3016</v>
      </c>
      <c r="R88">
        <v>81.400000000000006</v>
      </c>
      <c r="S88">
        <v>5</v>
      </c>
      <c r="T88">
        <v>50000</v>
      </c>
      <c r="U88" s="8">
        <v>43349</v>
      </c>
      <c r="V88" t="s">
        <v>157</v>
      </c>
      <c r="W88" t="s">
        <v>157</v>
      </c>
      <c r="X88" t="s">
        <v>156</v>
      </c>
      <c r="Z88" t="s">
        <v>970</v>
      </c>
      <c r="AP88">
        <v>89.6</v>
      </c>
      <c r="AR88">
        <v>1.18</v>
      </c>
      <c r="AS88">
        <v>1.36</v>
      </c>
      <c r="AZ88">
        <v>4.4000000000000004</v>
      </c>
      <c r="BA88">
        <v>2154</v>
      </c>
      <c r="BB88">
        <v>147.22999999999999</v>
      </c>
      <c r="BC88">
        <v>14.63</v>
      </c>
      <c r="BD88">
        <v>15</v>
      </c>
      <c r="BE88">
        <v>0.9</v>
      </c>
      <c r="BF88">
        <v>3000</v>
      </c>
      <c r="BG88">
        <v>81.400000000000006</v>
      </c>
      <c r="BK88" t="s">
        <v>156</v>
      </c>
      <c r="BL88" t="s">
        <v>156</v>
      </c>
      <c r="BM88" t="s">
        <v>156</v>
      </c>
      <c r="BV88" s="8">
        <v>43406</v>
      </c>
      <c r="BW88" t="s">
        <v>156</v>
      </c>
      <c r="BX88" t="s">
        <v>156</v>
      </c>
      <c r="BY88" t="s">
        <v>156</v>
      </c>
      <c r="CF88" t="s">
        <v>159</v>
      </c>
      <c r="CN88" t="s">
        <v>156</v>
      </c>
    </row>
    <row r="89" spans="1:92" hidden="1" x14ac:dyDescent="0.3">
      <c r="A89" t="s">
        <v>971</v>
      </c>
      <c r="B89" t="s">
        <v>913</v>
      </c>
      <c r="C89" t="s">
        <v>914</v>
      </c>
      <c r="D89" t="s">
        <v>972</v>
      </c>
      <c r="E89" t="s">
        <v>152</v>
      </c>
      <c r="F89" t="s">
        <v>153</v>
      </c>
      <c r="G89" t="s">
        <v>202</v>
      </c>
      <c r="I89" t="s">
        <v>155</v>
      </c>
      <c r="J89" t="s">
        <v>156</v>
      </c>
      <c r="U89" s="8">
        <v>43349</v>
      </c>
      <c r="V89" t="s">
        <v>157</v>
      </c>
      <c r="W89" t="s">
        <v>157</v>
      </c>
      <c r="X89" t="s">
        <v>156</v>
      </c>
      <c r="Z89" t="s">
        <v>973</v>
      </c>
      <c r="AZ89">
        <v>4.4000000000000004</v>
      </c>
      <c r="BA89">
        <v>1948</v>
      </c>
      <c r="BB89">
        <v>151.01</v>
      </c>
      <c r="BC89">
        <v>12.9</v>
      </c>
      <c r="BD89">
        <v>15</v>
      </c>
      <c r="BE89">
        <v>0.9</v>
      </c>
      <c r="BF89">
        <v>3500</v>
      </c>
      <c r="BG89">
        <v>81.5</v>
      </c>
      <c r="BK89" t="s">
        <v>156</v>
      </c>
      <c r="BL89" t="s">
        <v>156</v>
      </c>
      <c r="BM89" t="s">
        <v>156</v>
      </c>
      <c r="BV89" s="8">
        <v>43406</v>
      </c>
      <c r="BW89" t="s">
        <v>156</v>
      </c>
      <c r="BX89" t="s">
        <v>156</v>
      </c>
      <c r="BY89" t="s">
        <v>156</v>
      </c>
      <c r="CF89" t="s">
        <v>159</v>
      </c>
      <c r="CN89" t="s">
        <v>156</v>
      </c>
    </row>
    <row r="90" spans="1:92" hidden="1" x14ac:dyDescent="0.3">
      <c r="A90" t="s">
        <v>974</v>
      </c>
      <c r="B90" t="s">
        <v>913</v>
      </c>
      <c r="C90" t="s">
        <v>914</v>
      </c>
      <c r="D90" t="s">
        <v>975</v>
      </c>
      <c r="E90" t="s">
        <v>152</v>
      </c>
      <c r="F90" t="s">
        <v>153</v>
      </c>
      <c r="G90" t="s">
        <v>202</v>
      </c>
      <c r="I90" t="s">
        <v>155</v>
      </c>
      <c r="J90" t="s">
        <v>156</v>
      </c>
      <c r="U90" s="8">
        <v>43349</v>
      </c>
      <c r="V90" t="s">
        <v>157</v>
      </c>
      <c r="W90" t="s">
        <v>157</v>
      </c>
      <c r="X90" t="s">
        <v>156</v>
      </c>
      <c r="Z90" t="s">
        <v>976</v>
      </c>
      <c r="AZ90">
        <v>4.4000000000000004</v>
      </c>
      <c r="BA90">
        <v>3107</v>
      </c>
      <c r="BB90">
        <v>150.46</v>
      </c>
      <c r="BC90">
        <v>20.65</v>
      </c>
      <c r="BD90">
        <v>15</v>
      </c>
      <c r="BE90">
        <v>0.9</v>
      </c>
      <c r="BF90">
        <v>3500</v>
      </c>
      <c r="BG90">
        <v>81.400000000000006</v>
      </c>
      <c r="BK90" t="s">
        <v>156</v>
      </c>
      <c r="BL90" t="s">
        <v>156</v>
      </c>
      <c r="BM90" t="s">
        <v>156</v>
      </c>
      <c r="BV90" s="8">
        <v>43406</v>
      </c>
      <c r="BW90" t="s">
        <v>156</v>
      </c>
      <c r="BX90" t="s">
        <v>156</v>
      </c>
      <c r="BY90" t="s">
        <v>156</v>
      </c>
      <c r="CF90" t="s">
        <v>159</v>
      </c>
      <c r="CN90" t="s">
        <v>156</v>
      </c>
    </row>
    <row r="91" spans="1:92" hidden="1" x14ac:dyDescent="0.3">
      <c r="A91" t="s">
        <v>977</v>
      </c>
      <c r="B91" t="s">
        <v>913</v>
      </c>
      <c r="C91" t="s">
        <v>914</v>
      </c>
      <c r="D91" t="s">
        <v>978</v>
      </c>
      <c r="E91" t="s">
        <v>152</v>
      </c>
      <c r="F91" t="s">
        <v>153</v>
      </c>
      <c r="G91" t="s">
        <v>202</v>
      </c>
      <c r="I91" t="s">
        <v>155</v>
      </c>
      <c r="J91" t="s">
        <v>156</v>
      </c>
      <c r="U91" s="8">
        <v>43349</v>
      </c>
      <c r="V91" t="s">
        <v>157</v>
      </c>
      <c r="W91" t="s">
        <v>157</v>
      </c>
      <c r="X91" t="s">
        <v>156</v>
      </c>
      <c r="Z91" t="s">
        <v>976</v>
      </c>
      <c r="AZ91">
        <v>4.4000000000000004</v>
      </c>
      <c r="BA91">
        <v>3159</v>
      </c>
      <c r="BB91">
        <v>152.97999999999999</v>
      </c>
      <c r="BC91">
        <v>20.65</v>
      </c>
      <c r="BD91">
        <v>15</v>
      </c>
      <c r="BE91">
        <v>0.9</v>
      </c>
      <c r="BF91">
        <v>4500</v>
      </c>
      <c r="BG91">
        <v>81.400000000000006</v>
      </c>
      <c r="BK91" t="s">
        <v>156</v>
      </c>
      <c r="BL91" t="s">
        <v>156</v>
      </c>
      <c r="BM91" t="s">
        <v>156</v>
      </c>
      <c r="BV91" s="8">
        <v>43406</v>
      </c>
      <c r="BW91" t="s">
        <v>156</v>
      </c>
      <c r="BX91" t="s">
        <v>156</v>
      </c>
      <c r="BY91" t="s">
        <v>156</v>
      </c>
      <c r="CF91" t="s">
        <v>159</v>
      </c>
      <c r="CN91" t="s">
        <v>156</v>
      </c>
    </row>
    <row r="92" spans="1:92" hidden="1" x14ac:dyDescent="0.3">
      <c r="A92" t="s">
        <v>979</v>
      </c>
      <c r="B92" t="s">
        <v>913</v>
      </c>
      <c r="C92" t="s">
        <v>914</v>
      </c>
      <c r="D92" t="s">
        <v>980</v>
      </c>
      <c r="E92" t="s">
        <v>152</v>
      </c>
      <c r="F92" t="s">
        <v>153</v>
      </c>
      <c r="G92" t="s">
        <v>202</v>
      </c>
      <c r="I92" t="s">
        <v>155</v>
      </c>
      <c r="J92" t="s">
        <v>162</v>
      </c>
      <c r="L92">
        <v>2549</v>
      </c>
      <c r="M92">
        <v>147.09</v>
      </c>
      <c r="N92">
        <v>17.329999999999998</v>
      </c>
      <c r="O92">
        <v>23.02</v>
      </c>
      <c r="P92">
        <v>0.94520000000000004</v>
      </c>
      <c r="Q92">
        <v>3040</v>
      </c>
      <c r="R92">
        <v>81.3</v>
      </c>
      <c r="S92">
        <v>5</v>
      </c>
      <c r="T92">
        <v>50000</v>
      </c>
      <c r="U92" s="8">
        <v>43349</v>
      </c>
      <c r="V92" t="s">
        <v>157</v>
      </c>
      <c r="W92" t="s">
        <v>157</v>
      </c>
      <c r="X92" t="s">
        <v>156</v>
      </c>
      <c r="Z92" t="s">
        <v>930</v>
      </c>
      <c r="AP92">
        <v>89.7</v>
      </c>
      <c r="AR92">
        <v>1.18</v>
      </c>
      <c r="AS92">
        <v>1.34</v>
      </c>
      <c r="AZ92">
        <v>4.4000000000000004</v>
      </c>
      <c r="BA92">
        <v>2592</v>
      </c>
      <c r="BB92">
        <v>148.28</v>
      </c>
      <c r="BC92">
        <v>17.48</v>
      </c>
      <c r="BD92">
        <v>15</v>
      </c>
      <c r="BE92">
        <v>0.9</v>
      </c>
      <c r="BF92">
        <v>3000</v>
      </c>
      <c r="BG92">
        <v>81.3</v>
      </c>
      <c r="BK92" t="s">
        <v>156</v>
      </c>
      <c r="BL92" t="s">
        <v>156</v>
      </c>
      <c r="BM92" t="s">
        <v>156</v>
      </c>
      <c r="BV92" s="8">
        <v>43406</v>
      </c>
      <c r="BW92" t="s">
        <v>156</v>
      </c>
      <c r="BX92" t="s">
        <v>156</v>
      </c>
      <c r="BY92" t="s">
        <v>156</v>
      </c>
      <c r="CF92" t="s">
        <v>159</v>
      </c>
      <c r="CN92" t="s">
        <v>156</v>
      </c>
    </row>
    <row r="93" spans="1:92" hidden="1" x14ac:dyDescent="0.3">
      <c r="A93" t="s">
        <v>990</v>
      </c>
      <c r="B93" t="s">
        <v>918</v>
      </c>
      <c r="C93" t="s">
        <v>919</v>
      </c>
      <c r="D93" t="s">
        <v>991</v>
      </c>
      <c r="E93" t="s">
        <v>152</v>
      </c>
      <c r="F93" t="s">
        <v>153</v>
      </c>
      <c r="G93" t="s">
        <v>202</v>
      </c>
      <c r="I93" t="s">
        <v>155</v>
      </c>
      <c r="J93" t="s">
        <v>156</v>
      </c>
      <c r="U93" s="8">
        <v>43349</v>
      </c>
      <c r="V93" t="s">
        <v>157</v>
      </c>
      <c r="W93" t="s">
        <v>157</v>
      </c>
      <c r="X93" t="s">
        <v>156</v>
      </c>
      <c r="Z93" t="s">
        <v>940</v>
      </c>
      <c r="AZ93">
        <v>4.4000000000000004</v>
      </c>
      <c r="BA93">
        <v>2510</v>
      </c>
      <c r="BB93">
        <v>141.01</v>
      </c>
      <c r="BC93">
        <v>17.8</v>
      </c>
      <c r="BD93">
        <v>24.08</v>
      </c>
      <c r="BE93">
        <v>0.91</v>
      </c>
      <c r="BF93">
        <v>3500</v>
      </c>
      <c r="BG93">
        <v>82.6</v>
      </c>
      <c r="BK93" t="s">
        <v>156</v>
      </c>
      <c r="BL93" t="s">
        <v>156</v>
      </c>
      <c r="BM93" t="s">
        <v>156</v>
      </c>
      <c r="BV93" s="8">
        <v>43406</v>
      </c>
      <c r="BW93" t="s">
        <v>156</v>
      </c>
      <c r="BX93" t="s">
        <v>156</v>
      </c>
      <c r="BY93" t="s">
        <v>156</v>
      </c>
      <c r="CF93" t="s">
        <v>159</v>
      </c>
      <c r="CN93" t="s">
        <v>156</v>
      </c>
    </row>
    <row r="94" spans="1:92" hidden="1" x14ac:dyDescent="0.3">
      <c r="A94" t="s">
        <v>992</v>
      </c>
      <c r="B94" t="s">
        <v>913</v>
      </c>
      <c r="C94" t="s">
        <v>914</v>
      </c>
      <c r="D94" t="s">
        <v>993</v>
      </c>
      <c r="E94" t="s">
        <v>152</v>
      </c>
      <c r="F94" t="s">
        <v>153</v>
      </c>
      <c r="G94" t="s">
        <v>202</v>
      </c>
      <c r="I94" t="s">
        <v>155</v>
      </c>
      <c r="J94" t="s">
        <v>156</v>
      </c>
      <c r="U94" s="8">
        <v>43349</v>
      </c>
      <c r="V94" t="s">
        <v>157</v>
      </c>
      <c r="W94" t="s">
        <v>157</v>
      </c>
      <c r="X94" t="s">
        <v>156</v>
      </c>
      <c r="Z94" t="s">
        <v>976</v>
      </c>
      <c r="AZ94">
        <v>4.4000000000000004</v>
      </c>
      <c r="BA94">
        <v>3133</v>
      </c>
      <c r="BB94">
        <v>151.72</v>
      </c>
      <c r="BC94">
        <v>20.65</v>
      </c>
      <c r="BD94">
        <v>15</v>
      </c>
      <c r="BE94">
        <v>0.9</v>
      </c>
      <c r="BF94">
        <v>4000</v>
      </c>
      <c r="BG94">
        <v>81.400000000000006</v>
      </c>
      <c r="BK94" t="s">
        <v>156</v>
      </c>
      <c r="BL94" t="s">
        <v>156</v>
      </c>
      <c r="BM94" t="s">
        <v>156</v>
      </c>
      <c r="BV94" s="8">
        <v>43406</v>
      </c>
      <c r="BW94" t="s">
        <v>156</v>
      </c>
      <c r="BX94" t="s">
        <v>156</v>
      </c>
      <c r="BY94" t="s">
        <v>156</v>
      </c>
      <c r="CF94" t="s">
        <v>159</v>
      </c>
      <c r="CN94" t="s">
        <v>156</v>
      </c>
    </row>
    <row r="95" spans="1:92" hidden="1" x14ac:dyDescent="0.3">
      <c r="A95" t="s">
        <v>994</v>
      </c>
      <c r="B95" t="s">
        <v>913</v>
      </c>
      <c r="C95" t="s">
        <v>914</v>
      </c>
      <c r="D95" t="s">
        <v>995</v>
      </c>
      <c r="E95" t="s">
        <v>152</v>
      </c>
      <c r="F95" t="s">
        <v>153</v>
      </c>
      <c r="G95" t="s">
        <v>202</v>
      </c>
      <c r="I95" t="s">
        <v>155</v>
      </c>
      <c r="J95" t="s">
        <v>156</v>
      </c>
      <c r="U95" s="8">
        <v>43349</v>
      </c>
      <c r="V95" t="s">
        <v>157</v>
      </c>
      <c r="W95" t="s">
        <v>157</v>
      </c>
      <c r="X95" t="s">
        <v>156</v>
      </c>
      <c r="Z95" t="s">
        <v>916</v>
      </c>
      <c r="AZ95">
        <v>4.4000000000000004</v>
      </c>
      <c r="BA95">
        <v>3558</v>
      </c>
      <c r="BB95">
        <v>157.29</v>
      </c>
      <c r="BC95">
        <v>22.62</v>
      </c>
      <c r="BD95">
        <v>15</v>
      </c>
      <c r="BE95">
        <v>0.9</v>
      </c>
      <c r="BF95">
        <v>5000</v>
      </c>
      <c r="BG95">
        <v>84</v>
      </c>
      <c r="BK95" t="s">
        <v>156</v>
      </c>
      <c r="BL95" t="s">
        <v>156</v>
      </c>
      <c r="BM95" t="s">
        <v>156</v>
      </c>
      <c r="BV95" s="8">
        <v>43406</v>
      </c>
      <c r="BW95" t="s">
        <v>156</v>
      </c>
      <c r="BX95" t="s">
        <v>156</v>
      </c>
      <c r="BY95" t="s">
        <v>156</v>
      </c>
      <c r="CF95" t="s">
        <v>159</v>
      </c>
      <c r="CN95" t="s">
        <v>156</v>
      </c>
    </row>
    <row r="96" spans="1:92" hidden="1" x14ac:dyDescent="0.3">
      <c r="A96" t="s">
        <v>996</v>
      </c>
      <c r="B96" t="s">
        <v>913</v>
      </c>
      <c r="C96" t="s">
        <v>914</v>
      </c>
      <c r="D96" t="s">
        <v>997</v>
      </c>
      <c r="E96" t="s">
        <v>152</v>
      </c>
      <c r="F96" t="s">
        <v>153</v>
      </c>
      <c r="G96" t="s">
        <v>202</v>
      </c>
      <c r="I96" t="s">
        <v>155</v>
      </c>
      <c r="J96" t="s">
        <v>156</v>
      </c>
      <c r="U96" s="8">
        <v>43349</v>
      </c>
      <c r="V96" t="s">
        <v>157</v>
      </c>
      <c r="W96" t="s">
        <v>157</v>
      </c>
      <c r="X96" t="s">
        <v>156</v>
      </c>
      <c r="Z96" t="s">
        <v>970</v>
      </c>
      <c r="AZ96">
        <v>4.4000000000000004</v>
      </c>
      <c r="BA96">
        <v>2189</v>
      </c>
      <c r="BB96">
        <v>149.32</v>
      </c>
      <c r="BC96">
        <v>14.66</v>
      </c>
      <c r="BD96">
        <v>15</v>
      </c>
      <c r="BE96">
        <v>0.9</v>
      </c>
      <c r="BF96">
        <v>3500</v>
      </c>
      <c r="BG96">
        <v>81.400000000000006</v>
      </c>
      <c r="BK96" t="s">
        <v>156</v>
      </c>
      <c r="BL96" t="s">
        <v>156</v>
      </c>
      <c r="BM96" t="s">
        <v>156</v>
      </c>
      <c r="BV96" s="8">
        <v>43406</v>
      </c>
      <c r="BW96" t="s">
        <v>156</v>
      </c>
      <c r="BX96" t="s">
        <v>156</v>
      </c>
      <c r="BY96" t="s">
        <v>156</v>
      </c>
      <c r="CF96" t="s">
        <v>159</v>
      </c>
      <c r="CN96" t="s">
        <v>156</v>
      </c>
    </row>
    <row r="97" spans="1:92" hidden="1" x14ac:dyDescent="0.3">
      <c r="A97" t="s">
        <v>998</v>
      </c>
      <c r="B97" t="s">
        <v>913</v>
      </c>
      <c r="C97" t="s">
        <v>914</v>
      </c>
      <c r="D97" t="s">
        <v>999</v>
      </c>
      <c r="E97" t="s">
        <v>152</v>
      </c>
      <c r="F97" t="s">
        <v>153</v>
      </c>
      <c r="G97" t="s">
        <v>202</v>
      </c>
      <c r="I97" t="s">
        <v>155</v>
      </c>
      <c r="J97" t="s">
        <v>156</v>
      </c>
      <c r="U97" s="8">
        <v>43349</v>
      </c>
      <c r="V97" t="s">
        <v>157</v>
      </c>
      <c r="W97" t="s">
        <v>157</v>
      </c>
      <c r="X97" t="s">
        <v>156</v>
      </c>
      <c r="Z97" t="s">
        <v>976</v>
      </c>
      <c r="AZ97">
        <v>4.4000000000000004</v>
      </c>
      <c r="BA97">
        <v>3185</v>
      </c>
      <c r="BB97">
        <v>155.29</v>
      </c>
      <c r="BC97">
        <v>20.51</v>
      </c>
      <c r="BD97">
        <v>15</v>
      </c>
      <c r="BE97">
        <v>0.9</v>
      </c>
      <c r="BF97">
        <v>5000</v>
      </c>
      <c r="BG97">
        <v>84.1</v>
      </c>
      <c r="BK97" t="s">
        <v>156</v>
      </c>
      <c r="BL97" t="s">
        <v>156</v>
      </c>
      <c r="BM97" t="s">
        <v>156</v>
      </c>
      <c r="BV97" s="8">
        <v>43406</v>
      </c>
      <c r="BW97" t="s">
        <v>156</v>
      </c>
      <c r="BX97" t="s">
        <v>156</v>
      </c>
      <c r="BY97" t="s">
        <v>156</v>
      </c>
      <c r="CF97" t="s">
        <v>159</v>
      </c>
      <c r="CN97" t="s">
        <v>156</v>
      </c>
    </row>
    <row r="98" spans="1:92" hidden="1" x14ac:dyDescent="0.3">
      <c r="A98" t="s">
        <v>1000</v>
      </c>
      <c r="B98" t="s">
        <v>913</v>
      </c>
      <c r="C98" t="s">
        <v>914</v>
      </c>
      <c r="D98" t="s">
        <v>1001</v>
      </c>
      <c r="E98" t="s">
        <v>152</v>
      </c>
      <c r="F98" t="s">
        <v>153</v>
      </c>
      <c r="G98" t="s">
        <v>202</v>
      </c>
      <c r="I98" t="s">
        <v>155</v>
      </c>
      <c r="J98" t="s">
        <v>162</v>
      </c>
      <c r="L98">
        <v>2955</v>
      </c>
      <c r="M98">
        <v>145.13999999999999</v>
      </c>
      <c r="N98">
        <v>20.36</v>
      </c>
      <c r="O98">
        <v>16.79</v>
      </c>
      <c r="P98">
        <v>0.94689999999999996</v>
      </c>
      <c r="Q98">
        <v>3009</v>
      </c>
      <c r="R98">
        <v>81.400000000000006</v>
      </c>
      <c r="S98">
        <v>5</v>
      </c>
      <c r="T98">
        <v>50000</v>
      </c>
      <c r="U98" s="8">
        <v>43349</v>
      </c>
      <c r="V98" t="s">
        <v>157</v>
      </c>
      <c r="W98" t="s">
        <v>157</v>
      </c>
      <c r="X98" t="s">
        <v>156</v>
      </c>
      <c r="Z98" t="s">
        <v>976</v>
      </c>
      <c r="AP98">
        <v>89.5</v>
      </c>
      <c r="AR98">
        <v>1.18</v>
      </c>
      <c r="AS98">
        <v>1.34</v>
      </c>
      <c r="AZ98">
        <v>4.4000000000000004</v>
      </c>
      <c r="BA98">
        <v>3081</v>
      </c>
      <c r="BB98">
        <v>148.19999999999999</v>
      </c>
      <c r="BC98">
        <v>20.79</v>
      </c>
      <c r="BD98">
        <v>15</v>
      </c>
      <c r="BE98">
        <v>0.9</v>
      </c>
      <c r="BF98">
        <v>3000</v>
      </c>
      <c r="BG98">
        <v>81.400000000000006</v>
      </c>
      <c r="BK98" t="s">
        <v>156</v>
      </c>
      <c r="BL98" t="s">
        <v>156</v>
      </c>
      <c r="BM98" t="s">
        <v>156</v>
      </c>
      <c r="BV98" s="8">
        <v>43406</v>
      </c>
      <c r="BW98" t="s">
        <v>156</v>
      </c>
      <c r="BX98" t="s">
        <v>156</v>
      </c>
      <c r="BY98" t="s">
        <v>156</v>
      </c>
      <c r="CF98" t="s">
        <v>159</v>
      </c>
      <c r="CN98" t="s">
        <v>156</v>
      </c>
    </row>
    <row r="99" spans="1:92" hidden="1" x14ac:dyDescent="0.3">
      <c r="A99" t="s">
        <v>1010</v>
      </c>
      <c r="B99" t="s">
        <v>918</v>
      </c>
      <c r="C99" t="s">
        <v>919</v>
      </c>
      <c r="D99" t="s">
        <v>1011</v>
      </c>
      <c r="E99" t="s">
        <v>152</v>
      </c>
      <c r="F99" t="s">
        <v>153</v>
      </c>
      <c r="G99" t="s">
        <v>202</v>
      </c>
      <c r="I99" t="s">
        <v>155</v>
      </c>
      <c r="J99" t="s">
        <v>156</v>
      </c>
      <c r="U99" s="8">
        <v>43349</v>
      </c>
      <c r="V99" t="s">
        <v>157</v>
      </c>
      <c r="W99" t="s">
        <v>157</v>
      </c>
      <c r="X99" t="s">
        <v>156</v>
      </c>
      <c r="Z99" t="s">
        <v>940</v>
      </c>
      <c r="AZ99">
        <v>4.4000000000000004</v>
      </c>
      <c r="BA99">
        <v>2530</v>
      </c>
      <c r="BB99">
        <v>142.13</v>
      </c>
      <c r="BC99">
        <v>17.8</v>
      </c>
      <c r="BD99">
        <v>24.08</v>
      </c>
      <c r="BE99">
        <v>0.91</v>
      </c>
      <c r="BF99">
        <v>4000</v>
      </c>
      <c r="BG99">
        <v>82.6</v>
      </c>
      <c r="BK99" t="s">
        <v>156</v>
      </c>
      <c r="BL99" t="s">
        <v>156</v>
      </c>
      <c r="BM99" t="s">
        <v>156</v>
      </c>
      <c r="BV99" s="8">
        <v>43406</v>
      </c>
      <c r="BW99" t="s">
        <v>156</v>
      </c>
      <c r="BX99" t="s">
        <v>156</v>
      </c>
      <c r="BY99" t="s">
        <v>156</v>
      </c>
      <c r="CF99" t="s">
        <v>159</v>
      </c>
      <c r="CN99" t="s">
        <v>156</v>
      </c>
    </row>
    <row r="100" spans="1:92" hidden="1" x14ac:dyDescent="0.3">
      <c r="A100" t="s">
        <v>1012</v>
      </c>
      <c r="B100" t="s">
        <v>918</v>
      </c>
      <c r="C100" t="s">
        <v>919</v>
      </c>
      <c r="D100" t="s">
        <v>1013</v>
      </c>
      <c r="E100" t="s">
        <v>152</v>
      </c>
      <c r="F100" t="s">
        <v>153</v>
      </c>
      <c r="G100" t="s">
        <v>202</v>
      </c>
      <c r="I100" t="s">
        <v>155</v>
      </c>
      <c r="J100" t="s">
        <v>156</v>
      </c>
      <c r="U100" s="8">
        <v>43349</v>
      </c>
      <c r="V100" t="s">
        <v>157</v>
      </c>
      <c r="W100" t="s">
        <v>157</v>
      </c>
      <c r="X100" t="s">
        <v>156</v>
      </c>
      <c r="Z100" t="s">
        <v>940</v>
      </c>
      <c r="AZ100">
        <v>4.4000000000000004</v>
      </c>
      <c r="BA100">
        <v>2550</v>
      </c>
      <c r="BB100">
        <v>143.26</v>
      </c>
      <c r="BC100">
        <v>17.8</v>
      </c>
      <c r="BD100">
        <v>24.08</v>
      </c>
      <c r="BE100">
        <v>0.91</v>
      </c>
      <c r="BF100">
        <v>4500</v>
      </c>
      <c r="BG100">
        <v>82.6</v>
      </c>
      <c r="BK100" t="s">
        <v>156</v>
      </c>
      <c r="BL100" t="s">
        <v>156</v>
      </c>
      <c r="BM100" t="s">
        <v>156</v>
      </c>
      <c r="BV100" s="8">
        <v>43406</v>
      </c>
      <c r="BW100" t="s">
        <v>156</v>
      </c>
      <c r="BX100" t="s">
        <v>156</v>
      </c>
      <c r="BY100" t="s">
        <v>156</v>
      </c>
      <c r="CF100" t="s">
        <v>159</v>
      </c>
      <c r="CN100" t="s">
        <v>156</v>
      </c>
    </row>
    <row r="101" spans="1:92" hidden="1" x14ac:dyDescent="0.3">
      <c r="A101" t="s">
        <v>1016</v>
      </c>
      <c r="B101" t="s">
        <v>913</v>
      </c>
      <c r="C101" t="s">
        <v>914</v>
      </c>
      <c r="D101" t="s">
        <v>1017</v>
      </c>
      <c r="E101" t="s">
        <v>152</v>
      </c>
      <c r="F101" t="s">
        <v>153</v>
      </c>
      <c r="G101" t="s">
        <v>202</v>
      </c>
      <c r="I101" t="s">
        <v>155</v>
      </c>
      <c r="J101" t="s">
        <v>156</v>
      </c>
      <c r="U101" s="8">
        <v>43349</v>
      </c>
      <c r="V101" t="s">
        <v>157</v>
      </c>
      <c r="W101" t="s">
        <v>157</v>
      </c>
      <c r="X101" t="s">
        <v>156</v>
      </c>
      <c r="Z101" t="s">
        <v>973</v>
      </c>
      <c r="AZ101">
        <v>4.4000000000000004</v>
      </c>
      <c r="BA101">
        <v>1951</v>
      </c>
      <c r="BB101">
        <v>151.24</v>
      </c>
      <c r="BC101">
        <v>12.9</v>
      </c>
      <c r="BD101">
        <v>15</v>
      </c>
      <c r="BE101">
        <v>0.9</v>
      </c>
      <c r="BF101">
        <v>4000</v>
      </c>
      <c r="BG101">
        <v>81.5</v>
      </c>
      <c r="BK101" t="s">
        <v>156</v>
      </c>
      <c r="BL101" t="s">
        <v>156</v>
      </c>
      <c r="BM101" t="s">
        <v>156</v>
      </c>
      <c r="BV101" s="8">
        <v>43406</v>
      </c>
      <c r="BW101" t="s">
        <v>156</v>
      </c>
      <c r="BX101" t="s">
        <v>156</v>
      </c>
      <c r="BY101" t="s">
        <v>156</v>
      </c>
      <c r="CF101" t="s">
        <v>159</v>
      </c>
      <c r="CN101" t="s">
        <v>156</v>
      </c>
    </row>
    <row r="102" spans="1:92" hidden="1" x14ac:dyDescent="0.3">
      <c r="A102" t="s">
        <v>1018</v>
      </c>
      <c r="B102" t="s">
        <v>913</v>
      </c>
      <c r="C102" t="s">
        <v>914</v>
      </c>
      <c r="D102" t="s">
        <v>1019</v>
      </c>
      <c r="E102" t="s">
        <v>152</v>
      </c>
      <c r="F102" t="s">
        <v>153</v>
      </c>
      <c r="G102" t="s">
        <v>202</v>
      </c>
      <c r="I102" t="s">
        <v>155</v>
      </c>
      <c r="J102" t="s">
        <v>162</v>
      </c>
      <c r="L102">
        <v>1945</v>
      </c>
      <c r="M102">
        <v>147.35</v>
      </c>
      <c r="N102">
        <v>13.2</v>
      </c>
      <c r="O102">
        <v>24.7</v>
      </c>
      <c r="P102">
        <v>0.89300000000000002</v>
      </c>
      <c r="Q102">
        <v>3039</v>
      </c>
      <c r="R102">
        <v>81.5</v>
      </c>
      <c r="S102">
        <v>5</v>
      </c>
      <c r="T102">
        <v>50000</v>
      </c>
      <c r="U102" s="8">
        <v>43349</v>
      </c>
      <c r="V102" t="s">
        <v>157</v>
      </c>
      <c r="W102" t="s">
        <v>157</v>
      </c>
      <c r="X102" t="s">
        <v>156</v>
      </c>
      <c r="Z102" t="s">
        <v>973</v>
      </c>
      <c r="AP102">
        <v>89.6</v>
      </c>
      <c r="AR102">
        <v>1.1599999999999999</v>
      </c>
      <c r="AS102">
        <v>1.38</v>
      </c>
      <c r="AZ102">
        <v>4.4000000000000004</v>
      </c>
      <c r="BA102">
        <v>1945</v>
      </c>
      <c r="BB102">
        <v>147.35</v>
      </c>
      <c r="BC102">
        <v>13.2</v>
      </c>
      <c r="BD102">
        <v>15</v>
      </c>
      <c r="BE102">
        <v>0.9</v>
      </c>
      <c r="BF102">
        <v>3000</v>
      </c>
      <c r="BG102">
        <v>81.5</v>
      </c>
      <c r="BK102" t="s">
        <v>156</v>
      </c>
      <c r="BL102" t="s">
        <v>156</v>
      </c>
      <c r="BM102" t="s">
        <v>156</v>
      </c>
      <c r="BV102" s="8">
        <v>43406</v>
      </c>
      <c r="BW102" t="s">
        <v>156</v>
      </c>
      <c r="BX102" t="s">
        <v>156</v>
      </c>
      <c r="BY102" t="s">
        <v>156</v>
      </c>
      <c r="CF102" t="s">
        <v>159</v>
      </c>
      <c r="CN102" t="s">
        <v>156</v>
      </c>
    </row>
    <row r="103" spans="1:92" hidden="1" x14ac:dyDescent="0.3">
      <c r="A103" t="s">
        <v>1020</v>
      </c>
      <c r="B103" t="s">
        <v>913</v>
      </c>
      <c r="C103" t="s">
        <v>914</v>
      </c>
      <c r="D103" t="s">
        <v>1021</v>
      </c>
      <c r="E103" t="s">
        <v>152</v>
      </c>
      <c r="F103" t="s">
        <v>153</v>
      </c>
      <c r="G103" t="s">
        <v>202</v>
      </c>
      <c r="I103" t="s">
        <v>155</v>
      </c>
      <c r="J103" t="s">
        <v>156</v>
      </c>
      <c r="U103" s="8">
        <v>43349</v>
      </c>
      <c r="V103" t="s">
        <v>157</v>
      </c>
      <c r="W103" t="s">
        <v>157</v>
      </c>
      <c r="X103" t="s">
        <v>156</v>
      </c>
      <c r="Z103" t="s">
        <v>930</v>
      </c>
      <c r="AZ103">
        <v>4.4000000000000004</v>
      </c>
      <c r="BA103">
        <v>2728</v>
      </c>
      <c r="BB103">
        <v>155.71</v>
      </c>
      <c r="BC103">
        <v>17.52</v>
      </c>
      <c r="BD103">
        <v>15</v>
      </c>
      <c r="BE103">
        <v>0.9</v>
      </c>
      <c r="BF103">
        <v>5000</v>
      </c>
      <c r="BG103">
        <v>83.6</v>
      </c>
      <c r="BK103" t="s">
        <v>156</v>
      </c>
      <c r="BL103" t="s">
        <v>156</v>
      </c>
      <c r="BM103" t="s">
        <v>156</v>
      </c>
      <c r="BV103" s="8">
        <v>43406</v>
      </c>
      <c r="BW103" t="s">
        <v>156</v>
      </c>
      <c r="BX103" t="s">
        <v>156</v>
      </c>
      <c r="BY103" t="s">
        <v>156</v>
      </c>
      <c r="CF103" t="s">
        <v>159</v>
      </c>
      <c r="CN103" t="s">
        <v>156</v>
      </c>
    </row>
    <row r="104" spans="1:92" hidden="1" x14ac:dyDescent="0.3">
      <c r="A104" t="s">
        <v>1030</v>
      </c>
      <c r="B104" t="s">
        <v>913</v>
      </c>
      <c r="C104" t="s">
        <v>914</v>
      </c>
      <c r="D104" t="s">
        <v>1031</v>
      </c>
      <c r="E104" t="s">
        <v>152</v>
      </c>
      <c r="F104" t="s">
        <v>153</v>
      </c>
      <c r="G104" t="s">
        <v>202</v>
      </c>
      <c r="I104" t="s">
        <v>155</v>
      </c>
      <c r="J104" t="s">
        <v>156</v>
      </c>
      <c r="U104" s="8">
        <v>43349</v>
      </c>
      <c r="V104" t="s">
        <v>157</v>
      </c>
      <c r="W104" t="s">
        <v>157</v>
      </c>
      <c r="X104" t="s">
        <v>156</v>
      </c>
      <c r="Z104" t="s">
        <v>916</v>
      </c>
      <c r="AZ104">
        <v>4.4000000000000004</v>
      </c>
      <c r="BA104">
        <v>3509</v>
      </c>
      <c r="BB104">
        <v>154.72</v>
      </c>
      <c r="BC104">
        <v>22.68</v>
      </c>
      <c r="BD104">
        <v>15</v>
      </c>
      <c r="BE104">
        <v>0.9</v>
      </c>
      <c r="BF104">
        <v>4500</v>
      </c>
      <c r="BG104">
        <v>81.400000000000006</v>
      </c>
      <c r="BK104" t="s">
        <v>156</v>
      </c>
      <c r="BL104" t="s">
        <v>156</v>
      </c>
      <c r="BM104" t="s">
        <v>156</v>
      </c>
      <c r="BV104" s="8">
        <v>43406</v>
      </c>
      <c r="BW104" t="s">
        <v>156</v>
      </c>
      <c r="BX104" t="s">
        <v>156</v>
      </c>
      <c r="BY104" t="s">
        <v>156</v>
      </c>
      <c r="CF104" t="s">
        <v>159</v>
      </c>
      <c r="CN104" t="s">
        <v>156</v>
      </c>
    </row>
    <row r="105" spans="1:92" hidden="1" x14ac:dyDescent="0.3">
      <c r="A105" t="s">
        <v>1032</v>
      </c>
      <c r="B105" t="s">
        <v>913</v>
      </c>
      <c r="C105" t="s">
        <v>914</v>
      </c>
      <c r="D105" t="s">
        <v>1033</v>
      </c>
      <c r="E105" t="s">
        <v>152</v>
      </c>
      <c r="F105" t="s">
        <v>153</v>
      </c>
      <c r="G105" t="s">
        <v>202</v>
      </c>
      <c r="I105" t="s">
        <v>155</v>
      </c>
      <c r="J105" t="s">
        <v>156</v>
      </c>
      <c r="U105" s="8">
        <v>43349</v>
      </c>
      <c r="V105" t="s">
        <v>157</v>
      </c>
      <c r="W105" t="s">
        <v>157</v>
      </c>
      <c r="X105" t="s">
        <v>156</v>
      </c>
      <c r="Z105" t="s">
        <v>970</v>
      </c>
      <c r="AZ105">
        <v>4.4000000000000004</v>
      </c>
      <c r="BA105">
        <v>2258</v>
      </c>
      <c r="BB105">
        <v>154.02000000000001</v>
      </c>
      <c r="BC105">
        <v>14.66</v>
      </c>
      <c r="BD105">
        <v>15</v>
      </c>
      <c r="BE105">
        <v>0.9</v>
      </c>
      <c r="BF105">
        <v>4500</v>
      </c>
      <c r="BG105">
        <v>81.400000000000006</v>
      </c>
      <c r="BK105" t="s">
        <v>156</v>
      </c>
      <c r="BL105" t="s">
        <v>156</v>
      </c>
      <c r="BM105" t="s">
        <v>156</v>
      </c>
      <c r="BV105" s="8">
        <v>43406</v>
      </c>
      <c r="BW105" t="s">
        <v>156</v>
      </c>
      <c r="BX105" t="s">
        <v>156</v>
      </c>
      <c r="BY105" t="s">
        <v>156</v>
      </c>
      <c r="CF105" t="s">
        <v>159</v>
      </c>
      <c r="CN105" t="s">
        <v>156</v>
      </c>
    </row>
    <row r="106" spans="1:92" hidden="1" x14ac:dyDescent="0.3">
      <c r="A106" t="s">
        <v>1034</v>
      </c>
      <c r="B106" t="s">
        <v>913</v>
      </c>
      <c r="C106" t="s">
        <v>914</v>
      </c>
      <c r="D106" t="s">
        <v>1035</v>
      </c>
      <c r="E106" t="s">
        <v>152</v>
      </c>
      <c r="F106" t="s">
        <v>153</v>
      </c>
      <c r="G106" t="s">
        <v>202</v>
      </c>
      <c r="I106" t="s">
        <v>155</v>
      </c>
      <c r="J106" t="s">
        <v>156</v>
      </c>
      <c r="U106" s="8">
        <v>43349</v>
      </c>
      <c r="V106" t="s">
        <v>157</v>
      </c>
      <c r="W106" t="s">
        <v>157</v>
      </c>
      <c r="X106" t="s">
        <v>156</v>
      </c>
      <c r="Z106" t="s">
        <v>930</v>
      </c>
      <c r="AZ106">
        <v>4.4000000000000004</v>
      </c>
      <c r="BA106">
        <v>2694</v>
      </c>
      <c r="BB106">
        <v>153.94</v>
      </c>
      <c r="BC106">
        <v>17.5</v>
      </c>
      <c r="BD106">
        <v>15</v>
      </c>
      <c r="BE106">
        <v>0.9</v>
      </c>
      <c r="BF106">
        <v>4500</v>
      </c>
      <c r="BG106">
        <v>81.3</v>
      </c>
      <c r="BK106" t="s">
        <v>156</v>
      </c>
      <c r="BL106" t="s">
        <v>156</v>
      </c>
      <c r="BM106" t="s">
        <v>156</v>
      </c>
      <c r="BV106" s="8">
        <v>43406</v>
      </c>
      <c r="BW106" t="s">
        <v>156</v>
      </c>
      <c r="BX106" t="s">
        <v>156</v>
      </c>
      <c r="BY106" t="s">
        <v>156</v>
      </c>
      <c r="CF106" t="s">
        <v>159</v>
      </c>
      <c r="CN106" t="s">
        <v>156</v>
      </c>
    </row>
    <row r="107" spans="1:92" hidden="1" x14ac:dyDescent="0.3">
      <c r="A107" t="s">
        <v>1036</v>
      </c>
      <c r="B107" t="s">
        <v>913</v>
      </c>
      <c r="C107" t="s">
        <v>914</v>
      </c>
      <c r="D107" t="s">
        <v>1037</v>
      </c>
      <c r="E107" t="s">
        <v>152</v>
      </c>
      <c r="F107" t="s">
        <v>153</v>
      </c>
      <c r="G107" t="s">
        <v>202</v>
      </c>
      <c r="I107" t="s">
        <v>155</v>
      </c>
      <c r="J107" t="s">
        <v>156</v>
      </c>
      <c r="U107" s="8">
        <v>43349</v>
      </c>
      <c r="V107" t="s">
        <v>157</v>
      </c>
      <c r="W107" t="s">
        <v>157</v>
      </c>
      <c r="X107" t="s">
        <v>156</v>
      </c>
      <c r="Z107" t="s">
        <v>916</v>
      </c>
      <c r="AZ107">
        <v>4.4000000000000004</v>
      </c>
      <c r="BA107">
        <v>3410</v>
      </c>
      <c r="BB107">
        <v>150.35</v>
      </c>
      <c r="BC107">
        <v>22.68</v>
      </c>
      <c r="BD107">
        <v>15</v>
      </c>
      <c r="BE107">
        <v>0.9</v>
      </c>
      <c r="BF107">
        <v>3500</v>
      </c>
      <c r="BG107">
        <v>81.400000000000006</v>
      </c>
      <c r="BK107" t="s">
        <v>156</v>
      </c>
      <c r="BL107" t="s">
        <v>156</v>
      </c>
      <c r="BM107" t="s">
        <v>156</v>
      </c>
      <c r="BV107" s="8">
        <v>43406</v>
      </c>
      <c r="BW107" t="s">
        <v>156</v>
      </c>
      <c r="BX107" t="s">
        <v>156</v>
      </c>
      <c r="BY107" t="s">
        <v>156</v>
      </c>
      <c r="CF107" t="s">
        <v>159</v>
      </c>
      <c r="CN107" t="s">
        <v>156</v>
      </c>
    </row>
    <row r="108" spans="1:92" hidden="1" x14ac:dyDescent="0.3">
      <c r="A108" t="s">
        <v>1038</v>
      </c>
      <c r="B108" t="s">
        <v>913</v>
      </c>
      <c r="C108" t="s">
        <v>914</v>
      </c>
      <c r="D108" t="s">
        <v>1039</v>
      </c>
      <c r="E108" t="s">
        <v>152</v>
      </c>
      <c r="F108" t="s">
        <v>153</v>
      </c>
      <c r="G108" t="s">
        <v>202</v>
      </c>
      <c r="I108" t="s">
        <v>155</v>
      </c>
      <c r="J108" t="s">
        <v>156</v>
      </c>
      <c r="U108" s="8">
        <v>43349</v>
      </c>
      <c r="V108" t="s">
        <v>157</v>
      </c>
      <c r="W108" t="s">
        <v>157</v>
      </c>
      <c r="X108" t="s">
        <v>156</v>
      </c>
      <c r="Z108" t="s">
        <v>916</v>
      </c>
      <c r="AZ108">
        <v>4.4000000000000004</v>
      </c>
      <c r="BA108">
        <v>3460</v>
      </c>
      <c r="BB108">
        <v>152.56</v>
      </c>
      <c r="BC108">
        <v>22.68</v>
      </c>
      <c r="BD108">
        <v>15</v>
      </c>
      <c r="BE108">
        <v>0.9</v>
      </c>
      <c r="BF108">
        <v>4000</v>
      </c>
      <c r="BG108">
        <v>81.400000000000006</v>
      </c>
      <c r="BK108" t="s">
        <v>156</v>
      </c>
      <c r="BL108" t="s">
        <v>156</v>
      </c>
      <c r="BM108" t="s">
        <v>156</v>
      </c>
      <c r="BV108" s="8">
        <v>43406</v>
      </c>
      <c r="BW108" t="s">
        <v>156</v>
      </c>
      <c r="BX108" t="s">
        <v>156</v>
      </c>
      <c r="BY108" t="s">
        <v>156</v>
      </c>
      <c r="CF108" t="s">
        <v>159</v>
      </c>
      <c r="CN108" t="s">
        <v>156</v>
      </c>
    </row>
    <row r="109" spans="1:92" hidden="1" x14ac:dyDescent="0.3">
      <c r="A109" t="s">
        <v>1040</v>
      </c>
      <c r="B109" t="s">
        <v>913</v>
      </c>
      <c r="C109" t="s">
        <v>914</v>
      </c>
      <c r="D109" t="s">
        <v>1041</v>
      </c>
      <c r="E109" t="s">
        <v>152</v>
      </c>
      <c r="F109" t="s">
        <v>153</v>
      </c>
      <c r="G109" t="s">
        <v>202</v>
      </c>
      <c r="I109" t="s">
        <v>155</v>
      </c>
      <c r="J109" t="s">
        <v>156</v>
      </c>
      <c r="U109" s="8">
        <v>43349</v>
      </c>
      <c r="V109" t="s">
        <v>157</v>
      </c>
      <c r="W109" t="s">
        <v>157</v>
      </c>
      <c r="X109" t="s">
        <v>156</v>
      </c>
      <c r="Z109" t="s">
        <v>970</v>
      </c>
      <c r="AZ109">
        <v>4.4000000000000004</v>
      </c>
      <c r="BA109">
        <v>2224</v>
      </c>
      <c r="BB109">
        <v>151.71</v>
      </c>
      <c r="BC109">
        <v>14.66</v>
      </c>
      <c r="BD109">
        <v>15</v>
      </c>
      <c r="BE109">
        <v>0.9</v>
      </c>
      <c r="BF109">
        <v>4000</v>
      </c>
      <c r="BG109">
        <v>81.400000000000006</v>
      </c>
      <c r="BK109" t="s">
        <v>156</v>
      </c>
      <c r="BL109" t="s">
        <v>156</v>
      </c>
      <c r="BM109" t="s">
        <v>156</v>
      </c>
      <c r="BV109" s="8">
        <v>43406</v>
      </c>
      <c r="BW109" t="s">
        <v>156</v>
      </c>
      <c r="BX109" t="s">
        <v>156</v>
      </c>
      <c r="BY109" t="s">
        <v>156</v>
      </c>
      <c r="CF109" t="s">
        <v>159</v>
      </c>
      <c r="CN109" t="s">
        <v>156</v>
      </c>
    </row>
    <row r="110" spans="1:92" hidden="1" x14ac:dyDescent="0.3">
      <c r="A110" t="s">
        <v>1042</v>
      </c>
      <c r="B110" t="s">
        <v>913</v>
      </c>
      <c r="C110" t="s">
        <v>914</v>
      </c>
      <c r="D110" t="s">
        <v>1043</v>
      </c>
      <c r="E110" t="s">
        <v>152</v>
      </c>
      <c r="F110" t="s">
        <v>153</v>
      </c>
      <c r="G110" t="s">
        <v>202</v>
      </c>
      <c r="I110" t="s">
        <v>155</v>
      </c>
      <c r="J110" t="s">
        <v>156</v>
      </c>
      <c r="U110" s="8">
        <v>43349</v>
      </c>
      <c r="V110" t="s">
        <v>157</v>
      </c>
      <c r="W110" t="s">
        <v>157</v>
      </c>
      <c r="X110" t="s">
        <v>156</v>
      </c>
      <c r="Z110" t="s">
        <v>970</v>
      </c>
      <c r="AZ110">
        <v>4.4000000000000004</v>
      </c>
      <c r="BA110">
        <v>2293</v>
      </c>
      <c r="BB110">
        <v>156.19999999999999</v>
      </c>
      <c r="BC110">
        <v>14.68</v>
      </c>
      <c r="BD110">
        <v>15</v>
      </c>
      <c r="BE110">
        <v>0.9</v>
      </c>
      <c r="BF110">
        <v>5000</v>
      </c>
      <c r="BG110">
        <v>83.7</v>
      </c>
      <c r="BK110" t="s">
        <v>156</v>
      </c>
      <c r="BL110" t="s">
        <v>156</v>
      </c>
      <c r="BM110" t="s">
        <v>156</v>
      </c>
      <c r="BV110" s="8">
        <v>43406</v>
      </c>
      <c r="BW110" t="s">
        <v>156</v>
      </c>
      <c r="BX110" t="s">
        <v>156</v>
      </c>
      <c r="BY110" t="s">
        <v>156</v>
      </c>
      <c r="CF110" t="s">
        <v>159</v>
      </c>
      <c r="CN110" t="s">
        <v>156</v>
      </c>
    </row>
    <row r="111" spans="1:92" hidden="1" x14ac:dyDescent="0.3">
      <c r="A111" t="s">
        <v>1044</v>
      </c>
      <c r="B111" t="s">
        <v>913</v>
      </c>
      <c r="C111" t="s">
        <v>914</v>
      </c>
      <c r="D111" t="s">
        <v>1045</v>
      </c>
      <c r="E111" t="s">
        <v>152</v>
      </c>
      <c r="F111" t="s">
        <v>153</v>
      </c>
      <c r="G111" t="s">
        <v>202</v>
      </c>
      <c r="I111" t="s">
        <v>155</v>
      </c>
      <c r="J111" t="s">
        <v>156</v>
      </c>
      <c r="U111" s="8">
        <v>43349</v>
      </c>
      <c r="V111" t="s">
        <v>157</v>
      </c>
      <c r="W111" t="s">
        <v>157</v>
      </c>
      <c r="X111" t="s">
        <v>156</v>
      </c>
      <c r="Z111" t="s">
        <v>973</v>
      </c>
      <c r="AZ111">
        <v>4.4000000000000004</v>
      </c>
      <c r="BA111">
        <v>1953</v>
      </c>
      <c r="BB111">
        <v>151.4</v>
      </c>
      <c r="BC111">
        <v>12.9</v>
      </c>
      <c r="BD111">
        <v>15</v>
      </c>
      <c r="BE111">
        <v>0.9</v>
      </c>
      <c r="BF111">
        <v>4500</v>
      </c>
      <c r="BG111">
        <v>81.5</v>
      </c>
      <c r="BK111" t="s">
        <v>156</v>
      </c>
      <c r="BL111" t="s">
        <v>156</v>
      </c>
      <c r="BM111" t="s">
        <v>156</v>
      </c>
      <c r="BV111" s="8">
        <v>43406</v>
      </c>
      <c r="BW111" t="s">
        <v>156</v>
      </c>
      <c r="BX111" t="s">
        <v>156</v>
      </c>
      <c r="BY111" t="s">
        <v>156</v>
      </c>
      <c r="CF111" t="s">
        <v>159</v>
      </c>
      <c r="CN111" t="s">
        <v>156</v>
      </c>
    </row>
    <row r="112" spans="1:92" hidden="1" x14ac:dyDescent="0.3">
      <c r="A112" t="s">
        <v>1046</v>
      </c>
      <c r="B112" t="s">
        <v>913</v>
      </c>
      <c r="C112" t="s">
        <v>914</v>
      </c>
      <c r="D112" t="s">
        <v>1047</v>
      </c>
      <c r="E112" t="s">
        <v>152</v>
      </c>
      <c r="F112" t="s">
        <v>153</v>
      </c>
      <c r="G112" t="s">
        <v>202</v>
      </c>
      <c r="I112" t="s">
        <v>155</v>
      </c>
      <c r="J112" t="s">
        <v>156</v>
      </c>
      <c r="U112" s="8">
        <v>43349</v>
      </c>
      <c r="V112" t="s">
        <v>157</v>
      </c>
      <c r="W112" t="s">
        <v>157</v>
      </c>
      <c r="X112" t="s">
        <v>156</v>
      </c>
      <c r="Z112" t="s">
        <v>973</v>
      </c>
      <c r="AZ112">
        <v>4.4000000000000004</v>
      </c>
      <c r="BA112">
        <v>1956</v>
      </c>
      <c r="BB112">
        <v>155.36000000000001</v>
      </c>
      <c r="BC112">
        <v>12.59</v>
      </c>
      <c r="BD112">
        <v>15</v>
      </c>
      <c r="BE112">
        <v>0.9</v>
      </c>
      <c r="BF112">
        <v>5000</v>
      </c>
      <c r="BG112">
        <v>83.9</v>
      </c>
      <c r="BK112" t="s">
        <v>156</v>
      </c>
      <c r="BL112" t="s">
        <v>156</v>
      </c>
      <c r="BM112" t="s">
        <v>156</v>
      </c>
      <c r="BV112" s="8">
        <v>43406</v>
      </c>
      <c r="BW112" t="s">
        <v>156</v>
      </c>
      <c r="BX112" t="s">
        <v>156</v>
      </c>
      <c r="BY112" t="s">
        <v>156</v>
      </c>
      <c r="CF112" t="s">
        <v>159</v>
      </c>
      <c r="CN112" t="s">
        <v>156</v>
      </c>
    </row>
    <row r="113" spans="1:92" hidden="1" x14ac:dyDescent="0.3">
      <c r="A113" t="s">
        <v>1052</v>
      </c>
      <c r="B113" t="s">
        <v>918</v>
      </c>
      <c r="C113" t="s">
        <v>919</v>
      </c>
      <c r="D113" t="s">
        <v>1053</v>
      </c>
      <c r="E113" t="s">
        <v>152</v>
      </c>
      <c r="F113" t="s">
        <v>153</v>
      </c>
      <c r="G113" t="s">
        <v>202</v>
      </c>
      <c r="I113" t="s">
        <v>155</v>
      </c>
      <c r="J113" t="s">
        <v>156</v>
      </c>
      <c r="U113" s="8">
        <v>43349</v>
      </c>
      <c r="V113" t="s">
        <v>157</v>
      </c>
      <c r="W113" t="s">
        <v>157</v>
      </c>
      <c r="X113" t="s">
        <v>156</v>
      </c>
      <c r="Z113" t="s">
        <v>940</v>
      </c>
      <c r="AZ113">
        <v>4.4000000000000004</v>
      </c>
      <c r="BA113">
        <v>2570</v>
      </c>
      <c r="BB113">
        <v>143.91999999999999</v>
      </c>
      <c r="BC113">
        <v>17.86</v>
      </c>
      <c r="BD113">
        <v>24.34</v>
      </c>
      <c r="BE113">
        <v>0.91</v>
      </c>
      <c r="BF113">
        <v>5000</v>
      </c>
      <c r="BG113">
        <v>82.1</v>
      </c>
      <c r="BK113" t="s">
        <v>156</v>
      </c>
      <c r="BL113" t="s">
        <v>156</v>
      </c>
      <c r="BM113" t="s">
        <v>156</v>
      </c>
      <c r="BV113" s="8">
        <v>43406</v>
      </c>
      <c r="BW113" t="s">
        <v>156</v>
      </c>
      <c r="BX113" t="s">
        <v>156</v>
      </c>
      <c r="BY113" t="s">
        <v>156</v>
      </c>
      <c r="CF113" t="s">
        <v>159</v>
      </c>
      <c r="CN113" t="s">
        <v>156</v>
      </c>
    </row>
    <row r="114" spans="1:92" hidden="1" x14ac:dyDescent="0.3">
      <c r="A114" t="s">
        <v>1079</v>
      </c>
      <c r="B114" t="s">
        <v>832</v>
      </c>
      <c r="C114" t="s">
        <v>833</v>
      </c>
      <c r="D114" t="s">
        <v>1080</v>
      </c>
      <c r="E114" t="s">
        <v>152</v>
      </c>
      <c r="F114" t="s">
        <v>153</v>
      </c>
      <c r="G114" t="s">
        <v>202</v>
      </c>
      <c r="I114" t="s">
        <v>155</v>
      </c>
      <c r="J114" t="s">
        <v>156</v>
      </c>
      <c r="U114" s="8">
        <v>43343</v>
      </c>
      <c r="V114" t="s">
        <v>157</v>
      </c>
      <c r="W114" t="s">
        <v>157</v>
      </c>
      <c r="X114" t="s">
        <v>156</v>
      </c>
      <c r="Z114" t="s">
        <v>1078</v>
      </c>
      <c r="AZ114">
        <v>4.4000000000000004</v>
      </c>
      <c r="BA114">
        <v>1895.08</v>
      </c>
      <c r="BB114">
        <v>151.6</v>
      </c>
      <c r="BC114">
        <v>12.5</v>
      </c>
      <c r="BD114">
        <v>12.4</v>
      </c>
      <c r="BE114">
        <v>0.91300000000000003</v>
      </c>
      <c r="BF114">
        <v>4002</v>
      </c>
      <c r="BG114">
        <v>82.9</v>
      </c>
      <c r="BK114" t="s">
        <v>156</v>
      </c>
      <c r="BL114" t="s">
        <v>156</v>
      </c>
      <c r="BM114" t="s">
        <v>156</v>
      </c>
      <c r="BV114" s="8">
        <v>43406</v>
      </c>
      <c r="BW114" t="s">
        <v>156</v>
      </c>
      <c r="BX114" t="s">
        <v>156</v>
      </c>
      <c r="BY114" t="s">
        <v>156</v>
      </c>
      <c r="CF114" t="s">
        <v>159</v>
      </c>
      <c r="CN114" t="s">
        <v>156</v>
      </c>
    </row>
    <row r="115" spans="1:92" hidden="1" x14ac:dyDescent="0.3">
      <c r="A115" t="s">
        <v>1091</v>
      </c>
      <c r="B115" t="s">
        <v>832</v>
      </c>
      <c r="C115" t="s">
        <v>833</v>
      </c>
      <c r="D115" t="s">
        <v>1092</v>
      </c>
      <c r="E115" t="s">
        <v>152</v>
      </c>
      <c r="F115" t="s">
        <v>153</v>
      </c>
      <c r="G115" t="s">
        <v>202</v>
      </c>
      <c r="I115" t="s">
        <v>155</v>
      </c>
      <c r="J115" t="s">
        <v>156</v>
      </c>
      <c r="U115" s="8">
        <v>43343</v>
      </c>
      <c r="V115" t="s">
        <v>157</v>
      </c>
      <c r="W115" t="s">
        <v>157</v>
      </c>
      <c r="X115" t="s">
        <v>156</v>
      </c>
      <c r="Z115" t="s">
        <v>1078</v>
      </c>
      <c r="AZ115">
        <v>4.4000000000000004</v>
      </c>
      <c r="BA115">
        <v>1895.08</v>
      </c>
      <c r="BB115">
        <v>151.6</v>
      </c>
      <c r="BC115">
        <v>12.5</v>
      </c>
      <c r="BD115">
        <v>12.4</v>
      </c>
      <c r="BE115">
        <v>0.91300000000000003</v>
      </c>
      <c r="BF115">
        <v>4500</v>
      </c>
      <c r="BG115">
        <v>82.9</v>
      </c>
      <c r="BK115" t="s">
        <v>156</v>
      </c>
      <c r="BL115" t="s">
        <v>156</v>
      </c>
      <c r="BM115" t="s">
        <v>156</v>
      </c>
      <c r="BV115" s="8">
        <v>43406</v>
      </c>
      <c r="BW115" t="s">
        <v>156</v>
      </c>
      <c r="BX115" t="s">
        <v>156</v>
      </c>
      <c r="BY115" t="s">
        <v>156</v>
      </c>
      <c r="CF115" t="s">
        <v>159</v>
      </c>
      <c r="CN115" t="s">
        <v>156</v>
      </c>
    </row>
    <row r="116" spans="1:92" hidden="1" x14ac:dyDescent="0.3">
      <c r="A116" t="s">
        <v>1093</v>
      </c>
      <c r="B116" t="s">
        <v>832</v>
      </c>
      <c r="C116" t="s">
        <v>833</v>
      </c>
      <c r="D116" t="s">
        <v>1094</v>
      </c>
      <c r="E116" t="s">
        <v>152</v>
      </c>
      <c r="F116" t="s">
        <v>153</v>
      </c>
      <c r="G116" t="s">
        <v>202</v>
      </c>
      <c r="I116" t="s">
        <v>155</v>
      </c>
      <c r="J116" t="s">
        <v>156</v>
      </c>
      <c r="U116" s="8">
        <v>43343</v>
      </c>
      <c r="V116" t="s">
        <v>157</v>
      </c>
      <c r="W116" t="s">
        <v>157</v>
      </c>
      <c r="X116" t="s">
        <v>156</v>
      </c>
      <c r="Z116" t="s">
        <v>1078</v>
      </c>
      <c r="AZ116">
        <v>4.4000000000000004</v>
      </c>
      <c r="BA116">
        <v>1977.61</v>
      </c>
      <c r="BB116">
        <v>162.9</v>
      </c>
      <c r="BC116">
        <v>12.14</v>
      </c>
      <c r="BD116">
        <v>12.4</v>
      </c>
      <c r="BE116">
        <v>0.91300000000000003</v>
      </c>
      <c r="BF116">
        <v>5090</v>
      </c>
      <c r="BG116">
        <v>83.2</v>
      </c>
      <c r="BK116" t="s">
        <v>156</v>
      </c>
      <c r="BL116" t="s">
        <v>156</v>
      </c>
      <c r="BM116" t="s">
        <v>156</v>
      </c>
      <c r="BV116" s="8">
        <v>43406</v>
      </c>
      <c r="BW116" t="s">
        <v>156</v>
      </c>
      <c r="BX116" t="s">
        <v>156</v>
      </c>
      <c r="BY116" t="s">
        <v>156</v>
      </c>
      <c r="CF116" t="s">
        <v>159</v>
      </c>
      <c r="CN116" t="s">
        <v>156</v>
      </c>
    </row>
    <row r="117" spans="1:92" hidden="1" x14ac:dyDescent="0.3">
      <c r="A117" t="s">
        <v>1121</v>
      </c>
      <c r="B117" t="s">
        <v>706</v>
      </c>
      <c r="C117" t="s">
        <v>707</v>
      </c>
      <c r="D117" t="s">
        <v>1122</v>
      </c>
      <c r="E117" t="s">
        <v>152</v>
      </c>
      <c r="F117" t="s">
        <v>153</v>
      </c>
      <c r="G117" t="s">
        <v>154</v>
      </c>
      <c r="I117" t="s">
        <v>155</v>
      </c>
      <c r="J117" t="s">
        <v>156</v>
      </c>
      <c r="U117" s="8">
        <v>42851</v>
      </c>
      <c r="V117" t="s">
        <v>157</v>
      </c>
      <c r="W117" t="s">
        <v>157</v>
      </c>
      <c r="X117" t="s">
        <v>156</v>
      </c>
      <c r="Z117" t="s">
        <v>745</v>
      </c>
      <c r="AZ117">
        <v>4.4000000000000004</v>
      </c>
      <c r="BA117">
        <v>1850</v>
      </c>
      <c r="BB117">
        <v>155</v>
      </c>
      <c r="BC117">
        <v>12</v>
      </c>
      <c r="BD117">
        <v>20</v>
      </c>
      <c r="BE117">
        <v>0.9</v>
      </c>
      <c r="BF117">
        <v>4000</v>
      </c>
      <c r="BG117">
        <v>80</v>
      </c>
      <c r="BK117" t="s">
        <v>156</v>
      </c>
      <c r="BL117" t="s">
        <v>156</v>
      </c>
      <c r="BM117" t="s">
        <v>156</v>
      </c>
      <c r="BN117" s="8">
        <v>43222</v>
      </c>
      <c r="BO117">
        <v>4.3</v>
      </c>
      <c r="BQ117" t="s">
        <v>155</v>
      </c>
      <c r="BV117" s="8">
        <v>43406</v>
      </c>
      <c r="BW117" t="s">
        <v>156</v>
      </c>
      <c r="BX117" t="s">
        <v>156</v>
      </c>
      <c r="BY117" t="s">
        <v>156</v>
      </c>
      <c r="CF117" t="s">
        <v>159</v>
      </c>
      <c r="CN117" t="s">
        <v>156</v>
      </c>
    </row>
    <row r="118" spans="1:92" x14ac:dyDescent="0.3">
      <c r="A118" t="s">
        <v>1128</v>
      </c>
      <c r="B118" t="s">
        <v>706</v>
      </c>
      <c r="C118" t="s">
        <v>707</v>
      </c>
      <c r="D118" t="s">
        <v>1129</v>
      </c>
      <c r="E118" t="s">
        <v>152</v>
      </c>
      <c r="F118" t="s">
        <v>153</v>
      </c>
      <c r="G118" t="s">
        <v>154</v>
      </c>
      <c r="I118" t="s">
        <v>155</v>
      </c>
      <c r="J118" t="s">
        <v>156</v>
      </c>
      <c r="U118" s="8">
        <v>42851</v>
      </c>
      <c r="V118" t="s">
        <v>157</v>
      </c>
      <c r="W118" t="s">
        <v>157</v>
      </c>
      <c r="X118" t="s">
        <v>156</v>
      </c>
      <c r="Z118" t="s">
        <v>750</v>
      </c>
      <c r="AZ118">
        <v>4.4000000000000004</v>
      </c>
      <c r="BA118">
        <v>2150</v>
      </c>
      <c r="BB118">
        <v>155</v>
      </c>
      <c r="BC118">
        <v>14</v>
      </c>
      <c r="BD118">
        <v>20</v>
      </c>
      <c r="BE118">
        <v>0.9</v>
      </c>
      <c r="BF118">
        <v>4000</v>
      </c>
      <c r="BG118">
        <v>80</v>
      </c>
      <c r="BK118" t="s">
        <v>156</v>
      </c>
      <c r="BL118" t="s">
        <v>156</v>
      </c>
      <c r="BM118" t="s">
        <v>156</v>
      </c>
      <c r="BN118" s="8">
        <v>43222</v>
      </c>
      <c r="BO118">
        <v>4.3</v>
      </c>
      <c r="BQ118" t="s">
        <v>155</v>
      </c>
      <c r="BV118" s="8">
        <v>43406</v>
      </c>
      <c r="BW118" t="s">
        <v>156</v>
      </c>
      <c r="BX118" t="s">
        <v>156</v>
      </c>
      <c r="BY118" t="s">
        <v>156</v>
      </c>
      <c r="CF118" t="s">
        <v>159</v>
      </c>
      <c r="CN118" t="s">
        <v>156</v>
      </c>
    </row>
    <row r="119" spans="1:92" hidden="1" x14ac:dyDescent="0.3">
      <c r="A119" t="s">
        <v>1135</v>
      </c>
      <c r="B119" t="s">
        <v>1136</v>
      </c>
      <c r="C119" t="s">
        <v>1137</v>
      </c>
      <c r="D119" t="s">
        <v>1138</v>
      </c>
      <c r="E119" t="s">
        <v>152</v>
      </c>
      <c r="F119" t="s">
        <v>153</v>
      </c>
      <c r="G119" t="s">
        <v>202</v>
      </c>
      <c r="I119" t="s">
        <v>155</v>
      </c>
      <c r="J119" t="s">
        <v>156</v>
      </c>
      <c r="U119" s="8">
        <v>43329</v>
      </c>
      <c r="V119" t="s">
        <v>157</v>
      </c>
      <c r="W119" t="s">
        <v>157</v>
      </c>
      <c r="X119" t="s">
        <v>156</v>
      </c>
      <c r="Z119" t="s">
        <v>1139</v>
      </c>
      <c r="AZ119">
        <v>4.4000000000000004</v>
      </c>
      <c r="BA119">
        <v>2682</v>
      </c>
      <c r="BB119">
        <v>151.94999999999999</v>
      </c>
      <c r="BC119">
        <v>17.649999999999999</v>
      </c>
      <c r="BD119">
        <v>20.6</v>
      </c>
      <c r="BE119">
        <v>0.92379999999999995</v>
      </c>
      <c r="BF119">
        <v>5000</v>
      </c>
      <c r="BG119">
        <v>82.2</v>
      </c>
      <c r="BK119" t="s">
        <v>156</v>
      </c>
      <c r="BL119" t="s">
        <v>156</v>
      </c>
      <c r="BM119" t="s">
        <v>156</v>
      </c>
      <c r="BV119" s="8">
        <v>43406</v>
      </c>
      <c r="BW119" t="s">
        <v>156</v>
      </c>
      <c r="BX119" t="s">
        <v>156</v>
      </c>
      <c r="BY119" t="s">
        <v>156</v>
      </c>
      <c r="CF119" t="s">
        <v>159</v>
      </c>
      <c r="CN119" t="s">
        <v>156</v>
      </c>
    </row>
    <row r="120" spans="1:92" hidden="1" x14ac:dyDescent="0.3">
      <c r="A120" t="s">
        <v>1140</v>
      </c>
      <c r="B120" t="s">
        <v>1136</v>
      </c>
      <c r="C120" t="s">
        <v>1137</v>
      </c>
      <c r="D120" t="s">
        <v>1141</v>
      </c>
      <c r="E120" t="s">
        <v>152</v>
      </c>
      <c r="F120" t="s">
        <v>153</v>
      </c>
      <c r="G120" t="s">
        <v>202</v>
      </c>
      <c r="I120" t="s">
        <v>155</v>
      </c>
      <c r="J120" t="s">
        <v>162</v>
      </c>
      <c r="L120">
        <v>2660</v>
      </c>
      <c r="M120">
        <v>150.59</v>
      </c>
      <c r="N120">
        <v>17.690000000000001</v>
      </c>
      <c r="O120">
        <v>20.98</v>
      </c>
      <c r="P120">
        <v>0.92679999999999996</v>
      </c>
      <c r="Q120">
        <v>3935</v>
      </c>
      <c r="R120">
        <v>82.1</v>
      </c>
      <c r="S120">
        <v>5</v>
      </c>
      <c r="T120">
        <v>50000</v>
      </c>
      <c r="U120" s="8">
        <v>43329</v>
      </c>
      <c r="V120" t="s">
        <v>157</v>
      </c>
      <c r="W120" t="s">
        <v>157</v>
      </c>
      <c r="X120" t="s">
        <v>156</v>
      </c>
      <c r="Z120" t="s">
        <v>1139</v>
      </c>
      <c r="AP120">
        <v>84.5</v>
      </c>
      <c r="AR120">
        <v>1.2</v>
      </c>
      <c r="AS120">
        <v>1.34</v>
      </c>
      <c r="AZ120">
        <v>4.4000000000000004</v>
      </c>
      <c r="BA120">
        <v>2664</v>
      </c>
      <c r="BB120">
        <v>150.59</v>
      </c>
      <c r="BC120">
        <v>17.690000000000001</v>
      </c>
      <c r="BD120">
        <v>20.98</v>
      </c>
      <c r="BE120">
        <v>0.9254</v>
      </c>
      <c r="BF120">
        <v>4000</v>
      </c>
      <c r="BG120">
        <v>82.1</v>
      </c>
      <c r="BK120" t="s">
        <v>156</v>
      </c>
      <c r="BL120" t="s">
        <v>156</v>
      </c>
      <c r="BM120" t="s">
        <v>156</v>
      </c>
      <c r="BV120" s="8">
        <v>43406</v>
      </c>
      <c r="BW120" t="s">
        <v>156</v>
      </c>
      <c r="BX120" t="s">
        <v>156</v>
      </c>
      <c r="BY120" t="s">
        <v>156</v>
      </c>
      <c r="CF120" t="s">
        <v>159</v>
      </c>
      <c r="CN120" t="s">
        <v>156</v>
      </c>
    </row>
    <row r="121" spans="1:92" hidden="1" x14ac:dyDescent="0.3">
      <c r="A121" t="s">
        <v>1147</v>
      </c>
      <c r="B121" t="s">
        <v>398</v>
      </c>
      <c r="C121" t="s">
        <v>399</v>
      </c>
      <c r="D121" t="s">
        <v>1148</v>
      </c>
      <c r="E121" t="s">
        <v>152</v>
      </c>
      <c r="F121" t="s">
        <v>153</v>
      </c>
      <c r="G121" t="s">
        <v>202</v>
      </c>
      <c r="I121" t="s">
        <v>155</v>
      </c>
      <c r="J121" t="s">
        <v>156</v>
      </c>
      <c r="U121" s="8">
        <v>43329</v>
      </c>
      <c r="V121" t="s">
        <v>157</v>
      </c>
      <c r="W121" t="s">
        <v>157</v>
      </c>
      <c r="X121" t="s">
        <v>156</v>
      </c>
      <c r="Z121" t="s">
        <v>1144</v>
      </c>
      <c r="AZ121">
        <v>4.4000000000000004</v>
      </c>
      <c r="BA121">
        <v>2345.8000000000002</v>
      </c>
      <c r="BB121">
        <v>143.83000000000001</v>
      </c>
      <c r="BC121">
        <v>16.309999999999999</v>
      </c>
      <c r="BD121">
        <v>15.91</v>
      </c>
      <c r="BE121">
        <v>0.95960000000000001</v>
      </c>
      <c r="BF121">
        <v>5000</v>
      </c>
      <c r="BG121">
        <v>82.5</v>
      </c>
      <c r="BK121" t="s">
        <v>156</v>
      </c>
      <c r="BL121" t="s">
        <v>156</v>
      </c>
      <c r="BM121" t="s">
        <v>156</v>
      </c>
      <c r="BV121" s="8">
        <v>43406</v>
      </c>
      <c r="BW121" t="s">
        <v>156</v>
      </c>
      <c r="BX121" t="s">
        <v>156</v>
      </c>
      <c r="BY121" t="s">
        <v>156</v>
      </c>
      <c r="CF121" t="s">
        <v>159</v>
      </c>
      <c r="CN121" t="s">
        <v>156</v>
      </c>
    </row>
    <row r="122" spans="1:92" hidden="1" x14ac:dyDescent="0.3">
      <c r="A122" t="s">
        <v>1339</v>
      </c>
      <c r="B122" t="s">
        <v>1340</v>
      </c>
      <c r="C122" t="s">
        <v>1341</v>
      </c>
      <c r="D122" t="s">
        <v>1342</v>
      </c>
      <c r="E122" t="s">
        <v>152</v>
      </c>
      <c r="F122" t="s">
        <v>153</v>
      </c>
      <c r="G122" t="s">
        <v>154</v>
      </c>
      <c r="I122" t="s">
        <v>155</v>
      </c>
      <c r="J122" t="s">
        <v>156</v>
      </c>
      <c r="U122" s="8">
        <v>43305</v>
      </c>
      <c r="V122" t="s">
        <v>157</v>
      </c>
      <c r="W122" t="s">
        <v>157</v>
      </c>
      <c r="X122" t="s">
        <v>1343</v>
      </c>
      <c r="Z122" t="s">
        <v>1344</v>
      </c>
      <c r="AZ122">
        <v>4.4000000000000004</v>
      </c>
      <c r="BA122">
        <v>1900</v>
      </c>
      <c r="BB122">
        <v>141.80000000000001</v>
      </c>
      <c r="BC122">
        <v>13.35</v>
      </c>
      <c r="BD122">
        <v>10.6</v>
      </c>
      <c r="BE122">
        <v>0.90629999999999999</v>
      </c>
      <c r="BF122">
        <v>3000</v>
      </c>
      <c r="BG122">
        <v>81.599999999999994</v>
      </c>
      <c r="BK122" t="s">
        <v>156</v>
      </c>
      <c r="BL122" t="s">
        <v>156</v>
      </c>
      <c r="BM122" t="s">
        <v>156</v>
      </c>
      <c r="BV122" s="8">
        <v>43406</v>
      </c>
      <c r="BW122" t="s">
        <v>156</v>
      </c>
      <c r="BX122" t="s">
        <v>156</v>
      </c>
      <c r="BY122" t="s">
        <v>156</v>
      </c>
      <c r="CF122" t="s">
        <v>159</v>
      </c>
      <c r="CN122" t="s">
        <v>156</v>
      </c>
    </row>
    <row r="123" spans="1:92" hidden="1" x14ac:dyDescent="0.3">
      <c r="A123" t="s">
        <v>1345</v>
      </c>
      <c r="B123" t="s">
        <v>1340</v>
      </c>
      <c r="C123" t="s">
        <v>1341</v>
      </c>
      <c r="D123" t="s">
        <v>1346</v>
      </c>
      <c r="E123" t="s">
        <v>152</v>
      </c>
      <c r="F123" t="s">
        <v>153</v>
      </c>
      <c r="G123" t="s">
        <v>154</v>
      </c>
      <c r="I123" t="s">
        <v>155</v>
      </c>
      <c r="J123" t="s">
        <v>156</v>
      </c>
      <c r="U123" s="8">
        <v>43305</v>
      </c>
      <c r="V123" t="s">
        <v>157</v>
      </c>
      <c r="W123" t="s">
        <v>157</v>
      </c>
      <c r="X123" t="s">
        <v>1343</v>
      </c>
      <c r="Z123" t="s">
        <v>1347</v>
      </c>
      <c r="AZ123">
        <v>4.4000000000000004</v>
      </c>
      <c r="BA123">
        <v>2050</v>
      </c>
      <c r="BB123">
        <v>142.4</v>
      </c>
      <c r="BC123">
        <v>14.4</v>
      </c>
      <c r="BD123">
        <v>12.37</v>
      </c>
      <c r="BE123">
        <v>0.90559999999999996</v>
      </c>
      <c r="BF123">
        <v>3500</v>
      </c>
      <c r="BG123">
        <v>81.7</v>
      </c>
      <c r="BK123" t="s">
        <v>156</v>
      </c>
      <c r="BL123" t="s">
        <v>156</v>
      </c>
      <c r="BM123" t="s">
        <v>156</v>
      </c>
      <c r="BV123" s="8">
        <v>43406</v>
      </c>
      <c r="BW123" t="s">
        <v>156</v>
      </c>
      <c r="BX123" t="s">
        <v>156</v>
      </c>
      <c r="BY123" t="s">
        <v>156</v>
      </c>
      <c r="CF123" t="s">
        <v>159</v>
      </c>
      <c r="CN123" t="s">
        <v>156</v>
      </c>
    </row>
    <row r="124" spans="1:92" hidden="1" x14ac:dyDescent="0.3">
      <c r="A124" t="s">
        <v>1350</v>
      </c>
      <c r="B124" t="s">
        <v>1340</v>
      </c>
      <c r="C124" t="s">
        <v>1341</v>
      </c>
      <c r="D124" t="s">
        <v>1351</v>
      </c>
      <c r="E124" t="s">
        <v>152</v>
      </c>
      <c r="F124" t="s">
        <v>153</v>
      </c>
      <c r="G124" t="s">
        <v>154</v>
      </c>
      <c r="I124" t="s">
        <v>155</v>
      </c>
      <c r="J124" t="s">
        <v>156</v>
      </c>
      <c r="U124" s="8">
        <v>43305</v>
      </c>
      <c r="V124" t="s">
        <v>157</v>
      </c>
      <c r="W124" t="s">
        <v>157</v>
      </c>
      <c r="X124" t="s">
        <v>1343</v>
      </c>
      <c r="Z124" t="s">
        <v>1347</v>
      </c>
      <c r="AZ124">
        <v>4.4000000000000004</v>
      </c>
      <c r="BA124">
        <v>2050</v>
      </c>
      <c r="BB124">
        <v>142.4</v>
      </c>
      <c r="BC124">
        <v>14.4</v>
      </c>
      <c r="BD124">
        <v>12.07</v>
      </c>
      <c r="BE124">
        <v>0.90429999999999999</v>
      </c>
      <c r="BF124">
        <v>5000</v>
      </c>
      <c r="BG124">
        <v>81.099999999999994</v>
      </c>
      <c r="BK124" t="s">
        <v>156</v>
      </c>
      <c r="BL124" t="s">
        <v>156</v>
      </c>
      <c r="BM124" t="s">
        <v>156</v>
      </c>
      <c r="BV124" s="8">
        <v>43406</v>
      </c>
      <c r="BW124" t="s">
        <v>156</v>
      </c>
      <c r="BX124" t="s">
        <v>156</v>
      </c>
      <c r="BY124" t="s">
        <v>156</v>
      </c>
      <c r="CF124" t="s">
        <v>159</v>
      </c>
      <c r="CN124" t="s">
        <v>156</v>
      </c>
    </row>
    <row r="125" spans="1:92" hidden="1" x14ac:dyDescent="0.3">
      <c r="A125" t="s">
        <v>1352</v>
      </c>
      <c r="B125" t="s">
        <v>1340</v>
      </c>
      <c r="C125" t="s">
        <v>1341</v>
      </c>
      <c r="D125" t="s">
        <v>1353</v>
      </c>
      <c r="E125" t="s">
        <v>152</v>
      </c>
      <c r="F125" t="s">
        <v>153</v>
      </c>
      <c r="G125" t="s">
        <v>154</v>
      </c>
      <c r="I125" t="s">
        <v>155</v>
      </c>
      <c r="J125" t="s">
        <v>156</v>
      </c>
      <c r="U125" s="8">
        <v>43305</v>
      </c>
      <c r="V125" t="s">
        <v>157</v>
      </c>
      <c r="W125" t="s">
        <v>157</v>
      </c>
      <c r="X125" t="s">
        <v>1343</v>
      </c>
      <c r="Z125" t="s">
        <v>1344</v>
      </c>
      <c r="AZ125">
        <v>4.4000000000000004</v>
      </c>
      <c r="BA125">
        <v>1900</v>
      </c>
      <c r="BB125">
        <v>141.80000000000001</v>
      </c>
      <c r="BC125">
        <v>13.35</v>
      </c>
      <c r="BD125">
        <v>14.63</v>
      </c>
      <c r="BE125">
        <v>0.90310000000000001</v>
      </c>
      <c r="BF125">
        <v>5000</v>
      </c>
      <c r="BG125">
        <v>81.599999999999994</v>
      </c>
      <c r="BK125" t="s">
        <v>156</v>
      </c>
      <c r="BL125" t="s">
        <v>156</v>
      </c>
      <c r="BM125" t="s">
        <v>156</v>
      </c>
      <c r="BV125" s="8">
        <v>43406</v>
      </c>
      <c r="BW125" t="s">
        <v>156</v>
      </c>
      <c r="BX125" t="s">
        <v>156</v>
      </c>
      <c r="BY125" t="s">
        <v>156</v>
      </c>
      <c r="CF125" t="s">
        <v>159</v>
      </c>
      <c r="CN125" t="s">
        <v>156</v>
      </c>
    </row>
    <row r="126" spans="1:92" hidden="1" x14ac:dyDescent="0.3">
      <c r="A126" t="s">
        <v>1354</v>
      </c>
      <c r="B126" t="s">
        <v>1340</v>
      </c>
      <c r="C126" t="s">
        <v>1341</v>
      </c>
      <c r="D126" t="s">
        <v>1355</v>
      </c>
      <c r="E126" t="s">
        <v>152</v>
      </c>
      <c r="F126" t="s">
        <v>153</v>
      </c>
      <c r="G126" t="s">
        <v>154</v>
      </c>
      <c r="I126" t="s">
        <v>155</v>
      </c>
      <c r="J126" t="s">
        <v>156</v>
      </c>
      <c r="U126" s="8">
        <v>43305</v>
      </c>
      <c r="V126" t="s">
        <v>157</v>
      </c>
      <c r="W126" t="s">
        <v>157</v>
      </c>
      <c r="X126" t="s">
        <v>1343</v>
      </c>
      <c r="Z126" t="s">
        <v>1344</v>
      </c>
      <c r="AZ126">
        <v>4.4000000000000004</v>
      </c>
      <c r="BA126">
        <v>1900</v>
      </c>
      <c r="BB126">
        <v>141.80000000000001</v>
      </c>
      <c r="BC126">
        <v>13.35</v>
      </c>
      <c r="BD126">
        <v>10.6</v>
      </c>
      <c r="BE126">
        <v>0.90629999999999999</v>
      </c>
      <c r="BF126">
        <v>4000</v>
      </c>
      <c r="BG126">
        <v>81.599999999999994</v>
      </c>
      <c r="BK126" t="s">
        <v>156</v>
      </c>
      <c r="BL126" t="s">
        <v>156</v>
      </c>
      <c r="BM126" t="s">
        <v>156</v>
      </c>
      <c r="BV126" s="8">
        <v>43406</v>
      </c>
      <c r="BW126" t="s">
        <v>156</v>
      </c>
      <c r="BX126" t="s">
        <v>156</v>
      </c>
      <c r="BY126" t="s">
        <v>156</v>
      </c>
      <c r="CF126" t="s">
        <v>159</v>
      </c>
      <c r="CN126" t="s">
        <v>156</v>
      </c>
    </row>
    <row r="127" spans="1:92" hidden="1" x14ac:dyDescent="0.3">
      <c r="A127" t="s">
        <v>1361</v>
      </c>
      <c r="B127" t="s">
        <v>1340</v>
      </c>
      <c r="C127" t="s">
        <v>1341</v>
      </c>
      <c r="D127" t="s">
        <v>1362</v>
      </c>
      <c r="E127" t="s">
        <v>152</v>
      </c>
      <c r="F127" t="s">
        <v>153</v>
      </c>
      <c r="G127" t="s">
        <v>154</v>
      </c>
      <c r="I127" t="s">
        <v>155</v>
      </c>
      <c r="J127" t="s">
        <v>156</v>
      </c>
      <c r="U127" s="8">
        <v>43305</v>
      </c>
      <c r="V127" t="s">
        <v>157</v>
      </c>
      <c r="W127" t="s">
        <v>157</v>
      </c>
      <c r="X127" t="s">
        <v>1343</v>
      </c>
      <c r="Z127" t="s">
        <v>1344</v>
      </c>
      <c r="AZ127">
        <v>4.4000000000000004</v>
      </c>
      <c r="BA127">
        <v>1900</v>
      </c>
      <c r="BB127">
        <v>141.80000000000001</v>
      </c>
      <c r="BC127">
        <v>13.35</v>
      </c>
      <c r="BD127">
        <v>10.6</v>
      </c>
      <c r="BE127">
        <v>0.90629999999999999</v>
      </c>
      <c r="BF127">
        <v>3500</v>
      </c>
      <c r="BG127">
        <v>81.599999999999994</v>
      </c>
      <c r="BK127" t="s">
        <v>156</v>
      </c>
      <c r="BL127" t="s">
        <v>156</v>
      </c>
      <c r="BM127" t="s">
        <v>156</v>
      </c>
      <c r="BV127" s="8">
        <v>43406</v>
      </c>
      <c r="BW127" t="s">
        <v>156</v>
      </c>
      <c r="BX127" t="s">
        <v>156</v>
      </c>
      <c r="BY127" t="s">
        <v>156</v>
      </c>
      <c r="CF127" t="s">
        <v>159</v>
      </c>
      <c r="CN127" t="s">
        <v>156</v>
      </c>
    </row>
    <row r="128" spans="1:92" hidden="1" x14ac:dyDescent="0.3">
      <c r="A128" t="s">
        <v>1363</v>
      </c>
      <c r="B128" t="s">
        <v>1340</v>
      </c>
      <c r="C128" t="s">
        <v>1341</v>
      </c>
      <c r="D128" t="s">
        <v>1364</v>
      </c>
      <c r="E128" t="s">
        <v>152</v>
      </c>
      <c r="F128" t="s">
        <v>153</v>
      </c>
      <c r="G128" t="s">
        <v>154</v>
      </c>
      <c r="I128" t="s">
        <v>155</v>
      </c>
      <c r="J128" t="s">
        <v>156</v>
      </c>
      <c r="U128" s="8">
        <v>43305</v>
      </c>
      <c r="V128" t="s">
        <v>157</v>
      </c>
      <c r="W128" t="s">
        <v>157</v>
      </c>
      <c r="X128" t="s">
        <v>1343</v>
      </c>
      <c r="Z128" t="s">
        <v>1344</v>
      </c>
      <c r="AZ128">
        <v>4.4000000000000004</v>
      </c>
      <c r="BA128">
        <v>1900</v>
      </c>
      <c r="BB128">
        <v>141.80000000000001</v>
      </c>
      <c r="BC128">
        <v>13.35</v>
      </c>
      <c r="BD128">
        <v>10.6</v>
      </c>
      <c r="BE128">
        <v>0.90629999999999999</v>
      </c>
      <c r="BF128">
        <v>4500</v>
      </c>
      <c r="BG128">
        <v>81.599999999999994</v>
      </c>
      <c r="BK128" t="s">
        <v>156</v>
      </c>
      <c r="BL128" t="s">
        <v>156</v>
      </c>
      <c r="BM128" t="s">
        <v>156</v>
      </c>
      <c r="BV128" s="8">
        <v>43406</v>
      </c>
      <c r="BW128" t="s">
        <v>156</v>
      </c>
      <c r="BX128" t="s">
        <v>156</v>
      </c>
      <c r="BY128" t="s">
        <v>156</v>
      </c>
      <c r="CF128" t="s">
        <v>159</v>
      </c>
      <c r="CN128" t="s">
        <v>156</v>
      </c>
    </row>
    <row r="129" spans="1:92" hidden="1" x14ac:dyDescent="0.3">
      <c r="A129" t="s">
        <v>1373</v>
      </c>
      <c r="B129" t="s">
        <v>1340</v>
      </c>
      <c r="C129" t="s">
        <v>1341</v>
      </c>
      <c r="D129" t="s">
        <v>1374</v>
      </c>
      <c r="E129" t="s">
        <v>152</v>
      </c>
      <c r="F129" t="s">
        <v>153</v>
      </c>
      <c r="G129" t="s">
        <v>154</v>
      </c>
      <c r="I129" t="s">
        <v>155</v>
      </c>
      <c r="J129" t="s">
        <v>156</v>
      </c>
      <c r="U129" s="8">
        <v>43305</v>
      </c>
      <c r="V129" t="s">
        <v>157</v>
      </c>
      <c r="W129" t="s">
        <v>157</v>
      </c>
      <c r="X129" t="s">
        <v>1343</v>
      </c>
      <c r="Z129" t="s">
        <v>1347</v>
      </c>
      <c r="AZ129">
        <v>4.4000000000000004</v>
      </c>
      <c r="BA129">
        <v>2050</v>
      </c>
      <c r="BB129">
        <v>142.4</v>
      </c>
      <c r="BC129">
        <v>14.4</v>
      </c>
      <c r="BD129">
        <v>12.37</v>
      </c>
      <c r="BE129">
        <v>0.90559999999999996</v>
      </c>
      <c r="BF129">
        <v>4000</v>
      </c>
      <c r="BG129">
        <v>81.7</v>
      </c>
      <c r="BK129" t="s">
        <v>156</v>
      </c>
      <c r="BL129" t="s">
        <v>156</v>
      </c>
      <c r="BM129" t="s">
        <v>156</v>
      </c>
      <c r="BV129" s="8">
        <v>43406</v>
      </c>
      <c r="BW129" t="s">
        <v>156</v>
      </c>
      <c r="BX129" t="s">
        <v>156</v>
      </c>
      <c r="BY129" t="s">
        <v>156</v>
      </c>
      <c r="CF129" t="s">
        <v>159</v>
      </c>
      <c r="CN129" t="s">
        <v>156</v>
      </c>
    </row>
    <row r="130" spans="1:92" hidden="1" x14ac:dyDescent="0.3">
      <c r="A130" t="s">
        <v>1387</v>
      </c>
      <c r="B130" t="s">
        <v>1340</v>
      </c>
      <c r="C130" t="s">
        <v>1341</v>
      </c>
      <c r="D130" t="s">
        <v>1388</v>
      </c>
      <c r="E130" t="s">
        <v>152</v>
      </c>
      <c r="F130" t="s">
        <v>153</v>
      </c>
      <c r="G130" t="s">
        <v>154</v>
      </c>
      <c r="I130" t="s">
        <v>155</v>
      </c>
      <c r="J130" t="s">
        <v>156</v>
      </c>
      <c r="U130" s="8">
        <v>43305</v>
      </c>
      <c r="V130" t="s">
        <v>157</v>
      </c>
      <c r="W130" t="s">
        <v>157</v>
      </c>
      <c r="X130" t="s">
        <v>1343</v>
      </c>
      <c r="Z130" t="s">
        <v>1347</v>
      </c>
      <c r="AZ130">
        <v>4.4000000000000004</v>
      </c>
      <c r="BA130">
        <v>2050</v>
      </c>
      <c r="BB130">
        <v>142.4</v>
      </c>
      <c r="BC130">
        <v>14.4</v>
      </c>
      <c r="BD130">
        <v>12.37</v>
      </c>
      <c r="BE130">
        <v>0.90559999999999996</v>
      </c>
      <c r="BF130">
        <v>3000</v>
      </c>
      <c r="BG130">
        <v>81.7</v>
      </c>
      <c r="BK130" t="s">
        <v>156</v>
      </c>
      <c r="BL130" t="s">
        <v>156</v>
      </c>
      <c r="BM130" t="s">
        <v>156</v>
      </c>
      <c r="BV130" s="8">
        <v>43406</v>
      </c>
      <c r="BW130" t="s">
        <v>156</v>
      </c>
      <c r="BX130" t="s">
        <v>156</v>
      </c>
      <c r="BY130" t="s">
        <v>156</v>
      </c>
      <c r="CF130" t="s">
        <v>159</v>
      </c>
      <c r="CN130" t="s">
        <v>156</v>
      </c>
    </row>
    <row r="131" spans="1:92" hidden="1" x14ac:dyDescent="0.3">
      <c r="A131" t="s">
        <v>1389</v>
      </c>
      <c r="B131" t="s">
        <v>1340</v>
      </c>
      <c r="C131" t="s">
        <v>1341</v>
      </c>
      <c r="D131" t="s">
        <v>1390</v>
      </c>
      <c r="E131" t="s">
        <v>152</v>
      </c>
      <c r="F131" t="s">
        <v>153</v>
      </c>
      <c r="G131" t="s">
        <v>154</v>
      </c>
      <c r="I131" t="s">
        <v>155</v>
      </c>
      <c r="J131" t="s">
        <v>156</v>
      </c>
      <c r="U131" s="8">
        <v>43305</v>
      </c>
      <c r="V131" t="s">
        <v>157</v>
      </c>
      <c r="W131" t="s">
        <v>157</v>
      </c>
      <c r="X131" t="s">
        <v>1343</v>
      </c>
      <c r="Z131" t="s">
        <v>1347</v>
      </c>
      <c r="AZ131">
        <v>4.4000000000000004</v>
      </c>
      <c r="BA131">
        <v>2050</v>
      </c>
      <c r="BB131">
        <v>142.4</v>
      </c>
      <c r="BC131">
        <v>14.4</v>
      </c>
      <c r="BD131">
        <v>12.37</v>
      </c>
      <c r="BE131">
        <v>0.90559999999999996</v>
      </c>
      <c r="BF131">
        <v>4500</v>
      </c>
      <c r="BG131">
        <v>81.7</v>
      </c>
      <c r="BK131" t="s">
        <v>156</v>
      </c>
      <c r="BL131" t="s">
        <v>156</v>
      </c>
      <c r="BM131" t="s">
        <v>156</v>
      </c>
      <c r="BV131" s="8">
        <v>43406</v>
      </c>
      <c r="BW131" t="s">
        <v>156</v>
      </c>
      <c r="BX131" t="s">
        <v>156</v>
      </c>
      <c r="BY131" t="s">
        <v>156</v>
      </c>
      <c r="CF131" t="s">
        <v>159</v>
      </c>
      <c r="CN131" t="s">
        <v>156</v>
      </c>
    </row>
    <row r="132" spans="1:92" hidden="1" x14ac:dyDescent="0.3">
      <c r="A132" t="s">
        <v>1395</v>
      </c>
      <c r="B132" t="s">
        <v>475</v>
      </c>
      <c r="C132" t="s">
        <v>1396</v>
      </c>
      <c r="D132" t="s">
        <v>1397</v>
      </c>
      <c r="E132" t="s">
        <v>152</v>
      </c>
      <c r="F132" t="s">
        <v>153</v>
      </c>
      <c r="G132" t="s">
        <v>154</v>
      </c>
      <c r="I132" t="s">
        <v>155</v>
      </c>
      <c r="J132" t="s">
        <v>156</v>
      </c>
      <c r="U132" s="8">
        <v>43300</v>
      </c>
      <c r="V132" t="s">
        <v>157</v>
      </c>
      <c r="W132" t="s">
        <v>157</v>
      </c>
      <c r="X132" t="s">
        <v>156</v>
      </c>
      <c r="Z132" t="s">
        <v>1398</v>
      </c>
      <c r="AZ132">
        <v>4.4000000000000004</v>
      </c>
      <c r="BA132">
        <v>1758.6</v>
      </c>
      <c r="BB132">
        <v>167.81</v>
      </c>
      <c r="BC132">
        <v>10.48</v>
      </c>
      <c r="BD132">
        <v>7.78</v>
      </c>
      <c r="BE132">
        <v>0.92200000000000004</v>
      </c>
      <c r="BF132">
        <v>4000</v>
      </c>
      <c r="BG132">
        <v>79.3</v>
      </c>
      <c r="BK132" t="s">
        <v>156</v>
      </c>
      <c r="BL132" t="s">
        <v>156</v>
      </c>
      <c r="BM132" t="s">
        <v>156</v>
      </c>
      <c r="BV132" s="8">
        <v>43406</v>
      </c>
      <c r="BW132" t="s">
        <v>156</v>
      </c>
      <c r="BX132" t="s">
        <v>156</v>
      </c>
      <c r="BY132" t="s">
        <v>156</v>
      </c>
      <c r="CF132" t="s">
        <v>159</v>
      </c>
      <c r="CN132" t="s">
        <v>156</v>
      </c>
    </row>
    <row r="133" spans="1:92" hidden="1" x14ac:dyDescent="0.3">
      <c r="A133" t="s">
        <v>1399</v>
      </c>
      <c r="B133" t="s">
        <v>475</v>
      </c>
      <c r="C133" t="s">
        <v>1396</v>
      </c>
      <c r="D133" t="s">
        <v>1400</v>
      </c>
      <c r="E133" t="s">
        <v>152</v>
      </c>
      <c r="F133" t="s">
        <v>153</v>
      </c>
      <c r="G133" t="s">
        <v>154</v>
      </c>
      <c r="I133" t="s">
        <v>155</v>
      </c>
      <c r="J133" t="s">
        <v>156</v>
      </c>
      <c r="U133" s="8">
        <v>43300</v>
      </c>
      <c r="V133" t="s">
        <v>157</v>
      </c>
      <c r="W133" t="s">
        <v>157</v>
      </c>
      <c r="X133" t="s">
        <v>156</v>
      </c>
      <c r="Z133" t="s">
        <v>1398</v>
      </c>
      <c r="AZ133">
        <v>4.4000000000000004</v>
      </c>
      <c r="BA133">
        <v>1931.8</v>
      </c>
      <c r="BB133">
        <v>183.46</v>
      </c>
      <c r="BC133">
        <v>10.53</v>
      </c>
      <c r="BD133">
        <v>7.78</v>
      </c>
      <c r="BE133">
        <v>0.92200000000000004</v>
      </c>
      <c r="BF133">
        <v>5000</v>
      </c>
      <c r="BG133">
        <v>78.400000000000006</v>
      </c>
      <c r="BK133" t="s">
        <v>156</v>
      </c>
      <c r="BL133" t="s">
        <v>156</v>
      </c>
      <c r="BM133" t="s">
        <v>156</v>
      </c>
      <c r="BV133" s="8">
        <v>43406</v>
      </c>
      <c r="BW133" t="s">
        <v>156</v>
      </c>
      <c r="BX133" t="s">
        <v>156</v>
      </c>
      <c r="BY133" t="s">
        <v>156</v>
      </c>
      <c r="CF133" t="s">
        <v>159</v>
      </c>
      <c r="CN133" t="s">
        <v>156</v>
      </c>
    </row>
    <row r="134" spans="1:92" hidden="1" x14ac:dyDescent="0.3">
      <c r="A134" t="s">
        <v>1401</v>
      </c>
      <c r="B134" t="s">
        <v>475</v>
      </c>
      <c r="C134" t="s">
        <v>1396</v>
      </c>
      <c r="D134" t="s">
        <v>1402</v>
      </c>
      <c r="E134" t="s">
        <v>152</v>
      </c>
      <c r="F134" t="s">
        <v>153</v>
      </c>
      <c r="G134" t="s">
        <v>154</v>
      </c>
      <c r="I134" t="s">
        <v>155</v>
      </c>
      <c r="J134" t="s">
        <v>162</v>
      </c>
      <c r="L134">
        <v>1758.6</v>
      </c>
      <c r="M134">
        <v>167.81</v>
      </c>
      <c r="N134">
        <v>10.48</v>
      </c>
      <c r="O134">
        <v>7.78</v>
      </c>
      <c r="P134">
        <v>0.92149999999999999</v>
      </c>
      <c r="Q134">
        <v>3008</v>
      </c>
      <c r="R134">
        <v>79.3</v>
      </c>
      <c r="S134">
        <v>5</v>
      </c>
      <c r="T134">
        <v>50000</v>
      </c>
      <c r="U134" s="8">
        <v>43300</v>
      </c>
      <c r="V134" t="s">
        <v>157</v>
      </c>
      <c r="W134" t="s">
        <v>157</v>
      </c>
      <c r="X134" t="s">
        <v>156</v>
      </c>
      <c r="Z134" t="s">
        <v>1398</v>
      </c>
      <c r="AP134">
        <v>80.3</v>
      </c>
      <c r="AR134">
        <v>1.2</v>
      </c>
      <c r="AS134">
        <v>1.1599999999999999</v>
      </c>
      <c r="AZ134">
        <v>4.4000000000000004</v>
      </c>
      <c r="BA134">
        <v>1758.6</v>
      </c>
      <c r="BB134">
        <v>167.81</v>
      </c>
      <c r="BC134">
        <v>10.48</v>
      </c>
      <c r="BD134">
        <v>7.78</v>
      </c>
      <c r="BE134">
        <v>0.92200000000000004</v>
      </c>
      <c r="BF134">
        <v>3000</v>
      </c>
      <c r="BG134">
        <v>79.3</v>
      </c>
      <c r="BK134" t="s">
        <v>156</v>
      </c>
      <c r="BL134" t="s">
        <v>156</v>
      </c>
      <c r="BM134" t="s">
        <v>156</v>
      </c>
      <c r="BV134" s="8">
        <v>43406</v>
      </c>
      <c r="BW134" t="s">
        <v>156</v>
      </c>
      <c r="BX134" t="s">
        <v>156</v>
      </c>
      <c r="BY134" t="s">
        <v>156</v>
      </c>
      <c r="CF134" t="s">
        <v>159</v>
      </c>
      <c r="CN134" t="s">
        <v>156</v>
      </c>
    </row>
    <row r="135" spans="1:92" hidden="1" x14ac:dyDescent="0.3">
      <c r="A135" t="s">
        <v>1468</v>
      </c>
      <c r="B135" t="s">
        <v>1469</v>
      </c>
      <c r="C135" t="s">
        <v>1470</v>
      </c>
      <c r="D135" t="s">
        <v>1471</v>
      </c>
      <c r="E135" t="s">
        <v>152</v>
      </c>
      <c r="F135" t="s">
        <v>153</v>
      </c>
      <c r="G135" t="s">
        <v>202</v>
      </c>
      <c r="I135" t="s">
        <v>155</v>
      </c>
      <c r="J135" t="s">
        <v>156</v>
      </c>
      <c r="U135" s="8">
        <v>43290</v>
      </c>
      <c r="V135" t="s">
        <v>157</v>
      </c>
      <c r="W135" t="s">
        <v>157</v>
      </c>
      <c r="X135" t="s">
        <v>156</v>
      </c>
      <c r="Z135" t="s">
        <v>1472</v>
      </c>
      <c r="AZ135">
        <v>4.4000000000000004</v>
      </c>
      <c r="BA135">
        <v>2066</v>
      </c>
      <c r="BB135">
        <v>140.35</v>
      </c>
      <c r="BC135">
        <v>14.72</v>
      </c>
      <c r="BD135">
        <v>18.75</v>
      </c>
      <c r="BE135">
        <v>0.9</v>
      </c>
      <c r="BF135">
        <v>4500</v>
      </c>
      <c r="BG135">
        <v>80.8</v>
      </c>
      <c r="BK135" t="s">
        <v>156</v>
      </c>
      <c r="BL135" t="s">
        <v>156</v>
      </c>
      <c r="BM135" t="s">
        <v>156</v>
      </c>
      <c r="BV135" s="8">
        <v>43406</v>
      </c>
      <c r="BW135" t="s">
        <v>156</v>
      </c>
      <c r="BX135" t="s">
        <v>156</v>
      </c>
      <c r="BY135" t="s">
        <v>156</v>
      </c>
      <c r="CF135" t="s">
        <v>159</v>
      </c>
      <c r="CN135" t="s">
        <v>156</v>
      </c>
    </row>
    <row r="136" spans="1:92" hidden="1" x14ac:dyDescent="0.3">
      <c r="A136" t="s">
        <v>1473</v>
      </c>
      <c r="B136" t="s">
        <v>1469</v>
      </c>
      <c r="C136" t="s">
        <v>1470</v>
      </c>
      <c r="D136" t="s">
        <v>1474</v>
      </c>
      <c r="E136" t="s">
        <v>152</v>
      </c>
      <c r="F136" t="s">
        <v>153</v>
      </c>
      <c r="G136" t="s">
        <v>202</v>
      </c>
      <c r="I136" t="s">
        <v>155</v>
      </c>
      <c r="J136" t="s">
        <v>156</v>
      </c>
      <c r="U136" s="8">
        <v>43290</v>
      </c>
      <c r="V136" t="s">
        <v>157</v>
      </c>
      <c r="W136" t="s">
        <v>157</v>
      </c>
      <c r="X136" t="s">
        <v>156</v>
      </c>
      <c r="Z136" t="s">
        <v>1475</v>
      </c>
      <c r="AZ136">
        <v>4.4000000000000004</v>
      </c>
      <c r="BA136">
        <v>2180</v>
      </c>
      <c r="BB136">
        <v>164.78</v>
      </c>
      <c r="BC136">
        <v>13.23</v>
      </c>
      <c r="BD136">
        <v>17.53</v>
      </c>
      <c r="BE136">
        <v>0.9</v>
      </c>
      <c r="BF136">
        <v>5000</v>
      </c>
      <c r="BG136">
        <v>80.2</v>
      </c>
      <c r="BK136" t="s">
        <v>156</v>
      </c>
      <c r="BL136" t="s">
        <v>156</v>
      </c>
      <c r="BM136" t="s">
        <v>156</v>
      </c>
      <c r="BV136" s="8">
        <v>43406</v>
      </c>
      <c r="BW136" t="s">
        <v>156</v>
      </c>
      <c r="BX136" t="s">
        <v>156</v>
      </c>
      <c r="BY136" t="s">
        <v>156</v>
      </c>
      <c r="CF136" t="s">
        <v>159</v>
      </c>
      <c r="CN136" t="s">
        <v>156</v>
      </c>
    </row>
    <row r="137" spans="1:92" hidden="1" x14ac:dyDescent="0.3">
      <c r="A137" t="s">
        <v>1476</v>
      </c>
      <c r="B137" t="s">
        <v>1469</v>
      </c>
      <c r="C137" t="s">
        <v>1470</v>
      </c>
      <c r="D137" t="s">
        <v>1477</v>
      </c>
      <c r="E137" t="s">
        <v>152</v>
      </c>
      <c r="F137" t="s">
        <v>153</v>
      </c>
      <c r="G137" t="s">
        <v>202</v>
      </c>
      <c r="I137" t="s">
        <v>155</v>
      </c>
      <c r="J137" t="s">
        <v>162</v>
      </c>
      <c r="L137">
        <v>2124</v>
      </c>
      <c r="M137">
        <v>160.79</v>
      </c>
      <c r="N137">
        <v>13.21</v>
      </c>
      <c r="O137">
        <v>19.05</v>
      </c>
      <c r="P137">
        <v>0.90039999999999998</v>
      </c>
      <c r="Q137">
        <v>4058</v>
      </c>
      <c r="R137">
        <v>80.8</v>
      </c>
      <c r="S137">
        <v>5</v>
      </c>
      <c r="T137">
        <v>50000</v>
      </c>
      <c r="U137" s="8">
        <v>43290</v>
      </c>
      <c r="V137" t="s">
        <v>157</v>
      </c>
      <c r="W137" t="s">
        <v>157</v>
      </c>
      <c r="X137" t="s">
        <v>156</v>
      </c>
      <c r="Z137" t="s">
        <v>1478</v>
      </c>
      <c r="AP137">
        <v>85.7</v>
      </c>
      <c r="AR137">
        <v>1.22</v>
      </c>
      <c r="AS137">
        <v>1.22</v>
      </c>
      <c r="AZ137">
        <v>4.4000000000000004</v>
      </c>
      <c r="BA137">
        <v>2124</v>
      </c>
      <c r="BB137">
        <v>160.91</v>
      </c>
      <c r="BC137">
        <v>13.2</v>
      </c>
      <c r="BD137">
        <v>17.78</v>
      </c>
      <c r="BE137">
        <v>0.9</v>
      </c>
      <c r="BF137">
        <v>4000</v>
      </c>
      <c r="BG137">
        <v>80.8</v>
      </c>
      <c r="BK137" t="s">
        <v>156</v>
      </c>
      <c r="BL137" t="s">
        <v>156</v>
      </c>
      <c r="BM137" t="s">
        <v>156</v>
      </c>
      <c r="BV137" s="8">
        <v>43406</v>
      </c>
      <c r="BW137" t="s">
        <v>156</v>
      </c>
      <c r="BX137" t="s">
        <v>156</v>
      </c>
      <c r="BY137" t="s">
        <v>156</v>
      </c>
      <c r="CF137" t="s">
        <v>159</v>
      </c>
      <c r="CN137" t="s">
        <v>156</v>
      </c>
    </row>
    <row r="138" spans="1:92" hidden="1" x14ac:dyDescent="0.3">
      <c r="A138" t="s">
        <v>1479</v>
      </c>
      <c r="B138" t="s">
        <v>1469</v>
      </c>
      <c r="C138" t="s">
        <v>1470</v>
      </c>
      <c r="D138" t="s">
        <v>1480</v>
      </c>
      <c r="E138" t="s">
        <v>152</v>
      </c>
      <c r="F138" t="s">
        <v>153</v>
      </c>
      <c r="G138" t="s">
        <v>202</v>
      </c>
      <c r="I138" t="s">
        <v>155</v>
      </c>
      <c r="J138" t="s">
        <v>156</v>
      </c>
      <c r="U138" s="8">
        <v>43290</v>
      </c>
      <c r="V138" t="s">
        <v>157</v>
      </c>
      <c r="W138" t="s">
        <v>157</v>
      </c>
      <c r="X138" t="s">
        <v>156</v>
      </c>
      <c r="Z138" t="s">
        <v>1478</v>
      </c>
      <c r="AZ138">
        <v>4.4000000000000004</v>
      </c>
      <c r="BA138">
        <v>2164</v>
      </c>
      <c r="BB138">
        <v>145.13999999999999</v>
      </c>
      <c r="BC138">
        <v>14.91</v>
      </c>
      <c r="BD138">
        <v>18.48</v>
      </c>
      <c r="BE138">
        <v>0.9</v>
      </c>
      <c r="BF138">
        <v>5000</v>
      </c>
      <c r="BG138">
        <v>80.2</v>
      </c>
      <c r="BK138" t="s">
        <v>156</v>
      </c>
      <c r="BL138" t="s">
        <v>156</v>
      </c>
      <c r="BM138" t="s">
        <v>156</v>
      </c>
      <c r="BV138" s="8">
        <v>43406</v>
      </c>
      <c r="BW138" t="s">
        <v>156</v>
      </c>
      <c r="BX138" t="s">
        <v>156</v>
      </c>
      <c r="BY138" t="s">
        <v>156</v>
      </c>
      <c r="CF138" t="s">
        <v>159</v>
      </c>
      <c r="CN138" t="s">
        <v>156</v>
      </c>
    </row>
    <row r="139" spans="1:92" hidden="1" x14ac:dyDescent="0.3">
      <c r="A139" t="s">
        <v>1481</v>
      </c>
      <c r="B139" t="s">
        <v>1469</v>
      </c>
      <c r="C139" t="s">
        <v>1470</v>
      </c>
      <c r="D139" t="s">
        <v>1482</v>
      </c>
      <c r="E139" t="s">
        <v>152</v>
      </c>
      <c r="F139" t="s">
        <v>153</v>
      </c>
      <c r="G139" t="s">
        <v>202</v>
      </c>
      <c r="I139" t="s">
        <v>155</v>
      </c>
      <c r="J139" t="s">
        <v>156</v>
      </c>
      <c r="U139" s="8">
        <v>43290</v>
      </c>
      <c r="V139" t="s">
        <v>157</v>
      </c>
      <c r="W139" t="s">
        <v>157</v>
      </c>
      <c r="X139" t="s">
        <v>156</v>
      </c>
      <c r="Z139" t="s">
        <v>1475</v>
      </c>
      <c r="AZ139">
        <v>4.4000000000000004</v>
      </c>
      <c r="BA139">
        <v>2124</v>
      </c>
      <c r="BB139">
        <v>160.91</v>
      </c>
      <c r="BC139">
        <v>13.2</v>
      </c>
      <c r="BD139">
        <v>17.78</v>
      </c>
      <c r="BE139">
        <v>0.9</v>
      </c>
      <c r="BF139">
        <v>4500</v>
      </c>
      <c r="BG139">
        <v>80.8</v>
      </c>
      <c r="BK139" t="s">
        <v>156</v>
      </c>
      <c r="BL139" t="s">
        <v>156</v>
      </c>
      <c r="BM139" t="s">
        <v>156</v>
      </c>
      <c r="BV139" s="8">
        <v>43406</v>
      </c>
      <c r="BW139" t="s">
        <v>156</v>
      </c>
      <c r="BX139" t="s">
        <v>156</v>
      </c>
      <c r="BY139" t="s">
        <v>156</v>
      </c>
      <c r="CF139" t="s">
        <v>159</v>
      </c>
      <c r="CN139" t="s">
        <v>156</v>
      </c>
    </row>
    <row r="140" spans="1:92" hidden="1" x14ac:dyDescent="0.3">
      <c r="A140" t="s">
        <v>1483</v>
      </c>
      <c r="B140" t="s">
        <v>1469</v>
      </c>
      <c r="C140" t="s">
        <v>1470</v>
      </c>
      <c r="D140" t="s">
        <v>1484</v>
      </c>
      <c r="E140" t="s">
        <v>152</v>
      </c>
      <c r="F140" t="s">
        <v>153</v>
      </c>
      <c r="G140" t="s">
        <v>202</v>
      </c>
      <c r="I140" t="s">
        <v>155</v>
      </c>
      <c r="J140" t="s">
        <v>162</v>
      </c>
      <c r="L140">
        <v>2066</v>
      </c>
      <c r="M140">
        <v>140.35</v>
      </c>
      <c r="N140">
        <v>14.72</v>
      </c>
      <c r="O140">
        <v>18.75</v>
      </c>
      <c r="P140">
        <v>0.90149999999999997</v>
      </c>
      <c r="Q140">
        <v>3943</v>
      </c>
      <c r="R140">
        <v>80.8</v>
      </c>
      <c r="S140">
        <v>5</v>
      </c>
      <c r="T140">
        <v>50000</v>
      </c>
      <c r="U140" s="8">
        <v>43290</v>
      </c>
      <c r="V140" t="s">
        <v>157</v>
      </c>
      <c r="W140" t="s">
        <v>157</v>
      </c>
      <c r="X140" t="s">
        <v>156</v>
      </c>
      <c r="Z140" t="s">
        <v>1475</v>
      </c>
      <c r="AP140">
        <v>84.8</v>
      </c>
      <c r="AR140">
        <v>1.2</v>
      </c>
      <c r="AS140">
        <v>1.34</v>
      </c>
      <c r="AZ140">
        <v>4.4000000000000004</v>
      </c>
      <c r="BA140">
        <v>2066</v>
      </c>
      <c r="BB140">
        <v>140.35</v>
      </c>
      <c r="BC140">
        <v>14.72</v>
      </c>
      <c r="BD140">
        <v>18.75</v>
      </c>
      <c r="BE140">
        <v>0.9</v>
      </c>
      <c r="BF140">
        <v>4000</v>
      </c>
      <c r="BG140">
        <v>80.8</v>
      </c>
      <c r="BK140" t="s">
        <v>156</v>
      </c>
      <c r="BL140" t="s">
        <v>156</v>
      </c>
      <c r="BM140" t="s">
        <v>156</v>
      </c>
      <c r="BV140" s="8">
        <v>43406</v>
      </c>
      <c r="BW140" t="s">
        <v>156</v>
      </c>
      <c r="BX140" t="s">
        <v>156</v>
      </c>
      <c r="BY140" t="s">
        <v>156</v>
      </c>
      <c r="CF140" t="s">
        <v>159</v>
      </c>
      <c r="CN140" t="s">
        <v>156</v>
      </c>
    </row>
    <row r="141" spans="1:92" x14ac:dyDescent="0.3">
      <c r="A141" t="s">
        <v>1589</v>
      </c>
      <c r="B141" t="s">
        <v>706</v>
      </c>
      <c r="C141" t="s">
        <v>707</v>
      </c>
      <c r="D141" t="s">
        <v>1590</v>
      </c>
      <c r="E141" t="s">
        <v>152</v>
      </c>
      <c r="F141" t="s">
        <v>153</v>
      </c>
      <c r="G141" t="s">
        <v>154</v>
      </c>
      <c r="I141" t="s">
        <v>155</v>
      </c>
      <c r="J141" t="s">
        <v>156</v>
      </c>
      <c r="U141" s="8">
        <v>42851</v>
      </c>
      <c r="V141" t="s">
        <v>157</v>
      </c>
      <c r="W141" t="s">
        <v>157</v>
      </c>
      <c r="X141" t="s">
        <v>156</v>
      </c>
      <c r="Z141" t="s">
        <v>750</v>
      </c>
      <c r="AZ141">
        <v>4.4000000000000004</v>
      </c>
      <c r="BA141">
        <v>2150</v>
      </c>
      <c r="BB141">
        <v>155</v>
      </c>
      <c r="BC141">
        <v>14</v>
      </c>
      <c r="BD141">
        <v>20</v>
      </c>
      <c r="BE141">
        <v>0.9</v>
      </c>
      <c r="BF141">
        <v>3500</v>
      </c>
      <c r="BG141">
        <v>80</v>
      </c>
      <c r="BK141" t="s">
        <v>156</v>
      </c>
      <c r="BL141" t="s">
        <v>156</v>
      </c>
      <c r="BM141" t="s">
        <v>156</v>
      </c>
      <c r="BN141" s="8">
        <v>43222</v>
      </c>
      <c r="BO141">
        <v>4.3</v>
      </c>
      <c r="BQ141" t="s">
        <v>155</v>
      </c>
      <c r="BV141" s="8">
        <v>43406</v>
      </c>
      <c r="BW141" t="s">
        <v>156</v>
      </c>
      <c r="BX141" t="s">
        <v>156</v>
      </c>
      <c r="BY141" t="s">
        <v>156</v>
      </c>
      <c r="CF141" t="s">
        <v>159</v>
      </c>
      <c r="CN141" t="s">
        <v>156</v>
      </c>
    </row>
    <row r="142" spans="1:92" hidden="1" x14ac:dyDescent="0.3">
      <c r="A142" t="s">
        <v>1596</v>
      </c>
      <c r="B142" t="s">
        <v>706</v>
      </c>
      <c r="C142" t="s">
        <v>707</v>
      </c>
      <c r="D142" t="s">
        <v>1597</v>
      </c>
      <c r="E142" t="s">
        <v>152</v>
      </c>
      <c r="F142" t="s">
        <v>153</v>
      </c>
      <c r="G142" t="s">
        <v>154</v>
      </c>
      <c r="I142" t="s">
        <v>155</v>
      </c>
      <c r="J142" t="s">
        <v>156</v>
      </c>
      <c r="U142" s="8">
        <v>42851</v>
      </c>
      <c r="V142" t="s">
        <v>157</v>
      </c>
      <c r="W142" t="s">
        <v>157</v>
      </c>
      <c r="X142" t="s">
        <v>156</v>
      </c>
      <c r="Z142" t="s">
        <v>753</v>
      </c>
      <c r="AZ142">
        <v>4.4000000000000004</v>
      </c>
      <c r="BA142">
        <v>2590</v>
      </c>
      <c r="BB142">
        <v>152</v>
      </c>
      <c r="BC142">
        <v>17</v>
      </c>
      <c r="BD142">
        <v>20</v>
      </c>
      <c r="BE142">
        <v>0.9</v>
      </c>
      <c r="BF142">
        <v>3500</v>
      </c>
      <c r="BG142">
        <v>80</v>
      </c>
      <c r="BK142" t="s">
        <v>156</v>
      </c>
      <c r="BL142" t="s">
        <v>156</v>
      </c>
      <c r="BM142" t="s">
        <v>156</v>
      </c>
      <c r="BN142" s="8">
        <v>43222</v>
      </c>
      <c r="BO142">
        <v>4.3</v>
      </c>
      <c r="BQ142" t="s">
        <v>155</v>
      </c>
      <c r="BV142" s="8">
        <v>43406</v>
      </c>
      <c r="BW142" t="s">
        <v>156</v>
      </c>
      <c r="BX142" t="s">
        <v>156</v>
      </c>
      <c r="BY142" t="s">
        <v>156</v>
      </c>
      <c r="CF142" t="s">
        <v>159</v>
      </c>
      <c r="CN142" t="s">
        <v>156</v>
      </c>
    </row>
    <row r="143" spans="1:92" hidden="1" x14ac:dyDescent="0.3">
      <c r="A143" t="s">
        <v>1600</v>
      </c>
      <c r="B143" t="s">
        <v>706</v>
      </c>
      <c r="C143" t="s">
        <v>707</v>
      </c>
      <c r="D143" t="s">
        <v>1601</v>
      </c>
      <c r="E143" t="s">
        <v>152</v>
      </c>
      <c r="F143" t="s">
        <v>153</v>
      </c>
      <c r="G143" t="s">
        <v>154</v>
      </c>
      <c r="I143" t="s">
        <v>155</v>
      </c>
      <c r="J143" t="s">
        <v>156</v>
      </c>
      <c r="U143" s="8">
        <v>42851</v>
      </c>
      <c r="V143" t="s">
        <v>157</v>
      </c>
      <c r="W143" t="s">
        <v>157</v>
      </c>
      <c r="X143" t="s">
        <v>156</v>
      </c>
      <c r="Z143" t="s">
        <v>753</v>
      </c>
      <c r="AZ143">
        <v>4.4000000000000004</v>
      </c>
      <c r="BA143">
        <v>2590</v>
      </c>
      <c r="BB143">
        <v>152</v>
      </c>
      <c r="BC143">
        <v>17</v>
      </c>
      <c r="BD143">
        <v>20</v>
      </c>
      <c r="BE143">
        <v>0.9</v>
      </c>
      <c r="BF143">
        <v>4000</v>
      </c>
      <c r="BG143">
        <v>80</v>
      </c>
      <c r="BK143" t="s">
        <v>156</v>
      </c>
      <c r="BL143" t="s">
        <v>156</v>
      </c>
      <c r="BM143" t="s">
        <v>156</v>
      </c>
      <c r="BN143" s="8">
        <v>43222</v>
      </c>
      <c r="BO143">
        <v>4.3</v>
      </c>
      <c r="BQ143" t="s">
        <v>155</v>
      </c>
      <c r="BV143" s="8">
        <v>43406</v>
      </c>
      <c r="BW143" t="s">
        <v>156</v>
      </c>
      <c r="BX143" t="s">
        <v>156</v>
      </c>
      <c r="BY143" t="s">
        <v>156</v>
      </c>
      <c r="CF143" t="s">
        <v>159</v>
      </c>
      <c r="CN143" t="s">
        <v>156</v>
      </c>
    </row>
    <row r="144" spans="1:92" x14ac:dyDescent="0.3">
      <c r="A144" t="s">
        <v>1602</v>
      </c>
      <c r="B144" t="s">
        <v>706</v>
      </c>
      <c r="C144" t="s">
        <v>707</v>
      </c>
      <c r="D144" t="s">
        <v>1603</v>
      </c>
      <c r="E144" t="s">
        <v>152</v>
      </c>
      <c r="F144" t="s">
        <v>153</v>
      </c>
      <c r="G144" t="s">
        <v>154</v>
      </c>
      <c r="I144" t="s">
        <v>155</v>
      </c>
      <c r="J144" t="s">
        <v>162</v>
      </c>
      <c r="L144">
        <v>2071.9</v>
      </c>
      <c r="M144">
        <v>131.88</v>
      </c>
      <c r="N144">
        <v>15.71</v>
      </c>
      <c r="O144">
        <v>6.59</v>
      </c>
      <c r="P144">
        <v>0.97809999999999997</v>
      </c>
      <c r="Q144">
        <v>3062</v>
      </c>
      <c r="R144">
        <v>82.8</v>
      </c>
      <c r="S144">
        <v>5</v>
      </c>
      <c r="T144">
        <v>50000</v>
      </c>
      <c r="U144" s="8">
        <v>42851</v>
      </c>
      <c r="V144" t="s">
        <v>157</v>
      </c>
      <c r="W144" t="s">
        <v>157</v>
      </c>
      <c r="X144" t="s">
        <v>156</v>
      </c>
      <c r="Z144" t="s">
        <v>750</v>
      </c>
      <c r="AP144">
        <v>85.1</v>
      </c>
      <c r="AR144">
        <v>1.28</v>
      </c>
      <c r="AS144">
        <v>1.18</v>
      </c>
      <c r="AZ144">
        <v>4.4000000000000004</v>
      </c>
      <c r="BA144">
        <v>2150</v>
      </c>
      <c r="BB144">
        <v>155</v>
      </c>
      <c r="BC144">
        <v>14</v>
      </c>
      <c r="BD144">
        <v>20</v>
      </c>
      <c r="BE144">
        <v>0.9</v>
      </c>
      <c r="BF144">
        <v>3000</v>
      </c>
      <c r="BG144">
        <v>80</v>
      </c>
      <c r="BK144" t="s">
        <v>156</v>
      </c>
      <c r="BL144" t="s">
        <v>156</v>
      </c>
      <c r="BM144" t="s">
        <v>156</v>
      </c>
      <c r="BN144" s="8">
        <v>43222</v>
      </c>
      <c r="BO144">
        <v>4.3</v>
      </c>
      <c r="BQ144" t="s">
        <v>155</v>
      </c>
      <c r="BV144" s="8">
        <v>43406</v>
      </c>
      <c r="BW144" t="s">
        <v>156</v>
      </c>
      <c r="BX144" t="s">
        <v>156</v>
      </c>
      <c r="BY144" t="s">
        <v>156</v>
      </c>
      <c r="CF144" t="s">
        <v>159</v>
      </c>
      <c r="CN144" t="s">
        <v>156</v>
      </c>
    </row>
    <row r="145" spans="1:92" hidden="1" x14ac:dyDescent="0.3">
      <c r="A145" t="s">
        <v>1666</v>
      </c>
      <c r="B145" t="s">
        <v>1667</v>
      </c>
      <c r="C145" t="s">
        <v>1668</v>
      </c>
      <c r="D145" t="s">
        <v>1669</v>
      </c>
      <c r="E145" t="s">
        <v>152</v>
      </c>
      <c r="F145" t="s">
        <v>153</v>
      </c>
      <c r="G145" t="s">
        <v>202</v>
      </c>
      <c r="I145" t="s">
        <v>155</v>
      </c>
      <c r="J145" t="s">
        <v>156</v>
      </c>
      <c r="U145" s="8">
        <v>43263</v>
      </c>
      <c r="V145" t="s">
        <v>157</v>
      </c>
      <c r="W145" t="s">
        <v>157</v>
      </c>
      <c r="X145" t="s">
        <v>156</v>
      </c>
      <c r="Z145" t="s">
        <v>1670</v>
      </c>
      <c r="AZ145">
        <v>4.4000000000000004</v>
      </c>
      <c r="BA145">
        <v>1800</v>
      </c>
      <c r="BB145">
        <v>150</v>
      </c>
      <c r="BC145">
        <v>12</v>
      </c>
      <c r="BD145">
        <v>20</v>
      </c>
      <c r="BE145">
        <v>0.9</v>
      </c>
      <c r="BF145">
        <v>5000</v>
      </c>
      <c r="BG145">
        <v>80</v>
      </c>
      <c r="BK145" t="s">
        <v>156</v>
      </c>
      <c r="BL145" t="s">
        <v>156</v>
      </c>
      <c r="BM145" t="s">
        <v>156</v>
      </c>
      <c r="BV145" s="8">
        <v>43406</v>
      </c>
      <c r="BW145" t="s">
        <v>156</v>
      </c>
      <c r="BX145" t="s">
        <v>156</v>
      </c>
      <c r="BY145" t="s">
        <v>156</v>
      </c>
      <c r="CF145" t="s">
        <v>159</v>
      </c>
      <c r="CN145" t="s">
        <v>156</v>
      </c>
    </row>
    <row r="146" spans="1:92" hidden="1" x14ac:dyDescent="0.3">
      <c r="A146" t="s">
        <v>1687</v>
      </c>
      <c r="B146" t="s">
        <v>1660</v>
      </c>
      <c r="C146" t="s">
        <v>1661</v>
      </c>
      <c r="D146" t="s">
        <v>1688</v>
      </c>
      <c r="E146" t="s">
        <v>152</v>
      </c>
      <c r="F146" t="s">
        <v>153</v>
      </c>
      <c r="G146" t="s">
        <v>154</v>
      </c>
      <c r="I146" t="s">
        <v>155</v>
      </c>
      <c r="J146" t="s">
        <v>156</v>
      </c>
      <c r="U146" s="8">
        <v>43263</v>
      </c>
      <c r="V146" t="s">
        <v>157</v>
      </c>
      <c r="W146" t="s">
        <v>157</v>
      </c>
      <c r="X146" t="s">
        <v>156</v>
      </c>
      <c r="Z146" t="s">
        <v>1689</v>
      </c>
      <c r="AZ146">
        <v>4.4000000000000004</v>
      </c>
      <c r="BA146">
        <v>1805</v>
      </c>
      <c r="BB146">
        <v>150.4</v>
      </c>
      <c r="BC146">
        <v>12</v>
      </c>
      <c r="BD146">
        <v>15</v>
      </c>
      <c r="BE146">
        <v>0.9</v>
      </c>
      <c r="BF146">
        <v>4500</v>
      </c>
      <c r="BG146">
        <v>80</v>
      </c>
      <c r="BJ146">
        <v>4</v>
      </c>
      <c r="BK146" t="s">
        <v>156</v>
      </c>
      <c r="BL146" t="s">
        <v>156</v>
      </c>
      <c r="BM146" t="s">
        <v>156</v>
      </c>
      <c r="BV146" s="8">
        <v>43406</v>
      </c>
      <c r="BW146" t="s">
        <v>156</v>
      </c>
      <c r="BX146" t="s">
        <v>156</v>
      </c>
      <c r="BY146" t="s">
        <v>156</v>
      </c>
      <c r="CF146" t="s">
        <v>159</v>
      </c>
      <c r="CN146" t="s">
        <v>156</v>
      </c>
    </row>
    <row r="147" spans="1:92" hidden="1" x14ac:dyDescent="0.3">
      <c r="A147" t="s">
        <v>1692</v>
      </c>
      <c r="B147" t="s">
        <v>1660</v>
      </c>
      <c r="C147" t="s">
        <v>1661</v>
      </c>
      <c r="D147" t="s">
        <v>1693</v>
      </c>
      <c r="E147" t="s">
        <v>152</v>
      </c>
      <c r="F147" t="s">
        <v>153</v>
      </c>
      <c r="G147" t="s">
        <v>154</v>
      </c>
      <c r="I147" t="s">
        <v>155</v>
      </c>
      <c r="J147" t="s">
        <v>162</v>
      </c>
      <c r="L147">
        <v>1650</v>
      </c>
      <c r="M147">
        <v>122.28</v>
      </c>
      <c r="N147">
        <v>13.5</v>
      </c>
      <c r="O147">
        <v>9.4600000000000009</v>
      </c>
      <c r="P147">
        <v>0.91149999999999998</v>
      </c>
      <c r="Q147">
        <v>2921</v>
      </c>
      <c r="R147">
        <v>82.9</v>
      </c>
      <c r="S147">
        <v>5</v>
      </c>
      <c r="T147">
        <v>50000</v>
      </c>
      <c r="U147" s="8">
        <v>43263</v>
      </c>
      <c r="V147" t="s">
        <v>157</v>
      </c>
      <c r="W147" t="s">
        <v>157</v>
      </c>
      <c r="X147" t="s">
        <v>156</v>
      </c>
      <c r="Z147" t="s">
        <v>1689</v>
      </c>
      <c r="AP147">
        <v>84.5</v>
      </c>
      <c r="AR147">
        <v>1.22</v>
      </c>
      <c r="AS147">
        <v>1.26</v>
      </c>
      <c r="AZ147">
        <v>4.4000000000000004</v>
      </c>
      <c r="BA147">
        <v>1730</v>
      </c>
      <c r="BB147">
        <v>144.19999999999999</v>
      </c>
      <c r="BC147">
        <v>12</v>
      </c>
      <c r="BD147">
        <v>15</v>
      </c>
      <c r="BE147">
        <v>0.9</v>
      </c>
      <c r="BF147">
        <v>3000</v>
      </c>
      <c r="BG147">
        <v>80</v>
      </c>
      <c r="BJ147">
        <v>4</v>
      </c>
      <c r="BK147" t="s">
        <v>156</v>
      </c>
      <c r="BL147" t="s">
        <v>156</v>
      </c>
      <c r="BM147" t="s">
        <v>156</v>
      </c>
      <c r="BV147" s="8">
        <v>43406</v>
      </c>
      <c r="BW147" t="s">
        <v>156</v>
      </c>
      <c r="BX147" t="s">
        <v>156</v>
      </c>
      <c r="BY147" t="s">
        <v>156</v>
      </c>
      <c r="CF147" t="s">
        <v>159</v>
      </c>
      <c r="CN147" t="s">
        <v>156</v>
      </c>
    </row>
    <row r="148" spans="1:92" hidden="1" x14ac:dyDescent="0.3">
      <c r="A148" t="s">
        <v>1702</v>
      </c>
      <c r="B148" t="s">
        <v>1667</v>
      </c>
      <c r="C148" t="s">
        <v>1668</v>
      </c>
      <c r="D148" t="s">
        <v>1703</v>
      </c>
      <c r="E148" t="s">
        <v>152</v>
      </c>
      <c r="F148" t="s">
        <v>153</v>
      </c>
      <c r="G148" t="s">
        <v>202</v>
      </c>
      <c r="I148" t="s">
        <v>155</v>
      </c>
      <c r="J148" t="s">
        <v>162</v>
      </c>
      <c r="L148">
        <v>1760</v>
      </c>
      <c r="M148">
        <v>123.02</v>
      </c>
      <c r="N148">
        <v>14.31</v>
      </c>
      <c r="O148">
        <v>19.95</v>
      </c>
      <c r="P148">
        <v>0.90900000000000003</v>
      </c>
      <c r="Q148">
        <v>2935</v>
      </c>
      <c r="R148">
        <v>83.2</v>
      </c>
      <c r="S148">
        <v>5</v>
      </c>
      <c r="T148">
        <v>50000</v>
      </c>
      <c r="U148" s="8">
        <v>43263</v>
      </c>
      <c r="V148" t="s">
        <v>157</v>
      </c>
      <c r="W148" t="s">
        <v>157</v>
      </c>
      <c r="X148" t="s">
        <v>156</v>
      </c>
      <c r="Z148" t="s">
        <v>1670</v>
      </c>
      <c r="AP148">
        <v>84.2</v>
      </c>
      <c r="AR148">
        <v>1.24</v>
      </c>
      <c r="AS148">
        <v>1.28</v>
      </c>
      <c r="AZ148">
        <v>4.4000000000000004</v>
      </c>
      <c r="BA148">
        <v>1752</v>
      </c>
      <c r="BB148">
        <v>146</v>
      </c>
      <c r="BC148">
        <v>12</v>
      </c>
      <c r="BD148">
        <v>20</v>
      </c>
      <c r="BE148">
        <v>0.9</v>
      </c>
      <c r="BF148">
        <v>3000</v>
      </c>
      <c r="BG148">
        <v>80</v>
      </c>
      <c r="BK148" t="s">
        <v>156</v>
      </c>
      <c r="BL148" t="s">
        <v>156</v>
      </c>
      <c r="BM148" t="s">
        <v>156</v>
      </c>
      <c r="BV148" s="8">
        <v>43406</v>
      </c>
      <c r="BW148" t="s">
        <v>156</v>
      </c>
      <c r="BX148" t="s">
        <v>156</v>
      </c>
      <c r="BY148" t="s">
        <v>156</v>
      </c>
      <c r="CF148" t="s">
        <v>159</v>
      </c>
      <c r="CN148" t="s">
        <v>156</v>
      </c>
    </row>
    <row r="149" spans="1:92" hidden="1" x14ac:dyDescent="0.3">
      <c r="A149" t="s">
        <v>1712</v>
      </c>
      <c r="B149" t="s">
        <v>706</v>
      </c>
      <c r="C149" t="s">
        <v>707</v>
      </c>
      <c r="D149" t="s">
        <v>1713</v>
      </c>
      <c r="E149" t="s">
        <v>152</v>
      </c>
      <c r="F149" t="s">
        <v>153</v>
      </c>
      <c r="G149" t="s">
        <v>154</v>
      </c>
      <c r="I149" t="s">
        <v>155</v>
      </c>
      <c r="J149" t="s">
        <v>156</v>
      </c>
      <c r="U149" s="8">
        <v>42851</v>
      </c>
      <c r="V149" t="s">
        <v>157</v>
      </c>
      <c r="W149" t="s">
        <v>157</v>
      </c>
      <c r="X149" t="s">
        <v>156</v>
      </c>
      <c r="Z149" t="s">
        <v>745</v>
      </c>
      <c r="AZ149">
        <v>4.4000000000000004</v>
      </c>
      <c r="BA149">
        <v>1850</v>
      </c>
      <c r="BB149">
        <v>155</v>
      </c>
      <c r="BC149">
        <v>12</v>
      </c>
      <c r="BD149">
        <v>20</v>
      </c>
      <c r="BE149">
        <v>0.9</v>
      </c>
      <c r="BF149">
        <v>3500</v>
      </c>
      <c r="BG149">
        <v>80</v>
      </c>
      <c r="BK149" t="s">
        <v>156</v>
      </c>
      <c r="BL149" t="s">
        <v>156</v>
      </c>
      <c r="BM149" t="s">
        <v>156</v>
      </c>
      <c r="BN149" s="8">
        <v>43222</v>
      </c>
      <c r="BO149">
        <v>4.3</v>
      </c>
      <c r="BQ149" t="s">
        <v>155</v>
      </c>
      <c r="BV149" s="8">
        <v>43406</v>
      </c>
      <c r="BW149" t="s">
        <v>156</v>
      </c>
      <c r="BX149" t="s">
        <v>156</v>
      </c>
      <c r="BY149" t="s">
        <v>156</v>
      </c>
      <c r="CF149" t="s">
        <v>159</v>
      </c>
      <c r="CN149" t="s">
        <v>156</v>
      </c>
    </row>
    <row r="150" spans="1:92" hidden="1" x14ac:dyDescent="0.3">
      <c r="A150" t="s">
        <v>1717</v>
      </c>
      <c r="B150" t="s">
        <v>1660</v>
      </c>
      <c r="C150" t="s">
        <v>1661</v>
      </c>
      <c r="D150" t="s">
        <v>1718</v>
      </c>
      <c r="E150" t="s">
        <v>152</v>
      </c>
      <c r="F150" t="s">
        <v>153</v>
      </c>
      <c r="G150" t="s">
        <v>154</v>
      </c>
      <c r="I150" t="s">
        <v>155</v>
      </c>
      <c r="J150" t="s">
        <v>156</v>
      </c>
      <c r="U150" s="8">
        <v>43263</v>
      </c>
      <c r="V150" t="s">
        <v>157</v>
      </c>
      <c r="W150" t="s">
        <v>157</v>
      </c>
      <c r="X150" t="s">
        <v>156</v>
      </c>
      <c r="Z150" t="s">
        <v>1689</v>
      </c>
      <c r="AZ150">
        <v>4.4000000000000004</v>
      </c>
      <c r="BA150">
        <v>1810</v>
      </c>
      <c r="BB150">
        <v>150.80000000000001</v>
      </c>
      <c r="BC150">
        <v>12</v>
      </c>
      <c r="BD150">
        <v>15</v>
      </c>
      <c r="BE150">
        <v>0.9</v>
      </c>
      <c r="BF150">
        <v>5000</v>
      </c>
      <c r="BG150">
        <v>80</v>
      </c>
      <c r="BJ150">
        <v>4</v>
      </c>
      <c r="BK150" t="s">
        <v>156</v>
      </c>
      <c r="BL150" t="s">
        <v>156</v>
      </c>
      <c r="BM150" t="s">
        <v>156</v>
      </c>
      <c r="BV150" s="8">
        <v>43406</v>
      </c>
      <c r="BW150" t="s">
        <v>156</v>
      </c>
      <c r="BX150" t="s">
        <v>156</v>
      </c>
      <c r="BY150" t="s">
        <v>156</v>
      </c>
      <c r="CF150" t="s">
        <v>159</v>
      </c>
      <c r="CN150" t="s">
        <v>156</v>
      </c>
    </row>
    <row r="151" spans="1:92" hidden="1" x14ac:dyDescent="0.3">
      <c r="A151" t="s">
        <v>1725</v>
      </c>
      <c r="B151" t="s">
        <v>1660</v>
      </c>
      <c r="C151" t="s">
        <v>1661</v>
      </c>
      <c r="D151" t="s">
        <v>1726</v>
      </c>
      <c r="E151" t="s">
        <v>152</v>
      </c>
      <c r="F151" t="s">
        <v>153</v>
      </c>
      <c r="G151" t="s">
        <v>154</v>
      </c>
      <c r="I151" t="s">
        <v>155</v>
      </c>
      <c r="J151" t="s">
        <v>156</v>
      </c>
      <c r="U151" s="8">
        <v>43263</v>
      </c>
      <c r="V151" t="s">
        <v>157</v>
      </c>
      <c r="W151" t="s">
        <v>157</v>
      </c>
      <c r="X151" t="s">
        <v>156</v>
      </c>
      <c r="Z151" t="s">
        <v>1689</v>
      </c>
      <c r="AZ151">
        <v>4.4000000000000004</v>
      </c>
      <c r="BA151">
        <v>1740</v>
      </c>
      <c r="BB151">
        <v>145</v>
      </c>
      <c r="BC151">
        <v>12</v>
      </c>
      <c r="BD151">
        <v>15</v>
      </c>
      <c r="BE151">
        <v>0.9</v>
      </c>
      <c r="BF151">
        <v>3500</v>
      </c>
      <c r="BG151">
        <v>80</v>
      </c>
      <c r="BJ151">
        <v>4</v>
      </c>
      <c r="BK151" t="s">
        <v>156</v>
      </c>
      <c r="BL151" t="s">
        <v>156</v>
      </c>
      <c r="BM151" t="s">
        <v>156</v>
      </c>
      <c r="BV151" s="8">
        <v>43406</v>
      </c>
      <c r="BW151" t="s">
        <v>156</v>
      </c>
      <c r="BX151" t="s">
        <v>156</v>
      </c>
      <c r="BY151" t="s">
        <v>156</v>
      </c>
      <c r="CF151" t="s">
        <v>159</v>
      </c>
      <c r="CN151" t="s">
        <v>156</v>
      </c>
    </row>
    <row r="152" spans="1:92" hidden="1" x14ac:dyDescent="0.3">
      <c r="A152" t="s">
        <v>1731</v>
      </c>
      <c r="B152" t="s">
        <v>1667</v>
      </c>
      <c r="C152" t="s">
        <v>1668</v>
      </c>
      <c r="D152" t="s">
        <v>1732</v>
      </c>
      <c r="E152" t="s">
        <v>152</v>
      </c>
      <c r="F152" t="s">
        <v>153</v>
      </c>
      <c r="G152" t="s">
        <v>202</v>
      </c>
      <c r="I152" t="s">
        <v>155</v>
      </c>
      <c r="J152" t="s">
        <v>156</v>
      </c>
      <c r="U152" s="8">
        <v>43263</v>
      </c>
      <c r="V152" t="s">
        <v>157</v>
      </c>
      <c r="W152" t="s">
        <v>157</v>
      </c>
      <c r="X152" t="s">
        <v>156</v>
      </c>
      <c r="Z152" t="s">
        <v>1670</v>
      </c>
      <c r="AZ152">
        <v>4.4000000000000004</v>
      </c>
      <c r="BA152">
        <v>1800</v>
      </c>
      <c r="BB152">
        <v>150</v>
      </c>
      <c r="BC152">
        <v>12</v>
      </c>
      <c r="BD152">
        <v>20</v>
      </c>
      <c r="BE152">
        <v>0.9</v>
      </c>
      <c r="BF152">
        <v>4000</v>
      </c>
      <c r="BG152">
        <v>80</v>
      </c>
      <c r="BK152" t="s">
        <v>156</v>
      </c>
      <c r="BL152" t="s">
        <v>156</v>
      </c>
      <c r="BM152" t="s">
        <v>156</v>
      </c>
      <c r="BV152" s="8">
        <v>43406</v>
      </c>
      <c r="BW152" t="s">
        <v>156</v>
      </c>
      <c r="BX152" t="s">
        <v>156</v>
      </c>
      <c r="BY152" t="s">
        <v>156</v>
      </c>
      <c r="CF152" t="s">
        <v>159</v>
      </c>
      <c r="CN152" t="s">
        <v>156</v>
      </c>
    </row>
    <row r="153" spans="1:92" hidden="1" x14ac:dyDescent="0.3">
      <c r="A153" t="s">
        <v>1733</v>
      </c>
      <c r="B153" t="s">
        <v>1667</v>
      </c>
      <c r="C153" t="s">
        <v>1668</v>
      </c>
      <c r="D153" t="s">
        <v>1734</v>
      </c>
      <c r="E153" t="s">
        <v>152</v>
      </c>
      <c r="F153" t="s">
        <v>153</v>
      </c>
      <c r="G153" t="s">
        <v>202</v>
      </c>
      <c r="I153" t="s">
        <v>155</v>
      </c>
      <c r="J153" t="s">
        <v>156</v>
      </c>
      <c r="U153" s="8">
        <v>43263</v>
      </c>
      <c r="V153" t="s">
        <v>157</v>
      </c>
      <c r="W153" t="s">
        <v>157</v>
      </c>
      <c r="X153" t="s">
        <v>156</v>
      </c>
      <c r="Z153" t="s">
        <v>1670</v>
      </c>
      <c r="AZ153">
        <v>4.4000000000000004</v>
      </c>
      <c r="BA153">
        <v>1800</v>
      </c>
      <c r="BB153">
        <v>150</v>
      </c>
      <c r="BC153">
        <v>12</v>
      </c>
      <c r="BD153">
        <v>20</v>
      </c>
      <c r="BE153">
        <v>0.9</v>
      </c>
      <c r="BF153">
        <v>4500</v>
      </c>
      <c r="BG153">
        <v>80</v>
      </c>
      <c r="BK153" t="s">
        <v>156</v>
      </c>
      <c r="BL153" t="s">
        <v>156</v>
      </c>
      <c r="BM153" t="s">
        <v>156</v>
      </c>
      <c r="BV153" s="8">
        <v>43406</v>
      </c>
      <c r="BW153" t="s">
        <v>156</v>
      </c>
      <c r="BX153" t="s">
        <v>156</v>
      </c>
      <c r="BY153" t="s">
        <v>156</v>
      </c>
      <c r="CF153" t="s">
        <v>159</v>
      </c>
      <c r="CN153" t="s">
        <v>156</v>
      </c>
    </row>
    <row r="154" spans="1:92" hidden="1" x14ac:dyDescent="0.3">
      <c r="A154" t="s">
        <v>1741</v>
      </c>
      <c r="B154" t="s">
        <v>1667</v>
      </c>
      <c r="C154" t="s">
        <v>1668</v>
      </c>
      <c r="D154" t="s">
        <v>1742</v>
      </c>
      <c r="E154" t="s">
        <v>152</v>
      </c>
      <c r="F154" t="s">
        <v>153</v>
      </c>
      <c r="G154" t="s">
        <v>202</v>
      </c>
      <c r="I154" t="s">
        <v>155</v>
      </c>
      <c r="J154" t="s">
        <v>156</v>
      </c>
      <c r="U154" s="8">
        <v>43263</v>
      </c>
      <c r="V154" t="s">
        <v>157</v>
      </c>
      <c r="W154" t="s">
        <v>157</v>
      </c>
      <c r="X154" t="s">
        <v>156</v>
      </c>
      <c r="Z154" t="s">
        <v>1670</v>
      </c>
      <c r="AZ154">
        <v>4.4000000000000004</v>
      </c>
      <c r="BA154">
        <v>1752</v>
      </c>
      <c r="BB154">
        <v>146</v>
      </c>
      <c r="BC154">
        <v>12</v>
      </c>
      <c r="BD154">
        <v>20</v>
      </c>
      <c r="BE154">
        <v>0.9</v>
      </c>
      <c r="BF154">
        <v>3500</v>
      </c>
      <c r="BG154">
        <v>80</v>
      </c>
      <c r="BK154" t="s">
        <v>156</v>
      </c>
      <c r="BL154" t="s">
        <v>156</v>
      </c>
      <c r="BM154" t="s">
        <v>156</v>
      </c>
      <c r="BV154" s="8">
        <v>43406</v>
      </c>
      <c r="BW154" t="s">
        <v>156</v>
      </c>
      <c r="BX154" t="s">
        <v>156</v>
      </c>
      <c r="BY154" t="s">
        <v>156</v>
      </c>
      <c r="CF154" t="s">
        <v>159</v>
      </c>
      <c r="CN154" t="s">
        <v>156</v>
      </c>
    </row>
    <row r="155" spans="1:92" hidden="1" x14ac:dyDescent="0.3">
      <c r="A155" t="s">
        <v>1743</v>
      </c>
      <c r="B155" t="s">
        <v>1660</v>
      </c>
      <c r="C155" t="s">
        <v>1661</v>
      </c>
      <c r="D155" t="s">
        <v>1744</v>
      </c>
      <c r="E155" t="s">
        <v>152</v>
      </c>
      <c r="F155" t="s">
        <v>153</v>
      </c>
      <c r="G155" t="s">
        <v>154</v>
      </c>
      <c r="I155" t="s">
        <v>155</v>
      </c>
      <c r="J155" t="s">
        <v>156</v>
      </c>
      <c r="U155" s="8">
        <v>43263</v>
      </c>
      <c r="V155" t="s">
        <v>157</v>
      </c>
      <c r="W155" t="s">
        <v>157</v>
      </c>
      <c r="X155" t="s">
        <v>156</v>
      </c>
      <c r="Z155" t="s">
        <v>1689</v>
      </c>
      <c r="AZ155">
        <v>4.4000000000000004</v>
      </c>
      <c r="BA155">
        <v>1800</v>
      </c>
      <c r="BB155">
        <v>150</v>
      </c>
      <c r="BC155">
        <v>12</v>
      </c>
      <c r="BD155">
        <v>15</v>
      </c>
      <c r="BE155">
        <v>0.9</v>
      </c>
      <c r="BF155">
        <v>4000</v>
      </c>
      <c r="BG155">
        <v>80</v>
      </c>
      <c r="BJ155">
        <v>4</v>
      </c>
      <c r="BK155" t="s">
        <v>156</v>
      </c>
      <c r="BL155" t="s">
        <v>156</v>
      </c>
      <c r="BM155" t="s">
        <v>156</v>
      </c>
      <c r="BV155" s="8">
        <v>43406</v>
      </c>
      <c r="BW155" t="s">
        <v>156</v>
      </c>
      <c r="BX155" t="s">
        <v>156</v>
      </c>
      <c r="BY155" t="s">
        <v>156</v>
      </c>
      <c r="CF155" t="s">
        <v>159</v>
      </c>
      <c r="CN155" t="s">
        <v>156</v>
      </c>
    </row>
    <row r="156" spans="1:92" hidden="1" x14ac:dyDescent="0.3">
      <c r="A156" t="s">
        <v>1785</v>
      </c>
      <c r="B156" t="s">
        <v>1776</v>
      </c>
      <c r="C156" t="s">
        <v>1777</v>
      </c>
      <c r="D156" t="s">
        <v>1786</v>
      </c>
      <c r="E156" t="s">
        <v>152</v>
      </c>
      <c r="F156" t="s">
        <v>153</v>
      </c>
      <c r="G156" t="s">
        <v>202</v>
      </c>
      <c r="I156" t="s">
        <v>155</v>
      </c>
      <c r="J156" t="s">
        <v>156</v>
      </c>
      <c r="U156" s="8">
        <v>43252</v>
      </c>
      <c r="V156" t="s">
        <v>157</v>
      </c>
      <c r="W156" t="s">
        <v>157</v>
      </c>
      <c r="X156" t="s">
        <v>156</v>
      </c>
      <c r="Z156" t="s">
        <v>1787</v>
      </c>
      <c r="AZ156">
        <v>4.4000000000000004</v>
      </c>
      <c r="BA156">
        <v>1825</v>
      </c>
      <c r="BB156">
        <v>146.12</v>
      </c>
      <c r="BC156">
        <v>12.49</v>
      </c>
      <c r="BD156">
        <v>10.36</v>
      </c>
      <c r="BE156">
        <v>0.95299999999999996</v>
      </c>
      <c r="BF156">
        <v>4000</v>
      </c>
      <c r="BG156">
        <v>82.9</v>
      </c>
      <c r="BK156" t="s">
        <v>156</v>
      </c>
      <c r="BL156" t="s">
        <v>156</v>
      </c>
      <c r="BM156" t="s">
        <v>156</v>
      </c>
      <c r="BV156" s="8">
        <v>43406</v>
      </c>
      <c r="BW156" t="s">
        <v>156</v>
      </c>
      <c r="BX156" t="s">
        <v>156</v>
      </c>
      <c r="BY156" t="s">
        <v>156</v>
      </c>
      <c r="CF156" t="s">
        <v>159</v>
      </c>
      <c r="CN156" t="s">
        <v>156</v>
      </c>
    </row>
    <row r="157" spans="1:92" hidden="1" x14ac:dyDescent="0.3">
      <c r="A157" t="s">
        <v>1788</v>
      </c>
      <c r="B157" t="s">
        <v>1776</v>
      </c>
      <c r="C157" t="s">
        <v>1777</v>
      </c>
      <c r="D157" t="s">
        <v>1789</v>
      </c>
      <c r="E157" t="s">
        <v>152</v>
      </c>
      <c r="F157" t="s">
        <v>153</v>
      </c>
      <c r="G157" t="s">
        <v>202</v>
      </c>
      <c r="I157" t="s">
        <v>155</v>
      </c>
      <c r="J157" t="s">
        <v>156</v>
      </c>
      <c r="U157" s="8">
        <v>43252</v>
      </c>
      <c r="V157" t="s">
        <v>157</v>
      </c>
      <c r="W157" t="s">
        <v>157</v>
      </c>
      <c r="X157" t="s">
        <v>156</v>
      </c>
      <c r="Z157" t="s">
        <v>1787</v>
      </c>
      <c r="AZ157">
        <v>4.4000000000000004</v>
      </c>
      <c r="BA157">
        <v>1837</v>
      </c>
      <c r="BB157">
        <v>147.31</v>
      </c>
      <c r="BC157">
        <v>12.47</v>
      </c>
      <c r="BD157">
        <v>10.199999999999999</v>
      </c>
      <c r="BE157">
        <v>0.95409999999999995</v>
      </c>
      <c r="BF157">
        <v>5000</v>
      </c>
      <c r="BG157">
        <v>83.9</v>
      </c>
      <c r="BK157" t="s">
        <v>156</v>
      </c>
      <c r="BL157" t="s">
        <v>156</v>
      </c>
      <c r="BM157" t="s">
        <v>156</v>
      </c>
      <c r="BV157" s="8">
        <v>43406</v>
      </c>
      <c r="BW157" t="s">
        <v>156</v>
      </c>
      <c r="BX157" t="s">
        <v>156</v>
      </c>
      <c r="BY157" t="s">
        <v>156</v>
      </c>
      <c r="CF157" t="s">
        <v>159</v>
      </c>
      <c r="CN157" t="s">
        <v>156</v>
      </c>
    </row>
    <row r="158" spans="1:92" hidden="1" x14ac:dyDescent="0.3">
      <c r="A158" t="s">
        <v>1790</v>
      </c>
      <c r="B158" t="s">
        <v>1776</v>
      </c>
      <c r="C158" t="s">
        <v>1777</v>
      </c>
      <c r="D158" t="s">
        <v>1791</v>
      </c>
      <c r="E158" t="s">
        <v>152</v>
      </c>
      <c r="F158" t="s">
        <v>153</v>
      </c>
      <c r="G158" t="s">
        <v>202</v>
      </c>
      <c r="I158" t="s">
        <v>155</v>
      </c>
      <c r="J158" t="s">
        <v>156</v>
      </c>
      <c r="U158" s="8">
        <v>43252</v>
      </c>
      <c r="V158" t="s">
        <v>157</v>
      </c>
      <c r="W158" t="s">
        <v>157</v>
      </c>
      <c r="X158" t="s">
        <v>156</v>
      </c>
      <c r="Z158" t="s">
        <v>1787</v>
      </c>
      <c r="AZ158">
        <v>4.4000000000000004</v>
      </c>
      <c r="BA158">
        <v>1819</v>
      </c>
      <c r="BB158">
        <v>145.63999999999999</v>
      </c>
      <c r="BC158">
        <v>12.49</v>
      </c>
      <c r="BD158">
        <v>10.36</v>
      </c>
      <c r="BE158">
        <v>0.95299999999999996</v>
      </c>
      <c r="BF158">
        <v>3500</v>
      </c>
      <c r="BG158">
        <v>82.9</v>
      </c>
      <c r="BK158" t="s">
        <v>156</v>
      </c>
      <c r="BL158" t="s">
        <v>156</v>
      </c>
      <c r="BM158" t="s">
        <v>156</v>
      </c>
      <c r="BV158" s="8">
        <v>43406</v>
      </c>
      <c r="BW158" t="s">
        <v>156</v>
      </c>
      <c r="BX158" t="s">
        <v>156</v>
      </c>
      <c r="BY158" t="s">
        <v>156</v>
      </c>
      <c r="CF158" t="s">
        <v>159</v>
      </c>
      <c r="CN158" t="s">
        <v>156</v>
      </c>
    </row>
    <row r="159" spans="1:92" hidden="1" x14ac:dyDescent="0.3">
      <c r="A159" t="s">
        <v>1802</v>
      </c>
      <c r="B159" t="s">
        <v>1776</v>
      </c>
      <c r="C159" t="s">
        <v>1777</v>
      </c>
      <c r="D159" t="s">
        <v>1803</v>
      </c>
      <c r="E159" t="s">
        <v>152</v>
      </c>
      <c r="F159" t="s">
        <v>153</v>
      </c>
      <c r="G159" t="s">
        <v>202</v>
      </c>
      <c r="I159" t="s">
        <v>155</v>
      </c>
      <c r="J159" t="s">
        <v>156</v>
      </c>
      <c r="U159" s="8">
        <v>43252</v>
      </c>
      <c r="V159" t="s">
        <v>157</v>
      </c>
      <c r="W159" t="s">
        <v>157</v>
      </c>
      <c r="X159" t="s">
        <v>156</v>
      </c>
      <c r="Z159" t="s">
        <v>1787</v>
      </c>
      <c r="AZ159">
        <v>4.4000000000000004</v>
      </c>
      <c r="BA159">
        <v>1831</v>
      </c>
      <c r="BB159">
        <v>146.6</v>
      </c>
      <c r="BC159">
        <v>12.49</v>
      </c>
      <c r="BD159">
        <v>10.36</v>
      </c>
      <c r="BE159">
        <v>0.95299999999999996</v>
      </c>
      <c r="BF159">
        <v>4500</v>
      </c>
      <c r="BG159">
        <v>82.9</v>
      </c>
      <c r="BK159" t="s">
        <v>156</v>
      </c>
      <c r="BL159" t="s">
        <v>156</v>
      </c>
      <c r="BM159" t="s">
        <v>156</v>
      </c>
      <c r="BV159" s="8">
        <v>43406</v>
      </c>
      <c r="BW159" t="s">
        <v>156</v>
      </c>
      <c r="BX159" t="s">
        <v>156</v>
      </c>
      <c r="BY159" t="s">
        <v>156</v>
      </c>
      <c r="CF159" t="s">
        <v>159</v>
      </c>
      <c r="CN159" t="s">
        <v>156</v>
      </c>
    </row>
    <row r="160" spans="1:92" hidden="1" x14ac:dyDescent="0.3">
      <c r="A160" t="s">
        <v>1822</v>
      </c>
      <c r="B160" t="s">
        <v>1776</v>
      </c>
      <c r="C160" t="s">
        <v>1777</v>
      </c>
      <c r="D160" t="s">
        <v>1823</v>
      </c>
      <c r="E160" t="s">
        <v>152</v>
      </c>
      <c r="F160" t="s">
        <v>153</v>
      </c>
      <c r="G160" t="s">
        <v>202</v>
      </c>
      <c r="I160" t="s">
        <v>155</v>
      </c>
      <c r="J160" t="s">
        <v>162</v>
      </c>
      <c r="L160">
        <v>1812</v>
      </c>
      <c r="M160">
        <v>143.24</v>
      </c>
      <c r="N160">
        <v>12.65</v>
      </c>
      <c r="O160">
        <v>10.36</v>
      </c>
      <c r="P160">
        <v>0.95299999999999996</v>
      </c>
      <c r="Q160">
        <v>3043</v>
      </c>
      <c r="R160">
        <v>82.9</v>
      </c>
      <c r="S160">
        <v>5</v>
      </c>
      <c r="T160">
        <v>50000</v>
      </c>
      <c r="U160" s="8">
        <v>43252</v>
      </c>
      <c r="V160" t="s">
        <v>157</v>
      </c>
      <c r="W160" t="s">
        <v>157</v>
      </c>
      <c r="X160" t="s">
        <v>156</v>
      </c>
      <c r="Z160" t="s">
        <v>1787</v>
      </c>
      <c r="AP160">
        <v>90.8</v>
      </c>
      <c r="AR160">
        <v>1.22</v>
      </c>
      <c r="AS160">
        <v>1.34</v>
      </c>
      <c r="AZ160">
        <v>4.4000000000000004</v>
      </c>
      <c r="BA160">
        <v>1813</v>
      </c>
      <c r="BB160">
        <v>144.91999999999999</v>
      </c>
      <c r="BC160">
        <v>12.51</v>
      </c>
      <c r="BD160">
        <v>10.36</v>
      </c>
      <c r="BE160">
        <v>0.95299999999999996</v>
      </c>
      <c r="BF160">
        <v>3000</v>
      </c>
      <c r="BG160">
        <v>82.9</v>
      </c>
      <c r="BK160" t="s">
        <v>156</v>
      </c>
      <c r="BL160" t="s">
        <v>156</v>
      </c>
      <c r="BM160" t="s">
        <v>156</v>
      </c>
      <c r="BV160" s="8">
        <v>43406</v>
      </c>
      <c r="BW160" t="s">
        <v>156</v>
      </c>
      <c r="BX160" t="s">
        <v>156</v>
      </c>
      <c r="BY160" t="s">
        <v>156</v>
      </c>
      <c r="CF160" t="s">
        <v>159</v>
      </c>
      <c r="CN160" t="s">
        <v>156</v>
      </c>
    </row>
    <row r="161" spans="1:92" hidden="1" x14ac:dyDescent="0.3">
      <c r="A161" t="s">
        <v>1898</v>
      </c>
      <c r="B161" t="s">
        <v>1899</v>
      </c>
      <c r="C161" t="s">
        <v>1900</v>
      </c>
      <c r="D161" t="s">
        <v>1901</v>
      </c>
      <c r="E161" t="s">
        <v>152</v>
      </c>
      <c r="F161" t="s">
        <v>153</v>
      </c>
      <c r="G161" t="s">
        <v>154</v>
      </c>
      <c r="I161" t="s">
        <v>155</v>
      </c>
      <c r="J161" t="s">
        <v>156</v>
      </c>
      <c r="U161" s="8">
        <v>43235</v>
      </c>
      <c r="V161" t="s">
        <v>157</v>
      </c>
      <c r="W161" t="s">
        <v>157</v>
      </c>
      <c r="X161" t="s">
        <v>156</v>
      </c>
      <c r="Z161" t="s">
        <v>1902</v>
      </c>
      <c r="AZ161">
        <v>4.4000000000000004</v>
      </c>
      <c r="BA161">
        <v>2150</v>
      </c>
      <c r="BB161">
        <v>155</v>
      </c>
      <c r="BC161">
        <v>14</v>
      </c>
      <c r="BD161">
        <v>20</v>
      </c>
      <c r="BE161">
        <v>0.9</v>
      </c>
      <c r="BF161">
        <v>3500</v>
      </c>
      <c r="BG161">
        <v>80</v>
      </c>
      <c r="BK161" t="s">
        <v>156</v>
      </c>
      <c r="BL161" t="s">
        <v>156</v>
      </c>
      <c r="BM161" t="s">
        <v>156</v>
      </c>
      <c r="BV161" s="8">
        <v>43406</v>
      </c>
      <c r="BW161" t="s">
        <v>156</v>
      </c>
      <c r="BX161" t="s">
        <v>156</v>
      </c>
      <c r="BY161" t="s">
        <v>156</v>
      </c>
      <c r="CF161" t="s">
        <v>159</v>
      </c>
      <c r="CN161" t="s">
        <v>156</v>
      </c>
    </row>
    <row r="162" spans="1:92" hidden="1" x14ac:dyDescent="0.3">
      <c r="A162" t="s">
        <v>1927</v>
      </c>
      <c r="B162" t="s">
        <v>1899</v>
      </c>
      <c r="C162" t="s">
        <v>1900</v>
      </c>
      <c r="D162" t="s">
        <v>1928</v>
      </c>
      <c r="E162" t="s">
        <v>152</v>
      </c>
      <c r="F162" t="s">
        <v>153</v>
      </c>
      <c r="G162" t="s">
        <v>154</v>
      </c>
      <c r="I162" t="s">
        <v>155</v>
      </c>
      <c r="J162" t="s">
        <v>156</v>
      </c>
      <c r="U162" s="8">
        <v>43235</v>
      </c>
      <c r="V162" t="s">
        <v>157</v>
      </c>
      <c r="W162" t="s">
        <v>157</v>
      </c>
      <c r="X162" t="s">
        <v>156</v>
      </c>
      <c r="Z162" t="s">
        <v>1929</v>
      </c>
      <c r="AZ162">
        <v>4.4000000000000004</v>
      </c>
      <c r="BA162">
        <v>2590</v>
      </c>
      <c r="BB162">
        <v>152</v>
      </c>
      <c r="BC162">
        <v>17</v>
      </c>
      <c r="BD162">
        <v>20</v>
      </c>
      <c r="BE162">
        <v>0.9</v>
      </c>
      <c r="BF162">
        <v>3500</v>
      </c>
      <c r="BG162">
        <v>80</v>
      </c>
      <c r="BK162" t="s">
        <v>156</v>
      </c>
      <c r="BL162" t="s">
        <v>156</v>
      </c>
      <c r="BM162" t="s">
        <v>156</v>
      </c>
      <c r="BV162" s="8">
        <v>43406</v>
      </c>
      <c r="BW162" t="s">
        <v>156</v>
      </c>
      <c r="BX162" t="s">
        <v>156</v>
      </c>
      <c r="BY162" t="s">
        <v>156</v>
      </c>
      <c r="CF162" t="s">
        <v>159</v>
      </c>
      <c r="CN162" t="s">
        <v>156</v>
      </c>
    </row>
    <row r="163" spans="1:92" hidden="1" x14ac:dyDescent="0.3">
      <c r="A163" t="s">
        <v>2023</v>
      </c>
      <c r="B163" t="s">
        <v>398</v>
      </c>
      <c r="C163" t="s">
        <v>399</v>
      </c>
      <c r="D163" t="s">
        <v>2024</v>
      </c>
      <c r="E163" t="s">
        <v>152</v>
      </c>
      <c r="F163" t="s">
        <v>153</v>
      </c>
      <c r="G163" t="s">
        <v>202</v>
      </c>
      <c r="I163" t="s">
        <v>155</v>
      </c>
      <c r="J163" t="s">
        <v>156</v>
      </c>
      <c r="U163" s="8">
        <v>43216</v>
      </c>
      <c r="V163" t="s">
        <v>157</v>
      </c>
      <c r="W163" t="s">
        <v>157</v>
      </c>
      <c r="X163" t="s">
        <v>156</v>
      </c>
      <c r="Z163" t="s">
        <v>2025</v>
      </c>
      <c r="AZ163">
        <v>4.4000000000000004</v>
      </c>
      <c r="BA163">
        <v>1763.7</v>
      </c>
      <c r="BB163">
        <v>154.03</v>
      </c>
      <c r="BC163">
        <v>11.45</v>
      </c>
      <c r="BD163">
        <v>9.82</v>
      </c>
      <c r="BE163">
        <v>0.93400000000000005</v>
      </c>
      <c r="BF163">
        <v>4000</v>
      </c>
      <c r="BG163">
        <v>82.6</v>
      </c>
      <c r="BK163" t="s">
        <v>156</v>
      </c>
      <c r="BL163" t="s">
        <v>156</v>
      </c>
      <c r="BM163" t="s">
        <v>156</v>
      </c>
      <c r="BV163" s="8">
        <v>43406</v>
      </c>
      <c r="BW163" t="s">
        <v>156</v>
      </c>
      <c r="BX163" t="s">
        <v>156</v>
      </c>
      <c r="BY163" t="s">
        <v>156</v>
      </c>
      <c r="CF163" t="s">
        <v>159</v>
      </c>
      <c r="CN163" t="s">
        <v>156</v>
      </c>
    </row>
    <row r="164" spans="1:92" hidden="1" x14ac:dyDescent="0.3">
      <c r="A164" t="s">
        <v>2026</v>
      </c>
      <c r="B164" t="s">
        <v>398</v>
      </c>
      <c r="C164" t="s">
        <v>399</v>
      </c>
      <c r="D164" t="s">
        <v>2027</v>
      </c>
      <c r="E164" t="s">
        <v>152</v>
      </c>
      <c r="F164" t="s">
        <v>153</v>
      </c>
      <c r="G164" t="s">
        <v>202</v>
      </c>
      <c r="I164" t="s">
        <v>155</v>
      </c>
      <c r="J164" t="s">
        <v>162</v>
      </c>
      <c r="L164">
        <v>1763.7</v>
      </c>
      <c r="M164">
        <v>154.03</v>
      </c>
      <c r="N164">
        <v>11.45</v>
      </c>
      <c r="O164">
        <v>9.82</v>
      </c>
      <c r="P164">
        <v>0.93400000000000005</v>
      </c>
      <c r="Q164">
        <v>3037</v>
      </c>
      <c r="R164">
        <v>82.6</v>
      </c>
      <c r="S164">
        <v>5</v>
      </c>
      <c r="T164">
        <v>50000</v>
      </c>
      <c r="U164" s="8">
        <v>43216</v>
      </c>
      <c r="V164" t="s">
        <v>157</v>
      </c>
      <c r="W164" t="s">
        <v>157</v>
      </c>
      <c r="X164" t="s">
        <v>156</v>
      </c>
      <c r="Z164" t="s">
        <v>2025</v>
      </c>
      <c r="AP164">
        <v>78.599999999999994</v>
      </c>
      <c r="AR164">
        <v>1.18</v>
      </c>
      <c r="AS164">
        <v>1.26</v>
      </c>
      <c r="AZ164">
        <v>4.4000000000000004</v>
      </c>
      <c r="BA164">
        <v>1763.7</v>
      </c>
      <c r="BB164">
        <v>154.03</v>
      </c>
      <c r="BC164">
        <v>11.45</v>
      </c>
      <c r="BD164">
        <v>9.82</v>
      </c>
      <c r="BE164">
        <v>0.93400000000000005</v>
      </c>
      <c r="BF164">
        <v>3000</v>
      </c>
      <c r="BG164">
        <v>82.6</v>
      </c>
      <c r="BK164" t="s">
        <v>156</v>
      </c>
      <c r="BL164" t="s">
        <v>156</v>
      </c>
      <c r="BM164" t="s">
        <v>156</v>
      </c>
      <c r="BV164" s="8">
        <v>43406</v>
      </c>
      <c r="BW164" t="s">
        <v>156</v>
      </c>
      <c r="BX164" t="s">
        <v>156</v>
      </c>
      <c r="BY164" t="s">
        <v>156</v>
      </c>
      <c r="CF164" t="s">
        <v>159</v>
      </c>
      <c r="CN164" t="s">
        <v>156</v>
      </c>
    </row>
    <row r="165" spans="1:92" hidden="1" x14ac:dyDescent="0.3">
      <c r="A165" t="s">
        <v>2037</v>
      </c>
      <c r="B165" t="s">
        <v>398</v>
      </c>
      <c r="C165" t="s">
        <v>399</v>
      </c>
      <c r="D165" t="s">
        <v>2038</v>
      </c>
      <c r="E165" t="s">
        <v>152</v>
      </c>
      <c r="F165" t="s">
        <v>153</v>
      </c>
      <c r="G165" t="s">
        <v>202</v>
      </c>
      <c r="I165" t="s">
        <v>155</v>
      </c>
      <c r="J165" t="s">
        <v>156</v>
      </c>
      <c r="U165" s="8">
        <v>43216</v>
      </c>
      <c r="V165" t="s">
        <v>157</v>
      </c>
      <c r="W165" t="s">
        <v>157</v>
      </c>
      <c r="X165" t="s">
        <v>156</v>
      </c>
      <c r="Z165" t="s">
        <v>2025</v>
      </c>
      <c r="AZ165">
        <v>4.4000000000000004</v>
      </c>
      <c r="BA165">
        <v>1763.7</v>
      </c>
      <c r="BB165">
        <v>154.03</v>
      </c>
      <c r="BC165">
        <v>11.45</v>
      </c>
      <c r="BD165">
        <v>9.82</v>
      </c>
      <c r="BE165">
        <v>0.93400000000000005</v>
      </c>
      <c r="BF165">
        <v>4500</v>
      </c>
      <c r="BG165">
        <v>82.6</v>
      </c>
      <c r="BK165" t="s">
        <v>156</v>
      </c>
      <c r="BL165" t="s">
        <v>156</v>
      </c>
      <c r="BM165" t="s">
        <v>156</v>
      </c>
      <c r="BV165" s="8">
        <v>43406</v>
      </c>
      <c r="BW165" t="s">
        <v>156</v>
      </c>
      <c r="BX165" t="s">
        <v>156</v>
      </c>
      <c r="BY165" t="s">
        <v>156</v>
      </c>
      <c r="CF165" t="s">
        <v>159</v>
      </c>
      <c r="CN165" t="s">
        <v>156</v>
      </c>
    </row>
    <row r="166" spans="1:92" hidden="1" x14ac:dyDescent="0.3">
      <c r="A166" t="s">
        <v>2041</v>
      </c>
      <c r="B166" t="s">
        <v>398</v>
      </c>
      <c r="C166" t="s">
        <v>399</v>
      </c>
      <c r="D166" t="s">
        <v>2042</v>
      </c>
      <c r="E166" t="s">
        <v>152</v>
      </c>
      <c r="F166" t="s">
        <v>153</v>
      </c>
      <c r="G166" t="s">
        <v>202</v>
      </c>
      <c r="I166" t="s">
        <v>155</v>
      </c>
      <c r="J166" t="s">
        <v>156</v>
      </c>
      <c r="U166" s="8">
        <v>43216</v>
      </c>
      <c r="V166" t="s">
        <v>157</v>
      </c>
      <c r="W166" t="s">
        <v>157</v>
      </c>
      <c r="X166" t="s">
        <v>156</v>
      </c>
      <c r="Z166" t="s">
        <v>2025</v>
      </c>
      <c r="AZ166">
        <v>4.4000000000000004</v>
      </c>
      <c r="BA166">
        <v>1810.8</v>
      </c>
      <c r="BB166">
        <v>159.12</v>
      </c>
      <c r="BC166">
        <v>11.38</v>
      </c>
      <c r="BD166">
        <v>9.82</v>
      </c>
      <c r="BE166">
        <v>0.93400000000000005</v>
      </c>
      <c r="BF166">
        <v>5000</v>
      </c>
      <c r="BG166">
        <v>78.8</v>
      </c>
      <c r="BK166" t="s">
        <v>156</v>
      </c>
      <c r="BL166" t="s">
        <v>156</v>
      </c>
      <c r="BM166" t="s">
        <v>156</v>
      </c>
      <c r="BV166" s="8">
        <v>43406</v>
      </c>
      <c r="BW166" t="s">
        <v>156</v>
      </c>
      <c r="BX166" t="s">
        <v>156</v>
      </c>
      <c r="BY166" t="s">
        <v>156</v>
      </c>
      <c r="CF166" t="s">
        <v>159</v>
      </c>
      <c r="CN166" t="s">
        <v>156</v>
      </c>
    </row>
    <row r="167" spans="1:92" hidden="1" x14ac:dyDescent="0.3">
      <c r="A167" t="s">
        <v>2043</v>
      </c>
      <c r="B167" t="s">
        <v>398</v>
      </c>
      <c r="C167" t="s">
        <v>399</v>
      </c>
      <c r="D167" t="s">
        <v>2044</v>
      </c>
      <c r="E167" t="s">
        <v>152</v>
      </c>
      <c r="F167" t="s">
        <v>153</v>
      </c>
      <c r="G167" t="s">
        <v>202</v>
      </c>
      <c r="I167" t="s">
        <v>155</v>
      </c>
      <c r="J167" t="s">
        <v>156</v>
      </c>
      <c r="U167" s="8">
        <v>43216</v>
      </c>
      <c r="V167" t="s">
        <v>157</v>
      </c>
      <c r="W167" t="s">
        <v>157</v>
      </c>
      <c r="X167" t="s">
        <v>156</v>
      </c>
      <c r="Z167" t="s">
        <v>2025</v>
      </c>
      <c r="AZ167">
        <v>4.4000000000000004</v>
      </c>
      <c r="BA167">
        <v>1763.7</v>
      </c>
      <c r="BB167">
        <v>154.03</v>
      </c>
      <c r="BC167">
        <v>11.45</v>
      </c>
      <c r="BD167">
        <v>9.82</v>
      </c>
      <c r="BE167">
        <v>0.93400000000000005</v>
      </c>
      <c r="BF167">
        <v>3500</v>
      </c>
      <c r="BG167">
        <v>82.6</v>
      </c>
      <c r="BK167" t="s">
        <v>156</v>
      </c>
      <c r="BL167" t="s">
        <v>156</v>
      </c>
      <c r="BM167" t="s">
        <v>156</v>
      </c>
      <c r="BV167" s="8">
        <v>43406</v>
      </c>
      <c r="BW167" t="s">
        <v>156</v>
      </c>
      <c r="BX167" t="s">
        <v>156</v>
      </c>
      <c r="BY167" t="s">
        <v>156</v>
      </c>
      <c r="CF167" t="s">
        <v>159</v>
      </c>
      <c r="CN167" t="s">
        <v>156</v>
      </c>
    </row>
    <row r="168" spans="1:92" hidden="1" x14ac:dyDescent="0.3">
      <c r="A168" t="s">
        <v>2205</v>
      </c>
      <c r="B168" t="s">
        <v>2152</v>
      </c>
      <c r="C168" t="s">
        <v>2153</v>
      </c>
      <c r="D168" t="s">
        <v>2206</v>
      </c>
      <c r="E168" t="s">
        <v>152</v>
      </c>
      <c r="F168" t="s">
        <v>153</v>
      </c>
      <c r="G168" t="s">
        <v>202</v>
      </c>
      <c r="I168" t="s">
        <v>155</v>
      </c>
      <c r="J168" t="s">
        <v>156</v>
      </c>
      <c r="U168" s="8">
        <v>43202</v>
      </c>
      <c r="V168" t="s">
        <v>157</v>
      </c>
      <c r="W168" t="s">
        <v>157</v>
      </c>
      <c r="X168" t="s">
        <v>156</v>
      </c>
      <c r="Z168" t="s">
        <v>2207</v>
      </c>
      <c r="AZ168">
        <v>4.4000000000000004</v>
      </c>
      <c r="BA168">
        <v>2530</v>
      </c>
      <c r="BB168">
        <v>142.13</v>
      </c>
      <c r="BC168">
        <v>17.8</v>
      </c>
      <c r="BD168">
        <v>24.08</v>
      </c>
      <c r="BE168">
        <v>0.91</v>
      </c>
      <c r="BF168">
        <v>4000</v>
      </c>
      <c r="BG168">
        <v>82.6</v>
      </c>
      <c r="BK168" t="s">
        <v>156</v>
      </c>
      <c r="BL168" t="s">
        <v>156</v>
      </c>
      <c r="BM168" t="s">
        <v>156</v>
      </c>
      <c r="BV168" s="8">
        <v>43406</v>
      </c>
      <c r="BW168" t="s">
        <v>156</v>
      </c>
      <c r="BX168" t="s">
        <v>156</v>
      </c>
      <c r="BY168" t="s">
        <v>156</v>
      </c>
      <c r="CF168" t="s">
        <v>159</v>
      </c>
      <c r="CN168" t="s">
        <v>156</v>
      </c>
    </row>
    <row r="169" spans="1:92" hidden="1" x14ac:dyDescent="0.3">
      <c r="A169" t="s">
        <v>2212</v>
      </c>
      <c r="B169" t="s">
        <v>2152</v>
      </c>
      <c r="C169" t="s">
        <v>2153</v>
      </c>
      <c r="D169" t="s">
        <v>2213</v>
      </c>
      <c r="E169" t="s">
        <v>152</v>
      </c>
      <c r="F169" t="s">
        <v>153</v>
      </c>
      <c r="G169" t="s">
        <v>202</v>
      </c>
      <c r="I169" t="s">
        <v>155</v>
      </c>
      <c r="J169" t="s">
        <v>162</v>
      </c>
      <c r="L169">
        <v>2501</v>
      </c>
      <c r="M169">
        <v>140.12</v>
      </c>
      <c r="N169">
        <v>17.850000000000001</v>
      </c>
      <c r="O169">
        <v>24.08</v>
      </c>
      <c r="P169">
        <v>0.91410000000000002</v>
      </c>
      <c r="Q169">
        <v>2888</v>
      </c>
      <c r="R169">
        <v>82.6</v>
      </c>
      <c r="S169">
        <v>5</v>
      </c>
      <c r="T169">
        <v>50000</v>
      </c>
      <c r="U169" s="8">
        <v>43202</v>
      </c>
      <c r="V169" t="s">
        <v>157</v>
      </c>
      <c r="W169" t="s">
        <v>157</v>
      </c>
      <c r="X169" t="s">
        <v>156</v>
      </c>
      <c r="Z169" t="s">
        <v>2207</v>
      </c>
      <c r="AP169">
        <v>90.5</v>
      </c>
      <c r="AR169">
        <v>1.18</v>
      </c>
      <c r="AS169">
        <v>1.34</v>
      </c>
      <c r="AZ169">
        <v>4.4000000000000004</v>
      </c>
      <c r="BA169">
        <v>2490</v>
      </c>
      <c r="BB169">
        <v>140.37</v>
      </c>
      <c r="BC169">
        <v>17.739999999999998</v>
      </c>
      <c r="BD169">
        <v>24.08</v>
      </c>
      <c r="BE169">
        <v>0.91</v>
      </c>
      <c r="BF169">
        <v>3000</v>
      </c>
      <c r="BG169">
        <v>82.6</v>
      </c>
      <c r="BK169" t="s">
        <v>156</v>
      </c>
      <c r="BL169" t="s">
        <v>156</v>
      </c>
      <c r="BM169" t="s">
        <v>156</v>
      </c>
      <c r="BV169" s="8">
        <v>43406</v>
      </c>
      <c r="BW169" t="s">
        <v>156</v>
      </c>
      <c r="BX169" t="s">
        <v>156</v>
      </c>
      <c r="BY169" t="s">
        <v>156</v>
      </c>
      <c r="CF169" t="s">
        <v>159</v>
      </c>
      <c r="CN169" t="s">
        <v>156</v>
      </c>
    </row>
    <row r="170" spans="1:92" hidden="1" x14ac:dyDescent="0.3">
      <c r="A170" t="s">
        <v>2222</v>
      </c>
      <c r="B170" t="s">
        <v>2152</v>
      </c>
      <c r="C170" t="s">
        <v>2153</v>
      </c>
      <c r="D170" t="s">
        <v>2223</v>
      </c>
      <c r="E170" t="s">
        <v>152</v>
      </c>
      <c r="F170" t="s">
        <v>153</v>
      </c>
      <c r="G170" t="s">
        <v>202</v>
      </c>
      <c r="I170" t="s">
        <v>155</v>
      </c>
      <c r="J170" t="s">
        <v>156</v>
      </c>
      <c r="U170" s="8">
        <v>43202</v>
      </c>
      <c r="V170" t="s">
        <v>157</v>
      </c>
      <c r="W170" t="s">
        <v>157</v>
      </c>
      <c r="X170" t="s">
        <v>156</v>
      </c>
      <c r="Z170" t="s">
        <v>2207</v>
      </c>
      <c r="AZ170">
        <v>4.4000000000000004</v>
      </c>
      <c r="BA170">
        <v>2570</v>
      </c>
      <c r="BB170">
        <v>143.91999999999999</v>
      </c>
      <c r="BC170">
        <v>17.86</v>
      </c>
      <c r="BD170">
        <v>24.34</v>
      </c>
      <c r="BE170">
        <v>0.91</v>
      </c>
      <c r="BF170">
        <v>5000</v>
      </c>
      <c r="BG170">
        <v>82.1</v>
      </c>
      <c r="BK170" t="s">
        <v>156</v>
      </c>
      <c r="BL170" t="s">
        <v>156</v>
      </c>
      <c r="BM170" t="s">
        <v>156</v>
      </c>
      <c r="BV170" s="8">
        <v>43406</v>
      </c>
      <c r="BW170" t="s">
        <v>156</v>
      </c>
      <c r="BX170" t="s">
        <v>156</v>
      </c>
      <c r="BY170" t="s">
        <v>156</v>
      </c>
      <c r="CF170" t="s">
        <v>159</v>
      </c>
      <c r="CN170" t="s">
        <v>156</v>
      </c>
    </row>
    <row r="171" spans="1:92" hidden="1" x14ac:dyDescent="0.3">
      <c r="A171" t="s">
        <v>2269</v>
      </c>
      <c r="B171" t="s">
        <v>2243</v>
      </c>
      <c r="C171" t="s">
        <v>2244</v>
      </c>
      <c r="D171" t="s">
        <v>2270</v>
      </c>
      <c r="E171" t="s">
        <v>152</v>
      </c>
      <c r="F171" t="s">
        <v>153</v>
      </c>
      <c r="G171" t="s">
        <v>202</v>
      </c>
      <c r="I171" t="s">
        <v>155</v>
      </c>
      <c r="J171" t="s">
        <v>156</v>
      </c>
      <c r="U171" s="8">
        <v>43195</v>
      </c>
      <c r="V171" t="s">
        <v>157</v>
      </c>
      <c r="W171" t="s">
        <v>157</v>
      </c>
      <c r="X171" t="s">
        <v>1343</v>
      </c>
      <c r="Z171" t="s">
        <v>2271</v>
      </c>
      <c r="AZ171">
        <v>4.4000000000000004</v>
      </c>
      <c r="BA171">
        <v>1800</v>
      </c>
      <c r="BB171">
        <v>150</v>
      </c>
      <c r="BC171">
        <v>12</v>
      </c>
      <c r="BD171">
        <v>11.66</v>
      </c>
      <c r="BE171">
        <v>0.9</v>
      </c>
      <c r="BF171">
        <v>4500</v>
      </c>
      <c r="BG171">
        <v>80</v>
      </c>
      <c r="BK171" t="s">
        <v>156</v>
      </c>
      <c r="BL171" t="s">
        <v>156</v>
      </c>
      <c r="BM171" t="s">
        <v>156</v>
      </c>
      <c r="BV171" s="8">
        <v>43406</v>
      </c>
      <c r="BW171" t="s">
        <v>156</v>
      </c>
      <c r="BX171" t="s">
        <v>156</v>
      </c>
      <c r="BY171" t="s">
        <v>156</v>
      </c>
      <c r="CF171" t="s">
        <v>159</v>
      </c>
      <c r="CN171" t="s">
        <v>156</v>
      </c>
    </row>
    <row r="172" spans="1:92" hidden="1" x14ac:dyDescent="0.3">
      <c r="A172" t="s">
        <v>2309</v>
      </c>
      <c r="B172" t="s">
        <v>2243</v>
      </c>
      <c r="C172" t="s">
        <v>2244</v>
      </c>
      <c r="D172" t="s">
        <v>2310</v>
      </c>
      <c r="E172" t="s">
        <v>152</v>
      </c>
      <c r="F172" t="s">
        <v>153</v>
      </c>
      <c r="G172" t="s">
        <v>202</v>
      </c>
      <c r="I172" t="s">
        <v>155</v>
      </c>
      <c r="J172" t="s">
        <v>156</v>
      </c>
      <c r="U172" s="8">
        <v>43195</v>
      </c>
      <c r="V172" t="s">
        <v>157</v>
      </c>
      <c r="W172" t="s">
        <v>157</v>
      </c>
      <c r="X172" t="s">
        <v>1343</v>
      </c>
      <c r="Z172" t="s">
        <v>2271</v>
      </c>
      <c r="AZ172">
        <v>4.4000000000000004</v>
      </c>
      <c r="BA172">
        <v>1800</v>
      </c>
      <c r="BB172">
        <v>150</v>
      </c>
      <c r="BC172">
        <v>12</v>
      </c>
      <c r="BD172">
        <v>11.66</v>
      </c>
      <c r="BE172">
        <v>0.9</v>
      </c>
      <c r="BF172">
        <v>4000</v>
      </c>
      <c r="BG172">
        <v>80</v>
      </c>
      <c r="BK172" t="s">
        <v>156</v>
      </c>
      <c r="BL172" t="s">
        <v>156</v>
      </c>
      <c r="BM172" t="s">
        <v>156</v>
      </c>
      <c r="BV172" s="8">
        <v>43406</v>
      </c>
      <c r="BW172" t="s">
        <v>156</v>
      </c>
      <c r="BX172" t="s">
        <v>156</v>
      </c>
      <c r="BY172" t="s">
        <v>156</v>
      </c>
      <c r="CF172" t="s">
        <v>159</v>
      </c>
      <c r="CN172" t="s">
        <v>156</v>
      </c>
    </row>
    <row r="173" spans="1:92" hidden="1" x14ac:dyDescent="0.3">
      <c r="A173" t="s">
        <v>2311</v>
      </c>
      <c r="B173" t="s">
        <v>2243</v>
      </c>
      <c r="C173" t="s">
        <v>2244</v>
      </c>
      <c r="D173" t="s">
        <v>2312</v>
      </c>
      <c r="E173" t="s">
        <v>152</v>
      </c>
      <c r="F173" t="s">
        <v>153</v>
      </c>
      <c r="G173" t="s">
        <v>202</v>
      </c>
      <c r="I173" t="s">
        <v>155</v>
      </c>
      <c r="J173" t="s">
        <v>156</v>
      </c>
      <c r="U173" s="8">
        <v>43195</v>
      </c>
      <c r="V173" t="s">
        <v>157</v>
      </c>
      <c r="W173" t="s">
        <v>157</v>
      </c>
      <c r="X173" t="s">
        <v>1343</v>
      </c>
      <c r="Z173" t="s">
        <v>2271</v>
      </c>
      <c r="AZ173">
        <v>4.4000000000000004</v>
      </c>
      <c r="BA173">
        <v>1800</v>
      </c>
      <c r="BB173">
        <v>150</v>
      </c>
      <c r="BC173">
        <v>12</v>
      </c>
      <c r="BD173">
        <v>11.66</v>
      </c>
      <c r="BE173">
        <v>0.9</v>
      </c>
      <c r="BF173">
        <v>5000</v>
      </c>
      <c r="BG173">
        <v>80</v>
      </c>
      <c r="BK173" t="s">
        <v>156</v>
      </c>
      <c r="BL173" t="s">
        <v>156</v>
      </c>
      <c r="BM173" t="s">
        <v>156</v>
      </c>
      <c r="BV173" s="8">
        <v>43406</v>
      </c>
      <c r="BW173" t="s">
        <v>156</v>
      </c>
      <c r="BX173" t="s">
        <v>156</v>
      </c>
      <c r="BY173" t="s">
        <v>156</v>
      </c>
      <c r="CF173" t="s">
        <v>159</v>
      </c>
      <c r="CN173" t="s">
        <v>156</v>
      </c>
    </row>
    <row r="174" spans="1:92" hidden="1" x14ac:dyDescent="0.3">
      <c r="A174" t="s">
        <v>2356</v>
      </c>
      <c r="B174" t="s">
        <v>2357</v>
      </c>
      <c r="C174" t="s">
        <v>2358</v>
      </c>
      <c r="D174" t="s">
        <v>2359</v>
      </c>
      <c r="E174" t="s">
        <v>152</v>
      </c>
      <c r="F174" t="s">
        <v>153</v>
      </c>
      <c r="G174" t="s">
        <v>154</v>
      </c>
      <c r="I174" t="s">
        <v>155</v>
      </c>
      <c r="J174" t="s">
        <v>156</v>
      </c>
      <c r="U174" s="8">
        <v>43186</v>
      </c>
      <c r="V174" t="s">
        <v>157</v>
      </c>
      <c r="W174" t="s">
        <v>157</v>
      </c>
      <c r="X174" t="s">
        <v>156</v>
      </c>
      <c r="Z174" t="s">
        <v>2360</v>
      </c>
      <c r="AZ174">
        <v>4.4000000000000004</v>
      </c>
      <c r="BA174">
        <v>1850</v>
      </c>
      <c r="BB174">
        <v>155</v>
      </c>
      <c r="BC174">
        <v>12</v>
      </c>
      <c r="BD174">
        <v>20</v>
      </c>
      <c r="BE174">
        <v>0.9</v>
      </c>
      <c r="BF174">
        <v>5000</v>
      </c>
      <c r="BG174">
        <v>80</v>
      </c>
      <c r="BK174" t="s">
        <v>156</v>
      </c>
      <c r="BL174" t="s">
        <v>156</v>
      </c>
      <c r="BM174" t="s">
        <v>156</v>
      </c>
      <c r="BV174" s="8">
        <v>43406</v>
      </c>
      <c r="BW174" t="s">
        <v>156</v>
      </c>
      <c r="BX174" t="s">
        <v>156</v>
      </c>
      <c r="BY174" t="s">
        <v>156</v>
      </c>
      <c r="CF174" t="s">
        <v>159</v>
      </c>
      <c r="CN174" t="s">
        <v>156</v>
      </c>
    </row>
    <row r="175" spans="1:92" x14ac:dyDescent="0.3">
      <c r="A175" t="s">
        <v>2361</v>
      </c>
      <c r="B175" t="s">
        <v>2357</v>
      </c>
      <c r="C175" t="s">
        <v>2358</v>
      </c>
      <c r="D175" t="s">
        <v>2362</v>
      </c>
      <c r="E175" t="s">
        <v>152</v>
      </c>
      <c r="F175" t="s">
        <v>153</v>
      </c>
      <c r="G175" t="s">
        <v>154</v>
      </c>
      <c r="I175" t="s">
        <v>155</v>
      </c>
      <c r="J175" t="s">
        <v>156</v>
      </c>
      <c r="U175" s="8">
        <v>43186</v>
      </c>
      <c r="V175" t="s">
        <v>157</v>
      </c>
      <c r="W175" t="s">
        <v>157</v>
      </c>
      <c r="X175" t="s">
        <v>156</v>
      </c>
      <c r="Z175" t="s">
        <v>2363</v>
      </c>
      <c r="AZ175">
        <v>4.4000000000000004</v>
      </c>
      <c r="BA175">
        <v>2150</v>
      </c>
      <c r="BB175">
        <v>155</v>
      </c>
      <c r="BC175">
        <v>14</v>
      </c>
      <c r="BD175">
        <v>20</v>
      </c>
      <c r="BE175">
        <v>0.9</v>
      </c>
      <c r="BF175">
        <v>3500</v>
      </c>
      <c r="BG175">
        <v>80</v>
      </c>
      <c r="BK175" t="s">
        <v>156</v>
      </c>
      <c r="BL175" t="s">
        <v>156</v>
      </c>
      <c r="BM175" t="s">
        <v>156</v>
      </c>
      <c r="BV175" s="8">
        <v>43406</v>
      </c>
      <c r="BW175" t="s">
        <v>156</v>
      </c>
      <c r="BX175" t="s">
        <v>156</v>
      </c>
      <c r="BY175" t="s">
        <v>156</v>
      </c>
      <c r="CF175" t="s">
        <v>159</v>
      </c>
      <c r="CN175" t="s">
        <v>156</v>
      </c>
    </row>
    <row r="176" spans="1:92" x14ac:dyDescent="0.3">
      <c r="A176" t="s">
        <v>2364</v>
      </c>
      <c r="B176" t="s">
        <v>2357</v>
      </c>
      <c r="C176" t="s">
        <v>2358</v>
      </c>
      <c r="D176" t="s">
        <v>2365</v>
      </c>
      <c r="E176" t="s">
        <v>152</v>
      </c>
      <c r="F176" t="s">
        <v>153</v>
      </c>
      <c r="G176" t="s">
        <v>154</v>
      </c>
      <c r="I176" t="s">
        <v>155</v>
      </c>
      <c r="J176" t="s">
        <v>162</v>
      </c>
      <c r="L176">
        <v>2071.9</v>
      </c>
      <c r="M176">
        <v>131.88</v>
      </c>
      <c r="N176">
        <v>15.71</v>
      </c>
      <c r="O176">
        <v>6.59</v>
      </c>
      <c r="P176">
        <v>0.97809999999999997</v>
      </c>
      <c r="Q176">
        <v>3062</v>
      </c>
      <c r="R176">
        <v>82.8</v>
      </c>
      <c r="S176">
        <v>5</v>
      </c>
      <c r="T176">
        <v>50000</v>
      </c>
      <c r="U176" s="8">
        <v>43186</v>
      </c>
      <c r="V176" t="s">
        <v>157</v>
      </c>
      <c r="W176" t="s">
        <v>157</v>
      </c>
      <c r="X176" t="s">
        <v>156</v>
      </c>
      <c r="Z176" t="s">
        <v>2363</v>
      </c>
      <c r="AP176">
        <v>85.1</v>
      </c>
      <c r="AR176">
        <v>1.28</v>
      </c>
      <c r="AS176">
        <v>1.18</v>
      </c>
      <c r="AZ176">
        <v>4.4000000000000004</v>
      </c>
      <c r="BA176">
        <v>2150</v>
      </c>
      <c r="BB176">
        <v>155</v>
      </c>
      <c r="BC176">
        <v>14</v>
      </c>
      <c r="BD176">
        <v>20</v>
      </c>
      <c r="BE176">
        <v>0.9</v>
      </c>
      <c r="BF176">
        <v>3000</v>
      </c>
      <c r="BG176">
        <v>80</v>
      </c>
      <c r="BK176" t="s">
        <v>156</v>
      </c>
      <c r="BL176" t="s">
        <v>156</v>
      </c>
      <c r="BM176" t="s">
        <v>156</v>
      </c>
      <c r="BV176" s="8">
        <v>43406</v>
      </c>
      <c r="BW176" t="s">
        <v>156</v>
      </c>
      <c r="BX176" t="s">
        <v>156</v>
      </c>
      <c r="BY176" t="s">
        <v>156</v>
      </c>
      <c r="CF176" t="s">
        <v>159</v>
      </c>
      <c r="CN176" t="s">
        <v>156</v>
      </c>
    </row>
    <row r="177" spans="1:92" hidden="1" x14ac:dyDescent="0.3">
      <c r="A177" t="s">
        <v>2366</v>
      </c>
      <c r="B177" t="s">
        <v>2357</v>
      </c>
      <c r="C177" t="s">
        <v>2358</v>
      </c>
      <c r="D177" t="s">
        <v>2367</v>
      </c>
      <c r="E177" t="s">
        <v>152</v>
      </c>
      <c r="F177" t="s">
        <v>153</v>
      </c>
      <c r="G177" t="s">
        <v>154</v>
      </c>
      <c r="I177" t="s">
        <v>155</v>
      </c>
      <c r="J177" t="s">
        <v>156</v>
      </c>
      <c r="U177" s="8">
        <v>43186</v>
      </c>
      <c r="V177" t="s">
        <v>157</v>
      </c>
      <c r="W177" t="s">
        <v>157</v>
      </c>
      <c r="X177" t="s">
        <v>156</v>
      </c>
      <c r="Z177" t="s">
        <v>2368</v>
      </c>
      <c r="AZ177">
        <v>4.4000000000000004</v>
      </c>
      <c r="BA177">
        <v>2590</v>
      </c>
      <c r="BB177">
        <v>152</v>
      </c>
      <c r="BC177">
        <v>17</v>
      </c>
      <c r="BD177">
        <v>20</v>
      </c>
      <c r="BE177">
        <v>0.9</v>
      </c>
      <c r="BF177">
        <v>3500</v>
      </c>
      <c r="BG177">
        <v>80</v>
      </c>
      <c r="BK177" t="s">
        <v>156</v>
      </c>
      <c r="BL177" t="s">
        <v>156</v>
      </c>
      <c r="BM177" t="s">
        <v>156</v>
      </c>
      <c r="BV177" s="8">
        <v>43406</v>
      </c>
      <c r="BW177" t="s">
        <v>156</v>
      </c>
      <c r="BX177" t="s">
        <v>156</v>
      </c>
      <c r="BY177" t="s">
        <v>156</v>
      </c>
      <c r="CF177" t="s">
        <v>159</v>
      </c>
      <c r="CN177" t="s">
        <v>156</v>
      </c>
    </row>
    <row r="178" spans="1:92" hidden="1" x14ac:dyDescent="0.3">
      <c r="A178" t="s">
        <v>2369</v>
      </c>
      <c r="B178" t="s">
        <v>2357</v>
      </c>
      <c r="C178" t="s">
        <v>2358</v>
      </c>
      <c r="D178" t="s">
        <v>2370</v>
      </c>
      <c r="E178" t="s">
        <v>152</v>
      </c>
      <c r="F178" t="s">
        <v>153</v>
      </c>
      <c r="G178" t="s">
        <v>154</v>
      </c>
      <c r="I178" t="s">
        <v>155</v>
      </c>
      <c r="J178" t="s">
        <v>162</v>
      </c>
      <c r="L178">
        <v>2419</v>
      </c>
      <c r="M178">
        <v>134.02000000000001</v>
      </c>
      <c r="N178">
        <v>18.05</v>
      </c>
      <c r="O178">
        <v>8.9390000000000001</v>
      </c>
      <c r="P178">
        <v>0.97199999999999998</v>
      </c>
      <c r="Q178">
        <v>3060</v>
      </c>
      <c r="R178">
        <v>82.8</v>
      </c>
      <c r="S178">
        <v>5</v>
      </c>
      <c r="T178">
        <v>50000</v>
      </c>
      <c r="U178" s="8">
        <v>43186</v>
      </c>
      <c r="V178" t="s">
        <v>157</v>
      </c>
      <c r="W178" t="s">
        <v>157</v>
      </c>
      <c r="X178" t="s">
        <v>156</v>
      </c>
      <c r="Z178" t="s">
        <v>2368</v>
      </c>
      <c r="AP178">
        <v>84.8</v>
      </c>
      <c r="AR178">
        <v>1.24</v>
      </c>
      <c r="AS178">
        <v>1.18</v>
      </c>
      <c r="AZ178">
        <v>4.4000000000000004</v>
      </c>
      <c r="BA178">
        <v>2590</v>
      </c>
      <c r="BB178">
        <v>152</v>
      </c>
      <c r="BC178">
        <v>17</v>
      </c>
      <c r="BD178">
        <v>20</v>
      </c>
      <c r="BE178">
        <v>0.9</v>
      </c>
      <c r="BF178">
        <v>3000</v>
      </c>
      <c r="BG178">
        <v>80</v>
      </c>
      <c r="BK178" t="s">
        <v>156</v>
      </c>
      <c r="BL178" t="s">
        <v>156</v>
      </c>
      <c r="BM178" t="s">
        <v>156</v>
      </c>
      <c r="BV178" s="8">
        <v>43406</v>
      </c>
      <c r="BW178" t="s">
        <v>156</v>
      </c>
      <c r="BX178" t="s">
        <v>156</v>
      </c>
      <c r="BY178" t="s">
        <v>156</v>
      </c>
      <c r="CF178" t="s">
        <v>159</v>
      </c>
      <c r="CN178" t="s">
        <v>156</v>
      </c>
    </row>
    <row r="179" spans="1:92" x14ac:dyDescent="0.3">
      <c r="A179" t="s">
        <v>2371</v>
      </c>
      <c r="B179" t="s">
        <v>2357</v>
      </c>
      <c r="C179" t="s">
        <v>2358</v>
      </c>
      <c r="D179" t="s">
        <v>2372</v>
      </c>
      <c r="E179" t="s">
        <v>152</v>
      </c>
      <c r="F179" t="s">
        <v>153</v>
      </c>
      <c r="G179" t="s">
        <v>154</v>
      </c>
      <c r="I179" t="s">
        <v>155</v>
      </c>
      <c r="J179" t="s">
        <v>156</v>
      </c>
      <c r="U179" s="8">
        <v>43186</v>
      </c>
      <c r="V179" t="s">
        <v>157</v>
      </c>
      <c r="W179" t="s">
        <v>157</v>
      </c>
      <c r="X179" t="s">
        <v>156</v>
      </c>
      <c r="Z179" t="s">
        <v>2363</v>
      </c>
      <c r="AZ179">
        <v>4.4000000000000004</v>
      </c>
      <c r="BA179">
        <v>2150</v>
      </c>
      <c r="BB179">
        <v>155</v>
      </c>
      <c r="BC179">
        <v>14</v>
      </c>
      <c r="BD179">
        <v>20</v>
      </c>
      <c r="BE179">
        <v>0.9</v>
      </c>
      <c r="BF179">
        <v>5000</v>
      </c>
      <c r="BG179">
        <v>80</v>
      </c>
      <c r="BK179" t="s">
        <v>156</v>
      </c>
      <c r="BL179" t="s">
        <v>156</v>
      </c>
      <c r="BM179" t="s">
        <v>156</v>
      </c>
      <c r="BV179" s="8">
        <v>43406</v>
      </c>
      <c r="BW179" t="s">
        <v>156</v>
      </c>
      <c r="BX179" t="s">
        <v>156</v>
      </c>
      <c r="BY179" t="s">
        <v>156</v>
      </c>
      <c r="CF179" t="s">
        <v>159</v>
      </c>
      <c r="CN179" t="s">
        <v>156</v>
      </c>
    </row>
    <row r="180" spans="1:92" hidden="1" x14ac:dyDescent="0.3">
      <c r="A180" t="s">
        <v>2373</v>
      </c>
      <c r="B180" t="s">
        <v>2357</v>
      </c>
      <c r="C180" t="s">
        <v>2358</v>
      </c>
      <c r="D180" t="s">
        <v>2374</v>
      </c>
      <c r="E180" t="s">
        <v>152</v>
      </c>
      <c r="F180" t="s">
        <v>153</v>
      </c>
      <c r="G180" t="s">
        <v>154</v>
      </c>
      <c r="I180" t="s">
        <v>155</v>
      </c>
      <c r="J180" t="s">
        <v>162</v>
      </c>
      <c r="L180">
        <v>1798</v>
      </c>
      <c r="M180">
        <v>130.19999999999999</v>
      </c>
      <c r="N180">
        <v>13.81</v>
      </c>
      <c r="O180">
        <v>8.82</v>
      </c>
      <c r="P180">
        <v>0.97099999999999997</v>
      </c>
      <c r="Q180">
        <v>3046</v>
      </c>
      <c r="R180">
        <v>82.7</v>
      </c>
      <c r="S180">
        <v>5</v>
      </c>
      <c r="T180">
        <v>50000</v>
      </c>
      <c r="U180" s="8">
        <v>43186</v>
      </c>
      <c r="V180" t="s">
        <v>157</v>
      </c>
      <c r="W180" t="s">
        <v>157</v>
      </c>
      <c r="X180" t="s">
        <v>156</v>
      </c>
      <c r="Z180" t="s">
        <v>2360</v>
      </c>
      <c r="AP180">
        <v>85.1</v>
      </c>
      <c r="AR180">
        <v>1.3</v>
      </c>
      <c r="AS180">
        <v>1.18</v>
      </c>
      <c r="AZ180">
        <v>4.4000000000000004</v>
      </c>
      <c r="BA180">
        <v>1850</v>
      </c>
      <c r="BB180">
        <v>155</v>
      </c>
      <c r="BC180">
        <v>12</v>
      </c>
      <c r="BD180">
        <v>20</v>
      </c>
      <c r="BE180">
        <v>0.9</v>
      </c>
      <c r="BF180">
        <v>3000</v>
      </c>
      <c r="BG180">
        <v>80</v>
      </c>
      <c r="BK180" t="s">
        <v>156</v>
      </c>
      <c r="BL180" t="s">
        <v>156</v>
      </c>
      <c r="BM180" t="s">
        <v>156</v>
      </c>
      <c r="BV180" s="8">
        <v>43406</v>
      </c>
      <c r="BW180" t="s">
        <v>156</v>
      </c>
      <c r="BX180" t="s">
        <v>156</v>
      </c>
      <c r="BY180" t="s">
        <v>156</v>
      </c>
      <c r="CF180" t="s">
        <v>159</v>
      </c>
      <c r="CN180" t="s">
        <v>156</v>
      </c>
    </row>
    <row r="181" spans="1:92" hidden="1" x14ac:dyDescent="0.3">
      <c r="A181" t="s">
        <v>2375</v>
      </c>
      <c r="B181" t="s">
        <v>2357</v>
      </c>
      <c r="C181" t="s">
        <v>2358</v>
      </c>
      <c r="D181" t="s">
        <v>2376</v>
      </c>
      <c r="E181" t="s">
        <v>152</v>
      </c>
      <c r="F181" t="s">
        <v>153</v>
      </c>
      <c r="G181" t="s">
        <v>154</v>
      </c>
      <c r="I181" t="s">
        <v>155</v>
      </c>
      <c r="J181" t="s">
        <v>156</v>
      </c>
      <c r="U181" s="8">
        <v>43186</v>
      </c>
      <c r="V181" t="s">
        <v>157</v>
      </c>
      <c r="W181" t="s">
        <v>157</v>
      </c>
      <c r="X181" t="s">
        <v>156</v>
      </c>
      <c r="Z181" t="s">
        <v>2368</v>
      </c>
      <c r="AZ181">
        <v>4.4000000000000004</v>
      </c>
      <c r="BA181">
        <v>2590</v>
      </c>
      <c r="BB181">
        <v>152</v>
      </c>
      <c r="BC181">
        <v>17</v>
      </c>
      <c r="BD181">
        <v>20</v>
      </c>
      <c r="BE181">
        <v>0.9</v>
      </c>
      <c r="BF181">
        <v>5000</v>
      </c>
      <c r="BG181">
        <v>80</v>
      </c>
      <c r="BK181" t="s">
        <v>156</v>
      </c>
      <c r="BL181" t="s">
        <v>156</v>
      </c>
      <c r="BM181" t="s">
        <v>156</v>
      </c>
      <c r="BV181" s="8">
        <v>43406</v>
      </c>
      <c r="BW181" t="s">
        <v>156</v>
      </c>
      <c r="BX181" t="s">
        <v>156</v>
      </c>
      <c r="BY181" t="s">
        <v>156</v>
      </c>
      <c r="CF181" t="s">
        <v>159</v>
      </c>
      <c r="CN181" t="s">
        <v>156</v>
      </c>
    </row>
    <row r="182" spans="1:92" hidden="1" x14ac:dyDescent="0.3">
      <c r="A182" t="s">
        <v>2377</v>
      </c>
      <c r="B182" t="s">
        <v>2357</v>
      </c>
      <c r="C182" t="s">
        <v>2358</v>
      </c>
      <c r="D182" t="s">
        <v>2378</v>
      </c>
      <c r="E182" t="s">
        <v>152</v>
      </c>
      <c r="F182" t="s">
        <v>153</v>
      </c>
      <c r="G182" t="s">
        <v>154</v>
      </c>
      <c r="I182" t="s">
        <v>155</v>
      </c>
      <c r="J182" t="s">
        <v>156</v>
      </c>
      <c r="U182" s="8">
        <v>43186</v>
      </c>
      <c r="V182" t="s">
        <v>157</v>
      </c>
      <c r="W182" t="s">
        <v>157</v>
      </c>
      <c r="X182" t="s">
        <v>156</v>
      </c>
      <c r="Z182" t="s">
        <v>2360</v>
      </c>
      <c r="AZ182">
        <v>4.4000000000000004</v>
      </c>
      <c r="BA182">
        <v>1850</v>
      </c>
      <c r="BB182">
        <v>155</v>
      </c>
      <c r="BC182">
        <v>12</v>
      </c>
      <c r="BD182">
        <v>20</v>
      </c>
      <c r="BE182">
        <v>0.9</v>
      </c>
      <c r="BF182">
        <v>4000</v>
      </c>
      <c r="BG182">
        <v>80</v>
      </c>
      <c r="BK182" t="s">
        <v>156</v>
      </c>
      <c r="BL182" t="s">
        <v>156</v>
      </c>
      <c r="BM182" t="s">
        <v>156</v>
      </c>
      <c r="BV182" s="8">
        <v>43406</v>
      </c>
      <c r="BW182" t="s">
        <v>156</v>
      </c>
      <c r="BX182" t="s">
        <v>156</v>
      </c>
      <c r="BY182" t="s">
        <v>156</v>
      </c>
      <c r="CF182" t="s">
        <v>159</v>
      </c>
      <c r="CN182" t="s">
        <v>156</v>
      </c>
    </row>
    <row r="183" spans="1:92" x14ac:dyDescent="0.3">
      <c r="A183" t="s">
        <v>2379</v>
      </c>
      <c r="B183" t="s">
        <v>2357</v>
      </c>
      <c r="C183" t="s">
        <v>2358</v>
      </c>
      <c r="D183" t="s">
        <v>2380</v>
      </c>
      <c r="E183" t="s">
        <v>152</v>
      </c>
      <c r="F183" t="s">
        <v>153</v>
      </c>
      <c r="G183" t="s">
        <v>154</v>
      </c>
      <c r="I183" t="s">
        <v>155</v>
      </c>
      <c r="J183" t="s">
        <v>156</v>
      </c>
      <c r="U183" s="8">
        <v>43186</v>
      </c>
      <c r="V183" t="s">
        <v>157</v>
      </c>
      <c r="W183" t="s">
        <v>157</v>
      </c>
      <c r="X183" t="s">
        <v>156</v>
      </c>
      <c r="Z183" t="s">
        <v>2363</v>
      </c>
      <c r="AZ183">
        <v>4.4000000000000004</v>
      </c>
      <c r="BA183">
        <v>2150</v>
      </c>
      <c r="BB183">
        <v>155</v>
      </c>
      <c r="BC183">
        <v>14</v>
      </c>
      <c r="BD183">
        <v>20</v>
      </c>
      <c r="BE183">
        <v>0.9</v>
      </c>
      <c r="BF183">
        <v>4000</v>
      </c>
      <c r="BG183">
        <v>80</v>
      </c>
      <c r="BK183" t="s">
        <v>156</v>
      </c>
      <c r="BL183" t="s">
        <v>156</v>
      </c>
      <c r="BM183" t="s">
        <v>156</v>
      </c>
      <c r="BV183" s="8">
        <v>43406</v>
      </c>
      <c r="BW183" t="s">
        <v>156</v>
      </c>
      <c r="BX183" t="s">
        <v>156</v>
      </c>
      <c r="BY183" t="s">
        <v>156</v>
      </c>
      <c r="CF183" t="s">
        <v>159</v>
      </c>
      <c r="CN183" t="s">
        <v>156</v>
      </c>
    </row>
    <row r="184" spans="1:92" hidden="1" x14ac:dyDescent="0.3">
      <c r="A184" t="s">
        <v>2381</v>
      </c>
      <c r="B184" t="s">
        <v>2357</v>
      </c>
      <c r="C184" t="s">
        <v>2358</v>
      </c>
      <c r="D184" t="s">
        <v>2382</v>
      </c>
      <c r="E184" t="s">
        <v>152</v>
      </c>
      <c r="F184" t="s">
        <v>153</v>
      </c>
      <c r="G184" t="s">
        <v>154</v>
      </c>
      <c r="I184" t="s">
        <v>155</v>
      </c>
      <c r="J184" t="s">
        <v>156</v>
      </c>
      <c r="U184" s="8">
        <v>43186</v>
      </c>
      <c r="V184" t="s">
        <v>157</v>
      </c>
      <c r="W184" t="s">
        <v>157</v>
      </c>
      <c r="X184" t="s">
        <v>156</v>
      </c>
      <c r="Z184" t="s">
        <v>2368</v>
      </c>
      <c r="AZ184">
        <v>4.4000000000000004</v>
      </c>
      <c r="BA184">
        <v>2590</v>
      </c>
      <c r="BB184">
        <v>152</v>
      </c>
      <c r="BC184">
        <v>17</v>
      </c>
      <c r="BD184">
        <v>20</v>
      </c>
      <c r="BE184">
        <v>0.9</v>
      </c>
      <c r="BF184">
        <v>4000</v>
      </c>
      <c r="BG184">
        <v>80</v>
      </c>
      <c r="BK184" t="s">
        <v>156</v>
      </c>
      <c r="BL184" t="s">
        <v>156</v>
      </c>
      <c r="BM184" t="s">
        <v>156</v>
      </c>
      <c r="BV184" s="8">
        <v>43406</v>
      </c>
      <c r="BW184" t="s">
        <v>156</v>
      </c>
      <c r="BX184" t="s">
        <v>156</v>
      </c>
      <c r="BY184" t="s">
        <v>156</v>
      </c>
      <c r="CF184" t="s">
        <v>159</v>
      </c>
      <c r="CN184" t="s">
        <v>156</v>
      </c>
    </row>
    <row r="185" spans="1:92" hidden="1" x14ac:dyDescent="0.3">
      <c r="A185" t="s">
        <v>2383</v>
      </c>
      <c r="B185" t="s">
        <v>2357</v>
      </c>
      <c r="C185" t="s">
        <v>2358</v>
      </c>
      <c r="D185" t="s">
        <v>2384</v>
      </c>
      <c r="E185" t="s">
        <v>152</v>
      </c>
      <c r="F185" t="s">
        <v>153</v>
      </c>
      <c r="G185" t="s">
        <v>154</v>
      </c>
      <c r="I185" t="s">
        <v>155</v>
      </c>
      <c r="J185" t="s">
        <v>156</v>
      </c>
      <c r="U185" s="8">
        <v>43186</v>
      </c>
      <c r="V185" t="s">
        <v>157</v>
      </c>
      <c r="W185" t="s">
        <v>157</v>
      </c>
      <c r="X185" t="s">
        <v>156</v>
      </c>
      <c r="Z185" t="s">
        <v>2360</v>
      </c>
      <c r="AZ185">
        <v>4.4000000000000004</v>
      </c>
      <c r="BA185">
        <v>1850</v>
      </c>
      <c r="BB185">
        <v>155</v>
      </c>
      <c r="BC185">
        <v>12</v>
      </c>
      <c r="BD185">
        <v>20</v>
      </c>
      <c r="BE185">
        <v>0.9</v>
      </c>
      <c r="BF185">
        <v>3500</v>
      </c>
      <c r="BG185">
        <v>80</v>
      </c>
      <c r="BK185" t="s">
        <v>156</v>
      </c>
      <c r="BL185" t="s">
        <v>156</v>
      </c>
      <c r="BM185" t="s">
        <v>156</v>
      </c>
      <c r="BV185" s="8">
        <v>43406</v>
      </c>
      <c r="BW185" t="s">
        <v>156</v>
      </c>
      <c r="BX185" t="s">
        <v>156</v>
      </c>
      <c r="BY185" t="s">
        <v>156</v>
      </c>
      <c r="CF185" t="s">
        <v>159</v>
      </c>
      <c r="CN185" t="s">
        <v>156</v>
      </c>
    </row>
    <row r="186" spans="1:92" hidden="1" x14ac:dyDescent="0.3">
      <c r="A186" t="s">
        <v>2412</v>
      </c>
      <c r="B186" t="s">
        <v>2386</v>
      </c>
      <c r="C186" t="s">
        <v>2387</v>
      </c>
      <c r="D186" t="s">
        <v>2413</v>
      </c>
      <c r="E186" t="s">
        <v>152</v>
      </c>
      <c r="F186" t="s">
        <v>153</v>
      </c>
      <c r="G186" t="s">
        <v>202</v>
      </c>
      <c r="I186" t="s">
        <v>155</v>
      </c>
      <c r="J186" t="s">
        <v>156</v>
      </c>
      <c r="U186" s="8">
        <v>43185</v>
      </c>
      <c r="V186" t="s">
        <v>157</v>
      </c>
      <c r="W186" t="s">
        <v>157</v>
      </c>
      <c r="X186" t="s">
        <v>1343</v>
      </c>
      <c r="Z186" t="s">
        <v>2392</v>
      </c>
      <c r="AZ186">
        <v>4.4000000000000004</v>
      </c>
      <c r="BA186">
        <v>2685.58</v>
      </c>
      <c r="BB186">
        <v>142.85</v>
      </c>
      <c r="BC186">
        <v>18.8</v>
      </c>
      <c r="BD186">
        <v>20</v>
      </c>
      <c r="BE186">
        <v>0.9</v>
      </c>
      <c r="BF186">
        <v>4500</v>
      </c>
      <c r="BG186">
        <v>82.3</v>
      </c>
      <c r="BK186" t="s">
        <v>156</v>
      </c>
      <c r="BL186" t="s">
        <v>156</v>
      </c>
      <c r="BM186" t="s">
        <v>156</v>
      </c>
      <c r="BV186" s="8">
        <v>43406</v>
      </c>
      <c r="BW186" t="s">
        <v>156</v>
      </c>
      <c r="BX186" t="s">
        <v>156</v>
      </c>
      <c r="BY186" t="s">
        <v>156</v>
      </c>
      <c r="CF186" t="s">
        <v>159</v>
      </c>
      <c r="CN186" t="s">
        <v>156</v>
      </c>
    </row>
    <row r="187" spans="1:92" hidden="1" x14ac:dyDescent="0.3">
      <c r="A187" t="s">
        <v>2422</v>
      </c>
      <c r="B187" t="s">
        <v>2386</v>
      </c>
      <c r="C187" t="s">
        <v>2387</v>
      </c>
      <c r="D187" t="s">
        <v>2423</v>
      </c>
      <c r="E187" t="s">
        <v>152</v>
      </c>
      <c r="F187" t="s">
        <v>153</v>
      </c>
      <c r="G187" t="s">
        <v>202</v>
      </c>
      <c r="I187" t="s">
        <v>155</v>
      </c>
      <c r="J187" t="s">
        <v>156</v>
      </c>
      <c r="U187" s="8">
        <v>43185</v>
      </c>
      <c r="V187" t="s">
        <v>157</v>
      </c>
      <c r="W187" t="s">
        <v>157</v>
      </c>
      <c r="X187" t="s">
        <v>1343</v>
      </c>
      <c r="Z187" t="s">
        <v>2392</v>
      </c>
      <c r="AZ187">
        <v>4.4000000000000004</v>
      </c>
      <c r="BA187">
        <v>2685.58</v>
      </c>
      <c r="BB187">
        <v>142.85</v>
      </c>
      <c r="BC187">
        <v>18.8</v>
      </c>
      <c r="BD187">
        <v>20</v>
      </c>
      <c r="BE187">
        <v>0.9</v>
      </c>
      <c r="BF187">
        <v>4000</v>
      </c>
      <c r="BG187">
        <v>82.3</v>
      </c>
      <c r="BK187" t="s">
        <v>156</v>
      </c>
      <c r="BL187" t="s">
        <v>156</v>
      </c>
      <c r="BM187" t="s">
        <v>156</v>
      </c>
      <c r="BV187" s="8">
        <v>43406</v>
      </c>
      <c r="BW187" t="s">
        <v>156</v>
      </c>
      <c r="BX187" t="s">
        <v>156</v>
      </c>
      <c r="BY187" t="s">
        <v>156</v>
      </c>
      <c r="CF187" t="s">
        <v>159</v>
      </c>
      <c r="CN187" t="s">
        <v>156</v>
      </c>
    </row>
    <row r="188" spans="1:92" hidden="1" x14ac:dyDescent="0.3">
      <c r="A188" t="s">
        <v>2424</v>
      </c>
      <c r="B188" t="s">
        <v>2386</v>
      </c>
      <c r="C188" t="s">
        <v>2387</v>
      </c>
      <c r="D188" t="s">
        <v>2425</v>
      </c>
      <c r="E188" t="s">
        <v>152</v>
      </c>
      <c r="F188" t="s">
        <v>153</v>
      </c>
      <c r="G188" t="s">
        <v>202</v>
      </c>
      <c r="I188" t="s">
        <v>155</v>
      </c>
      <c r="J188" t="s">
        <v>156</v>
      </c>
      <c r="U188" s="8">
        <v>43185</v>
      </c>
      <c r="V188" t="s">
        <v>157</v>
      </c>
      <c r="W188" t="s">
        <v>157</v>
      </c>
      <c r="X188" t="s">
        <v>1343</v>
      </c>
      <c r="Z188" t="s">
        <v>2392</v>
      </c>
      <c r="AZ188">
        <v>4.4000000000000004</v>
      </c>
      <c r="BA188">
        <v>2705.7</v>
      </c>
      <c r="BB188">
        <v>143.91999999999999</v>
      </c>
      <c r="BC188">
        <v>18.8</v>
      </c>
      <c r="BD188">
        <v>20</v>
      </c>
      <c r="BE188">
        <v>0.9</v>
      </c>
      <c r="BF188">
        <v>5000</v>
      </c>
      <c r="BG188">
        <v>82.3</v>
      </c>
      <c r="BK188" t="s">
        <v>156</v>
      </c>
      <c r="BL188" t="s">
        <v>156</v>
      </c>
      <c r="BM188" t="s">
        <v>156</v>
      </c>
      <c r="BV188" s="8">
        <v>43406</v>
      </c>
      <c r="BW188" t="s">
        <v>156</v>
      </c>
      <c r="BX188" t="s">
        <v>156</v>
      </c>
      <c r="BY188" t="s">
        <v>156</v>
      </c>
      <c r="CF188" t="s">
        <v>159</v>
      </c>
      <c r="CN188" t="s">
        <v>156</v>
      </c>
    </row>
    <row r="189" spans="1:92" hidden="1" x14ac:dyDescent="0.3">
      <c r="A189" t="s">
        <v>2464</v>
      </c>
      <c r="B189" t="s">
        <v>2449</v>
      </c>
      <c r="C189" t="s">
        <v>2450</v>
      </c>
      <c r="D189" t="s">
        <v>2465</v>
      </c>
      <c r="E189" t="s">
        <v>152</v>
      </c>
      <c r="F189" t="s">
        <v>153</v>
      </c>
      <c r="G189" t="s">
        <v>202</v>
      </c>
      <c r="I189" t="s">
        <v>155</v>
      </c>
      <c r="J189" t="s">
        <v>156</v>
      </c>
      <c r="U189" s="8">
        <v>43178</v>
      </c>
      <c r="V189" t="s">
        <v>157</v>
      </c>
      <c r="W189" t="s">
        <v>157</v>
      </c>
      <c r="X189" t="s">
        <v>156</v>
      </c>
      <c r="Z189" t="s">
        <v>2466</v>
      </c>
      <c r="AZ189">
        <v>4.4000000000000004</v>
      </c>
      <c r="BA189">
        <v>1700</v>
      </c>
      <c r="BB189">
        <v>142</v>
      </c>
      <c r="BC189">
        <v>12</v>
      </c>
      <c r="BD189">
        <v>20</v>
      </c>
      <c r="BE189">
        <v>0.9</v>
      </c>
      <c r="BF189">
        <v>3500</v>
      </c>
      <c r="BG189">
        <v>85</v>
      </c>
      <c r="BK189" t="s">
        <v>156</v>
      </c>
      <c r="BL189" t="s">
        <v>156</v>
      </c>
      <c r="BM189" t="s">
        <v>156</v>
      </c>
      <c r="BV189" s="8">
        <v>43406</v>
      </c>
      <c r="BW189" t="s">
        <v>156</v>
      </c>
      <c r="BX189" t="s">
        <v>156</v>
      </c>
      <c r="BY189" t="s">
        <v>156</v>
      </c>
      <c r="CF189" t="s">
        <v>159</v>
      </c>
      <c r="CN189" t="s">
        <v>156</v>
      </c>
    </row>
    <row r="190" spans="1:92" hidden="1" x14ac:dyDescent="0.3">
      <c r="A190" t="s">
        <v>2467</v>
      </c>
      <c r="B190" t="s">
        <v>2449</v>
      </c>
      <c r="C190" t="s">
        <v>2450</v>
      </c>
      <c r="D190" t="s">
        <v>2468</v>
      </c>
      <c r="E190" t="s">
        <v>152</v>
      </c>
      <c r="F190" t="s">
        <v>153</v>
      </c>
      <c r="G190" t="s">
        <v>202</v>
      </c>
      <c r="I190" t="s">
        <v>155</v>
      </c>
      <c r="J190" t="s">
        <v>156</v>
      </c>
      <c r="U190" s="8">
        <v>43178</v>
      </c>
      <c r="V190" t="s">
        <v>157</v>
      </c>
      <c r="W190" t="s">
        <v>157</v>
      </c>
      <c r="X190" t="s">
        <v>156</v>
      </c>
      <c r="Z190" t="s">
        <v>2466</v>
      </c>
      <c r="AZ190">
        <v>4.4000000000000004</v>
      </c>
      <c r="BA190">
        <v>1800</v>
      </c>
      <c r="BB190">
        <v>150</v>
      </c>
      <c r="BC190">
        <v>12</v>
      </c>
      <c r="BD190">
        <v>20</v>
      </c>
      <c r="BE190">
        <v>0.9</v>
      </c>
      <c r="BF190">
        <v>4000</v>
      </c>
      <c r="BG190">
        <v>85</v>
      </c>
      <c r="BK190" t="s">
        <v>156</v>
      </c>
      <c r="BL190" t="s">
        <v>156</v>
      </c>
      <c r="BM190" t="s">
        <v>156</v>
      </c>
      <c r="BV190" s="8">
        <v>43406</v>
      </c>
      <c r="BW190" t="s">
        <v>156</v>
      </c>
      <c r="BX190" t="s">
        <v>156</v>
      </c>
      <c r="BY190" t="s">
        <v>156</v>
      </c>
      <c r="CF190" t="s">
        <v>159</v>
      </c>
      <c r="CN190" t="s">
        <v>156</v>
      </c>
    </row>
    <row r="191" spans="1:92" hidden="1" x14ac:dyDescent="0.3">
      <c r="A191" t="s">
        <v>2469</v>
      </c>
      <c r="B191" t="s">
        <v>2449</v>
      </c>
      <c r="C191" t="s">
        <v>2450</v>
      </c>
      <c r="D191" t="s">
        <v>2470</v>
      </c>
      <c r="E191" t="s">
        <v>152</v>
      </c>
      <c r="F191" t="s">
        <v>153</v>
      </c>
      <c r="G191" t="s">
        <v>202</v>
      </c>
      <c r="I191" t="s">
        <v>155</v>
      </c>
      <c r="J191" t="s">
        <v>162</v>
      </c>
      <c r="L191">
        <v>1705</v>
      </c>
      <c r="M191">
        <v>141.11000000000001</v>
      </c>
      <c r="N191">
        <v>12.21</v>
      </c>
      <c r="O191">
        <v>14.28</v>
      </c>
      <c r="P191">
        <v>0.90190000000000003</v>
      </c>
      <c r="Q191">
        <v>3002</v>
      </c>
      <c r="R191">
        <v>83.1</v>
      </c>
      <c r="S191">
        <v>5</v>
      </c>
      <c r="T191">
        <v>50000</v>
      </c>
      <c r="U191" s="8">
        <v>43178</v>
      </c>
      <c r="V191" t="s">
        <v>157</v>
      </c>
      <c r="W191" t="s">
        <v>157</v>
      </c>
      <c r="X191" t="s">
        <v>156</v>
      </c>
      <c r="Z191" t="s">
        <v>2466</v>
      </c>
      <c r="AP191">
        <v>88.5</v>
      </c>
      <c r="AR191">
        <v>1.37</v>
      </c>
      <c r="AS191">
        <v>1.1599999999999999</v>
      </c>
      <c r="AZ191">
        <v>4.4000000000000004</v>
      </c>
      <c r="BA191">
        <v>1700</v>
      </c>
      <c r="BB191">
        <v>142</v>
      </c>
      <c r="BC191">
        <v>12</v>
      </c>
      <c r="BD191">
        <v>20</v>
      </c>
      <c r="BE191">
        <v>0.9</v>
      </c>
      <c r="BF191">
        <v>3000</v>
      </c>
      <c r="BG191">
        <v>85</v>
      </c>
      <c r="BK191" t="s">
        <v>156</v>
      </c>
      <c r="BL191" t="s">
        <v>156</v>
      </c>
      <c r="BM191" t="s">
        <v>156</v>
      </c>
      <c r="BV191" s="8">
        <v>43406</v>
      </c>
      <c r="BW191" t="s">
        <v>156</v>
      </c>
      <c r="BX191" t="s">
        <v>156</v>
      </c>
      <c r="BY191" t="s">
        <v>156</v>
      </c>
      <c r="CF191" t="s">
        <v>159</v>
      </c>
      <c r="CN191" t="s">
        <v>156</v>
      </c>
    </row>
    <row r="192" spans="1:92" hidden="1" x14ac:dyDescent="0.3">
      <c r="A192" t="s">
        <v>2487</v>
      </c>
      <c r="B192" t="s">
        <v>2449</v>
      </c>
      <c r="C192" t="s">
        <v>2450</v>
      </c>
      <c r="D192" t="s">
        <v>2488</v>
      </c>
      <c r="E192" t="s">
        <v>152</v>
      </c>
      <c r="F192" t="s">
        <v>153</v>
      </c>
      <c r="G192" t="s">
        <v>202</v>
      </c>
      <c r="I192" t="s">
        <v>155</v>
      </c>
      <c r="J192" t="s">
        <v>156</v>
      </c>
      <c r="U192" s="8">
        <v>43178</v>
      </c>
      <c r="V192" t="s">
        <v>157</v>
      </c>
      <c r="W192" t="s">
        <v>157</v>
      </c>
      <c r="X192" t="s">
        <v>156</v>
      </c>
      <c r="Z192" t="s">
        <v>2466</v>
      </c>
      <c r="AZ192">
        <v>4.4000000000000004</v>
      </c>
      <c r="BA192">
        <v>1800</v>
      </c>
      <c r="BB192">
        <v>150</v>
      </c>
      <c r="BC192">
        <v>12</v>
      </c>
      <c r="BD192">
        <v>20</v>
      </c>
      <c r="BE192">
        <v>0.9</v>
      </c>
      <c r="BF192">
        <v>5000</v>
      </c>
      <c r="BG192">
        <v>85</v>
      </c>
      <c r="BK192" t="s">
        <v>156</v>
      </c>
      <c r="BL192" t="s">
        <v>156</v>
      </c>
      <c r="BM192" t="s">
        <v>156</v>
      </c>
      <c r="BV192" s="8">
        <v>43406</v>
      </c>
      <c r="BW192" t="s">
        <v>156</v>
      </c>
      <c r="BX192" t="s">
        <v>156</v>
      </c>
      <c r="BY192" t="s">
        <v>156</v>
      </c>
      <c r="CF192" t="s">
        <v>159</v>
      </c>
      <c r="CN192" t="s">
        <v>156</v>
      </c>
    </row>
    <row r="193" spans="1:92" hidden="1" x14ac:dyDescent="0.3">
      <c r="A193" t="s">
        <v>2536</v>
      </c>
      <c r="B193" t="s">
        <v>2508</v>
      </c>
      <c r="C193" t="s">
        <v>2509</v>
      </c>
      <c r="D193" t="s">
        <v>2537</v>
      </c>
      <c r="E193" t="s">
        <v>152</v>
      </c>
      <c r="F193" t="s">
        <v>153</v>
      </c>
      <c r="G193" t="s">
        <v>154</v>
      </c>
      <c r="I193" t="s">
        <v>155</v>
      </c>
      <c r="J193" t="s">
        <v>156</v>
      </c>
      <c r="U193" s="8">
        <v>43171</v>
      </c>
      <c r="V193" t="s">
        <v>157</v>
      </c>
      <c r="W193" t="s">
        <v>157</v>
      </c>
      <c r="X193" t="s">
        <v>156</v>
      </c>
      <c r="Z193" t="s">
        <v>2538</v>
      </c>
      <c r="AZ193">
        <v>4.4000000000000004</v>
      </c>
      <c r="BA193">
        <v>1718.21</v>
      </c>
      <c r="BB193">
        <v>142.1</v>
      </c>
      <c r="BC193">
        <v>12.1</v>
      </c>
      <c r="BD193">
        <v>19.54</v>
      </c>
      <c r="BE193">
        <v>0.9032</v>
      </c>
      <c r="BF193">
        <v>5196</v>
      </c>
      <c r="BG193">
        <v>83.3</v>
      </c>
      <c r="BK193" t="s">
        <v>156</v>
      </c>
      <c r="BL193" t="s">
        <v>156</v>
      </c>
      <c r="BM193" t="s">
        <v>156</v>
      </c>
      <c r="BV193" s="8">
        <v>43406</v>
      </c>
      <c r="BW193" t="s">
        <v>156</v>
      </c>
      <c r="BX193" t="s">
        <v>156</v>
      </c>
      <c r="BY193" t="s">
        <v>156</v>
      </c>
      <c r="CF193" t="s">
        <v>159</v>
      </c>
      <c r="CN193" t="s">
        <v>156</v>
      </c>
    </row>
    <row r="194" spans="1:92" hidden="1" x14ac:dyDescent="0.3">
      <c r="A194" t="s">
        <v>2541</v>
      </c>
      <c r="B194" t="s">
        <v>2010</v>
      </c>
      <c r="C194" t="s">
        <v>2011</v>
      </c>
      <c r="D194" t="s">
        <v>2542</v>
      </c>
      <c r="E194" t="s">
        <v>152</v>
      </c>
      <c r="F194" t="s">
        <v>153</v>
      </c>
      <c r="G194" t="s">
        <v>154</v>
      </c>
      <c r="I194" t="s">
        <v>155</v>
      </c>
      <c r="J194" t="s">
        <v>162</v>
      </c>
      <c r="L194">
        <v>2366.5</v>
      </c>
      <c r="M194">
        <v>162.089</v>
      </c>
      <c r="N194">
        <v>14.6</v>
      </c>
      <c r="O194">
        <v>8.56</v>
      </c>
      <c r="P194">
        <v>0.97</v>
      </c>
      <c r="Q194">
        <v>4103</v>
      </c>
      <c r="R194">
        <v>86.9</v>
      </c>
      <c r="S194">
        <v>5</v>
      </c>
      <c r="T194">
        <v>50000</v>
      </c>
      <c r="U194" s="8">
        <v>42984</v>
      </c>
      <c r="V194" t="s">
        <v>189</v>
      </c>
      <c r="W194" t="s">
        <v>478</v>
      </c>
      <c r="X194" t="s">
        <v>156</v>
      </c>
      <c r="Z194" t="s">
        <v>2543</v>
      </c>
      <c r="AP194">
        <v>81.7</v>
      </c>
      <c r="AR194">
        <v>1.32</v>
      </c>
      <c r="AS194">
        <v>1.34</v>
      </c>
      <c r="AZ194">
        <v>4.4000000000000004</v>
      </c>
      <c r="BA194">
        <v>2350</v>
      </c>
      <c r="BB194">
        <v>156.69999999999999</v>
      </c>
      <c r="BC194">
        <v>15</v>
      </c>
      <c r="BD194">
        <v>20</v>
      </c>
      <c r="BE194">
        <v>0.9</v>
      </c>
      <c r="BF194">
        <v>4000</v>
      </c>
      <c r="BG194">
        <v>83</v>
      </c>
      <c r="BK194" t="s">
        <v>156</v>
      </c>
      <c r="BL194" t="s">
        <v>156</v>
      </c>
      <c r="BM194" t="s">
        <v>156</v>
      </c>
      <c r="BV194" s="8">
        <v>43406</v>
      </c>
      <c r="BW194" t="s">
        <v>156</v>
      </c>
      <c r="BX194" t="s">
        <v>156</v>
      </c>
      <c r="BY194" t="s">
        <v>156</v>
      </c>
      <c r="CF194" t="s">
        <v>159</v>
      </c>
      <c r="CN194" t="s">
        <v>156</v>
      </c>
    </row>
    <row r="195" spans="1:92" hidden="1" x14ac:dyDescent="0.3">
      <c r="A195" t="s">
        <v>2557</v>
      </c>
      <c r="B195" t="s">
        <v>2508</v>
      </c>
      <c r="C195" t="s">
        <v>2509</v>
      </c>
      <c r="D195" t="s">
        <v>2558</v>
      </c>
      <c r="E195" t="s">
        <v>152</v>
      </c>
      <c r="F195" t="s">
        <v>153</v>
      </c>
      <c r="G195" t="s">
        <v>154</v>
      </c>
      <c r="I195" t="s">
        <v>155</v>
      </c>
      <c r="J195" t="s">
        <v>156</v>
      </c>
      <c r="U195" s="8">
        <v>43171</v>
      </c>
      <c r="V195" t="s">
        <v>157</v>
      </c>
      <c r="W195" t="s">
        <v>157</v>
      </c>
      <c r="X195" t="s">
        <v>156</v>
      </c>
      <c r="Z195" t="s">
        <v>2538</v>
      </c>
      <c r="AZ195">
        <v>4.4000000000000004</v>
      </c>
      <c r="BA195">
        <v>1682.1</v>
      </c>
      <c r="BB195">
        <v>140.35</v>
      </c>
      <c r="BC195">
        <v>12</v>
      </c>
      <c r="BD195">
        <v>19.54</v>
      </c>
      <c r="BE195">
        <v>0.9032</v>
      </c>
      <c r="BF195">
        <v>4000</v>
      </c>
      <c r="BG195">
        <v>82.7</v>
      </c>
      <c r="BK195" t="s">
        <v>156</v>
      </c>
      <c r="BL195" t="s">
        <v>156</v>
      </c>
      <c r="BM195" t="s">
        <v>156</v>
      </c>
      <c r="BV195" s="8">
        <v>43406</v>
      </c>
      <c r="BW195" t="s">
        <v>156</v>
      </c>
      <c r="BX195" t="s">
        <v>156</v>
      </c>
      <c r="BY195" t="s">
        <v>156</v>
      </c>
      <c r="CF195" t="s">
        <v>159</v>
      </c>
      <c r="CN195" t="s">
        <v>156</v>
      </c>
    </row>
    <row r="196" spans="1:92" hidden="1" x14ac:dyDescent="0.3">
      <c r="A196" t="s">
        <v>2559</v>
      </c>
      <c r="B196" t="s">
        <v>2508</v>
      </c>
      <c r="C196" t="s">
        <v>2509</v>
      </c>
      <c r="D196" t="s">
        <v>2560</v>
      </c>
      <c r="E196" t="s">
        <v>152</v>
      </c>
      <c r="F196" t="s">
        <v>153</v>
      </c>
      <c r="G196" t="s">
        <v>154</v>
      </c>
      <c r="I196" t="s">
        <v>155</v>
      </c>
      <c r="J196" t="s">
        <v>156</v>
      </c>
      <c r="U196" s="8">
        <v>43171</v>
      </c>
      <c r="V196" t="s">
        <v>157</v>
      </c>
      <c r="W196" t="s">
        <v>157</v>
      </c>
      <c r="X196" t="s">
        <v>156</v>
      </c>
      <c r="Z196" t="s">
        <v>2538</v>
      </c>
      <c r="AZ196">
        <v>4.4000000000000004</v>
      </c>
      <c r="BA196">
        <v>1700.16</v>
      </c>
      <c r="BB196">
        <v>141.22499999999999</v>
      </c>
      <c r="BC196">
        <v>12.05</v>
      </c>
      <c r="BD196">
        <v>19.54</v>
      </c>
      <c r="BE196">
        <v>0.9032</v>
      </c>
      <c r="BF196">
        <v>4500</v>
      </c>
      <c r="BG196">
        <v>83</v>
      </c>
      <c r="BK196" t="s">
        <v>156</v>
      </c>
      <c r="BL196" t="s">
        <v>156</v>
      </c>
      <c r="BM196" t="s">
        <v>156</v>
      </c>
      <c r="BV196" s="8">
        <v>43406</v>
      </c>
      <c r="BW196" t="s">
        <v>156</v>
      </c>
      <c r="BX196" t="s">
        <v>156</v>
      </c>
      <c r="BY196" t="s">
        <v>156</v>
      </c>
      <c r="CF196" t="s">
        <v>159</v>
      </c>
      <c r="CN196" t="s">
        <v>156</v>
      </c>
    </row>
    <row r="197" spans="1:92" hidden="1" x14ac:dyDescent="0.3">
      <c r="A197" t="s">
        <v>2567</v>
      </c>
      <c r="B197" t="s">
        <v>2568</v>
      </c>
      <c r="C197" t="s">
        <v>2569</v>
      </c>
      <c r="D197" t="s">
        <v>2570</v>
      </c>
      <c r="E197" t="s">
        <v>152</v>
      </c>
      <c r="F197" t="s">
        <v>153</v>
      </c>
      <c r="G197" t="s">
        <v>202</v>
      </c>
      <c r="I197" t="s">
        <v>155</v>
      </c>
      <c r="J197" t="s">
        <v>162</v>
      </c>
      <c r="L197">
        <v>1705</v>
      </c>
      <c r="M197">
        <v>141.11000000000001</v>
      </c>
      <c r="N197">
        <v>12.21</v>
      </c>
      <c r="O197">
        <v>14.28</v>
      </c>
      <c r="P197">
        <v>0.90190000000000003</v>
      </c>
      <c r="Q197">
        <v>3002</v>
      </c>
      <c r="R197">
        <v>83.1</v>
      </c>
      <c r="S197">
        <v>5</v>
      </c>
      <c r="T197">
        <v>50000</v>
      </c>
      <c r="U197" s="8">
        <v>43168</v>
      </c>
      <c r="V197" t="s">
        <v>157</v>
      </c>
      <c r="W197" t="s">
        <v>157</v>
      </c>
      <c r="X197" t="s">
        <v>156</v>
      </c>
      <c r="Z197" t="s">
        <v>2571</v>
      </c>
      <c r="AP197">
        <v>88.5</v>
      </c>
      <c r="AR197">
        <v>1.37</v>
      </c>
      <c r="AS197">
        <v>1.1599999999999999</v>
      </c>
      <c r="AZ197">
        <v>4.4000000000000004</v>
      </c>
      <c r="BA197">
        <v>1700</v>
      </c>
      <c r="BB197">
        <v>142</v>
      </c>
      <c r="BC197">
        <v>12</v>
      </c>
      <c r="BD197">
        <v>20</v>
      </c>
      <c r="BE197">
        <v>0.9</v>
      </c>
      <c r="BF197">
        <v>3000</v>
      </c>
      <c r="BG197">
        <v>85</v>
      </c>
      <c r="BK197" t="s">
        <v>156</v>
      </c>
      <c r="BL197" t="s">
        <v>156</v>
      </c>
      <c r="BM197" t="s">
        <v>156</v>
      </c>
      <c r="BV197" s="8">
        <v>43406</v>
      </c>
      <c r="BW197" t="s">
        <v>156</v>
      </c>
      <c r="BX197" t="s">
        <v>156</v>
      </c>
      <c r="BY197" t="s">
        <v>156</v>
      </c>
      <c r="CF197" t="s">
        <v>159</v>
      </c>
      <c r="CN197" t="s">
        <v>156</v>
      </c>
    </row>
    <row r="198" spans="1:92" hidden="1" x14ac:dyDescent="0.3">
      <c r="A198" t="s">
        <v>2577</v>
      </c>
      <c r="B198" t="s">
        <v>2568</v>
      </c>
      <c r="C198" t="s">
        <v>2569</v>
      </c>
      <c r="D198" t="s">
        <v>2578</v>
      </c>
      <c r="E198" t="s">
        <v>152</v>
      </c>
      <c r="F198" t="s">
        <v>153</v>
      </c>
      <c r="G198" t="s">
        <v>202</v>
      </c>
      <c r="I198" t="s">
        <v>155</v>
      </c>
      <c r="J198" t="s">
        <v>156</v>
      </c>
      <c r="U198" s="8">
        <v>43168</v>
      </c>
      <c r="V198" t="s">
        <v>157</v>
      </c>
      <c r="W198" t="s">
        <v>157</v>
      </c>
      <c r="X198" t="s">
        <v>156</v>
      </c>
      <c r="Z198" t="s">
        <v>2571</v>
      </c>
      <c r="AZ198">
        <v>4.4000000000000004</v>
      </c>
      <c r="BA198">
        <v>1800</v>
      </c>
      <c r="BB198">
        <v>150</v>
      </c>
      <c r="BC198">
        <v>12</v>
      </c>
      <c r="BD198">
        <v>20</v>
      </c>
      <c r="BE198">
        <v>0.9</v>
      </c>
      <c r="BF198">
        <v>4000</v>
      </c>
      <c r="BG198">
        <v>85</v>
      </c>
      <c r="BK198" t="s">
        <v>156</v>
      </c>
      <c r="BL198" t="s">
        <v>156</v>
      </c>
      <c r="BM198" t="s">
        <v>156</v>
      </c>
      <c r="BV198" s="8">
        <v>43406</v>
      </c>
      <c r="BW198" t="s">
        <v>156</v>
      </c>
      <c r="BX198" t="s">
        <v>156</v>
      </c>
      <c r="BY198" t="s">
        <v>156</v>
      </c>
      <c r="CF198" t="s">
        <v>159</v>
      </c>
      <c r="CN198" t="s">
        <v>156</v>
      </c>
    </row>
    <row r="199" spans="1:92" hidden="1" x14ac:dyDescent="0.3">
      <c r="A199" t="s">
        <v>2589</v>
      </c>
      <c r="B199" t="s">
        <v>2568</v>
      </c>
      <c r="C199" t="s">
        <v>2569</v>
      </c>
      <c r="D199" t="s">
        <v>2590</v>
      </c>
      <c r="E199" t="s">
        <v>152</v>
      </c>
      <c r="F199" t="s">
        <v>153</v>
      </c>
      <c r="G199" t="s">
        <v>202</v>
      </c>
      <c r="I199" t="s">
        <v>155</v>
      </c>
      <c r="J199" t="s">
        <v>156</v>
      </c>
      <c r="U199" s="8">
        <v>43168</v>
      </c>
      <c r="V199" t="s">
        <v>157</v>
      </c>
      <c r="W199" t="s">
        <v>157</v>
      </c>
      <c r="X199" t="s">
        <v>156</v>
      </c>
      <c r="Z199" t="s">
        <v>2571</v>
      </c>
      <c r="AZ199">
        <v>4.4000000000000004</v>
      </c>
      <c r="BA199">
        <v>1800</v>
      </c>
      <c r="BB199">
        <v>150</v>
      </c>
      <c r="BC199">
        <v>12</v>
      </c>
      <c r="BD199">
        <v>20</v>
      </c>
      <c r="BE199">
        <v>0.9</v>
      </c>
      <c r="BF199">
        <v>5000</v>
      </c>
      <c r="BG199">
        <v>85</v>
      </c>
      <c r="BK199" t="s">
        <v>156</v>
      </c>
      <c r="BL199" t="s">
        <v>156</v>
      </c>
      <c r="BM199" t="s">
        <v>156</v>
      </c>
      <c r="BV199" s="8">
        <v>43406</v>
      </c>
      <c r="BW199" t="s">
        <v>156</v>
      </c>
      <c r="BX199" t="s">
        <v>156</v>
      </c>
      <c r="BY199" t="s">
        <v>156</v>
      </c>
      <c r="CF199" t="s">
        <v>159</v>
      </c>
      <c r="CN199" t="s">
        <v>156</v>
      </c>
    </row>
    <row r="200" spans="1:92" hidden="1" x14ac:dyDescent="0.3">
      <c r="A200" t="s">
        <v>2591</v>
      </c>
      <c r="B200" t="s">
        <v>2592</v>
      </c>
      <c r="C200" t="s">
        <v>2593</v>
      </c>
      <c r="D200" t="s">
        <v>2594</v>
      </c>
      <c r="E200" t="s">
        <v>152</v>
      </c>
      <c r="F200" t="s">
        <v>153</v>
      </c>
      <c r="G200" t="s">
        <v>202</v>
      </c>
      <c r="I200" t="s">
        <v>155</v>
      </c>
      <c r="J200" t="s">
        <v>156</v>
      </c>
      <c r="U200" s="8">
        <v>43167</v>
      </c>
      <c r="V200" t="s">
        <v>157</v>
      </c>
      <c r="W200" t="s">
        <v>157</v>
      </c>
      <c r="X200" t="s">
        <v>156</v>
      </c>
      <c r="Z200" t="s">
        <v>2595</v>
      </c>
      <c r="AZ200">
        <v>4.4000000000000004</v>
      </c>
      <c r="BA200">
        <v>1900</v>
      </c>
      <c r="BB200">
        <v>146.154</v>
      </c>
      <c r="BC200">
        <v>13</v>
      </c>
      <c r="BD200">
        <v>8.2899999999999991</v>
      </c>
      <c r="BE200">
        <v>0.90449999999999997</v>
      </c>
      <c r="BF200">
        <v>4000</v>
      </c>
      <c r="BG200">
        <v>82.7</v>
      </c>
      <c r="BK200" t="s">
        <v>156</v>
      </c>
      <c r="BL200" t="s">
        <v>156</v>
      </c>
      <c r="BM200" t="s">
        <v>156</v>
      </c>
      <c r="BV200" s="8">
        <v>43406</v>
      </c>
      <c r="BW200" t="s">
        <v>156</v>
      </c>
      <c r="BX200" t="s">
        <v>156</v>
      </c>
      <c r="BY200" t="s">
        <v>156</v>
      </c>
      <c r="CF200" t="s">
        <v>159</v>
      </c>
      <c r="CN200" t="s">
        <v>156</v>
      </c>
    </row>
    <row r="201" spans="1:92" hidden="1" x14ac:dyDescent="0.3">
      <c r="A201" t="s">
        <v>2601</v>
      </c>
      <c r="B201" t="s">
        <v>2592</v>
      </c>
      <c r="C201" t="s">
        <v>2593</v>
      </c>
      <c r="D201" t="s">
        <v>2602</v>
      </c>
      <c r="E201" t="s">
        <v>152</v>
      </c>
      <c r="F201" t="s">
        <v>153</v>
      </c>
      <c r="G201" t="s">
        <v>202</v>
      </c>
      <c r="I201" t="s">
        <v>155</v>
      </c>
      <c r="J201" t="s">
        <v>162</v>
      </c>
      <c r="L201">
        <v>1882</v>
      </c>
      <c r="M201">
        <v>119.77</v>
      </c>
      <c r="N201">
        <v>15.72</v>
      </c>
      <c r="O201">
        <v>8.2899999999999991</v>
      </c>
      <c r="P201">
        <v>0.90449999999999997</v>
      </c>
      <c r="Q201">
        <v>2912</v>
      </c>
      <c r="R201">
        <v>82.7</v>
      </c>
      <c r="S201">
        <v>5</v>
      </c>
      <c r="T201">
        <v>50000</v>
      </c>
      <c r="U201" s="8">
        <v>43167</v>
      </c>
      <c r="V201" t="s">
        <v>157</v>
      </c>
      <c r="W201" t="s">
        <v>157</v>
      </c>
      <c r="X201" t="s">
        <v>156</v>
      </c>
      <c r="Z201" t="s">
        <v>2595</v>
      </c>
      <c r="AP201">
        <v>84.4</v>
      </c>
      <c r="AR201">
        <v>1.24</v>
      </c>
      <c r="AS201">
        <v>1.3</v>
      </c>
      <c r="AZ201">
        <v>4.4000000000000004</v>
      </c>
      <c r="BA201">
        <v>1900</v>
      </c>
      <c r="BB201">
        <v>146.154</v>
      </c>
      <c r="BC201">
        <v>13</v>
      </c>
      <c r="BD201">
        <v>8.2899999999999991</v>
      </c>
      <c r="BE201">
        <v>0.90449999999999997</v>
      </c>
      <c r="BF201">
        <v>3000</v>
      </c>
      <c r="BG201">
        <v>82.7</v>
      </c>
      <c r="BK201" t="s">
        <v>156</v>
      </c>
      <c r="BL201" t="s">
        <v>156</v>
      </c>
      <c r="BM201" t="s">
        <v>156</v>
      </c>
      <c r="BV201" s="8">
        <v>43406</v>
      </c>
      <c r="BW201" t="s">
        <v>156</v>
      </c>
      <c r="BX201" t="s">
        <v>156</v>
      </c>
      <c r="BY201" t="s">
        <v>156</v>
      </c>
      <c r="CF201" t="s">
        <v>159</v>
      </c>
      <c r="CN201" t="s">
        <v>156</v>
      </c>
    </row>
    <row r="202" spans="1:92" hidden="1" x14ac:dyDescent="0.3">
      <c r="A202" t="s">
        <v>2607</v>
      </c>
      <c r="B202" t="s">
        <v>2592</v>
      </c>
      <c r="C202" t="s">
        <v>2593</v>
      </c>
      <c r="D202" t="s">
        <v>2608</v>
      </c>
      <c r="E202" t="s">
        <v>152</v>
      </c>
      <c r="F202" t="s">
        <v>153</v>
      </c>
      <c r="G202" t="s">
        <v>202</v>
      </c>
      <c r="I202" t="s">
        <v>155</v>
      </c>
      <c r="J202" t="s">
        <v>156</v>
      </c>
      <c r="U202" s="8">
        <v>43167</v>
      </c>
      <c r="V202" t="s">
        <v>157</v>
      </c>
      <c r="W202" t="s">
        <v>157</v>
      </c>
      <c r="X202" t="s">
        <v>156</v>
      </c>
      <c r="Z202" t="s">
        <v>2595</v>
      </c>
      <c r="AZ202">
        <v>4.4000000000000004</v>
      </c>
      <c r="BA202">
        <v>1900</v>
      </c>
      <c r="BB202">
        <v>146.154</v>
      </c>
      <c r="BC202">
        <v>13</v>
      </c>
      <c r="BD202">
        <v>8.2899999999999991</v>
      </c>
      <c r="BE202">
        <v>0.90449999999999997</v>
      </c>
      <c r="BF202">
        <v>3500</v>
      </c>
      <c r="BG202">
        <v>82.7</v>
      </c>
      <c r="BK202" t="s">
        <v>156</v>
      </c>
      <c r="BL202" t="s">
        <v>156</v>
      </c>
      <c r="BM202" t="s">
        <v>156</v>
      </c>
      <c r="BV202" s="8">
        <v>43406</v>
      </c>
      <c r="BW202" t="s">
        <v>156</v>
      </c>
      <c r="BX202" t="s">
        <v>156</v>
      </c>
      <c r="BY202" t="s">
        <v>156</v>
      </c>
      <c r="CF202" t="s">
        <v>159</v>
      </c>
      <c r="CN202" t="s">
        <v>156</v>
      </c>
    </row>
    <row r="203" spans="1:92" hidden="1" x14ac:dyDescent="0.3">
      <c r="A203" t="s">
        <v>2609</v>
      </c>
      <c r="B203" t="s">
        <v>2592</v>
      </c>
      <c r="C203" t="s">
        <v>2593</v>
      </c>
      <c r="D203" t="s">
        <v>2610</v>
      </c>
      <c r="E203" t="s">
        <v>152</v>
      </c>
      <c r="F203" t="s">
        <v>153</v>
      </c>
      <c r="G203" t="s">
        <v>202</v>
      </c>
      <c r="I203" t="s">
        <v>155</v>
      </c>
      <c r="J203" t="s">
        <v>156</v>
      </c>
      <c r="U203" s="8">
        <v>43167</v>
      </c>
      <c r="V203" t="s">
        <v>157</v>
      </c>
      <c r="W203" t="s">
        <v>157</v>
      </c>
      <c r="X203" t="s">
        <v>156</v>
      </c>
      <c r="Z203" t="s">
        <v>2595</v>
      </c>
      <c r="AZ203">
        <v>4.4000000000000004</v>
      </c>
      <c r="BA203">
        <v>1900</v>
      </c>
      <c r="BB203">
        <v>146.154</v>
      </c>
      <c r="BC203">
        <v>13</v>
      </c>
      <c r="BD203">
        <v>8.2899999999999991</v>
      </c>
      <c r="BE203">
        <v>0.90449999999999997</v>
      </c>
      <c r="BF203">
        <v>4500</v>
      </c>
      <c r="BG203">
        <v>82.7</v>
      </c>
      <c r="BK203" t="s">
        <v>156</v>
      </c>
      <c r="BL203" t="s">
        <v>156</v>
      </c>
      <c r="BM203" t="s">
        <v>156</v>
      </c>
      <c r="BV203" s="8">
        <v>43406</v>
      </c>
      <c r="BW203" t="s">
        <v>156</v>
      </c>
      <c r="BX203" t="s">
        <v>156</v>
      </c>
      <c r="BY203" t="s">
        <v>156</v>
      </c>
      <c r="CF203" t="s">
        <v>159</v>
      </c>
      <c r="CN203" t="s">
        <v>156</v>
      </c>
    </row>
    <row r="204" spans="1:92" hidden="1" x14ac:dyDescent="0.3">
      <c r="A204" t="s">
        <v>2613</v>
      </c>
      <c r="B204" t="s">
        <v>2592</v>
      </c>
      <c r="C204" t="s">
        <v>2593</v>
      </c>
      <c r="D204" t="s">
        <v>2614</v>
      </c>
      <c r="E204" t="s">
        <v>152</v>
      </c>
      <c r="F204" t="s">
        <v>153</v>
      </c>
      <c r="G204" t="s">
        <v>202</v>
      </c>
      <c r="I204" t="s">
        <v>155</v>
      </c>
      <c r="J204" t="s">
        <v>156</v>
      </c>
      <c r="U204" s="8">
        <v>43167</v>
      </c>
      <c r="V204" t="s">
        <v>157</v>
      </c>
      <c r="W204" t="s">
        <v>157</v>
      </c>
      <c r="X204" t="s">
        <v>156</v>
      </c>
      <c r="Z204" t="s">
        <v>2595</v>
      </c>
      <c r="AZ204">
        <v>4.4000000000000004</v>
      </c>
      <c r="BA204">
        <v>1950</v>
      </c>
      <c r="BB204">
        <v>150</v>
      </c>
      <c r="BC204">
        <v>13</v>
      </c>
      <c r="BD204">
        <v>8.98</v>
      </c>
      <c r="BE204">
        <v>0.90469999999999995</v>
      </c>
      <c r="BF204">
        <v>5000</v>
      </c>
      <c r="BG204">
        <v>81.8</v>
      </c>
      <c r="BK204" t="s">
        <v>156</v>
      </c>
      <c r="BL204" t="s">
        <v>156</v>
      </c>
      <c r="BM204" t="s">
        <v>156</v>
      </c>
      <c r="BV204" s="8">
        <v>43406</v>
      </c>
      <c r="BW204" t="s">
        <v>156</v>
      </c>
      <c r="BX204" t="s">
        <v>156</v>
      </c>
      <c r="BY204" t="s">
        <v>156</v>
      </c>
      <c r="CF204" t="s">
        <v>159</v>
      </c>
      <c r="CN204" t="s">
        <v>156</v>
      </c>
    </row>
    <row r="205" spans="1:92" hidden="1" x14ac:dyDescent="0.3">
      <c r="A205" t="s">
        <v>2736</v>
      </c>
      <c r="B205" t="s">
        <v>398</v>
      </c>
      <c r="C205" t="s">
        <v>399</v>
      </c>
      <c r="D205" t="s">
        <v>2737</v>
      </c>
      <c r="E205" t="s">
        <v>152</v>
      </c>
      <c r="F205" t="s">
        <v>153</v>
      </c>
      <c r="G205" t="s">
        <v>154</v>
      </c>
      <c r="I205" t="s">
        <v>155</v>
      </c>
      <c r="J205" t="s">
        <v>156</v>
      </c>
      <c r="U205" s="8">
        <v>43143</v>
      </c>
      <c r="V205" t="s">
        <v>157</v>
      </c>
      <c r="W205" t="s">
        <v>157</v>
      </c>
      <c r="X205" t="s">
        <v>156</v>
      </c>
      <c r="Z205" t="s">
        <v>2738</v>
      </c>
      <c r="AZ205">
        <v>4.4000000000000004</v>
      </c>
      <c r="BA205">
        <v>1758.6</v>
      </c>
      <c r="BB205">
        <v>167.81</v>
      </c>
      <c r="BC205">
        <v>10.48</v>
      </c>
      <c r="BD205">
        <v>7.78</v>
      </c>
      <c r="BE205">
        <v>0.92200000000000004</v>
      </c>
      <c r="BF205">
        <v>4000</v>
      </c>
      <c r="BG205">
        <v>79.3</v>
      </c>
      <c r="BK205" t="s">
        <v>156</v>
      </c>
      <c r="BL205" t="s">
        <v>156</v>
      </c>
      <c r="BM205" t="s">
        <v>156</v>
      </c>
      <c r="BV205" s="8">
        <v>43406</v>
      </c>
      <c r="BW205" t="s">
        <v>156</v>
      </c>
      <c r="BX205" t="s">
        <v>156</v>
      </c>
      <c r="BY205" t="s">
        <v>156</v>
      </c>
      <c r="CF205" t="s">
        <v>159</v>
      </c>
      <c r="CN205" t="s">
        <v>156</v>
      </c>
    </row>
    <row r="206" spans="1:92" hidden="1" x14ac:dyDescent="0.3">
      <c r="A206" t="s">
        <v>2741</v>
      </c>
      <c r="B206" t="s">
        <v>398</v>
      </c>
      <c r="C206" t="s">
        <v>399</v>
      </c>
      <c r="D206" t="s">
        <v>2742</v>
      </c>
      <c r="E206" t="s">
        <v>152</v>
      </c>
      <c r="F206" t="s">
        <v>153</v>
      </c>
      <c r="G206" t="s">
        <v>154</v>
      </c>
      <c r="I206" t="s">
        <v>155</v>
      </c>
      <c r="J206" t="s">
        <v>156</v>
      </c>
      <c r="U206" s="8">
        <v>43143</v>
      </c>
      <c r="V206" t="s">
        <v>157</v>
      </c>
      <c r="W206" t="s">
        <v>157</v>
      </c>
      <c r="X206" t="s">
        <v>156</v>
      </c>
      <c r="Z206" t="s">
        <v>2738</v>
      </c>
      <c r="AZ206">
        <v>4.4000000000000004</v>
      </c>
      <c r="BA206">
        <v>1758.6</v>
      </c>
      <c r="BB206">
        <v>167.81</v>
      </c>
      <c r="BC206">
        <v>10.48</v>
      </c>
      <c r="BD206">
        <v>7.78</v>
      </c>
      <c r="BE206">
        <v>0.92200000000000004</v>
      </c>
      <c r="BF206">
        <v>4500</v>
      </c>
      <c r="BG206">
        <v>79.3</v>
      </c>
      <c r="BK206" t="s">
        <v>156</v>
      </c>
      <c r="BL206" t="s">
        <v>156</v>
      </c>
      <c r="BM206" t="s">
        <v>156</v>
      </c>
      <c r="BV206" s="8">
        <v>43406</v>
      </c>
      <c r="BW206" t="s">
        <v>156</v>
      </c>
      <c r="BX206" t="s">
        <v>156</v>
      </c>
      <c r="BY206" t="s">
        <v>156</v>
      </c>
      <c r="CF206" t="s">
        <v>159</v>
      </c>
      <c r="CN206" t="s">
        <v>156</v>
      </c>
    </row>
    <row r="207" spans="1:92" hidden="1" x14ac:dyDescent="0.3">
      <c r="A207" t="s">
        <v>2745</v>
      </c>
      <c r="B207" t="s">
        <v>398</v>
      </c>
      <c r="C207" t="s">
        <v>399</v>
      </c>
      <c r="D207" t="s">
        <v>2746</v>
      </c>
      <c r="E207" t="s">
        <v>152</v>
      </c>
      <c r="F207" t="s">
        <v>153</v>
      </c>
      <c r="G207" t="s">
        <v>154</v>
      </c>
      <c r="I207" t="s">
        <v>155</v>
      </c>
      <c r="J207" t="s">
        <v>156</v>
      </c>
      <c r="U207" s="8">
        <v>43143</v>
      </c>
      <c r="V207" t="s">
        <v>157</v>
      </c>
      <c r="W207" t="s">
        <v>157</v>
      </c>
      <c r="X207" t="s">
        <v>156</v>
      </c>
      <c r="Z207" t="s">
        <v>2738</v>
      </c>
      <c r="AZ207">
        <v>4.4000000000000004</v>
      </c>
      <c r="BA207">
        <v>1931.8</v>
      </c>
      <c r="BB207">
        <v>183.46</v>
      </c>
      <c r="BC207">
        <v>10.53</v>
      </c>
      <c r="BD207">
        <v>7.78</v>
      </c>
      <c r="BE207">
        <v>0.92200000000000004</v>
      </c>
      <c r="BF207">
        <v>5000</v>
      </c>
      <c r="BG207">
        <v>78.400000000000006</v>
      </c>
      <c r="BK207" t="s">
        <v>156</v>
      </c>
      <c r="BL207" t="s">
        <v>156</v>
      </c>
      <c r="BM207" t="s">
        <v>156</v>
      </c>
      <c r="BV207" s="8">
        <v>43406</v>
      </c>
      <c r="BW207" t="s">
        <v>156</v>
      </c>
      <c r="BX207" t="s">
        <v>156</v>
      </c>
      <c r="BY207" t="s">
        <v>156</v>
      </c>
      <c r="CF207" t="s">
        <v>159</v>
      </c>
      <c r="CN207" t="s">
        <v>156</v>
      </c>
    </row>
    <row r="208" spans="1:92" hidden="1" x14ac:dyDescent="0.3">
      <c r="A208" t="s">
        <v>2747</v>
      </c>
      <c r="B208" t="s">
        <v>398</v>
      </c>
      <c r="C208" t="s">
        <v>399</v>
      </c>
      <c r="D208" t="s">
        <v>2748</v>
      </c>
      <c r="E208" t="s">
        <v>152</v>
      </c>
      <c r="F208" t="s">
        <v>153</v>
      </c>
      <c r="G208" t="s">
        <v>154</v>
      </c>
      <c r="I208" t="s">
        <v>155</v>
      </c>
      <c r="J208" t="s">
        <v>156</v>
      </c>
      <c r="U208" s="8">
        <v>43143</v>
      </c>
      <c r="V208" t="s">
        <v>157</v>
      </c>
      <c r="W208" t="s">
        <v>157</v>
      </c>
      <c r="X208" t="s">
        <v>156</v>
      </c>
      <c r="Z208" t="s">
        <v>2738</v>
      </c>
      <c r="AZ208">
        <v>4.4000000000000004</v>
      </c>
      <c r="BA208">
        <v>1758.6</v>
      </c>
      <c r="BB208">
        <v>167.81</v>
      </c>
      <c r="BC208">
        <v>10.48</v>
      </c>
      <c r="BD208">
        <v>7.78</v>
      </c>
      <c r="BE208">
        <v>0.92200000000000004</v>
      </c>
      <c r="BF208">
        <v>3500</v>
      </c>
      <c r="BG208">
        <v>79.3</v>
      </c>
      <c r="BK208" t="s">
        <v>156</v>
      </c>
      <c r="BL208" t="s">
        <v>156</v>
      </c>
      <c r="BM208" t="s">
        <v>156</v>
      </c>
      <c r="BV208" s="8">
        <v>43406</v>
      </c>
      <c r="BW208" t="s">
        <v>156</v>
      </c>
      <c r="BX208" t="s">
        <v>156</v>
      </c>
      <c r="BY208" t="s">
        <v>156</v>
      </c>
      <c r="CF208" t="s">
        <v>159</v>
      </c>
      <c r="CN208" t="s">
        <v>156</v>
      </c>
    </row>
    <row r="209" spans="1:92" hidden="1" x14ac:dyDescent="0.3">
      <c r="A209" t="s">
        <v>2749</v>
      </c>
      <c r="B209" t="s">
        <v>398</v>
      </c>
      <c r="C209" t="s">
        <v>399</v>
      </c>
      <c r="D209" t="s">
        <v>2750</v>
      </c>
      <c r="E209" t="s">
        <v>152</v>
      </c>
      <c r="F209" t="s">
        <v>153</v>
      </c>
      <c r="G209" t="s">
        <v>154</v>
      </c>
      <c r="I209" t="s">
        <v>155</v>
      </c>
      <c r="J209" t="s">
        <v>162</v>
      </c>
      <c r="L209">
        <v>1758.6</v>
      </c>
      <c r="M209">
        <v>167.81</v>
      </c>
      <c r="N209">
        <v>10.48</v>
      </c>
      <c r="O209">
        <v>7.78</v>
      </c>
      <c r="P209">
        <v>0.92149999999999999</v>
      </c>
      <c r="Q209">
        <v>3008</v>
      </c>
      <c r="R209">
        <v>79.3</v>
      </c>
      <c r="S209">
        <v>5</v>
      </c>
      <c r="T209">
        <v>50000</v>
      </c>
      <c r="U209" s="8">
        <v>43143</v>
      </c>
      <c r="V209" t="s">
        <v>157</v>
      </c>
      <c r="W209" t="s">
        <v>157</v>
      </c>
      <c r="X209" t="s">
        <v>156</v>
      </c>
      <c r="Z209" t="s">
        <v>2738</v>
      </c>
      <c r="AP209">
        <v>80.3</v>
      </c>
      <c r="AR209">
        <v>1.2</v>
      </c>
      <c r="AS209">
        <v>1.1599999999999999</v>
      </c>
      <c r="AZ209">
        <v>4.4000000000000004</v>
      </c>
      <c r="BA209">
        <v>1758.6</v>
      </c>
      <c r="BB209">
        <v>167.81</v>
      </c>
      <c r="BC209">
        <v>10.48</v>
      </c>
      <c r="BD209">
        <v>7.78</v>
      </c>
      <c r="BE209">
        <v>0.92200000000000004</v>
      </c>
      <c r="BF209">
        <v>3000</v>
      </c>
      <c r="BG209">
        <v>79.3</v>
      </c>
      <c r="BK209" t="s">
        <v>156</v>
      </c>
      <c r="BL209" t="s">
        <v>156</v>
      </c>
      <c r="BM209" t="s">
        <v>156</v>
      </c>
      <c r="BV209" s="8">
        <v>43406</v>
      </c>
      <c r="BW209" t="s">
        <v>156</v>
      </c>
      <c r="BX209" t="s">
        <v>156</v>
      </c>
      <c r="BY209" t="s">
        <v>156</v>
      </c>
      <c r="CF209" t="s">
        <v>159</v>
      </c>
      <c r="CN209" t="s">
        <v>156</v>
      </c>
    </row>
    <row r="210" spans="1:92" hidden="1" x14ac:dyDescent="0.3">
      <c r="A210" t="s">
        <v>2793</v>
      </c>
      <c r="B210" t="s">
        <v>2794</v>
      </c>
      <c r="C210" t="s">
        <v>2795</v>
      </c>
      <c r="D210" t="s">
        <v>2796</v>
      </c>
      <c r="E210" t="s">
        <v>152</v>
      </c>
      <c r="F210" t="s">
        <v>153</v>
      </c>
      <c r="G210" t="s">
        <v>202</v>
      </c>
      <c r="I210" t="s">
        <v>155</v>
      </c>
      <c r="J210" t="s">
        <v>162</v>
      </c>
      <c r="L210">
        <v>1954.93</v>
      </c>
      <c r="M210">
        <v>141.29300000000001</v>
      </c>
      <c r="N210">
        <v>13.836</v>
      </c>
      <c r="O210">
        <v>15.9</v>
      </c>
      <c r="P210">
        <v>0.90800000000000003</v>
      </c>
      <c r="Q210">
        <v>2984</v>
      </c>
      <c r="R210">
        <v>81.3</v>
      </c>
      <c r="S210">
        <v>5</v>
      </c>
      <c r="T210">
        <v>50000</v>
      </c>
      <c r="U210" s="8">
        <v>43136</v>
      </c>
      <c r="V210" t="s">
        <v>157</v>
      </c>
      <c r="W210" t="s">
        <v>157</v>
      </c>
      <c r="X210" t="s">
        <v>156</v>
      </c>
      <c r="Z210" t="s">
        <v>2797</v>
      </c>
      <c r="AP210">
        <v>80</v>
      </c>
      <c r="AR210">
        <v>1.1399999999999999</v>
      </c>
      <c r="AS210">
        <v>1.22</v>
      </c>
      <c r="AZ210">
        <v>4.4000000000000004</v>
      </c>
      <c r="BA210">
        <v>1954.93</v>
      </c>
      <c r="BB210">
        <v>141.29</v>
      </c>
      <c r="BC210">
        <v>13.84</v>
      </c>
      <c r="BD210">
        <v>15.9</v>
      </c>
      <c r="BE210">
        <v>0.91</v>
      </c>
      <c r="BF210">
        <v>2984</v>
      </c>
      <c r="BG210">
        <v>81.3</v>
      </c>
      <c r="BK210" t="s">
        <v>156</v>
      </c>
      <c r="BL210" t="s">
        <v>156</v>
      </c>
      <c r="BM210" t="s">
        <v>156</v>
      </c>
      <c r="BV210" s="8">
        <v>43406</v>
      </c>
      <c r="BW210" t="s">
        <v>156</v>
      </c>
      <c r="BX210" t="s">
        <v>156</v>
      </c>
      <c r="BY210" t="s">
        <v>156</v>
      </c>
      <c r="CF210" t="s">
        <v>159</v>
      </c>
      <c r="CN210" t="s">
        <v>156</v>
      </c>
    </row>
    <row r="211" spans="1:92" hidden="1" x14ac:dyDescent="0.3">
      <c r="A211" t="s">
        <v>2798</v>
      </c>
      <c r="B211" t="s">
        <v>2794</v>
      </c>
      <c r="C211" t="s">
        <v>2795</v>
      </c>
      <c r="D211" t="s">
        <v>2799</v>
      </c>
      <c r="E211" t="s">
        <v>152</v>
      </c>
      <c r="F211" t="s">
        <v>153</v>
      </c>
      <c r="G211" t="s">
        <v>202</v>
      </c>
      <c r="I211" t="s">
        <v>155</v>
      </c>
      <c r="J211" t="s">
        <v>156</v>
      </c>
      <c r="U211" s="8">
        <v>43136</v>
      </c>
      <c r="V211" t="s">
        <v>157</v>
      </c>
      <c r="W211" t="s">
        <v>157</v>
      </c>
      <c r="X211" t="s">
        <v>156</v>
      </c>
      <c r="Z211" t="s">
        <v>2797</v>
      </c>
      <c r="AZ211">
        <v>4.4000000000000004</v>
      </c>
      <c r="BA211">
        <v>1954.93</v>
      </c>
      <c r="BB211">
        <v>141.29</v>
      </c>
      <c r="BC211">
        <v>13.84</v>
      </c>
      <c r="BD211">
        <v>15.9</v>
      </c>
      <c r="BE211">
        <v>0.91</v>
      </c>
      <c r="BF211">
        <v>4000</v>
      </c>
      <c r="BG211">
        <v>81.3</v>
      </c>
      <c r="BK211" t="s">
        <v>156</v>
      </c>
      <c r="BL211" t="s">
        <v>156</v>
      </c>
      <c r="BM211" t="s">
        <v>156</v>
      </c>
      <c r="BV211" s="8">
        <v>43406</v>
      </c>
      <c r="BW211" t="s">
        <v>156</v>
      </c>
      <c r="BX211" t="s">
        <v>156</v>
      </c>
      <c r="BY211" t="s">
        <v>156</v>
      </c>
      <c r="CF211" t="s">
        <v>159</v>
      </c>
      <c r="CN211" t="s">
        <v>156</v>
      </c>
    </row>
    <row r="212" spans="1:92" hidden="1" x14ac:dyDescent="0.3">
      <c r="A212" t="s">
        <v>2800</v>
      </c>
      <c r="B212" t="s">
        <v>2794</v>
      </c>
      <c r="C212" t="s">
        <v>2795</v>
      </c>
      <c r="D212" t="s">
        <v>2801</v>
      </c>
      <c r="E212" t="s">
        <v>152</v>
      </c>
      <c r="F212" t="s">
        <v>153</v>
      </c>
      <c r="G212" t="s">
        <v>202</v>
      </c>
      <c r="I212" t="s">
        <v>155</v>
      </c>
      <c r="J212" t="s">
        <v>156</v>
      </c>
      <c r="U212" s="8">
        <v>43136</v>
      </c>
      <c r="V212" t="s">
        <v>157</v>
      </c>
      <c r="W212" t="s">
        <v>157</v>
      </c>
      <c r="X212" t="s">
        <v>156</v>
      </c>
      <c r="Z212" t="s">
        <v>2797</v>
      </c>
      <c r="AZ212">
        <v>4.4000000000000004</v>
      </c>
      <c r="BA212">
        <v>1954.93</v>
      </c>
      <c r="BB212">
        <v>141.29</v>
      </c>
      <c r="BC212">
        <v>13.84</v>
      </c>
      <c r="BD212">
        <v>15.9</v>
      </c>
      <c r="BE212">
        <v>0.91</v>
      </c>
      <c r="BF212">
        <v>3500</v>
      </c>
      <c r="BG212">
        <v>81.3</v>
      </c>
      <c r="BK212" t="s">
        <v>156</v>
      </c>
      <c r="BL212" t="s">
        <v>156</v>
      </c>
      <c r="BM212" t="s">
        <v>156</v>
      </c>
      <c r="BV212" s="8">
        <v>43406</v>
      </c>
      <c r="BW212" t="s">
        <v>156</v>
      </c>
      <c r="BX212" t="s">
        <v>156</v>
      </c>
      <c r="BY212" t="s">
        <v>156</v>
      </c>
      <c r="CF212" t="s">
        <v>159</v>
      </c>
      <c r="CN212" t="s">
        <v>156</v>
      </c>
    </row>
    <row r="213" spans="1:92" hidden="1" x14ac:dyDescent="0.3">
      <c r="A213" t="s">
        <v>2802</v>
      </c>
      <c r="B213" t="s">
        <v>2794</v>
      </c>
      <c r="C213" t="s">
        <v>2795</v>
      </c>
      <c r="D213" t="s">
        <v>2803</v>
      </c>
      <c r="E213" t="s">
        <v>152</v>
      </c>
      <c r="F213" t="s">
        <v>153</v>
      </c>
      <c r="G213" t="s">
        <v>202</v>
      </c>
      <c r="I213" t="s">
        <v>155</v>
      </c>
      <c r="J213" t="s">
        <v>156</v>
      </c>
      <c r="U213" s="8">
        <v>43136</v>
      </c>
      <c r="V213" t="s">
        <v>157</v>
      </c>
      <c r="W213" t="s">
        <v>157</v>
      </c>
      <c r="X213" t="s">
        <v>156</v>
      </c>
      <c r="Z213" t="s">
        <v>2797</v>
      </c>
      <c r="AZ213">
        <v>4.4000000000000004</v>
      </c>
      <c r="BA213">
        <v>1954.93</v>
      </c>
      <c r="BB213">
        <v>141.29</v>
      </c>
      <c r="BC213">
        <v>13.84</v>
      </c>
      <c r="BD213">
        <v>15.9</v>
      </c>
      <c r="BE213">
        <v>0.91</v>
      </c>
      <c r="BF213">
        <v>4500</v>
      </c>
      <c r="BG213">
        <v>81.3</v>
      </c>
      <c r="BK213" t="s">
        <v>156</v>
      </c>
      <c r="BL213" t="s">
        <v>156</v>
      </c>
      <c r="BM213" t="s">
        <v>156</v>
      </c>
      <c r="BV213" s="8">
        <v>43406</v>
      </c>
      <c r="BW213" t="s">
        <v>156</v>
      </c>
      <c r="BX213" t="s">
        <v>156</v>
      </c>
      <c r="BY213" t="s">
        <v>156</v>
      </c>
      <c r="CF213" t="s">
        <v>159</v>
      </c>
      <c r="CN213" t="s">
        <v>156</v>
      </c>
    </row>
    <row r="214" spans="1:92" hidden="1" x14ac:dyDescent="0.3">
      <c r="A214" t="s">
        <v>2804</v>
      </c>
      <c r="B214" t="s">
        <v>2794</v>
      </c>
      <c r="C214" t="s">
        <v>2795</v>
      </c>
      <c r="D214" t="s">
        <v>2805</v>
      </c>
      <c r="E214" t="s">
        <v>152</v>
      </c>
      <c r="F214" t="s">
        <v>153</v>
      </c>
      <c r="G214" t="s">
        <v>202</v>
      </c>
      <c r="I214" t="s">
        <v>155</v>
      </c>
      <c r="J214" t="s">
        <v>156</v>
      </c>
      <c r="U214" s="8">
        <v>43136</v>
      </c>
      <c r="V214" t="s">
        <v>157</v>
      </c>
      <c r="W214" t="s">
        <v>157</v>
      </c>
      <c r="X214" t="s">
        <v>156</v>
      </c>
      <c r="Z214" t="s">
        <v>2797</v>
      </c>
      <c r="AZ214">
        <v>4.4000000000000004</v>
      </c>
      <c r="BA214">
        <v>2115.3200000000002</v>
      </c>
      <c r="BB214">
        <v>151.84</v>
      </c>
      <c r="BC214">
        <v>13.93</v>
      </c>
      <c r="BD214">
        <v>16.600000000000001</v>
      </c>
      <c r="BE214">
        <v>0.92</v>
      </c>
      <c r="BF214">
        <v>5012</v>
      </c>
      <c r="BG214">
        <v>83.8</v>
      </c>
      <c r="BK214" t="s">
        <v>156</v>
      </c>
      <c r="BL214" t="s">
        <v>156</v>
      </c>
      <c r="BM214" t="s">
        <v>156</v>
      </c>
      <c r="BV214" s="8">
        <v>43406</v>
      </c>
      <c r="BW214" t="s">
        <v>156</v>
      </c>
      <c r="BX214" t="s">
        <v>156</v>
      </c>
      <c r="BY214" t="s">
        <v>156</v>
      </c>
      <c r="CF214" t="s">
        <v>159</v>
      </c>
      <c r="CN214" t="s">
        <v>156</v>
      </c>
    </row>
    <row r="215" spans="1:92" hidden="1" x14ac:dyDescent="0.3">
      <c r="A215" t="s">
        <v>2826</v>
      </c>
      <c r="B215" t="s">
        <v>1697</v>
      </c>
      <c r="C215" t="s">
        <v>1698</v>
      </c>
      <c r="D215" t="s">
        <v>2827</v>
      </c>
      <c r="E215" t="s">
        <v>152</v>
      </c>
      <c r="F215" t="s">
        <v>153</v>
      </c>
      <c r="G215" t="s">
        <v>154</v>
      </c>
      <c r="I215" t="s">
        <v>155</v>
      </c>
      <c r="J215" t="s">
        <v>156</v>
      </c>
      <c r="U215" s="8">
        <v>43131</v>
      </c>
      <c r="V215" t="s">
        <v>157</v>
      </c>
      <c r="W215" t="s">
        <v>157</v>
      </c>
      <c r="X215" t="s">
        <v>156</v>
      </c>
      <c r="Y215" t="s">
        <v>1700</v>
      </c>
      <c r="Z215" t="s">
        <v>2828</v>
      </c>
      <c r="AZ215">
        <v>4.4000000000000004</v>
      </c>
      <c r="BA215">
        <v>1776</v>
      </c>
      <c r="BB215">
        <v>148</v>
      </c>
      <c r="BC215">
        <v>12</v>
      </c>
      <c r="BD215">
        <v>20</v>
      </c>
      <c r="BE215">
        <v>0.9</v>
      </c>
      <c r="BF215">
        <v>3500</v>
      </c>
      <c r="BG215">
        <v>80</v>
      </c>
      <c r="BK215" t="s">
        <v>156</v>
      </c>
      <c r="BL215" t="s">
        <v>156</v>
      </c>
      <c r="BM215" t="s">
        <v>156</v>
      </c>
      <c r="BV215" s="8">
        <v>43406</v>
      </c>
      <c r="BW215" t="s">
        <v>156</v>
      </c>
      <c r="BX215" t="s">
        <v>156</v>
      </c>
      <c r="BY215" t="s">
        <v>156</v>
      </c>
      <c r="CF215" t="s">
        <v>159</v>
      </c>
      <c r="CN215" t="s">
        <v>156</v>
      </c>
    </row>
    <row r="216" spans="1:92" hidden="1" x14ac:dyDescent="0.3">
      <c r="A216" t="s">
        <v>2829</v>
      </c>
      <c r="B216" t="s">
        <v>1697</v>
      </c>
      <c r="C216" t="s">
        <v>1698</v>
      </c>
      <c r="D216" t="s">
        <v>2830</v>
      </c>
      <c r="E216" t="s">
        <v>152</v>
      </c>
      <c r="F216" t="s">
        <v>153</v>
      </c>
      <c r="G216" t="s">
        <v>154</v>
      </c>
      <c r="I216" t="s">
        <v>155</v>
      </c>
      <c r="J216" t="s">
        <v>156</v>
      </c>
      <c r="U216" s="8">
        <v>43131</v>
      </c>
      <c r="V216" t="s">
        <v>157</v>
      </c>
      <c r="W216" t="s">
        <v>157</v>
      </c>
      <c r="X216" t="s">
        <v>156</v>
      </c>
      <c r="Y216" t="s">
        <v>1700</v>
      </c>
      <c r="Z216" t="s">
        <v>2828</v>
      </c>
      <c r="AZ216">
        <v>4.4000000000000004</v>
      </c>
      <c r="BA216">
        <v>1800</v>
      </c>
      <c r="BB216">
        <v>150</v>
      </c>
      <c r="BC216">
        <v>12</v>
      </c>
      <c r="BD216">
        <v>20</v>
      </c>
      <c r="BE216">
        <v>0.9</v>
      </c>
      <c r="BF216">
        <v>4000</v>
      </c>
      <c r="BG216">
        <v>80</v>
      </c>
      <c r="BK216" t="s">
        <v>156</v>
      </c>
      <c r="BL216" t="s">
        <v>156</v>
      </c>
      <c r="BM216" t="s">
        <v>156</v>
      </c>
      <c r="BV216" s="8">
        <v>43406</v>
      </c>
      <c r="BW216" t="s">
        <v>156</v>
      </c>
      <c r="BX216" t="s">
        <v>156</v>
      </c>
      <c r="BY216" t="s">
        <v>156</v>
      </c>
      <c r="CF216" t="s">
        <v>159</v>
      </c>
      <c r="CN216" t="s">
        <v>156</v>
      </c>
    </row>
    <row r="217" spans="1:92" hidden="1" x14ac:dyDescent="0.3">
      <c r="A217" t="s">
        <v>2831</v>
      </c>
      <c r="B217" t="s">
        <v>149</v>
      </c>
      <c r="C217" t="s">
        <v>150</v>
      </c>
      <c r="D217" t="s">
        <v>2832</v>
      </c>
      <c r="E217" t="s">
        <v>152</v>
      </c>
      <c r="F217" t="s">
        <v>153</v>
      </c>
      <c r="G217" t="s">
        <v>154</v>
      </c>
      <c r="I217" t="s">
        <v>155</v>
      </c>
      <c r="J217" t="s">
        <v>156</v>
      </c>
      <c r="U217" s="8">
        <v>43131</v>
      </c>
      <c r="V217" t="s">
        <v>157</v>
      </c>
      <c r="W217" t="s">
        <v>157</v>
      </c>
      <c r="X217" t="s">
        <v>156</v>
      </c>
      <c r="Z217" t="s">
        <v>2833</v>
      </c>
      <c r="AZ217">
        <v>4.4000000000000004</v>
      </c>
      <c r="BA217">
        <v>2150</v>
      </c>
      <c r="BB217">
        <v>155</v>
      </c>
      <c r="BC217">
        <v>14</v>
      </c>
      <c r="BD217">
        <v>20</v>
      </c>
      <c r="BE217">
        <v>0.9</v>
      </c>
      <c r="BF217">
        <v>3500</v>
      </c>
      <c r="BG217">
        <v>80</v>
      </c>
      <c r="BK217" t="s">
        <v>156</v>
      </c>
      <c r="BL217" t="s">
        <v>156</v>
      </c>
      <c r="BM217" t="s">
        <v>156</v>
      </c>
      <c r="BV217" s="8">
        <v>43406</v>
      </c>
      <c r="BW217" t="s">
        <v>156</v>
      </c>
      <c r="BX217" t="s">
        <v>156</v>
      </c>
      <c r="BY217" t="s">
        <v>156</v>
      </c>
      <c r="CF217" t="s">
        <v>159</v>
      </c>
      <c r="CN217" t="s">
        <v>156</v>
      </c>
    </row>
    <row r="218" spans="1:92" hidden="1" x14ac:dyDescent="0.3">
      <c r="A218" t="s">
        <v>2834</v>
      </c>
      <c r="B218" t="s">
        <v>149</v>
      </c>
      <c r="C218" t="s">
        <v>150</v>
      </c>
      <c r="D218" t="s">
        <v>2835</v>
      </c>
      <c r="E218" t="s">
        <v>152</v>
      </c>
      <c r="F218" t="s">
        <v>153</v>
      </c>
      <c r="G218" t="s">
        <v>154</v>
      </c>
      <c r="I218" t="s">
        <v>155</v>
      </c>
      <c r="J218" t="s">
        <v>156</v>
      </c>
      <c r="U218" s="8">
        <v>43131</v>
      </c>
      <c r="V218" t="s">
        <v>157</v>
      </c>
      <c r="W218" t="s">
        <v>157</v>
      </c>
      <c r="X218" t="s">
        <v>156</v>
      </c>
      <c r="Z218" t="s">
        <v>2833</v>
      </c>
      <c r="AZ218">
        <v>4.4000000000000004</v>
      </c>
      <c r="BA218">
        <v>2150</v>
      </c>
      <c r="BB218">
        <v>155</v>
      </c>
      <c r="BC218">
        <v>14</v>
      </c>
      <c r="BD218">
        <v>20</v>
      </c>
      <c r="BE218">
        <v>0.9</v>
      </c>
      <c r="BF218">
        <v>4000</v>
      </c>
      <c r="BG218">
        <v>80</v>
      </c>
      <c r="BK218" t="s">
        <v>156</v>
      </c>
      <c r="BL218" t="s">
        <v>156</v>
      </c>
      <c r="BM218" t="s">
        <v>156</v>
      </c>
      <c r="BV218" s="8">
        <v>43406</v>
      </c>
      <c r="BW218" t="s">
        <v>156</v>
      </c>
      <c r="BX218" t="s">
        <v>156</v>
      </c>
      <c r="BY218" t="s">
        <v>156</v>
      </c>
      <c r="CF218" t="s">
        <v>159</v>
      </c>
      <c r="CN218" t="s">
        <v>156</v>
      </c>
    </row>
    <row r="219" spans="1:92" hidden="1" x14ac:dyDescent="0.3">
      <c r="A219" t="s">
        <v>2841</v>
      </c>
      <c r="B219" t="s">
        <v>149</v>
      </c>
      <c r="C219" t="s">
        <v>150</v>
      </c>
      <c r="D219" t="s">
        <v>2842</v>
      </c>
      <c r="E219" t="s">
        <v>152</v>
      </c>
      <c r="F219" t="s">
        <v>153</v>
      </c>
      <c r="G219" t="s">
        <v>154</v>
      </c>
      <c r="I219" t="s">
        <v>155</v>
      </c>
      <c r="J219" t="s">
        <v>156</v>
      </c>
      <c r="U219" s="8">
        <v>43131</v>
      </c>
      <c r="V219" t="s">
        <v>157</v>
      </c>
      <c r="W219" t="s">
        <v>157</v>
      </c>
      <c r="X219" t="s">
        <v>156</v>
      </c>
      <c r="Z219" t="s">
        <v>2833</v>
      </c>
      <c r="AZ219">
        <v>4.4000000000000004</v>
      </c>
      <c r="BA219">
        <v>2150</v>
      </c>
      <c r="BB219">
        <v>155</v>
      </c>
      <c r="BC219">
        <v>14</v>
      </c>
      <c r="BD219">
        <v>20</v>
      </c>
      <c r="BE219">
        <v>0.9</v>
      </c>
      <c r="BF219">
        <v>5000</v>
      </c>
      <c r="BG219">
        <v>80</v>
      </c>
      <c r="BK219" t="s">
        <v>156</v>
      </c>
      <c r="BL219" t="s">
        <v>156</v>
      </c>
      <c r="BM219" t="s">
        <v>156</v>
      </c>
      <c r="BV219" s="8">
        <v>43406</v>
      </c>
      <c r="BW219" t="s">
        <v>156</v>
      </c>
      <c r="BX219" t="s">
        <v>156</v>
      </c>
      <c r="BY219" t="s">
        <v>156</v>
      </c>
      <c r="CF219" t="s">
        <v>159</v>
      </c>
      <c r="CN219" t="s">
        <v>156</v>
      </c>
    </row>
    <row r="220" spans="1:92" hidden="1" x14ac:dyDescent="0.3">
      <c r="A220" t="s">
        <v>2843</v>
      </c>
      <c r="B220" t="s">
        <v>1697</v>
      </c>
      <c r="C220" t="s">
        <v>1698</v>
      </c>
      <c r="D220" t="s">
        <v>2844</v>
      </c>
      <c r="E220" t="s">
        <v>152</v>
      </c>
      <c r="F220" t="s">
        <v>153</v>
      </c>
      <c r="G220" t="s">
        <v>154</v>
      </c>
      <c r="I220" t="s">
        <v>155</v>
      </c>
      <c r="J220" t="s">
        <v>156</v>
      </c>
      <c r="U220" s="8">
        <v>43131</v>
      </c>
      <c r="V220" t="s">
        <v>157</v>
      </c>
      <c r="W220" t="s">
        <v>157</v>
      </c>
      <c r="X220" t="s">
        <v>156</v>
      </c>
      <c r="Y220" t="s">
        <v>1700</v>
      </c>
      <c r="Z220" t="s">
        <v>2828</v>
      </c>
      <c r="AZ220">
        <v>4.4000000000000004</v>
      </c>
      <c r="BA220">
        <v>1800</v>
      </c>
      <c r="BB220">
        <v>150</v>
      </c>
      <c r="BC220">
        <v>12</v>
      </c>
      <c r="BD220">
        <v>20</v>
      </c>
      <c r="BE220">
        <v>0.9</v>
      </c>
      <c r="BF220">
        <v>5000</v>
      </c>
      <c r="BG220">
        <v>80</v>
      </c>
      <c r="BK220" t="s">
        <v>156</v>
      </c>
      <c r="BL220" t="s">
        <v>156</v>
      </c>
      <c r="BM220" t="s">
        <v>156</v>
      </c>
      <c r="BV220" s="8">
        <v>43406</v>
      </c>
      <c r="BW220" t="s">
        <v>156</v>
      </c>
      <c r="BX220" t="s">
        <v>156</v>
      </c>
      <c r="BY220" t="s">
        <v>156</v>
      </c>
      <c r="CF220" t="s">
        <v>159</v>
      </c>
      <c r="CN220" t="s">
        <v>156</v>
      </c>
    </row>
    <row r="221" spans="1:92" hidden="1" x14ac:dyDescent="0.3">
      <c r="A221" t="s">
        <v>2845</v>
      </c>
      <c r="B221" t="s">
        <v>1697</v>
      </c>
      <c r="C221" t="s">
        <v>1698</v>
      </c>
      <c r="D221" t="s">
        <v>2846</v>
      </c>
      <c r="E221" t="s">
        <v>152</v>
      </c>
      <c r="F221" t="s">
        <v>153</v>
      </c>
      <c r="G221" t="s">
        <v>154</v>
      </c>
      <c r="I221" t="s">
        <v>155</v>
      </c>
      <c r="J221" t="s">
        <v>156</v>
      </c>
      <c r="U221" s="8">
        <v>43131</v>
      </c>
      <c r="V221" t="s">
        <v>157</v>
      </c>
      <c r="W221" t="s">
        <v>157</v>
      </c>
      <c r="X221" t="s">
        <v>156</v>
      </c>
      <c r="Y221" t="s">
        <v>1700</v>
      </c>
      <c r="Z221" t="s">
        <v>2828</v>
      </c>
      <c r="AZ221">
        <v>4.4000000000000004</v>
      </c>
      <c r="BA221">
        <v>1800</v>
      </c>
      <c r="BB221">
        <v>150</v>
      </c>
      <c r="BC221">
        <v>12</v>
      </c>
      <c r="BD221">
        <v>20</v>
      </c>
      <c r="BE221">
        <v>0.9</v>
      </c>
      <c r="BF221">
        <v>4500</v>
      </c>
      <c r="BG221">
        <v>80</v>
      </c>
      <c r="BK221" t="s">
        <v>156</v>
      </c>
      <c r="BL221" t="s">
        <v>156</v>
      </c>
      <c r="BM221" t="s">
        <v>156</v>
      </c>
      <c r="BV221" s="8">
        <v>43406</v>
      </c>
      <c r="BW221" t="s">
        <v>156</v>
      </c>
      <c r="BX221" t="s">
        <v>156</v>
      </c>
      <c r="BY221" t="s">
        <v>156</v>
      </c>
      <c r="CF221" t="s">
        <v>159</v>
      </c>
      <c r="CN221" t="s">
        <v>156</v>
      </c>
    </row>
    <row r="222" spans="1:92" hidden="1" x14ac:dyDescent="0.3">
      <c r="A222" t="s">
        <v>2851</v>
      </c>
      <c r="B222" t="s">
        <v>149</v>
      </c>
      <c r="C222" t="s">
        <v>150</v>
      </c>
      <c r="D222" t="s">
        <v>2852</v>
      </c>
      <c r="E222" t="s">
        <v>152</v>
      </c>
      <c r="F222" t="s">
        <v>153</v>
      </c>
      <c r="G222" t="s">
        <v>154</v>
      </c>
      <c r="I222" t="s">
        <v>155</v>
      </c>
      <c r="J222" t="s">
        <v>162</v>
      </c>
      <c r="L222">
        <v>2071.9</v>
      </c>
      <c r="M222">
        <v>131.88</v>
      </c>
      <c r="N222">
        <v>15.71</v>
      </c>
      <c r="O222">
        <v>6.59</v>
      </c>
      <c r="P222">
        <v>0.97809999999999997</v>
      </c>
      <c r="Q222">
        <v>3062</v>
      </c>
      <c r="R222">
        <v>82.8</v>
      </c>
      <c r="S222">
        <v>5</v>
      </c>
      <c r="T222">
        <v>50000</v>
      </c>
      <c r="U222" s="8">
        <v>43131</v>
      </c>
      <c r="V222" t="s">
        <v>157</v>
      </c>
      <c r="W222" t="s">
        <v>157</v>
      </c>
      <c r="X222" t="s">
        <v>156</v>
      </c>
      <c r="Z222" t="s">
        <v>2833</v>
      </c>
      <c r="AP222">
        <v>85.1</v>
      </c>
      <c r="AR222">
        <v>1.28</v>
      </c>
      <c r="AS222">
        <v>1.18</v>
      </c>
      <c r="AZ222">
        <v>4.4000000000000004</v>
      </c>
      <c r="BA222">
        <v>2150</v>
      </c>
      <c r="BB222">
        <v>155</v>
      </c>
      <c r="BC222">
        <v>14</v>
      </c>
      <c r="BD222">
        <v>20</v>
      </c>
      <c r="BE222">
        <v>0.9</v>
      </c>
      <c r="BF222">
        <v>3000</v>
      </c>
      <c r="BG222">
        <v>80</v>
      </c>
      <c r="BK222" t="s">
        <v>156</v>
      </c>
      <c r="BL222" t="s">
        <v>156</v>
      </c>
      <c r="BM222" t="s">
        <v>156</v>
      </c>
      <c r="BV222" s="8">
        <v>43406</v>
      </c>
      <c r="BW222" t="s">
        <v>156</v>
      </c>
      <c r="BX222" t="s">
        <v>156</v>
      </c>
      <c r="BY222" t="s">
        <v>156</v>
      </c>
      <c r="CF222" t="s">
        <v>159</v>
      </c>
      <c r="CN222" t="s">
        <v>156</v>
      </c>
    </row>
    <row r="223" spans="1:92" hidden="1" x14ac:dyDescent="0.3">
      <c r="A223" t="s">
        <v>2853</v>
      </c>
      <c r="B223" t="s">
        <v>1697</v>
      </c>
      <c r="C223" t="s">
        <v>1698</v>
      </c>
      <c r="D223" t="s">
        <v>2854</v>
      </c>
      <c r="E223" t="s">
        <v>152</v>
      </c>
      <c r="F223" t="s">
        <v>153</v>
      </c>
      <c r="G223" t="s">
        <v>154</v>
      </c>
      <c r="I223" t="s">
        <v>155</v>
      </c>
      <c r="J223" t="s">
        <v>162</v>
      </c>
      <c r="L223">
        <v>1780.6</v>
      </c>
      <c r="M223">
        <v>128.74</v>
      </c>
      <c r="N223">
        <v>13.83</v>
      </c>
      <c r="O223">
        <v>12.51</v>
      </c>
      <c r="P223">
        <v>0.95299999999999996</v>
      </c>
      <c r="Q223">
        <v>2953</v>
      </c>
      <c r="R223">
        <v>82.9</v>
      </c>
      <c r="S223">
        <v>5</v>
      </c>
      <c r="T223">
        <v>50000</v>
      </c>
      <c r="U223" s="8">
        <v>43131</v>
      </c>
      <c r="V223" t="s">
        <v>157</v>
      </c>
      <c r="W223" t="s">
        <v>157</v>
      </c>
      <c r="X223" t="s">
        <v>156</v>
      </c>
      <c r="Y223" t="s">
        <v>1700</v>
      </c>
      <c r="Z223" t="s">
        <v>2828</v>
      </c>
      <c r="AP223">
        <v>83.6</v>
      </c>
      <c r="AR223">
        <v>1.26</v>
      </c>
      <c r="AS223">
        <v>1.34</v>
      </c>
      <c r="AZ223">
        <v>4.4000000000000004</v>
      </c>
      <c r="BA223">
        <v>1776</v>
      </c>
      <c r="BB223">
        <v>148</v>
      </c>
      <c r="BC223">
        <v>12</v>
      </c>
      <c r="BD223">
        <v>20</v>
      </c>
      <c r="BE223">
        <v>0.9</v>
      </c>
      <c r="BF223">
        <v>3000</v>
      </c>
      <c r="BG223">
        <v>80</v>
      </c>
      <c r="BK223" t="s">
        <v>156</v>
      </c>
      <c r="BL223" t="s">
        <v>156</v>
      </c>
      <c r="BM223" t="s">
        <v>156</v>
      </c>
      <c r="BV223" s="8">
        <v>43406</v>
      </c>
      <c r="BW223" t="s">
        <v>156</v>
      </c>
      <c r="BX223" t="s">
        <v>156</v>
      </c>
      <c r="BY223" t="s">
        <v>156</v>
      </c>
      <c r="CF223" t="s">
        <v>159</v>
      </c>
      <c r="CN223" t="s">
        <v>156</v>
      </c>
    </row>
    <row r="224" spans="1:92" hidden="1" x14ac:dyDescent="0.3">
      <c r="A224" t="s">
        <v>2931</v>
      </c>
      <c r="B224" t="s">
        <v>2921</v>
      </c>
      <c r="C224" t="s">
        <v>1487</v>
      </c>
      <c r="D224" t="s">
        <v>2932</v>
      </c>
      <c r="E224" t="s">
        <v>152</v>
      </c>
      <c r="F224" t="s">
        <v>153</v>
      </c>
      <c r="G224" t="s">
        <v>202</v>
      </c>
      <c r="I224" t="s">
        <v>155</v>
      </c>
      <c r="J224" t="s">
        <v>156</v>
      </c>
      <c r="U224" s="8">
        <v>43122</v>
      </c>
      <c r="V224" t="s">
        <v>157</v>
      </c>
      <c r="W224" t="s">
        <v>157</v>
      </c>
      <c r="X224" t="s">
        <v>156</v>
      </c>
      <c r="Z224" t="s">
        <v>2923</v>
      </c>
      <c r="AZ224">
        <v>4.4000000000000004</v>
      </c>
      <c r="BA224">
        <v>1868</v>
      </c>
      <c r="BB224">
        <v>140.97999999999999</v>
      </c>
      <c r="BC224">
        <v>13.25</v>
      </c>
      <c r="BD224">
        <v>10.59</v>
      </c>
      <c r="BE224">
        <v>0.94</v>
      </c>
      <c r="BF224">
        <v>5000</v>
      </c>
      <c r="BG224">
        <v>81.3</v>
      </c>
      <c r="BK224" t="s">
        <v>156</v>
      </c>
      <c r="BL224" t="s">
        <v>156</v>
      </c>
      <c r="BM224" t="s">
        <v>156</v>
      </c>
      <c r="BV224" s="8">
        <v>43406</v>
      </c>
      <c r="BW224" t="s">
        <v>156</v>
      </c>
      <c r="BX224" t="s">
        <v>156</v>
      </c>
      <c r="BY224" t="s">
        <v>156</v>
      </c>
      <c r="CF224" t="s">
        <v>159</v>
      </c>
      <c r="CN224" t="s">
        <v>156</v>
      </c>
    </row>
    <row r="225" spans="1:92" hidden="1" x14ac:dyDescent="0.3">
      <c r="A225" t="s">
        <v>2941</v>
      </c>
      <c r="B225" t="s">
        <v>2921</v>
      </c>
      <c r="C225" t="s">
        <v>1487</v>
      </c>
      <c r="D225" t="s">
        <v>2942</v>
      </c>
      <c r="E225" t="s">
        <v>152</v>
      </c>
      <c r="F225" t="s">
        <v>153</v>
      </c>
      <c r="G225" t="s">
        <v>202</v>
      </c>
      <c r="I225" t="s">
        <v>155</v>
      </c>
      <c r="J225" t="s">
        <v>156</v>
      </c>
      <c r="U225" s="8">
        <v>43122</v>
      </c>
      <c r="V225" t="s">
        <v>157</v>
      </c>
      <c r="W225" t="s">
        <v>157</v>
      </c>
      <c r="X225" t="s">
        <v>156</v>
      </c>
      <c r="Z225" t="s">
        <v>2923</v>
      </c>
      <c r="AZ225">
        <v>4.4000000000000004</v>
      </c>
      <c r="BA225">
        <v>1884</v>
      </c>
      <c r="BB225">
        <v>140.18</v>
      </c>
      <c r="BC225">
        <v>13.44</v>
      </c>
      <c r="BD225">
        <v>9.7799999999999994</v>
      </c>
      <c r="BE225">
        <v>0.94</v>
      </c>
      <c r="BF225">
        <v>3500</v>
      </c>
      <c r="BG225">
        <v>83.2</v>
      </c>
      <c r="BK225" t="s">
        <v>156</v>
      </c>
      <c r="BL225" t="s">
        <v>156</v>
      </c>
      <c r="BM225" t="s">
        <v>156</v>
      </c>
      <c r="BV225" s="8">
        <v>43406</v>
      </c>
      <c r="BW225" t="s">
        <v>156</v>
      </c>
      <c r="BX225" t="s">
        <v>156</v>
      </c>
      <c r="BY225" t="s">
        <v>156</v>
      </c>
      <c r="CF225" t="s">
        <v>159</v>
      </c>
      <c r="CN225" t="s">
        <v>156</v>
      </c>
    </row>
    <row r="226" spans="1:92" hidden="1" x14ac:dyDescent="0.3">
      <c r="A226" t="s">
        <v>2943</v>
      </c>
      <c r="B226" t="s">
        <v>2944</v>
      </c>
      <c r="C226" t="s">
        <v>2945</v>
      </c>
      <c r="D226" t="s">
        <v>2946</v>
      </c>
      <c r="E226" t="s">
        <v>152</v>
      </c>
      <c r="F226" t="s">
        <v>153</v>
      </c>
      <c r="G226" t="s">
        <v>154</v>
      </c>
      <c r="I226" t="s">
        <v>155</v>
      </c>
      <c r="J226" t="s">
        <v>156</v>
      </c>
      <c r="U226" s="8">
        <v>43118</v>
      </c>
      <c r="V226" t="s">
        <v>157</v>
      </c>
      <c r="W226" t="s">
        <v>157</v>
      </c>
      <c r="X226" t="s">
        <v>156</v>
      </c>
      <c r="Z226" t="s">
        <v>2947</v>
      </c>
      <c r="AZ226">
        <v>4.4000000000000004</v>
      </c>
      <c r="BA226">
        <v>2325</v>
      </c>
      <c r="BB226">
        <v>142.65</v>
      </c>
      <c r="BC226">
        <v>16.3</v>
      </c>
      <c r="BD226">
        <v>8.4</v>
      </c>
      <c r="BE226">
        <v>0.96399999999999997</v>
      </c>
      <c r="BF226">
        <v>5000</v>
      </c>
      <c r="BG226">
        <v>83.3</v>
      </c>
      <c r="BK226" t="s">
        <v>156</v>
      </c>
      <c r="BL226" t="s">
        <v>156</v>
      </c>
      <c r="BM226" t="s">
        <v>156</v>
      </c>
      <c r="BV226" s="8">
        <v>43406</v>
      </c>
      <c r="BW226" t="s">
        <v>156</v>
      </c>
      <c r="BX226" t="s">
        <v>156</v>
      </c>
      <c r="BY226" t="s">
        <v>156</v>
      </c>
      <c r="CF226" t="s">
        <v>159</v>
      </c>
      <c r="CN226" t="s">
        <v>156</v>
      </c>
    </row>
    <row r="227" spans="1:92" hidden="1" x14ac:dyDescent="0.3">
      <c r="A227" t="s">
        <v>2948</v>
      </c>
      <c r="B227" t="s">
        <v>2944</v>
      </c>
      <c r="C227" t="s">
        <v>2945</v>
      </c>
      <c r="D227" t="s">
        <v>2949</v>
      </c>
      <c r="E227" t="s">
        <v>152</v>
      </c>
      <c r="F227" t="s">
        <v>153</v>
      </c>
      <c r="G227" t="s">
        <v>154</v>
      </c>
      <c r="I227" t="s">
        <v>155</v>
      </c>
      <c r="J227" t="s">
        <v>156</v>
      </c>
      <c r="U227" s="8">
        <v>43118</v>
      </c>
      <c r="V227" t="s">
        <v>157</v>
      </c>
      <c r="W227" t="s">
        <v>157</v>
      </c>
      <c r="X227" t="s">
        <v>156</v>
      </c>
      <c r="Z227" t="s">
        <v>2950</v>
      </c>
      <c r="AZ227">
        <v>4.4000000000000004</v>
      </c>
      <c r="BA227">
        <v>2265</v>
      </c>
      <c r="BB227">
        <v>142.9</v>
      </c>
      <c r="BC227">
        <v>15.85</v>
      </c>
      <c r="BD227">
        <v>8.4700000000000006</v>
      </c>
      <c r="BE227">
        <v>0.96499999999999997</v>
      </c>
      <c r="BF227">
        <v>3500</v>
      </c>
      <c r="BG227">
        <v>82.2</v>
      </c>
      <c r="BK227" t="s">
        <v>156</v>
      </c>
      <c r="BL227" t="s">
        <v>156</v>
      </c>
      <c r="BM227" t="s">
        <v>156</v>
      </c>
      <c r="BV227" s="8">
        <v>43406</v>
      </c>
      <c r="BW227" t="s">
        <v>156</v>
      </c>
      <c r="BX227" t="s">
        <v>156</v>
      </c>
      <c r="BY227" t="s">
        <v>156</v>
      </c>
      <c r="CF227" t="s">
        <v>159</v>
      </c>
      <c r="CN227" t="s">
        <v>156</v>
      </c>
    </row>
    <row r="228" spans="1:92" hidden="1" x14ac:dyDescent="0.3">
      <c r="A228" t="s">
        <v>2951</v>
      </c>
      <c r="B228" t="s">
        <v>2944</v>
      </c>
      <c r="C228" t="s">
        <v>2945</v>
      </c>
      <c r="D228" t="s">
        <v>2952</v>
      </c>
      <c r="E228" t="s">
        <v>152</v>
      </c>
      <c r="F228" t="s">
        <v>153</v>
      </c>
      <c r="G228" t="s">
        <v>154</v>
      </c>
      <c r="I228" t="s">
        <v>155</v>
      </c>
      <c r="J228" t="s">
        <v>156</v>
      </c>
      <c r="U228" s="8">
        <v>43118</v>
      </c>
      <c r="V228" t="s">
        <v>157</v>
      </c>
      <c r="W228" t="s">
        <v>157</v>
      </c>
      <c r="X228" t="s">
        <v>156</v>
      </c>
      <c r="Z228" t="s">
        <v>2950</v>
      </c>
      <c r="AZ228">
        <v>4.4000000000000004</v>
      </c>
      <c r="BA228">
        <v>2288</v>
      </c>
      <c r="BB228">
        <v>144.35</v>
      </c>
      <c r="BC228">
        <v>15.85</v>
      </c>
      <c r="BD228">
        <v>8.4700000000000006</v>
      </c>
      <c r="BE228">
        <v>0.96499999999999997</v>
      </c>
      <c r="BF228">
        <v>4000</v>
      </c>
      <c r="BG228">
        <v>82.2</v>
      </c>
      <c r="BK228" t="s">
        <v>156</v>
      </c>
      <c r="BL228" t="s">
        <v>156</v>
      </c>
      <c r="BM228" t="s">
        <v>156</v>
      </c>
      <c r="BV228" s="8">
        <v>43406</v>
      </c>
      <c r="BW228" t="s">
        <v>156</v>
      </c>
      <c r="BX228" t="s">
        <v>156</v>
      </c>
      <c r="BY228" t="s">
        <v>156</v>
      </c>
      <c r="CF228" t="s">
        <v>159</v>
      </c>
      <c r="CN228" t="s">
        <v>156</v>
      </c>
    </row>
    <row r="229" spans="1:92" hidden="1" x14ac:dyDescent="0.3">
      <c r="A229" t="s">
        <v>2953</v>
      </c>
      <c r="B229" t="s">
        <v>2944</v>
      </c>
      <c r="C229" t="s">
        <v>2945</v>
      </c>
      <c r="D229" t="s">
        <v>2954</v>
      </c>
      <c r="E229" t="s">
        <v>152</v>
      </c>
      <c r="F229" t="s">
        <v>153</v>
      </c>
      <c r="G229" t="s">
        <v>154</v>
      </c>
      <c r="I229" t="s">
        <v>155</v>
      </c>
      <c r="J229" t="s">
        <v>156</v>
      </c>
      <c r="U229" s="8">
        <v>43118</v>
      </c>
      <c r="V229" t="s">
        <v>157</v>
      </c>
      <c r="W229" t="s">
        <v>157</v>
      </c>
      <c r="X229" t="s">
        <v>156</v>
      </c>
      <c r="Z229" t="s">
        <v>2955</v>
      </c>
      <c r="AZ229">
        <v>4.4000000000000004</v>
      </c>
      <c r="BA229">
        <v>1772</v>
      </c>
      <c r="BB229">
        <v>144.88999999999999</v>
      </c>
      <c r="BC229">
        <v>12.23</v>
      </c>
      <c r="BD229">
        <v>12.28</v>
      </c>
      <c r="BE229">
        <v>0.93100000000000005</v>
      </c>
      <c r="BF229">
        <v>5000</v>
      </c>
      <c r="BG229">
        <v>82.7</v>
      </c>
      <c r="BK229" t="s">
        <v>156</v>
      </c>
      <c r="BL229" t="s">
        <v>156</v>
      </c>
      <c r="BM229" t="s">
        <v>156</v>
      </c>
      <c r="BV229" s="8">
        <v>43406</v>
      </c>
      <c r="BW229" t="s">
        <v>156</v>
      </c>
      <c r="BX229" t="s">
        <v>156</v>
      </c>
      <c r="BY229" t="s">
        <v>156</v>
      </c>
      <c r="CF229" t="s">
        <v>159</v>
      </c>
      <c r="CN229" t="s">
        <v>156</v>
      </c>
    </row>
    <row r="230" spans="1:92" hidden="1" x14ac:dyDescent="0.3">
      <c r="A230" t="s">
        <v>2987</v>
      </c>
      <c r="B230" t="s">
        <v>2944</v>
      </c>
      <c r="C230" t="s">
        <v>2945</v>
      </c>
      <c r="D230" t="s">
        <v>2988</v>
      </c>
      <c r="E230" t="s">
        <v>152</v>
      </c>
      <c r="F230" t="s">
        <v>153</v>
      </c>
      <c r="G230" t="s">
        <v>154</v>
      </c>
      <c r="I230" t="s">
        <v>155</v>
      </c>
      <c r="J230" t="s">
        <v>156</v>
      </c>
      <c r="U230" s="8">
        <v>43118</v>
      </c>
      <c r="V230" t="s">
        <v>157</v>
      </c>
      <c r="W230" t="s">
        <v>157</v>
      </c>
      <c r="X230" t="s">
        <v>156</v>
      </c>
      <c r="Z230" t="s">
        <v>2950</v>
      </c>
      <c r="AZ230">
        <v>4.4000000000000004</v>
      </c>
      <c r="BA230">
        <v>2333</v>
      </c>
      <c r="BB230">
        <v>146.19</v>
      </c>
      <c r="BC230">
        <v>15.96</v>
      </c>
      <c r="BD230">
        <v>8.65</v>
      </c>
      <c r="BE230">
        <v>0.96299999999999997</v>
      </c>
      <c r="BF230">
        <v>5000</v>
      </c>
      <c r="BG230">
        <v>85.1</v>
      </c>
      <c r="BK230" t="s">
        <v>156</v>
      </c>
      <c r="BL230" t="s">
        <v>156</v>
      </c>
      <c r="BM230" t="s">
        <v>156</v>
      </c>
      <c r="BV230" s="8">
        <v>43406</v>
      </c>
      <c r="BW230" t="s">
        <v>156</v>
      </c>
      <c r="BX230" t="s">
        <v>156</v>
      </c>
      <c r="BY230" t="s">
        <v>156</v>
      </c>
      <c r="CF230" t="s">
        <v>159</v>
      </c>
      <c r="CN230" t="s">
        <v>156</v>
      </c>
    </row>
    <row r="231" spans="1:92" hidden="1" x14ac:dyDescent="0.3">
      <c r="A231" t="s">
        <v>2999</v>
      </c>
      <c r="B231" t="s">
        <v>2944</v>
      </c>
      <c r="C231" t="s">
        <v>2945</v>
      </c>
      <c r="D231" t="s">
        <v>3000</v>
      </c>
      <c r="E231" t="s">
        <v>152</v>
      </c>
      <c r="F231" t="s">
        <v>153</v>
      </c>
      <c r="G231" t="s">
        <v>154</v>
      </c>
      <c r="I231" t="s">
        <v>155</v>
      </c>
      <c r="J231" t="s">
        <v>156</v>
      </c>
      <c r="U231" s="8">
        <v>43118</v>
      </c>
      <c r="V231" t="s">
        <v>157</v>
      </c>
      <c r="W231" t="s">
        <v>157</v>
      </c>
      <c r="X231" t="s">
        <v>156</v>
      </c>
      <c r="Z231" t="s">
        <v>2955</v>
      </c>
      <c r="AZ231">
        <v>4.4000000000000004</v>
      </c>
      <c r="BA231">
        <v>1721</v>
      </c>
      <c r="BB231">
        <v>141.76</v>
      </c>
      <c r="BC231">
        <v>12.14</v>
      </c>
      <c r="BD231">
        <v>12.05</v>
      </c>
      <c r="BE231">
        <v>0.93300000000000005</v>
      </c>
      <c r="BF231">
        <v>3500</v>
      </c>
      <c r="BG231">
        <v>82.8</v>
      </c>
      <c r="BK231" t="s">
        <v>156</v>
      </c>
      <c r="BL231" t="s">
        <v>156</v>
      </c>
      <c r="BM231" t="s">
        <v>156</v>
      </c>
      <c r="BV231" s="8">
        <v>43406</v>
      </c>
      <c r="BW231" t="s">
        <v>156</v>
      </c>
      <c r="BX231" t="s">
        <v>156</v>
      </c>
      <c r="BY231" t="s">
        <v>156</v>
      </c>
      <c r="CF231" t="s">
        <v>159</v>
      </c>
      <c r="CN231" t="s">
        <v>156</v>
      </c>
    </row>
    <row r="232" spans="1:92" hidden="1" x14ac:dyDescent="0.3">
      <c r="A232" t="s">
        <v>3001</v>
      </c>
      <c r="B232" t="s">
        <v>2944</v>
      </c>
      <c r="C232" t="s">
        <v>2945</v>
      </c>
      <c r="D232" t="s">
        <v>3002</v>
      </c>
      <c r="E232" t="s">
        <v>152</v>
      </c>
      <c r="F232" t="s">
        <v>153</v>
      </c>
      <c r="G232" t="s">
        <v>154</v>
      </c>
      <c r="I232" t="s">
        <v>155</v>
      </c>
      <c r="J232" t="s">
        <v>162</v>
      </c>
      <c r="L232">
        <v>1704</v>
      </c>
      <c r="M232">
        <v>141.52000000000001</v>
      </c>
      <c r="N232">
        <v>12.04</v>
      </c>
      <c r="O232">
        <v>12.05</v>
      </c>
      <c r="P232">
        <v>0.9325</v>
      </c>
      <c r="Q232">
        <v>2941</v>
      </c>
      <c r="R232">
        <v>82.8</v>
      </c>
      <c r="S232">
        <v>5</v>
      </c>
      <c r="T232">
        <v>50000</v>
      </c>
      <c r="U232" s="8">
        <v>43118</v>
      </c>
      <c r="V232" t="s">
        <v>157</v>
      </c>
      <c r="W232" t="s">
        <v>157</v>
      </c>
      <c r="X232" t="s">
        <v>156</v>
      </c>
      <c r="Z232" t="s">
        <v>2955</v>
      </c>
      <c r="AP232">
        <v>84.8</v>
      </c>
      <c r="AR232">
        <v>1.24</v>
      </c>
      <c r="AS232">
        <v>1.17</v>
      </c>
      <c r="AZ232">
        <v>4.4000000000000004</v>
      </c>
      <c r="BA232">
        <v>1704</v>
      </c>
      <c r="BB232">
        <v>141.52000000000001</v>
      </c>
      <c r="BC232">
        <v>12.04</v>
      </c>
      <c r="BD232">
        <v>12.05</v>
      </c>
      <c r="BE232">
        <v>0.93300000000000005</v>
      </c>
      <c r="BF232">
        <v>3000</v>
      </c>
      <c r="BG232">
        <v>82.8</v>
      </c>
      <c r="BK232" t="s">
        <v>156</v>
      </c>
      <c r="BL232" t="s">
        <v>156</v>
      </c>
      <c r="BM232" t="s">
        <v>156</v>
      </c>
      <c r="BV232" s="8">
        <v>43406</v>
      </c>
      <c r="BW232" t="s">
        <v>156</v>
      </c>
      <c r="BX232" t="s">
        <v>156</v>
      </c>
      <c r="BY232" t="s">
        <v>156</v>
      </c>
      <c r="CF232" t="s">
        <v>159</v>
      </c>
      <c r="CN232" t="s">
        <v>156</v>
      </c>
    </row>
    <row r="233" spans="1:92" hidden="1" x14ac:dyDescent="0.3">
      <c r="A233" t="s">
        <v>3007</v>
      </c>
      <c r="B233" t="s">
        <v>2944</v>
      </c>
      <c r="C233" t="s">
        <v>2945</v>
      </c>
      <c r="D233" t="s">
        <v>3008</v>
      </c>
      <c r="E233" t="s">
        <v>152</v>
      </c>
      <c r="F233" t="s">
        <v>153</v>
      </c>
      <c r="G233" t="s">
        <v>154</v>
      </c>
      <c r="I233" t="s">
        <v>155</v>
      </c>
      <c r="J233" t="s">
        <v>156</v>
      </c>
      <c r="U233" s="8">
        <v>43118</v>
      </c>
      <c r="V233" t="s">
        <v>157</v>
      </c>
      <c r="W233" t="s">
        <v>157</v>
      </c>
      <c r="X233" t="s">
        <v>156</v>
      </c>
      <c r="Z233" t="s">
        <v>2947</v>
      </c>
      <c r="AZ233">
        <v>4.4000000000000004</v>
      </c>
      <c r="BA233">
        <v>2285</v>
      </c>
      <c r="BB233">
        <v>140.79</v>
      </c>
      <c r="BC233">
        <v>16.23</v>
      </c>
      <c r="BD233">
        <v>8.26</v>
      </c>
      <c r="BE233">
        <v>0.96499999999999997</v>
      </c>
      <c r="BF233">
        <v>4000</v>
      </c>
      <c r="BG233">
        <v>81.8</v>
      </c>
      <c r="BK233" t="s">
        <v>156</v>
      </c>
      <c r="BL233" t="s">
        <v>156</v>
      </c>
      <c r="BM233" t="s">
        <v>156</v>
      </c>
      <c r="BV233" s="8">
        <v>43406</v>
      </c>
      <c r="BW233" t="s">
        <v>156</v>
      </c>
      <c r="BX233" t="s">
        <v>156</v>
      </c>
      <c r="BY233" t="s">
        <v>156</v>
      </c>
      <c r="CF233" t="s">
        <v>159</v>
      </c>
      <c r="CN233" t="s">
        <v>156</v>
      </c>
    </row>
    <row r="234" spans="1:92" hidden="1" x14ac:dyDescent="0.3">
      <c r="A234" t="s">
        <v>3009</v>
      </c>
      <c r="B234" t="s">
        <v>2944</v>
      </c>
      <c r="C234" t="s">
        <v>2945</v>
      </c>
      <c r="D234" t="s">
        <v>3010</v>
      </c>
      <c r="E234" t="s">
        <v>152</v>
      </c>
      <c r="F234" t="s">
        <v>153</v>
      </c>
      <c r="G234" t="s">
        <v>154</v>
      </c>
      <c r="I234" t="s">
        <v>155</v>
      </c>
      <c r="J234" t="s">
        <v>156</v>
      </c>
      <c r="U234" s="8">
        <v>43118</v>
      </c>
      <c r="V234" t="s">
        <v>157</v>
      </c>
      <c r="W234" t="s">
        <v>157</v>
      </c>
      <c r="X234" t="s">
        <v>156</v>
      </c>
      <c r="Z234" t="s">
        <v>2955</v>
      </c>
      <c r="AZ234">
        <v>4.4000000000000004</v>
      </c>
      <c r="BA234">
        <v>1738</v>
      </c>
      <c r="BB234">
        <v>143.16</v>
      </c>
      <c r="BC234">
        <v>12.14</v>
      </c>
      <c r="BD234">
        <v>12.05</v>
      </c>
      <c r="BE234">
        <v>0.93300000000000005</v>
      </c>
      <c r="BF234">
        <v>4000</v>
      </c>
      <c r="BG234">
        <v>82.8</v>
      </c>
      <c r="BK234" t="s">
        <v>156</v>
      </c>
      <c r="BL234" t="s">
        <v>156</v>
      </c>
      <c r="BM234" t="s">
        <v>156</v>
      </c>
      <c r="BV234" s="8">
        <v>43406</v>
      </c>
      <c r="BW234" t="s">
        <v>156</v>
      </c>
      <c r="BX234" t="s">
        <v>156</v>
      </c>
      <c r="BY234" t="s">
        <v>156</v>
      </c>
      <c r="CF234" t="s">
        <v>159</v>
      </c>
      <c r="CN234" t="s">
        <v>156</v>
      </c>
    </row>
    <row r="235" spans="1:92" hidden="1" x14ac:dyDescent="0.3">
      <c r="A235" t="s">
        <v>3011</v>
      </c>
      <c r="B235" t="s">
        <v>2944</v>
      </c>
      <c r="C235" t="s">
        <v>2945</v>
      </c>
      <c r="D235" t="s">
        <v>3012</v>
      </c>
      <c r="E235" t="s">
        <v>152</v>
      </c>
      <c r="F235" t="s">
        <v>153</v>
      </c>
      <c r="G235" t="s">
        <v>154</v>
      </c>
      <c r="I235" t="s">
        <v>155</v>
      </c>
      <c r="J235" t="s">
        <v>162</v>
      </c>
      <c r="L235">
        <v>2242</v>
      </c>
      <c r="M235">
        <v>142.41999999999999</v>
      </c>
      <c r="N235">
        <v>15.74</v>
      </c>
      <c r="O235">
        <v>8.4700000000000006</v>
      </c>
      <c r="P235">
        <v>0.96460000000000001</v>
      </c>
      <c r="Q235">
        <v>2997</v>
      </c>
      <c r="R235">
        <v>82.2</v>
      </c>
      <c r="S235">
        <v>5</v>
      </c>
      <c r="T235">
        <v>50000</v>
      </c>
      <c r="U235" s="8">
        <v>43118</v>
      </c>
      <c r="V235" t="s">
        <v>157</v>
      </c>
      <c r="W235" t="s">
        <v>157</v>
      </c>
      <c r="X235" t="s">
        <v>156</v>
      </c>
      <c r="Z235" t="s">
        <v>2950</v>
      </c>
      <c r="AP235">
        <v>84.5</v>
      </c>
      <c r="AR235">
        <v>1.24</v>
      </c>
      <c r="AS235">
        <v>1.1499999999999999</v>
      </c>
      <c r="AZ235">
        <v>4.4000000000000004</v>
      </c>
      <c r="BA235">
        <v>2242</v>
      </c>
      <c r="BB235">
        <v>142.41999999999999</v>
      </c>
      <c r="BC235">
        <v>15.74</v>
      </c>
      <c r="BD235">
        <v>8.4700000000000006</v>
      </c>
      <c r="BE235">
        <v>0.96499999999999997</v>
      </c>
      <c r="BF235">
        <v>3000</v>
      </c>
      <c r="BG235">
        <v>82.2</v>
      </c>
      <c r="BK235" t="s">
        <v>156</v>
      </c>
      <c r="BL235" t="s">
        <v>156</v>
      </c>
      <c r="BM235" t="s">
        <v>156</v>
      </c>
      <c r="BV235" s="8">
        <v>43406</v>
      </c>
      <c r="BW235" t="s">
        <v>156</v>
      </c>
      <c r="BX235" t="s">
        <v>156</v>
      </c>
      <c r="BY235" t="s">
        <v>156</v>
      </c>
      <c r="CF235" t="s">
        <v>159</v>
      </c>
      <c r="CN235" t="s">
        <v>156</v>
      </c>
    </row>
    <row r="236" spans="1:92" hidden="1" x14ac:dyDescent="0.3">
      <c r="A236" t="s">
        <v>3154</v>
      </c>
      <c r="B236" t="s">
        <v>1697</v>
      </c>
      <c r="C236" t="s">
        <v>1698</v>
      </c>
      <c r="D236" t="s">
        <v>3155</v>
      </c>
      <c r="E236" t="s">
        <v>152</v>
      </c>
      <c r="F236" t="s">
        <v>153</v>
      </c>
      <c r="G236" t="s">
        <v>154</v>
      </c>
      <c r="I236" t="s">
        <v>155</v>
      </c>
      <c r="J236" t="s">
        <v>162</v>
      </c>
      <c r="L236">
        <v>1760</v>
      </c>
      <c r="M236">
        <v>123.02</v>
      </c>
      <c r="N236">
        <v>14.31</v>
      </c>
      <c r="O236">
        <v>12.71</v>
      </c>
      <c r="P236">
        <v>0.94599999999999995</v>
      </c>
      <c r="Q236">
        <v>2935</v>
      </c>
      <c r="R236">
        <v>83.2</v>
      </c>
      <c r="S236">
        <v>5</v>
      </c>
      <c r="T236">
        <v>50000</v>
      </c>
      <c r="U236" s="8">
        <v>43104</v>
      </c>
      <c r="V236" t="s">
        <v>157</v>
      </c>
      <c r="W236" t="s">
        <v>157</v>
      </c>
      <c r="X236" t="s">
        <v>156</v>
      </c>
      <c r="Y236" t="s">
        <v>1700</v>
      </c>
      <c r="Z236" t="s">
        <v>3156</v>
      </c>
      <c r="AP236">
        <v>84.2</v>
      </c>
      <c r="AR236">
        <v>1.24</v>
      </c>
      <c r="AS236">
        <v>1.28</v>
      </c>
      <c r="AZ236">
        <v>4.4000000000000004</v>
      </c>
      <c r="BA236">
        <v>1752</v>
      </c>
      <c r="BB236">
        <v>146</v>
      </c>
      <c r="BC236">
        <v>12</v>
      </c>
      <c r="BD236">
        <v>20</v>
      </c>
      <c r="BE236">
        <v>0.9</v>
      </c>
      <c r="BF236">
        <v>3000</v>
      </c>
      <c r="BG236">
        <v>80</v>
      </c>
      <c r="BK236" t="s">
        <v>156</v>
      </c>
      <c r="BL236" t="s">
        <v>156</v>
      </c>
      <c r="BM236" t="s">
        <v>156</v>
      </c>
      <c r="BV236" s="8">
        <v>43406</v>
      </c>
      <c r="BW236" t="s">
        <v>156</v>
      </c>
      <c r="BX236" t="s">
        <v>156</v>
      </c>
      <c r="BY236" t="s">
        <v>156</v>
      </c>
      <c r="CF236" t="s">
        <v>159</v>
      </c>
      <c r="CN236" t="s">
        <v>156</v>
      </c>
    </row>
    <row r="237" spans="1:92" hidden="1" x14ac:dyDescent="0.3">
      <c r="A237" t="s">
        <v>3157</v>
      </c>
      <c r="B237" t="s">
        <v>1697</v>
      </c>
      <c r="C237" t="s">
        <v>1698</v>
      </c>
      <c r="D237" t="s">
        <v>3158</v>
      </c>
      <c r="E237" t="s">
        <v>152</v>
      </c>
      <c r="F237" t="s">
        <v>153</v>
      </c>
      <c r="G237" t="s">
        <v>202</v>
      </c>
      <c r="I237" t="s">
        <v>155</v>
      </c>
      <c r="J237" t="s">
        <v>162</v>
      </c>
      <c r="L237">
        <v>1760</v>
      </c>
      <c r="M237">
        <v>123.02</v>
      </c>
      <c r="N237">
        <v>14.31</v>
      </c>
      <c r="O237">
        <v>19.95</v>
      </c>
      <c r="P237">
        <v>0.90900000000000003</v>
      </c>
      <c r="Q237">
        <v>2935</v>
      </c>
      <c r="R237">
        <v>83.2</v>
      </c>
      <c r="S237">
        <v>5</v>
      </c>
      <c r="T237">
        <v>50000</v>
      </c>
      <c r="U237" s="8">
        <v>43104</v>
      </c>
      <c r="V237" t="s">
        <v>157</v>
      </c>
      <c r="W237" t="s">
        <v>157</v>
      </c>
      <c r="X237" t="s">
        <v>156</v>
      </c>
      <c r="Y237" t="s">
        <v>1700</v>
      </c>
      <c r="Z237" t="s">
        <v>3159</v>
      </c>
      <c r="AP237">
        <v>84.2</v>
      </c>
      <c r="AR237">
        <v>1.24</v>
      </c>
      <c r="AS237">
        <v>1.28</v>
      </c>
      <c r="AZ237">
        <v>4.4000000000000004</v>
      </c>
      <c r="BA237">
        <v>1752</v>
      </c>
      <c r="BB237">
        <v>146</v>
      </c>
      <c r="BC237">
        <v>12</v>
      </c>
      <c r="BD237">
        <v>20</v>
      </c>
      <c r="BE237">
        <v>0.9</v>
      </c>
      <c r="BF237">
        <v>3000</v>
      </c>
      <c r="BG237">
        <v>80</v>
      </c>
      <c r="BK237" t="s">
        <v>156</v>
      </c>
      <c r="BL237" t="s">
        <v>156</v>
      </c>
      <c r="BM237" t="s">
        <v>156</v>
      </c>
      <c r="BV237" s="8">
        <v>43406</v>
      </c>
      <c r="BW237" t="s">
        <v>156</v>
      </c>
      <c r="BX237" t="s">
        <v>156</v>
      </c>
      <c r="BY237" t="s">
        <v>156</v>
      </c>
      <c r="CF237" t="s">
        <v>159</v>
      </c>
      <c r="CN237" t="s">
        <v>156</v>
      </c>
    </row>
    <row r="238" spans="1:92" hidden="1" x14ac:dyDescent="0.3">
      <c r="A238" t="s">
        <v>3162</v>
      </c>
      <c r="B238" t="s">
        <v>1697</v>
      </c>
      <c r="C238" t="s">
        <v>1698</v>
      </c>
      <c r="D238" t="s">
        <v>3163</v>
      </c>
      <c r="E238" t="s">
        <v>152</v>
      </c>
      <c r="F238" t="s">
        <v>153</v>
      </c>
      <c r="G238" t="s">
        <v>202</v>
      </c>
      <c r="I238" t="s">
        <v>155</v>
      </c>
      <c r="J238" t="s">
        <v>156</v>
      </c>
      <c r="U238" s="8">
        <v>43104</v>
      </c>
      <c r="V238" t="s">
        <v>157</v>
      </c>
      <c r="W238" t="s">
        <v>157</v>
      </c>
      <c r="X238" t="s">
        <v>156</v>
      </c>
      <c r="Y238" t="s">
        <v>1700</v>
      </c>
      <c r="Z238" t="s">
        <v>3159</v>
      </c>
      <c r="AZ238">
        <v>4.4000000000000004</v>
      </c>
      <c r="BA238">
        <v>1752</v>
      </c>
      <c r="BB238">
        <v>146</v>
      </c>
      <c r="BC238">
        <v>12</v>
      </c>
      <c r="BD238">
        <v>20</v>
      </c>
      <c r="BE238">
        <v>0.9</v>
      </c>
      <c r="BF238">
        <v>3500</v>
      </c>
      <c r="BG238">
        <v>80</v>
      </c>
      <c r="BK238" t="s">
        <v>156</v>
      </c>
      <c r="BL238" t="s">
        <v>156</v>
      </c>
      <c r="BM238" t="s">
        <v>156</v>
      </c>
      <c r="BV238" s="8">
        <v>43406</v>
      </c>
      <c r="BW238" t="s">
        <v>156</v>
      </c>
      <c r="BX238" t="s">
        <v>156</v>
      </c>
      <c r="BY238" t="s">
        <v>156</v>
      </c>
      <c r="CF238" t="s">
        <v>159</v>
      </c>
      <c r="CN238" t="s">
        <v>156</v>
      </c>
    </row>
    <row r="239" spans="1:92" hidden="1" x14ac:dyDescent="0.3">
      <c r="A239" t="s">
        <v>3164</v>
      </c>
      <c r="B239" t="s">
        <v>1697</v>
      </c>
      <c r="C239" t="s">
        <v>1698</v>
      </c>
      <c r="D239" t="s">
        <v>3165</v>
      </c>
      <c r="E239" t="s">
        <v>152</v>
      </c>
      <c r="F239" t="s">
        <v>153</v>
      </c>
      <c r="G239" t="s">
        <v>202</v>
      </c>
      <c r="I239" t="s">
        <v>155</v>
      </c>
      <c r="J239" t="s">
        <v>156</v>
      </c>
      <c r="U239" s="8">
        <v>43104</v>
      </c>
      <c r="V239" t="s">
        <v>157</v>
      </c>
      <c r="W239" t="s">
        <v>157</v>
      </c>
      <c r="X239" t="s">
        <v>156</v>
      </c>
      <c r="Y239" t="s">
        <v>1700</v>
      </c>
      <c r="Z239" t="s">
        <v>3159</v>
      </c>
      <c r="AZ239">
        <v>4.4000000000000004</v>
      </c>
      <c r="BA239">
        <v>1800</v>
      </c>
      <c r="BB239">
        <v>150</v>
      </c>
      <c r="BC239">
        <v>12</v>
      </c>
      <c r="BD239">
        <v>20</v>
      </c>
      <c r="BE239">
        <v>0.9</v>
      </c>
      <c r="BF239">
        <v>4000</v>
      </c>
      <c r="BG239">
        <v>80</v>
      </c>
      <c r="BK239" t="s">
        <v>156</v>
      </c>
      <c r="BL239" t="s">
        <v>156</v>
      </c>
      <c r="BM239" t="s">
        <v>156</v>
      </c>
      <c r="BV239" s="8">
        <v>43406</v>
      </c>
      <c r="BW239" t="s">
        <v>156</v>
      </c>
      <c r="BX239" t="s">
        <v>156</v>
      </c>
      <c r="BY239" t="s">
        <v>156</v>
      </c>
      <c r="CF239" t="s">
        <v>159</v>
      </c>
      <c r="CN239" t="s">
        <v>156</v>
      </c>
    </row>
    <row r="240" spans="1:92" hidden="1" x14ac:dyDescent="0.3">
      <c r="A240" t="s">
        <v>3166</v>
      </c>
      <c r="B240" t="s">
        <v>1697</v>
      </c>
      <c r="C240" t="s">
        <v>1698</v>
      </c>
      <c r="D240" t="s">
        <v>3167</v>
      </c>
      <c r="E240" t="s">
        <v>152</v>
      </c>
      <c r="F240" t="s">
        <v>153</v>
      </c>
      <c r="G240" t="s">
        <v>154</v>
      </c>
      <c r="I240" t="s">
        <v>155</v>
      </c>
      <c r="J240" t="s">
        <v>156</v>
      </c>
      <c r="U240" s="8">
        <v>43104</v>
      </c>
      <c r="V240" t="s">
        <v>157</v>
      </c>
      <c r="W240" t="s">
        <v>157</v>
      </c>
      <c r="X240" t="s">
        <v>156</v>
      </c>
      <c r="Y240" t="s">
        <v>1700</v>
      </c>
      <c r="Z240" t="s">
        <v>3156</v>
      </c>
      <c r="AZ240">
        <v>4.4000000000000004</v>
      </c>
      <c r="BA240">
        <v>1800</v>
      </c>
      <c r="BB240">
        <v>150</v>
      </c>
      <c r="BC240">
        <v>12</v>
      </c>
      <c r="BD240">
        <v>20</v>
      </c>
      <c r="BE240">
        <v>0.9</v>
      </c>
      <c r="BF240">
        <v>5000</v>
      </c>
      <c r="BG240">
        <v>80</v>
      </c>
      <c r="BK240" t="s">
        <v>156</v>
      </c>
      <c r="BL240" t="s">
        <v>156</v>
      </c>
      <c r="BM240" t="s">
        <v>156</v>
      </c>
      <c r="BV240" s="8">
        <v>43406</v>
      </c>
      <c r="BW240" t="s">
        <v>156</v>
      </c>
      <c r="BX240" t="s">
        <v>156</v>
      </c>
      <c r="BY240" t="s">
        <v>156</v>
      </c>
      <c r="CF240" t="s">
        <v>159</v>
      </c>
      <c r="CN240" t="s">
        <v>156</v>
      </c>
    </row>
    <row r="241" spans="1:92" hidden="1" x14ac:dyDescent="0.3">
      <c r="A241" t="s">
        <v>3168</v>
      </c>
      <c r="B241" t="s">
        <v>1697</v>
      </c>
      <c r="C241" t="s">
        <v>1698</v>
      </c>
      <c r="D241" t="s">
        <v>3169</v>
      </c>
      <c r="E241" t="s">
        <v>152</v>
      </c>
      <c r="F241" t="s">
        <v>153</v>
      </c>
      <c r="G241" t="s">
        <v>154</v>
      </c>
      <c r="I241" t="s">
        <v>155</v>
      </c>
      <c r="J241" t="s">
        <v>156</v>
      </c>
      <c r="U241" s="8">
        <v>43104</v>
      </c>
      <c r="V241" t="s">
        <v>157</v>
      </c>
      <c r="W241" t="s">
        <v>157</v>
      </c>
      <c r="X241" t="s">
        <v>156</v>
      </c>
      <c r="Y241" t="s">
        <v>1700</v>
      </c>
      <c r="Z241" t="s">
        <v>3156</v>
      </c>
      <c r="AZ241">
        <v>4.4000000000000004</v>
      </c>
      <c r="BA241">
        <v>1800</v>
      </c>
      <c r="BB241">
        <v>150</v>
      </c>
      <c r="BC241">
        <v>12</v>
      </c>
      <c r="BD241">
        <v>20</v>
      </c>
      <c r="BE241">
        <v>0.9</v>
      </c>
      <c r="BF241">
        <v>4500</v>
      </c>
      <c r="BG241">
        <v>80</v>
      </c>
      <c r="BK241" t="s">
        <v>156</v>
      </c>
      <c r="BL241" t="s">
        <v>156</v>
      </c>
      <c r="BM241" t="s">
        <v>156</v>
      </c>
      <c r="BV241" s="8">
        <v>43406</v>
      </c>
      <c r="BW241" t="s">
        <v>156</v>
      </c>
      <c r="BX241" t="s">
        <v>156</v>
      </c>
      <c r="BY241" t="s">
        <v>156</v>
      </c>
      <c r="CF241" t="s">
        <v>159</v>
      </c>
      <c r="CN241" t="s">
        <v>156</v>
      </c>
    </row>
    <row r="242" spans="1:92" hidden="1" x14ac:dyDescent="0.3">
      <c r="A242" t="s">
        <v>3170</v>
      </c>
      <c r="B242" t="s">
        <v>1697</v>
      </c>
      <c r="C242" t="s">
        <v>1698</v>
      </c>
      <c r="D242" t="s">
        <v>3171</v>
      </c>
      <c r="E242" t="s">
        <v>152</v>
      </c>
      <c r="F242" t="s">
        <v>153</v>
      </c>
      <c r="G242" t="s">
        <v>154</v>
      </c>
      <c r="I242" t="s">
        <v>155</v>
      </c>
      <c r="J242" t="s">
        <v>156</v>
      </c>
      <c r="U242" s="8">
        <v>43104</v>
      </c>
      <c r="V242" t="s">
        <v>157</v>
      </c>
      <c r="W242" t="s">
        <v>157</v>
      </c>
      <c r="X242" t="s">
        <v>156</v>
      </c>
      <c r="Y242" t="s">
        <v>1700</v>
      </c>
      <c r="Z242" t="s">
        <v>3156</v>
      </c>
      <c r="AZ242">
        <v>4.4000000000000004</v>
      </c>
      <c r="BA242">
        <v>1752</v>
      </c>
      <c r="BB242">
        <v>146</v>
      </c>
      <c r="BC242">
        <v>12</v>
      </c>
      <c r="BD242">
        <v>20</v>
      </c>
      <c r="BE242">
        <v>0.9</v>
      </c>
      <c r="BF242">
        <v>3500</v>
      </c>
      <c r="BG242">
        <v>80</v>
      </c>
      <c r="BK242" t="s">
        <v>156</v>
      </c>
      <c r="BL242" t="s">
        <v>156</v>
      </c>
      <c r="BM242" t="s">
        <v>156</v>
      </c>
      <c r="BV242" s="8">
        <v>43406</v>
      </c>
      <c r="BW242" t="s">
        <v>156</v>
      </c>
      <c r="BX242" t="s">
        <v>156</v>
      </c>
      <c r="BY242" t="s">
        <v>156</v>
      </c>
      <c r="CF242" t="s">
        <v>159</v>
      </c>
      <c r="CN242" t="s">
        <v>156</v>
      </c>
    </row>
    <row r="243" spans="1:92" hidden="1" x14ac:dyDescent="0.3">
      <c r="A243" t="s">
        <v>3178</v>
      </c>
      <c r="B243" t="s">
        <v>1697</v>
      </c>
      <c r="C243" t="s">
        <v>1698</v>
      </c>
      <c r="D243" t="s">
        <v>3179</v>
      </c>
      <c r="E243" t="s">
        <v>152</v>
      </c>
      <c r="F243" t="s">
        <v>153</v>
      </c>
      <c r="G243" t="s">
        <v>202</v>
      </c>
      <c r="I243" t="s">
        <v>155</v>
      </c>
      <c r="J243" t="s">
        <v>156</v>
      </c>
      <c r="U243" s="8">
        <v>43104</v>
      </c>
      <c r="V243" t="s">
        <v>157</v>
      </c>
      <c r="W243" t="s">
        <v>157</v>
      </c>
      <c r="X243" t="s">
        <v>156</v>
      </c>
      <c r="Y243" t="s">
        <v>1700</v>
      </c>
      <c r="Z243" t="s">
        <v>3159</v>
      </c>
      <c r="AZ243">
        <v>4.4000000000000004</v>
      </c>
      <c r="BA243">
        <v>1800</v>
      </c>
      <c r="BB243">
        <v>150</v>
      </c>
      <c r="BC243">
        <v>12</v>
      </c>
      <c r="BD243">
        <v>20</v>
      </c>
      <c r="BE243">
        <v>0.9</v>
      </c>
      <c r="BF243">
        <v>4500</v>
      </c>
      <c r="BG243">
        <v>80</v>
      </c>
      <c r="BK243" t="s">
        <v>156</v>
      </c>
      <c r="BL243" t="s">
        <v>156</v>
      </c>
      <c r="BM243" t="s">
        <v>156</v>
      </c>
      <c r="BV243" s="8">
        <v>43406</v>
      </c>
      <c r="BW243" t="s">
        <v>156</v>
      </c>
      <c r="BX243" t="s">
        <v>156</v>
      </c>
      <c r="BY243" t="s">
        <v>156</v>
      </c>
      <c r="CF243" t="s">
        <v>159</v>
      </c>
      <c r="CN243" t="s">
        <v>156</v>
      </c>
    </row>
    <row r="244" spans="1:92" hidden="1" x14ac:dyDescent="0.3">
      <c r="A244" t="s">
        <v>3180</v>
      </c>
      <c r="B244" t="s">
        <v>1697</v>
      </c>
      <c r="C244" t="s">
        <v>1698</v>
      </c>
      <c r="D244" t="s">
        <v>3181</v>
      </c>
      <c r="E244" t="s">
        <v>152</v>
      </c>
      <c r="F244" t="s">
        <v>153</v>
      </c>
      <c r="G244" t="s">
        <v>202</v>
      </c>
      <c r="I244" t="s">
        <v>155</v>
      </c>
      <c r="J244" t="s">
        <v>156</v>
      </c>
      <c r="U244" s="8">
        <v>43104</v>
      </c>
      <c r="V244" t="s">
        <v>157</v>
      </c>
      <c r="W244" t="s">
        <v>157</v>
      </c>
      <c r="X244" t="s">
        <v>156</v>
      </c>
      <c r="Y244" t="s">
        <v>1700</v>
      </c>
      <c r="Z244" t="s">
        <v>3159</v>
      </c>
      <c r="AZ244">
        <v>4.4000000000000004</v>
      </c>
      <c r="BA244">
        <v>1800</v>
      </c>
      <c r="BB244">
        <v>150</v>
      </c>
      <c r="BC244">
        <v>12</v>
      </c>
      <c r="BD244">
        <v>20</v>
      </c>
      <c r="BE244">
        <v>0.9</v>
      </c>
      <c r="BF244">
        <v>5000</v>
      </c>
      <c r="BG244">
        <v>80</v>
      </c>
      <c r="BK244" t="s">
        <v>156</v>
      </c>
      <c r="BL244" t="s">
        <v>156</v>
      </c>
      <c r="BM244" t="s">
        <v>156</v>
      </c>
      <c r="BV244" s="8">
        <v>43406</v>
      </c>
      <c r="BW244" t="s">
        <v>156</v>
      </c>
      <c r="BX244" t="s">
        <v>156</v>
      </c>
      <c r="BY244" t="s">
        <v>156</v>
      </c>
      <c r="CF244" t="s">
        <v>159</v>
      </c>
      <c r="CN244" t="s">
        <v>156</v>
      </c>
    </row>
    <row r="245" spans="1:92" hidden="1" x14ac:dyDescent="0.3">
      <c r="A245" t="s">
        <v>3184</v>
      </c>
      <c r="B245" t="s">
        <v>1697</v>
      </c>
      <c r="C245" t="s">
        <v>1698</v>
      </c>
      <c r="D245" t="s">
        <v>3185</v>
      </c>
      <c r="E245" t="s">
        <v>152</v>
      </c>
      <c r="F245" t="s">
        <v>153</v>
      </c>
      <c r="G245" t="s">
        <v>154</v>
      </c>
      <c r="I245" t="s">
        <v>155</v>
      </c>
      <c r="J245" t="s">
        <v>156</v>
      </c>
      <c r="U245" s="8">
        <v>43104</v>
      </c>
      <c r="V245" t="s">
        <v>157</v>
      </c>
      <c r="W245" t="s">
        <v>157</v>
      </c>
      <c r="X245" t="s">
        <v>156</v>
      </c>
      <c r="Y245" t="s">
        <v>1700</v>
      </c>
      <c r="Z245" t="s">
        <v>3156</v>
      </c>
      <c r="AZ245">
        <v>4.4000000000000004</v>
      </c>
      <c r="BA245">
        <v>1800</v>
      </c>
      <c r="BB245">
        <v>150</v>
      </c>
      <c r="BC245">
        <v>12</v>
      </c>
      <c r="BD245">
        <v>20</v>
      </c>
      <c r="BE245">
        <v>0.9</v>
      </c>
      <c r="BF245">
        <v>4000</v>
      </c>
      <c r="BG245">
        <v>80</v>
      </c>
      <c r="BK245" t="s">
        <v>156</v>
      </c>
      <c r="BL245" t="s">
        <v>156</v>
      </c>
      <c r="BM245" t="s">
        <v>156</v>
      </c>
      <c r="BV245" s="8">
        <v>43406</v>
      </c>
      <c r="BW245" t="s">
        <v>156</v>
      </c>
      <c r="BX245" t="s">
        <v>156</v>
      </c>
      <c r="BY245" t="s">
        <v>156</v>
      </c>
      <c r="CF245" t="s">
        <v>159</v>
      </c>
      <c r="CN245" t="s">
        <v>156</v>
      </c>
    </row>
    <row r="246" spans="1:92" hidden="1" x14ac:dyDescent="0.3">
      <c r="A246" t="s">
        <v>3197</v>
      </c>
      <c r="B246" t="s">
        <v>523</v>
      </c>
      <c r="C246" t="s">
        <v>3198</v>
      </c>
      <c r="D246" t="s">
        <v>3199</v>
      </c>
      <c r="E246" t="s">
        <v>152</v>
      </c>
      <c r="F246" t="s">
        <v>153</v>
      </c>
      <c r="G246" t="s">
        <v>154</v>
      </c>
      <c r="I246" t="s">
        <v>155</v>
      </c>
      <c r="J246" t="s">
        <v>156</v>
      </c>
      <c r="U246" s="8">
        <v>43102</v>
      </c>
      <c r="V246" t="s">
        <v>157</v>
      </c>
      <c r="W246" t="s">
        <v>157</v>
      </c>
      <c r="X246" t="s">
        <v>156</v>
      </c>
      <c r="Z246" t="s">
        <v>3200</v>
      </c>
      <c r="AZ246">
        <v>4.4000000000000004</v>
      </c>
      <c r="BA246">
        <v>1810</v>
      </c>
      <c r="BB246">
        <v>150.80000000000001</v>
      </c>
      <c r="BC246">
        <v>12</v>
      </c>
      <c r="BD246">
        <v>15</v>
      </c>
      <c r="BE246">
        <v>0.9</v>
      </c>
      <c r="BF246">
        <v>5000</v>
      </c>
      <c r="BG246">
        <v>80</v>
      </c>
      <c r="BJ246">
        <v>4</v>
      </c>
      <c r="BK246" t="s">
        <v>156</v>
      </c>
      <c r="BL246" t="s">
        <v>156</v>
      </c>
      <c r="BM246" t="s">
        <v>156</v>
      </c>
      <c r="BV246" s="8">
        <v>43406</v>
      </c>
      <c r="BW246" t="s">
        <v>156</v>
      </c>
      <c r="BX246" t="s">
        <v>156</v>
      </c>
      <c r="BY246" t="s">
        <v>156</v>
      </c>
      <c r="CF246" t="s">
        <v>159</v>
      </c>
      <c r="CN246" t="s">
        <v>156</v>
      </c>
    </row>
    <row r="247" spans="1:92" hidden="1" x14ac:dyDescent="0.3">
      <c r="A247" t="s">
        <v>3206</v>
      </c>
      <c r="B247" t="s">
        <v>523</v>
      </c>
      <c r="C247" t="s">
        <v>3198</v>
      </c>
      <c r="D247" t="s">
        <v>3207</v>
      </c>
      <c r="E247" t="s">
        <v>152</v>
      </c>
      <c r="F247" t="s">
        <v>153</v>
      </c>
      <c r="G247" t="s">
        <v>154</v>
      </c>
      <c r="I247" t="s">
        <v>155</v>
      </c>
      <c r="J247" t="s">
        <v>162</v>
      </c>
      <c r="L247">
        <v>1650</v>
      </c>
      <c r="M247">
        <v>122.28</v>
      </c>
      <c r="N247">
        <v>13.5</v>
      </c>
      <c r="O247">
        <v>9.4600000000000009</v>
      </c>
      <c r="P247">
        <v>0.91149999999999998</v>
      </c>
      <c r="Q247">
        <v>2921</v>
      </c>
      <c r="R247">
        <v>82.9</v>
      </c>
      <c r="S247">
        <v>5</v>
      </c>
      <c r="T247">
        <v>50000</v>
      </c>
      <c r="U247" s="8">
        <v>43102</v>
      </c>
      <c r="V247" t="s">
        <v>157</v>
      </c>
      <c r="W247" t="s">
        <v>157</v>
      </c>
      <c r="X247" t="s">
        <v>156</v>
      </c>
      <c r="Z247" t="s">
        <v>3200</v>
      </c>
      <c r="AP247">
        <v>84.5</v>
      </c>
      <c r="AR247">
        <v>1.22</v>
      </c>
      <c r="AS247">
        <v>1.26</v>
      </c>
      <c r="AZ247">
        <v>4.4000000000000004</v>
      </c>
      <c r="BA247">
        <v>1730</v>
      </c>
      <c r="BB247">
        <v>144.19999999999999</v>
      </c>
      <c r="BC247">
        <v>12</v>
      </c>
      <c r="BD247">
        <v>15</v>
      </c>
      <c r="BE247">
        <v>0.9</v>
      </c>
      <c r="BF247">
        <v>3000</v>
      </c>
      <c r="BG247">
        <v>80</v>
      </c>
      <c r="BJ247">
        <v>4</v>
      </c>
      <c r="BK247" t="s">
        <v>156</v>
      </c>
      <c r="BL247" t="s">
        <v>156</v>
      </c>
      <c r="BM247" t="s">
        <v>156</v>
      </c>
      <c r="BV247" s="8">
        <v>43406</v>
      </c>
      <c r="BW247" t="s">
        <v>156</v>
      </c>
      <c r="BX247" t="s">
        <v>156</v>
      </c>
      <c r="BY247" t="s">
        <v>156</v>
      </c>
      <c r="CF247" t="s">
        <v>159</v>
      </c>
      <c r="CN247" t="s">
        <v>156</v>
      </c>
    </row>
    <row r="248" spans="1:92" hidden="1" x14ac:dyDescent="0.3">
      <c r="A248" t="s">
        <v>3208</v>
      </c>
      <c r="B248" t="s">
        <v>523</v>
      </c>
      <c r="C248" t="s">
        <v>3198</v>
      </c>
      <c r="D248" t="s">
        <v>3209</v>
      </c>
      <c r="E248" t="s">
        <v>152</v>
      </c>
      <c r="F248" t="s">
        <v>153</v>
      </c>
      <c r="G248" t="s">
        <v>154</v>
      </c>
      <c r="I248" t="s">
        <v>155</v>
      </c>
      <c r="J248" t="s">
        <v>156</v>
      </c>
      <c r="U248" s="8">
        <v>43102</v>
      </c>
      <c r="V248" t="s">
        <v>157</v>
      </c>
      <c r="W248" t="s">
        <v>157</v>
      </c>
      <c r="X248" t="s">
        <v>156</v>
      </c>
      <c r="Z248" t="s">
        <v>3200</v>
      </c>
      <c r="AZ248">
        <v>4.4000000000000004</v>
      </c>
      <c r="BA248">
        <v>1800</v>
      </c>
      <c r="BB248">
        <v>150</v>
      </c>
      <c r="BC248">
        <v>12</v>
      </c>
      <c r="BD248">
        <v>15</v>
      </c>
      <c r="BE248">
        <v>0.9</v>
      </c>
      <c r="BF248">
        <v>4000</v>
      </c>
      <c r="BG248">
        <v>80</v>
      </c>
      <c r="BJ248">
        <v>4</v>
      </c>
      <c r="BK248" t="s">
        <v>156</v>
      </c>
      <c r="BL248" t="s">
        <v>156</v>
      </c>
      <c r="BM248" t="s">
        <v>156</v>
      </c>
      <c r="BV248" s="8">
        <v>43406</v>
      </c>
      <c r="BW248" t="s">
        <v>156</v>
      </c>
      <c r="BX248" t="s">
        <v>156</v>
      </c>
      <c r="BY248" t="s">
        <v>156</v>
      </c>
      <c r="CF248" t="s">
        <v>159</v>
      </c>
      <c r="CN248" t="s">
        <v>156</v>
      </c>
    </row>
    <row r="249" spans="1:92" hidden="1" x14ac:dyDescent="0.3">
      <c r="A249" t="s">
        <v>3210</v>
      </c>
      <c r="B249" t="s">
        <v>523</v>
      </c>
      <c r="C249" t="s">
        <v>3198</v>
      </c>
      <c r="D249" t="s">
        <v>3211</v>
      </c>
      <c r="E249" t="s">
        <v>152</v>
      </c>
      <c r="F249" t="s">
        <v>153</v>
      </c>
      <c r="G249" t="s">
        <v>154</v>
      </c>
      <c r="I249" t="s">
        <v>155</v>
      </c>
      <c r="J249" t="s">
        <v>156</v>
      </c>
      <c r="U249" s="8">
        <v>43102</v>
      </c>
      <c r="V249" t="s">
        <v>157</v>
      </c>
      <c r="W249" t="s">
        <v>157</v>
      </c>
      <c r="X249" t="s">
        <v>156</v>
      </c>
      <c r="Z249" t="s">
        <v>3200</v>
      </c>
      <c r="AZ249">
        <v>4.4000000000000004</v>
      </c>
      <c r="BA249">
        <v>1740</v>
      </c>
      <c r="BB249">
        <v>145</v>
      </c>
      <c r="BC249">
        <v>12</v>
      </c>
      <c r="BD249">
        <v>15</v>
      </c>
      <c r="BE249">
        <v>0.9</v>
      </c>
      <c r="BF249">
        <v>3500</v>
      </c>
      <c r="BG249">
        <v>80</v>
      </c>
      <c r="BJ249">
        <v>4</v>
      </c>
      <c r="BK249" t="s">
        <v>156</v>
      </c>
      <c r="BL249" t="s">
        <v>156</v>
      </c>
      <c r="BM249" t="s">
        <v>156</v>
      </c>
      <c r="BV249" s="8">
        <v>43406</v>
      </c>
      <c r="BW249" t="s">
        <v>156</v>
      </c>
      <c r="BX249" t="s">
        <v>156</v>
      </c>
      <c r="BY249" t="s">
        <v>156</v>
      </c>
      <c r="CF249" t="s">
        <v>159</v>
      </c>
      <c r="CN249" t="s">
        <v>156</v>
      </c>
    </row>
    <row r="250" spans="1:92" hidden="1" x14ac:dyDescent="0.3">
      <c r="A250" t="s">
        <v>3212</v>
      </c>
      <c r="B250" t="s">
        <v>523</v>
      </c>
      <c r="C250" t="s">
        <v>3198</v>
      </c>
      <c r="D250" t="s">
        <v>3213</v>
      </c>
      <c r="E250" t="s">
        <v>152</v>
      </c>
      <c r="F250" t="s">
        <v>153</v>
      </c>
      <c r="G250" t="s">
        <v>154</v>
      </c>
      <c r="I250" t="s">
        <v>155</v>
      </c>
      <c r="J250" t="s">
        <v>156</v>
      </c>
      <c r="U250" s="8">
        <v>43102</v>
      </c>
      <c r="V250" t="s">
        <v>157</v>
      </c>
      <c r="W250" t="s">
        <v>157</v>
      </c>
      <c r="X250" t="s">
        <v>156</v>
      </c>
      <c r="Z250" t="s">
        <v>3200</v>
      </c>
      <c r="AZ250">
        <v>4.4000000000000004</v>
      </c>
      <c r="BA250">
        <v>1805</v>
      </c>
      <c r="BB250">
        <v>150.4</v>
      </c>
      <c r="BC250">
        <v>12</v>
      </c>
      <c r="BD250">
        <v>15</v>
      </c>
      <c r="BE250">
        <v>0.9</v>
      </c>
      <c r="BF250">
        <v>4500</v>
      </c>
      <c r="BG250">
        <v>80</v>
      </c>
      <c r="BJ250">
        <v>4</v>
      </c>
      <c r="BK250" t="s">
        <v>156</v>
      </c>
      <c r="BL250" t="s">
        <v>156</v>
      </c>
      <c r="BM250" t="s">
        <v>156</v>
      </c>
      <c r="BV250" s="8">
        <v>43406</v>
      </c>
      <c r="BW250" t="s">
        <v>156</v>
      </c>
      <c r="BX250" t="s">
        <v>156</v>
      </c>
      <c r="BY250" t="s">
        <v>156</v>
      </c>
      <c r="CF250" t="s">
        <v>159</v>
      </c>
      <c r="CN250" t="s">
        <v>156</v>
      </c>
    </row>
    <row r="251" spans="1:92" hidden="1" x14ac:dyDescent="0.3">
      <c r="A251" t="s">
        <v>3214</v>
      </c>
      <c r="B251" t="s">
        <v>1697</v>
      </c>
      <c r="C251" t="s">
        <v>1698</v>
      </c>
      <c r="D251" t="s">
        <v>3215</v>
      </c>
      <c r="E251" t="s">
        <v>152</v>
      </c>
      <c r="F251" t="s">
        <v>153</v>
      </c>
      <c r="G251" t="s">
        <v>202</v>
      </c>
      <c r="I251" t="s">
        <v>155</v>
      </c>
      <c r="J251" t="s">
        <v>156</v>
      </c>
      <c r="U251" s="8">
        <v>43091</v>
      </c>
      <c r="V251" t="s">
        <v>189</v>
      </c>
      <c r="W251" t="s">
        <v>478</v>
      </c>
      <c r="X251" t="s">
        <v>156</v>
      </c>
      <c r="Y251" t="s">
        <v>1700</v>
      </c>
      <c r="Z251" t="s">
        <v>3216</v>
      </c>
      <c r="AZ251">
        <v>4.4000000000000004</v>
      </c>
      <c r="BA251">
        <v>1800</v>
      </c>
      <c r="BB251">
        <v>150</v>
      </c>
      <c r="BC251">
        <v>12</v>
      </c>
      <c r="BD251">
        <v>20</v>
      </c>
      <c r="BE251">
        <v>0.9</v>
      </c>
      <c r="BF251">
        <v>4500</v>
      </c>
      <c r="BG251">
        <v>80</v>
      </c>
      <c r="BK251" t="s">
        <v>156</v>
      </c>
      <c r="BL251" t="s">
        <v>156</v>
      </c>
      <c r="BM251" t="s">
        <v>156</v>
      </c>
      <c r="BV251" s="8">
        <v>43406</v>
      </c>
      <c r="BW251" t="s">
        <v>156</v>
      </c>
      <c r="BX251" t="s">
        <v>156</v>
      </c>
      <c r="BY251" t="s">
        <v>156</v>
      </c>
      <c r="CF251" t="s">
        <v>159</v>
      </c>
      <c r="CN251" t="s">
        <v>156</v>
      </c>
    </row>
    <row r="252" spans="1:92" hidden="1" x14ac:dyDescent="0.3">
      <c r="A252" t="s">
        <v>3220</v>
      </c>
      <c r="B252" t="s">
        <v>1697</v>
      </c>
      <c r="C252" t="s">
        <v>1698</v>
      </c>
      <c r="D252" t="s">
        <v>3221</v>
      </c>
      <c r="E252" t="s">
        <v>152</v>
      </c>
      <c r="F252" t="s">
        <v>153</v>
      </c>
      <c r="G252" t="s">
        <v>202</v>
      </c>
      <c r="I252" t="s">
        <v>155</v>
      </c>
      <c r="J252" t="s">
        <v>162</v>
      </c>
      <c r="L252">
        <v>1780.6</v>
      </c>
      <c r="M252">
        <v>128.74</v>
      </c>
      <c r="N252">
        <v>13.83</v>
      </c>
      <c r="O252">
        <v>17.53</v>
      </c>
      <c r="P252">
        <v>0.94</v>
      </c>
      <c r="Q252">
        <v>2953</v>
      </c>
      <c r="R252">
        <v>82.9</v>
      </c>
      <c r="S252">
        <v>5</v>
      </c>
      <c r="T252">
        <v>50000</v>
      </c>
      <c r="U252" s="8">
        <v>43091</v>
      </c>
      <c r="V252" t="s">
        <v>189</v>
      </c>
      <c r="W252" t="s">
        <v>478</v>
      </c>
      <c r="X252" t="s">
        <v>156</v>
      </c>
      <c r="Y252" t="s">
        <v>1700</v>
      </c>
      <c r="Z252" t="s">
        <v>3216</v>
      </c>
      <c r="AP252">
        <v>83.6</v>
      </c>
      <c r="AR252">
        <v>1.26</v>
      </c>
      <c r="AS252">
        <v>1.34</v>
      </c>
      <c r="AZ252">
        <v>4.4000000000000004</v>
      </c>
      <c r="BA252">
        <v>1776</v>
      </c>
      <c r="BB252">
        <v>148</v>
      </c>
      <c r="BC252">
        <v>12</v>
      </c>
      <c r="BD252">
        <v>20</v>
      </c>
      <c r="BE252">
        <v>0.9</v>
      </c>
      <c r="BF252">
        <v>3000</v>
      </c>
      <c r="BG252">
        <v>80</v>
      </c>
      <c r="BK252" t="s">
        <v>156</v>
      </c>
      <c r="BL252" t="s">
        <v>156</v>
      </c>
      <c r="BM252" t="s">
        <v>156</v>
      </c>
      <c r="BV252" s="8">
        <v>43406</v>
      </c>
      <c r="BW252" t="s">
        <v>156</v>
      </c>
      <c r="BX252" t="s">
        <v>156</v>
      </c>
      <c r="BY252" t="s">
        <v>156</v>
      </c>
      <c r="CF252" t="s">
        <v>159</v>
      </c>
      <c r="CN252" t="s">
        <v>156</v>
      </c>
    </row>
    <row r="253" spans="1:92" hidden="1" x14ac:dyDescent="0.3">
      <c r="A253" t="s">
        <v>3222</v>
      </c>
      <c r="B253" t="s">
        <v>1697</v>
      </c>
      <c r="C253" t="s">
        <v>1698</v>
      </c>
      <c r="D253" t="s">
        <v>3223</v>
      </c>
      <c r="E253" t="s">
        <v>152</v>
      </c>
      <c r="F253" t="s">
        <v>153</v>
      </c>
      <c r="G253" t="s">
        <v>202</v>
      </c>
      <c r="I253" t="s">
        <v>155</v>
      </c>
      <c r="J253" t="s">
        <v>156</v>
      </c>
      <c r="U253" s="8">
        <v>43091</v>
      </c>
      <c r="V253" t="s">
        <v>189</v>
      </c>
      <c r="W253" t="s">
        <v>478</v>
      </c>
      <c r="X253" t="s">
        <v>156</v>
      </c>
      <c r="Y253" t="s">
        <v>1700</v>
      </c>
      <c r="Z253" t="s">
        <v>3216</v>
      </c>
      <c r="AZ253">
        <v>4.4000000000000004</v>
      </c>
      <c r="BA253">
        <v>1800</v>
      </c>
      <c r="BB253">
        <v>150</v>
      </c>
      <c r="BC253">
        <v>12</v>
      </c>
      <c r="BD253">
        <v>20</v>
      </c>
      <c r="BE253">
        <v>0.9</v>
      </c>
      <c r="BF253">
        <v>4000</v>
      </c>
      <c r="BG253">
        <v>80</v>
      </c>
      <c r="BK253" t="s">
        <v>156</v>
      </c>
      <c r="BL253" t="s">
        <v>156</v>
      </c>
      <c r="BM253" t="s">
        <v>156</v>
      </c>
      <c r="BV253" s="8">
        <v>43406</v>
      </c>
      <c r="BW253" t="s">
        <v>156</v>
      </c>
      <c r="BX253" t="s">
        <v>156</v>
      </c>
      <c r="BY253" t="s">
        <v>156</v>
      </c>
      <c r="CF253" t="s">
        <v>159</v>
      </c>
      <c r="CN253" t="s">
        <v>156</v>
      </c>
    </row>
    <row r="254" spans="1:92" hidden="1" x14ac:dyDescent="0.3">
      <c r="A254" t="s">
        <v>3227</v>
      </c>
      <c r="B254" t="s">
        <v>1697</v>
      </c>
      <c r="C254" t="s">
        <v>1698</v>
      </c>
      <c r="D254" t="s">
        <v>3228</v>
      </c>
      <c r="E254" t="s">
        <v>152</v>
      </c>
      <c r="F254" t="s">
        <v>153</v>
      </c>
      <c r="G254" t="s">
        <v>202</v>
      </c>
      <c r="I254" t="s">
        <v>155</v>
      </c>
      <c r="J254" t="s">
        <v>156</v>
      </c>
      <c r="U254" s="8">
        <v>43091</v>
      </c>
      <c r="V254" t="s">
        <v>189</v>
      </c>
      <c r="W254" t="s">
        <v>478</v>
      </c>
      <c r="X254" t="s">
        <v>156</v>
      </c>
      <c r="Y254" t="s">
        <v>1700</v>
      </c>
      <c r="Z254" t="s">
        <v>3216</v>
      </c>
      <c r="AZ254">
        <v>4.4000000000000004</v>
      </c>
      <c r="BA254">
        <v>1800</v>
      </c>
      <c r="BB254">
        <v>150</v>
      </c>
      <c r="BC254">
        <v>12</v>
      </c>
      <c r="BD254">
        <v>20</v>
      </c>
      <c r="BE254">
        <v>0.9</v>
      </c>
      <c r="BF254">
        <v>5000</v>
      </c>
      <c r="BG254">
        <v>80</v>
      </c>
      <c r="BK254" t="s">
        <v>156</v>
      </c>
      <c r="BL254" t="s">
        <v>156</v>
      </c>
      <c r="BM254" t="s">
        <v>156</v>
      </c>
      <c r="BV254" s="8">
        <v>43406</v>
      </c>
      <c r="BW254" t="s">
        <v>156</v>
      </c>
      <c r="BX254" t="s">
        <v>156</v>
      </c>
      <c r="BY254" t="s">
        <v>156</v>
      </c>
      <c r="CF254" t="s">
        <v>159</v>
      </c>
      <c r="CN254" t="s">
        <v>156</v>
      </c>
    </row>
    <row r="255" spans="1:92" hidden="1" x14ac:dyDescent="0.3">
      <c r="A255" t="s">
        <v>3245</v>
      </c>
      <c r="B255" t="s">
        <v>1697</v>
      </c>
      <c r="C255" t="s">
        <v>1698</v>
      </c>
      <c r="D255" t="s">
        <v>3246</v>
      </c>
      <c r="E255" t="s">
        <v>152</v>
      </c>
      <c r="F255" t="s">
        <v>153</v>
      </c>
      <c r="G255" t="s">
        <v>202</v>
      </c>
      <c r="I255" t="s">
        <v>155</v>
      </c>
      <c r="J255" t="s">
        <v>156</v>
      </c>
      <c r="U255" s="8">
        <v>43091</v>
      </c>
      <c r="V255" t="s">
        <v>189</v>
      </c>
      <c r="W255" t="s">
        <v>478</v>
      </c>
      <c r="X255" t="s">
        <v>156</v>
      </c>
      <c r="Y255" t="s">
        <v>1700</v>
      </c>
      <c r="Z255" t="s">
        <v>3216</v>
      </c>
      <c r="AZ255">
        <v>4.4000000000000004</v>
      </c>
      <c r="BA255">
        <v>1776</v>
      </c>
      <c r="BB255">
        <v>148</v>
      </c>
      <c r="BC255">
        <v>12</v>
      </c>
      <c r="BD255">
        <v>20</v>
      </c>
      <c r="BE255">
        <v>0.9</v>
      </c>
      <c r="BF255">
        <v>3500</v>
      </c>
      <c r="BG255">
        <v>80</v>
      </c>
      <c r="BK255" t="s">
        <v>156</v>
      </c>
      <c r="BL255" t="s">
        <v>156</v>
      </c>
      <c r="BM255" t="s">
        <v>156</v>
      </c>
      <c r="BV255" s="8">
        <v>43406</v>
      </c>
      <c r="BW255" t="s">
        <v>156</v>
      </c>
      <c r="BX255" t="s">
        <v>156</v>
      </c>
      <c r="BY255" t="s">
        <v>156</v>
      </c>
      <c r="CF255" t="s">
        <v>159</v>
      </c>
      <c r="CN255" t="s">
        <v>156</v>
      </c>
    </row>
    <row r="256" spans="1:92" hidden="1" x14ac:dyDescent="0.3">
      <c r="A256" t="s">
        <v>3255</v>
      </c>
      <c r="B256" t="s">
        <v>3256</v>
      </c>
      <c r="C256" t="s">
        <v>3257</v>
      </c>
      <c r="D256" t="s">
        <v>3258</v>
      </c>
      <c r="E256" t="s">
        <v>152</v>
      </c>
      <c r="F256" t="s">
        <v>153</v>
      </c>
      <c r="G256" t="s">
        <v>202</v>
      </c>
      <c r="I256" t="s">
        <v>155</v>
      </c>
      <c r="J256" t="s">
        <v>162</v>
      </c>
      <c r="L256">
        <v>2124</v>
      </c>
      <c r="M256">
        <v>160.79</v>
      </c>
      <c r="N256">
        <v>13.21</v>
      </c>
      <c r="O256">
        <v>19.05</v>
      </c>
      <c r="P256">
        <v>0.90039999999999998</v>
      </c>
      <c r="Q256">
        <v>4058</v>
      </c>
      <c r="R256">
        <v>80.8</v>
      </c>
      <c r="S256">
        <v>5</v>
      </c>
      <c r="T256">
        <v>50000</v>
      </c>
      <c r="U256" s="8">
        <v>43089</v>
      </c>
      <c r="V256" t="s">
        <v>157</v>
      </c>
      <c r="W256" t="s">
        <v>157</v>
      </c>
      <c r="X256" t="s">
        <v>156</v>
      </c>
      <c r="Z256" t="s">
        <v>3259</v>
      </c>
      <c r="AP256">
        <v>85.7</v>
      </c>
      <c r="AR256">
        <v>1.22</v>
      </c>
      <c r="AS256">
        <v>1.22</v>
      </c>
      <c r="AZ256">
        <v>4.4000000000000004</v>
      </c>
      <c r="BA256">
        <v>2124</v>
      </c>
      <c r="BB256">
        <v>160.91</v>
      </c>
      <c r="BC256">
        <v>13.2</v>
      </c>
      <c r="BD256">
        <v>17.78</v>
      </c>
      <c r="BE256">
        <v>0.9</v>
      </c>
      <c r="BF256">
        <v>4000</v>
      </c>
      <c r="BG256">
        <v>80.8</v>
      </c>
      <c r="BK256" t="s">
        <v>156</v>
      </c>
      <c r="BL256" t="s">
        <v>156</v>
      </c>
      <c r="BM256" t="s">
        <v>156</v>
      </c>
      <c r="BV256" s="8">
        <v>43406</v>
      </c>
      <c r="BW256" t="s">
        <v>156</v>
      </c>
      <c r="BX256" t="s">
        <v>156</v>
      </c>
      <c r="BY256" t="s">
        <v>156</v>
      </c>
      <c r="CF256" t="s">
        <v>159</v>
      </c>
      <c r="CN256" t="s">
        <v>156</v>
      </c>
    </row>
    <row r="257" spans="1:92" hidden="1" x14ac:dyDescent="0.3">
      <c r="A257" t="s">
        <v>3270</v>
      </c>
      <c r="B257" t="s">
        <v>1970</v>
      </c>
      <c r="C257" t="s">
        <v>1971</v>
      </c>
      <c r="D257" t="s">
        <v>3271</v>
      </c>
      <c r="E257" t="s">
        <v>152</v>
      </c>
      <c r="F257" t="s">
        <v>153</v>
      </c>
      <c r="G257" t="s">
        <v>154</v>
      </c>
      <c r="I257" t="s">
        <v>155</v>
      </c>
      <c r="J257" t="s">
        <v>156</v>
      </c>
      <c r="U257" s="8">
        <v>43088</v>
      </c>
      <c r="V257" t="s">
        <v>157</v>
      </c>
      <c r="W257" t="s">
        <v>157</v>
      </c>
      <c r="X257" t="s">
        <v>156</v>
      </c>
      <c r="Z257" t="s">
        <v>3272</v>
      </c>
      <c r="AZ257">
        <v>4.4000000000000004</v>
      </c>
      <c r="BA257">
        <v>1776</v>
      </c>
      <c r="BB257">
        <v>148</v>
      </c>
      <c r="BC257">
        <v>12</v>
      </c>
      <c r="BD257">
        <v>20</v>
      </c>
      <c r="BE257">
        <v>0.9</v>
      </c>
      <c r="BF257">
        <v>3500</v>
      </c>
      <c r="BG257">
        <v>80</v>
      </c>
      <c r="BK257" t="s">
        <v>156</v>
      </c>
      <c r="BL257" t="s">
        <v>156</v>
      </c>
      <c r="BM257" t="s">
        <v>156</v>
      </c>
      <c r="BV257" s="8">
        <v>43406</v>
      </c>
      <c r="BW257" t="s">
        <v>156</v>
      </c>
      <c r="BX257" t="s">
        <v>156</v>
      </c>
      <c r="BY257" t="s">
        <v>156</v>
      </c>
      <c r="CF257" t="s">
        <v>159</v>
      </c>
      <c r="CN257" t="s">
        <v>156</v>
      </c>
    </row>
    <row r="258" spans="1:92" hidden="1" x14ac:dyDescent="0.3">
      <c r="A258" t="s">
        <v>3273</v>
      </c>
      <c r="B258" t="s">
        <v>1970</v>
      </c>
      <c r="C258" t="s">
        <v>1971</v>
      </c>
      <c r="D258" t="s">
        <v>3274</v>
      </c>
      <c r="E258" t="s">
        <v>152</v>
      </c>
      <c r="F258" t="s">
        <v>153</v>
      </c>
      <c r="G258" t="s">
        <v>154</v>
      </c>
      <c r="I258" t="s">
        <v>155</v>
      </c>
      <c r="J258" t="s">
        <v>156</v>
      </c>
      <c r="U258" s="8">
        <v>43088</v>
      </c>
      <c r="V258" t="s">
        <v>157</v>
      </c>
      <c r="W258" t="s">
        <v>157</v>
      </c>
      <c r="X258" t="s">
        <v>156</v>
      </c>
      <c r="Z258" t="s">
        <v>3272</v>
      </c>
      <c r="AZ258">
        <v>4.4000000000000004</v>
      </c>
      <c r="BA258">
        <v>1800</v>
      </c>
      <c r="BB258">
        <v>150</v>
      </c>
      <c r="BC258">
        <v>12</v>
      </c>
      <c r="BD258">
        <v>20</v>
      </c>
      <c r="BE258">
        <v>0.9</v>
      </c>
      <c r="BF258">
        <v>4000</v>
      </c>
      <c r="BG258">
        <v>80</v>
      </c>
      <c r="BK258" t="s">
        <v>156</v>
      </c>
      <c r="BL258" t="s">
        <v>156</v>
      </c>
      <c r="BM258" t="s">
        <v>156</v>
      </c>
      <c r="BV258" s="8">
        <v>43406</v>
      </c>
      <c r="BW258" t="s">
        <v>156</v>
      </c>
      <c r="BX258" t="s">
        <v>156</v>
      </c>
      <c r="BY258" t="s">
        <v>156</v>
      </c>
      <c r="CF258" t="s">
        <v>159</v>
      </c>
      <c r="CN258" t="s">
        <v>156</v>
      </c>
    </row>
    <row r="259" spans="1:92" hidden="1" x14ac:dyDescent="0.3">
      <c r="A259" t="s">
        <v>3277</v>
      </c>
      <c r="B259" t="s">
        <v>1970</v>
      </c>
      <c r="C259" t="s">
        <v>1971</v>
      </c>
      <c r="D259" t="s">
        <v>3278</v>
      </c>
      <c r="E259" t="s">
        <v>152</v>
      </c>
      <c r="F259" t="s">
        <v>153</v>
      </c>
      <c r="G259" t="s">
        <v>154</v>
      </c>
      <c r="I259" t="s">
        <v>155</v>
      </c>
      <c r="J259" t="s">
        <v>156</v>
      </c>
      <c r="U259" s="8">
        <v>43088</v>
      </c>
      <c r="V259" t="s">
        <v>157</v>
      </c>
      <c r="W259" t="s">
        <v>157</v>
      </c>
      <c r="X259" t="s">
        <v>156</v>
      </c>
      <c r="Z259" t="s">
        <v>3272</v>
      </c>
      <c r="AZ259">
        <v>4.4000000000000004</v>
      </c>
      <c r="BA259">
        <v>1800</v>
      </c>
      <c r="BB259">
        <v>150</v>
      </c>
      <c r="BC259">
        <v>12</v>
      </c>
      <c r="BD259">
        <v>20</v>
      </c>
      <c r="BE259">
        <v>0.9</v>
      </c>
      <c r="BF259">
        <v>5000</v>
      </c>
      <c r="BG259">
        <v>80</v>
      </c>
      <c r="BK259" t="s">
        <v>156</v>
      </c>
      <c r="BL259" t="s">
        <v>156</v>
      </c>
      <c r="BM259" t="s">
        <v>156</v>
      </c>
      <c r="BV259" s="8">
        <v>43406</v>
      </c>
      <c r="BW259" t="s">
        <v>156</v>
      </c>
      <c r="BX259" t="s">
        <v>156</v>
      </c>
      <c r="BY259" t="s">
        <v>156</v>
      </c>
      <c r="CF259" t="s">
        <v>159</v>
      </c>
      <c r="CN259" t="s">
        <v>156</v>
      </c>
    </row>
    <row r="260" spans="1:92" hidden="1" x14ac:dyDescent="0.3">
      <c r="A260" t="s">
        <v>3301</v>
      </c>
      <c r="B260" t="s">
        <v>1970</v>
      </c>
      <c r="C260" t="s">
        <v>1971</v>
      </c>
      <c r="D260" t="s">
        <v>3302</v>
      </c>
      <c r="E260" t="s">
        <v>152</v>
      </c>
      <c r="F260" t="s">
        <v>153</v>
      </c>
      <c r="G260" t="s">
        <v>154</v>
      </c>
      <c r="I260" t="s">
        <v>155</v>
      </c>
      <c r="J260" t="s">
        <v>162</v>
      </c>
      <c r="L260">
        <v>1780.6</v>
      </c>
      <c r="M260">
        <v>128.74</v>
      </c>
      <c r="N260">
        <v>13.83</v>
      </c>
      <c r="O260">
        <v>12.51</v>
      </c>
      <c r="P260">
        <v>0.95299999999999996</v>
      </c>
      <c r="Q260">
        <v>2953</v>
      </c>
      <c r="R260">
        <v>82.9</v>
      </c>
      <c r="S260">
        <v>5</v>
      </c>
      <c r="T260">
        <v>50000</v>
      </c>
      <c r="U260" s="8">
        <v>43088</v>
      </c>
      <c r="V260" t="s">
        <v>157</v>
      </c>
      <c r="W260" t="s">
        <v>157</v>
      </c>
      <c r="X260" t="s">
        <v>156</v>
      </c>
      <c r="Z260" t="s">
        <v>3272</v>
      </c>
      <c r="AP260">
        <v>83.6</v>
      </c>
      <c r="AR260">
        <v>1.26</v>
      </c>
      <c r="AS260">
        <v>1.34</v>
      </c>
      <c r="AZ260">
        <v>4.4000000000000004</v>
      </c>
      <c r="BA260">
        <v>1776</v>
      </c>
      <c r="BB260">
        <v>148</v>
      </c>
      <c r="BC260">
        <v>12</v>
      </c>
      <c r="BD260">
        <v>20</v>
      </c>
      <c r="BE260">
        <v>0.9</v>
      </c>
      <c r="BF260">
        <v>3000</v>
      </c>
      <c r="BG260">
        <v>80</v>
      </c>
      <c r="BK260" t="s">
        <v>156</v>
      </c>
      <c r="BL260" t="s">
        <v>156</v>
      </c>
      <c r="BM260" t="s">
        <v>156</v>
      </c>
      <c r="BV260" s="8">
        <v>43406</v>
      </c>
      <c r="BW260" t="s">
        <v>156</v>
      </c>
      <c r="BX260" t="s">
        <v>156</v>
      </c>
      <c r="BY260" t="s">
        <v>156</v>
      </c>
      <c r="CF260" t="s">
        <v>159</v>
      </c>
      <c r="CN260" t="s">
        <v>156</v>
      </c>
    </row>
    <row r="261" spans="1:92" hidden="1" x14ac:dyDescent="0.3">
      <c r="A261" t="s">
        <v>3338</v>
      </c>
      <c r="B261" t="s">
        <v>1340</v>
      </c>
      <c r="C261" t="s">
        <v>1341</v>
      </c>
      <c r="D261" t="s">
        <v>3339</v>
      </c>
      <c r="E261" t="s">
        <v>152</v>
      </c>
      <c r="F261" t="s">
        <v>153</v>
      </c>
      <c r="G261" t="s">
        <v>154</v>
      </c>
      <c r="I261" t="s">
        <v>155</v>
      </c>
      <c r="J261" t="s">
        <v>156</v>
      </c>
      <c r="U261" s="8">
        <v>43084</v>
      </c>
      <c r="V261" t="s">
        <v>157</v>
      </c>
      <c r="W261" t="s">
        <v>157</v>
      </c>
      <c r="X261" t="s">
        <v>156</v>
      </c>
      <c r="Z261" t="s">
        <v>3340</v>
      </c>
      <c r="AZ261">
        <v>4.4000000000000004</v>
      </c>
      <c r="BA261">
        <v>1810</v>
      </c>
      <c r="BB261">
        <v>150.80000000000001</v>
      </c>
      <c r="BC261">
        <v>12</v>
      </c>
      <c r="BD261">
        <v>15</v>
      </c>
      <c r="BE261">
        <v>0.9</v>
      </c>
      <c r="BF261">
        <v>5000</v>
      </c>
      <c r="BG261">
        <v>80</v>
      </c>
      <c r="BJ261">
        <v>4</v>
      </c>
      <c r="BK261" t="s">
        <v>156</v>
      </c>
      <c r="BL261" t="s">
        <v>156</v>
      </c>
      <c r="BM261" t="s">
        <v>156</v>
      </c>
      <c r="BV261" s="8">
        <v>43406</v>
      </c>
      <c r="BW261" t="s">
        <v>156</v>
      </c>
      <c r="BX261" t="s">
        <v>156</v>
      </c>
      <c r="BY261" t="s">
        <v>156</v>
      </c>
      <c r="CF261" t="s">
        <v>159</v>
      </c>
      <c r="CN261" t="s">
        <v>156</v>
      </c>
    </row>
    <row r="262" spans="1:92" hidden="1" x14ac:dyDescent="0.3">
      <c r="A262" t="s">
        <v>3345</v>
      </c>
      <c r="B262" t="s">
        <v>1340</v>
      </c>
      <c r="C262" t="s">
        <v>1341</v>
      </c>
      <c r="D262" t="s">
        <v>3346</v>
      </c>
      <c r="E262" t="s">
        <v>152</v>
      </c>
      <c r="F262" t="s">
        <v>153</v>
      </c>
      <c r="G262" t="s">
        <v>154</v>
      </c>
      <c r="I262" t="s">
        <v>155</v>
      </c>
      <c r="J262" t="s">
        <v>156</v>
      </c>
      <c r="U262" s="8">
        <v>43084</v>
      </c>
      <c r="V262" t="s">
        <v>157</v>
      </c>
      <c r="W262" t="s">
        <v>157</v>
      </c>
      <c r="X262" t="s">
        <v>156</v>
      </c>
      <c r="Z262" t="s">
        <v>3340</v>
      </c>
      <c r="AZ262">
        <v>4.4000000000000004</v>
      </c>
      <c r="BA262">
        <v>1740</v>
      </c>
      <c r="BB262">
        <v>145</v>
      </c>
      <c r="BC262">
        <v>12</v>
      </c>
      <c r="BD262">
        <v>15</v>
      </c>
      <c r="BE262">
        <v>0.9</v>
      </c>
      <c r="BF262">
        <v>3500</v>
      </c>
      <c r="BG262">
        <v>80</v>
      </c>
      <c r="BJ262">
        <v>4</v>
      </c>
      <c r="BK262" t="s">
        <v>156</v>
      </c>
      <c r="BL262" t="s">
        <v>156</v>
      </c>
      <c r="BM262" t="s">
        <v>156</v>
      </c>
      <c r="BV262" s="8">
        <v>43406</v>
      </c>
      <c r="BW262" t="s">
        <v>156</v>
      </c>
      <c r="BX262" t="s">
        <v>156</v>
      </c>
      <c r="BY262" t="s">
        <v>156</v>
      </c>
      <c r="CF262" t="s">
        <v>159</v>
      </c>
      <c r="CN262" t="s">
        <v>156</v>
      </c>
    </row>
    <row r="263" spans="1:92" hidden="1" x14ac:dyDescent="0.3">
      <c r="A263" t="s">
        <v>3347</v>
      </c>
      <c r="B263" t="s">
        <v>1340</v>
      </c>
      <c r="C263" t="s">
        <v>1341</v>
      </c>
      <c r="D263" t="s">
        <v>3348</v>
      </c>
      <c r="E263" t="s">
        <v>152</v>
      </c>
      <c r="F263" t="s">
        <v>153</v>
      </c>
      <c r="G263" t="s">
        <v>154</v>
      </c>
      <c r="I263" t="s">
        <v>155</v>
      </c>
      <c r="J263" t="s">
        <v>156</v>
      </c>
      <c r="U263" s="8">
        <v>43084</v>
      </c>
      <c r="V263" t="s">
        <v>157</v>
      </c>
      <c r="W263" t="s">
        <v>157</v>
      </c>
      <c r="X263" t="s">
        <v>156</v>
      </c>
      <c r="Z263" t="s">
        <v>3340</v>
      </c>
      <c r="AZ263">
        <v>4.4000000000000004</v>
      </c>
      <c r="BA263">
        <v>1800</v>
      </c>
      <c r="BB263">
        <v>150</v>
      </c>
      <c r="BC263">
        <v>12</v>
      </c>
      <c r="BD263">
        <v>15</v>
      </c>
      <c r="BE263">
        <v>0.9</v>
      </c>
      <c r="BF263">
        <v>4000</v>
      </c>
      <c r="BG263">
        <v>80</v>
      </c>
      <c r="BJ263">
        <v>4</v>
      </c>
      <c r="BK263" t="s">
        <v>156</v>
      </c>
      <c r="BL263" t="s">
        <v>156</v>
      </c>
      <c r="BM263" t="s">
        <v>156</v>
      </c>
      <c r="BV263" s="8">
        <v>43406</v>
      </c>
      <c r="BW263" t="s">
        <v>156</v>
      </c>
      <c r="BX263" t="s">
        <v>156</v>
      </c>
      <c r="BY263" t="s">
        <v>156</v>
      </c>
      <c r="CF263" t="s">
        <v>159</v>
      </c>
      <c r="CN263" t="s">
        <v>156</v>
      </c>
    </row>
    <row r="264" spans="1:92" hidden="1" x14ac:dyDescent="0.3">
      <c r="A264" t="s">
        <v>3359</v>
      </c>
      <c r="B264" t="s">
        <v>1340</v>
      </c>
      <c r="C264" t="s">
        <v>1341</v>
      </c>
      <c r="D264" t="s">
        <v>3360</v>
      </c>
      <c r="E264" t="s">
        <v>152</v>
      </c>
      <c r="F264" t="s">
        <v>153</v>
      </c>
      <c r="G264" t="s">
        <v>154</v>
      </c>
      <c r="I264" t="s">
        <v>155</v>
      </c>
      <c r="J264" t="s">
        <v>162</v>
      </c>
      <c r="L264">
        <v>1650</v>
      </c>
      <c r="M264">
        <v>122.28</v>
      </c>
      <c r="N264">
        <v>13.5</v>
      </c>
      <c r="O264">
        <v>9.4600000000000009</v>
      </c>
      <c r="P264">
        <v>0.91149999999999998</v>
      </c>
      <c r="Q264">
        <v>2921</v>
      </c>
      <c r="R264">
        <v>82.9</v>
      </c>
      <c r="S264">
        <v>5</v>
      </c>
      <c r="T264">
        <v>50000</v>
      </c>
      <c r="U264" s="8">
        <v>43084</v>
      </c>
      <c r="V264" t="s">
        <v>157</v>
      </c>
      <c r="W264" t="s">
        <v>157</v>
      </c>
      <c r="X264" t="s">
        <v>156</v>
      </c>
      <c r="Z264" t="s">
        <v>3340</v>
      </c>
      <c r="AP264">
        <v>84.5</v>
      </c>
      <c r="AR264">
        <v>1.22</v>
      </c>
      <c r="AS264">
        <v>1.26</v>
      </c>
      <c r="AZ264">
        <v>4.4000000000000004</v>
      </c>
      <c r="BA264">
        <v>1730</v>
      </c>
      <c r="BB264">
        <v>144.19999999999999</v>
      </c>
      <c r="BC264">
        <v>12</v>
      </c>
      <c r="BD264">
        <v>15</v>
      </c>
      <c r="BE264">
        <v>0.9</v>
      </c>
      <c r="BF264">
        <v>3000</v>
      </c>
      <c r="BG264">
        <v>80</v>
      </c>
      <c r="BJ264">
        <v>4</v>
      </c>
      <c r="BK264" t="s">
        <v>156</v>
      </c>
      <c r="BL264" t="s">
        <v>156</v>
      </c>
      <c r="BM264" t="s">
        <v>156</v>
      </c>
      <c r="BV264" s="8">
        <v>43406</v>
      </c>
      <c r="BW264" t="s">
        <v>156</v>
      </c>
      <c r="BX264" t="s">
        <v>156</v>
      </c>
      <c r="BY264" t="s">
        <v>156</v>
      </c>
      <c r="CF264" t="s">
        <v>159</v>
      </c>
      <c r="CN264" t="s">
        <v>156</v>
      </c>
    </row>
    <row r="265" spans="1:92" hidden="1" x14ac:dyDescent="0.3">
      <c r="A265" t="s">
        <v>3363</v>
      </c>
      <c r="B265" t="s">
        <v>1340</v>
      </c>
      <c r="C265" t="s">
        <v>1341</v>
      </c>
      <c r="D265" t="s">
        <v>3364</v>
      </c>
      <c r="E265" t="s">
        <v>152</v>
      </c>
      <c r="F265" t="s">
        <v>153</v>
      </c>
      <c r="G265" t="s">
        <v>154</v>
      </c>
      <c r="I265" t="s">
        <v>155</v>
      </c>
      <c r="J265" t="s">
        <v>156</v>
      </c>
      <c r="U265" s="8">
        <v>43084</v>
      </c>
      <c r="V265" t="s">
        <v>157</v>
      </c>
      <c r="W265" t="s">
        <v>157</v>
      </c>
      <c r="X265" t="s">
        <v>156</v>
      </c>
      <c r="Z265" t="s">
        <v>3340</v>
      </c>
      <c r="AZ265">
        <v>4.4000000000000004</v>
      </c>
      <c r="BA265">
        <v>1805</v>
      </c>
      <c r="BB265">
        <v>150.4</v>
      </c>
      <c r="BC265">
        <v>12</v>
      </c>
      <c r="BD265">
        <v>15</v>
      </c>
      <c r="BE265">
        <v>0.9</v>
      </c>
      <c r="BF265">
        <v>4500</v>
      </c>
      <c r="BG265">
        <v>80</v>
      </c>
      <c r="BJ265">
        <v>4</v>
      </c>
      <c r="BK265" t="s">
        <v>156</v>
      </c>
      <c r="BL265" t="s">
        <v>156</v>
      </c>
      <c r="BM265" t="s">
        <v>156</v>
      </c>
      <c r="BV265" s="8">
        <v>43406</v>
      </c>
      <c r="BW265" t="s">
        <v>156</v>
      </c>
      <c r="BX265" t="s">
        <v>156</v>
      </c>
      <c r="BY265" t="s">
        <v>156</v>
      </c>
      <c r="CF265" t="s">
        <v>159</v>
      </c>
      <c r="CN265" t="s">
        <v>156</v>
      </c>
    </row>
    <row r="266" spans="1:92" hidden="1" x14ac:dyDescent="0.3">
      <c r="A266" t="s">
        <v>3519</v>
      </c>
      <c r="B266" t="s">
        <v>1899</v>
      </c>
      <c r="C266" t="s">
        <v>1900</v>
      </c>
      <c r="D266" t="s">
        <v>3520</v>
      </c>
      <c r="E266" t="s">
        <v>152</v>
      </c>
      <c r="F266" t="s">
        <v>153</v>
      </c>
      <c r="G266" t="s">
        <v>154</v>
      </c>
      <c r="I266" t="s">
        <v>155</v>
      </c>
      <c r="J266" t="s">
        <v>156</v>
      </c>
      <c r="U266" s="8">
        <v>43076</v>
      </c>
      <c r="V266" t="s">
        <v>157</v>
      </c>
      <c r="W266" t="s">
        <v>157</v>
      </c>
      <c r="X266" t="s">
        <v>156</v>
      </c>
      <c r="Z266" t="s">
        <v>1929</v>
      </c>
      <c r="AZ266">
        <v>4.4000000000000004</v>
      </c>
      <c r="BA266">
        <v>2590</v>
      </c>
      <c r="BB266">
        <v>152</v>
      </c>
      <c r="BC266">
        <v>17</v>
      </c>
      <c r="BD266">
        <v>20</v>
      </c>
      <c r="BE266">
        <v>0.9</v>
      </c>
      <c r="BF266">
        <v>5000</v>
      </c>
      <c r="BG266">
        <v>80</v>
      </c>
      <c r="BK266" t="s">
        <v>156</v>
      </c>
      <c r="BL266" t="s">
        <v>156</v>
      </c>
      <c r="BM266" t="s">
        <v>156</v>
      </c>
      <c r="BV266" s="8">
        <v>43406</v>
      </c>
      <c r="BW266" t="s">
        <v>156</v>
      </c>
      <c r="BX266" t="s">
        <v>156</v>
      </c>
      <c r="BY266" t="s">
        <v>156</v>
      </c>
      <c r="CF266" t="s">
        <v>159</v>
      </c>
      <c r="CN266" t="s">
        <v>156</v>
      </c>
    </row>
    <row r="267" spans="1:92" hidden="1" x14ac:dyDescent="0.3">
      <c r="A267" t="s">
        <v>3521</v>
      </c>
      <c r="B267" t="s">
        <v>1899</v>
      </c>
      <c r="C267" t="s">
        <v>1900</v>
      </c>
      <c r="D267" t="s">
        <v>3522</v>
      </c>
      <c r="E267" t="s">
        <v>152</v>
      </c>
      <c r="F267" t="s">
        <v>153</v>
      </c>
      <c r="G267" t="s">
        <v>154</v>
      </c>
      <c r="I267" t="s">
        <v>155</v>
      </c>
      <c r="J267" t="s">
        <v>156</v>
      </c>
      <c r="U267" s="8">
        <v>43076</v>
      </c>
      <c r="V267" t="s">
        <v>157</v>
      </c>
      <c r="W267" t="s">
        <v>157</v>
      </c>
      <c r="X267" t="s">
        <v>156</v>
      </c>
      <c r="Z267" t="s">
        <v>1929</v>
      </c>
      <c r="AZ267">
        <v>4.4000000000000004</v>
      </c>
      <c r="BA267">
        <v>2590</v>
      </c>
      <c r="BB267">
        <v>152</v>
      </c>
      <c r="BC267">
        <v>17</v>
      </c>
      <c r="BD267">
        <v>20</v>
      </c>
      <c r="BE267">
        <v>0.9</v>
      </c>
      <c r="BF267">
        <v>4000</v>
      </c>
      <c r="BG267">
        <v>80</v>
      </c>
      <c r="BK267" t="s">
        <v>156</v>
      </c>
      <c r="BL267" t="s">
        <v>156</v>
      </c>
      <c r="BM267" t="s">
        <v>156</v>
      </c>
      <c r="BV267" s="8">
        <v>43406</v>
      </c>
      <c r="BW267" t="s">
        <v>156</v>
      </c>
      <c r="BX267" t="s">
        <v>156</v>
      </c>
      <c r="BY267" t="s">
        <v>156</v>
      </c>
      <c r="CF267" t="s">
        <v>159</v>
      </c>
      <c r="CN267" t="s">
        <v>156</v>
      </c>
    </row>
    <row r="268" spans="1:92" hidden="1" x14ac:dyDescent="0.3">
      <c r="A268" t="s">
        <v>3523</v>
      </c>
      <c r="B268" t="s">
        <v>1899</v>
      </c>
      <c r="C268" t="s">
        <v>1900</v>
      </c>
      <c r="D268" t="s">
        <v>3524</v>
      </c>
      <c r="E268" t="s">
        <v>152</v>
      </c>
      <c r="F268" t="s">
        <v>153</v>
      </c>
      <c r="G268" t="s">
        <v>154</v>
      </c>
      <c r="I268" t="s">
        <v>155</v>
      </c>
      <c r="J268" t="s">
        <v>162</v>
      </c>
      <c r="L268">
        <v>2419</v>
      </c>
      <c r="M268">
        <v>134.02000000000001</v>
      </c>
      <c r="N268">
        <v>18.05</v>
      </c>
      <c r="O268">
        <v>8.9390000000000001</v>
      </c>
      <c r="P268">
        <v>0.97199999999999998</v>
      </c>
      <c r="Q268">
        <v>3060</v>
      </c>
      <c r="R268">
        <v>82.8</v>
      </c>
      <c r="S268">
        <v>5</v>
      </c>
      <c r="T268">
        <v>50000</v>
      </c>
      <c r="U268" s="8">
        <v>43076</v>
      </c>
      <c r="V268" t="s">
        <v>157</v>
      </c>
      <c r="W268" t="s">
        <v>157</v>
      </c>
      <c r="X268" t="s">
        <v>156</v>
      </c>
      <c r="Z268" t="s">
        <v>1929</v>
      </c>
      <c r="AP268">
        <v>84.8</v>
      </c>
      <c r="AR268">
        <v>1.24</v>
      </c>
      <c r="AS268">
        <v>1.18</v>
      </c>
      <c r="AZ268">
        <v>4.4000000000000004</v>
      </c>
      <c r="BA268">
        <v>2590</v>
      </c>
      <c r="BB268">
        <v>152</v>
      </c>
      <c r="BC268">
        <v>17</v>
      </c>
      <c r="BD268">
        <v>20</v>
      </c>
      <c r="BE268">
        <v>0.9</v>
      </c>
      <c r="BF268">
        <v>3000</v>
      </c>
      <c r="BG268">
        <v>80</v>
      </c>
      <c r="BK268" t="s">
        <v>156</v>
      </c>
      <c r="BL268" t="s">
        <v>156</v>
      </c>
      <c r="BM268" t="s">
        <v>156</v>
      </c>
      <c r="BV268" s="8">
        <v>43406</v>
      </c>
      <c r="BW268" t="s">
        <v>156</v>
      </c>
      <c r="BX268" t="s">
        <v>156</v>
      </c>
      <c r="BY268" t="s">
        <v>156</v>
      </c>
      <c r="CF268" t="s">
        <v>159</v>
      </c>
      <c r="CN268" t="s">
        <v>156</v>
      </c>
    </row>
    <row r="269" spans="1:92" hidden="1" x14ac:dyDescent="0.3">
      <c r="A269" t="s">
        <v>3525</v>
      </c>
      <c r="B269" t="s">
        <v>1899</v>
      </c>
      <c r="C269" t="s">
        <v>1900</v>
      </c>
      <c r="D269" t="s">
        <v>3526</v>
      </c>
      <c r="E269" t="s">
        <v>152</v>
      </c>
      <c r="F269" t="s">
        <v>153</v>
      </c>
      <c r="G269" t="s">
        <v>154</v>
      </c>
      <c r="I269" t="s">
        <v>155</v>
      </c>
      <c r="J269" t="s">
        <v>156</v>
      </c>
      <c r="U269" s="8">
        <v>43076</v>
      </c>
      <c r="V269" t="s">
        <v>157</v>
      </c>
      <c r="W269" t="s">
        <v>157</v>
      </c>
      <c r="X269" t="s">
        <v>156</v>
      </c>
      <c r="Z269" t="s">
        <v>1902</v>
      </c>
      <c r="AZ269">
        <v>4.4000000000000004</v>
      </c>
      <c r="BA269">
        <v>2150</v>
      </c>
      <c r="BB269">
        <v>155</v>
      </c>
      <c r="BC269">
        <v>14</v>
      </c>
      <c r="BD269">
        <v>20</v>
      </c>
      <c r="BE269">
        <v>0.9</v>
      </c>
      <c r="BF269">
        <v>4000</v>
      </c>
      <c r="BG269">
        <v>80</v>
      </c>
      <c r="BK269" t="s">
        <v>156</v>
      </c>
      <c r="BL269" t="s">
        <v>156</v>
      </c>
      <c r="BM269" t="s">
        <v>156</v>
      </c>
      <c r="BV269" s="8">
        <v>43406</v>
      </c>
      <c r="BW269" t="s">
        <v>156</v>
      </c>
      <c r="BX269" t="s">
        <v>156</v>
      </c>
      <c r="BY269" t="s">
        <v>156</v>
      </c>
      <c r="CF269" t="s">
        <v>159</v>
      </c>
      <c r="CN269" t="s">
        <v>156</v>
      </c>
    </row>
    <row r="270" spans="1:92" hidden="1" x14ac:dyDescent="0.3">
      <c r="A270" t="s">
        <v>3527</v>
      </c>
      <c r="B270" t="s">
        <v>1899</v>
      </c>
      <c r="C270" t="s">
        <v>1900</v>
      </c>
      <c r="D270" t="s">
        <v>3528</v>
      </c>
      <c r="E270" t="s">
        <v>152</v>
      </c>
      <c r="F270" t="s">
        <v>153</v>
      </c>
      <c r="G270" t="s">
        <v>154</v>
      </c>
      <c r="I270" t="s">
        <v>155</v>
      </c>
      <c r="J270" t="s">
        <v>156</v>
      </c>
      <c r="U270" s="8">
        <v>43076</v>
      </c>
      <c r="V270" t="s">
        <v>157</v>
      </c>
      <c r="W270" t="s">
        <v>157</v>
      </c>
      <c r="X270" t="s">
        <v>156</v>
      </c>
      <c r="Z270" t="s">
        <v>1902</v>
      </c>
      <c r="AZ270">
        <v>4.4000000000000004</v>
      </c>
      <c r="BA270">
        <v>2150</v>
      </c>
      <c r="BB270">
        <v>155</v>
      </c>
      <c r="BC270">
        <v>14</v>
      </c>
      <c r="BD270">
        <v>20</v>
      </c>
      <c r="BE270">
        <v>0.9</v>
      </c>
      <c r="BF270">
        <v>5000</v>
      </c>
      <c r="BG270">
        <v>80</v>
      </c>
      <c r="BK270" t="s">
        <v>156</v>
      </c>
      <c r="BL270" t="s">
        <v>156</v>
      </c>
      <c r="BM270" t="s">
        <v>156</v>
      </c>
      <c r="BV270" s="8">
        <v>43406</v>
      </c>
      <c r="BW270" t="s">
        <v>156</v>
      </c>
      <c r="BX270" t="s">
        <v>156</v>
      </c>
      <c r="BY270" t="s">
        <v>156</v>
      </c>
      <c r="CF270" t="s">
        <v>159</v>
      </c>
      <c r="CN270" t="s">
        <v>156</v>
      </c>
    </row>
    <row r="271" spans="1:92" hidden="1" x14ac:dyDescent="0.3">
      <c r="A271" t="s">
        <v>3529</v>
      </c>
      <c r="B271" t="s">
        <v>1899</v>
      </c>
      <c r="C271" t="s">
        <v>1900</v>
      </c>
      <c r="D271" t="s">
        <v>3530</v>
      </c>
      <c r="E271" t="s">
        <v>152</v>
      </c>
      <c r="F271" t="s">
        <v>153</v>
      </c>
      <c r="G271" t="s">
        <v>154</v>
      </c>
      <c r="I271" t="s">
        <v>155</v>
      </c>
      <c r="J271" t="s">
        <v>162</v>
      </c>
      <c r="L271">
        <v>2071.9</v>
      </c>
      <c r="M271">
        <v>131.88</v>
      </c>
      <c r="N271">
        <v>15.71</v>
      </c>
      <c r="O271">
        <v>6.59</v>
      </c>
      <c r="P271">
        <v>0.97809999999999997</v>
      </c>
      <c r="Q271">
        <v>3062</v>
      </c>
      <c r="R271">
        <v>82.8</v>
      </c>
      <c r="S271">
        <v>5</v>
      </c>
      <c r="T271">
        <v>50000</v>
      </c>
      <c r="U271" s="8">
        <v>43076</v>
      </c>
      <c r="V271" t="s">
        <v>157</v>
      </c>
      <c r="W271" t="s">
        <v>157</v>
      </c>
      <c r="X271" t="s">
        <v>156</v>
      </c>
      <c r="Z271" t="s">
        <v>1902</v>
      </c>
      <c r="AP271">
        <v>85.1</v>
      </c>
      <c r="AR271">
        <v>1.28</v>
      </c>
      <c r="AS271">
        <v>1.18</v>
      </c>
      <c r="AZ271">
        <v>4.4000000000000004</v>
      </c>
      <c r="BA271">
        <v>2150</v>
      </c>
      <c r="BB271">
        <v>155</v>
      </c>
      <c r="BC271">
        <v>14</v>
      </c>
      <c r="BD271">
        <v>20</v>
      </c>
      <c r="BE271">
        <v>0.9</v>
      </c>
      <c r="BF271">
        <v>3000</v>
      </c>
      <c r="BG271">
        <v>80</v>
      </c>
      <c r="BK271" t="s">
        <v>156</v>
      </c>
      <c r="BL271" t="s">
        <v>156</v>
      </c>
      <c r="BM271" t="s">
        <v>156</v>
      </c>
      <c r="BV271" s="8">
        <v>43406</v>
      </c>
      <c r="BW271" t="s">
        <v>156</v>
      </c>
      <c r="BX271" t="s">
        <v>156</v>
      </c>
      <c r="BY271" t="s">
        <v>156</v>
      </c>
      <c r="CF271" t="s">
        <v>159</v>
      </c>
      <c r="CN271" t="s">
        <v>156</v>
      </c>
    </row>
    <row r="272" spans="1:92" hidden="1" x14ac:dyDescent="0.3">
      <c r="A272" t="s">
        <v>3543</v>
      </c>
      <c r="B272" t="s">
        <v>3532</v>
      </c>
      <c r="C272" t="s">
        <v>3533</v>
      </c>
      <c r="D272" t="s">
        <v>3544</v>
      </c>
      <c r="E272" t="s">
        <v>152</v>
      </c>
      <c r="F272" t="s">
        <v>153</v>
      </c>
      <c r="G272" t="s">
        <v>202</v>
      </c>
      <c r="I272" t="s">
        <v>155</v>
      </c>
      <c r="J272" t="s">
        <v>156</v>
      </c>
      <c r="U272" s="8">
        <v>43075</v>
      </c>
      <c r="V272" t="s">
        <v>189</v>
      </c>
      <c r="W272" t="s">
        <v>478</v>
      </c>
      <c r="X272" t="s">
        <v>156</v>
      </c>
      <c r="Z272" t="s">
        <v>3545</v>
      </c>
      <c r="AZ272">
        <v>4.4000000000000004</v>
      </c>
      <c r="BA272">
        <v>1800</v>
      </c>
      <c r="BB272">
        <v>150</v>
      </c>
      <c r="BC272">
        <v>12</v>
      </c>
      <c r="BD272">
        <v>20</v>
      </c>
      <c r="BE272">
        <v>0.9</v>
      </c>
      <c r="BF272">
        <v>4000</v>
      </c>
      <c r="BG272">
        <v>80</v>
      </c>
      <c r="BK272" t="s">
        <v>156</v>
      </c>
      <c r="BL272" t="s">
        <v>156</v>
      </c>
      <c r="BM272" t="s">
        <v>156</v>
      </c>
      <c r="BV272" s="8">
        <v>43406</v>
      </c>
      <c r="BW272" t="s">
        <v>156</v>
      </c>
      <c r="BX272" t="s">
        <v>156</v>
      </c>
      <c r="BY272" t="s">
        <v>156</v>
      </c>
      <c r="CF272" t="s">
        <v>159</v>
      </c>
      <c r="CN272" t="s">
        <v>156</v>
      </c>
    </row>
    <row r="273" spans="1:92" hidden="1" x14ac:dyDescent="0.3">
      <c r="A273" t="s">
        <v>3552</v>
      </c>
      <c r="B273" t="s">
        <v>415</v>
      </c>
      <c r="C273" t="s">
        <v>416</v>
      </c>
      <c r="D273" t="s">
        <v>3553</v>
      </c>
      <c r="E273" t="s">
        <v>152</v>
      </c>
      <c r="F273" t="s">
        <v>153</v>
      </c>
      <c r="G273" t="s">
        <v>202</v>
      </c>
      <c r="I273" t="s">
        <v>155</v>
      </c>
      <c r="J273" t="s">
        <v>156</v>
      </c>
      <c r="U273" s="8">
        <v>43075</v>
      </c>
      <c r="V273" t="s">
        <v>189</v>
      </c>
      <c r="W273" t="s">
        <v>478</v>
      </c>
      <c r="X273" t="s">
        <v>156</v>
      </c>
      <c r="Y273" t="s">
        <v>2905</v>
      </c>
      <c r="Z273" t="s">
        <v>3554</v>
      </c>
      <c r="AZ273">
        <v>4.4000000000000004</v>
      </c>
      <c r="BA273">
        <v>1800</v>
      </c>
      <c r="BB273">
        <v>150</v>
      </c>
      <c r="BC273">
        <v>12</v>
      </c>
      <c r="BD273">
        <v>20</v>
      </c>
      <c r="BE273">
        <v>0.9</v>
      </c>
      <c r="BF273">
        <v>4000</v>
      </c>
      <c r="BG273">
        <v>80</v>
      </c>
      <c r="BK273" t="s">
        <v>156</v>
      </c>
      <c r="BL273" t="s">
        <v>156</v>
      </c>
      <c r="BM273" t="s">
        <v>156</v>
      </c>
      <c r="BV273" s="8">
        <v>43406</v>
      </c>
      <c r="BW273" t="s">
        <v>156</v>
      </c>
      <c r="BX273" t="s">
        <v>156</v>
      </c>
      <c r="BY273" t="s">
        <v>156</v>
      </c>
      <c r="CF273" t="s">
        <v>159</v>
      </c>
      <c r="CN273" t="s">
        <v>156</v>
      </c>
    </row>
    <row r="274" spans="1:92" hidden="1" x14ac:dyDescent="0.3">
      <c r="A274" t="s">
        <v>3570</v>
      </c>
      <c r="B274" t="s">
        <v>415</v>
      </c>
      <c r="C274" t="s">
        <v>416</v>
      </c>
      <c r="D274" t="s">
        <v>3571</v>
      </c>
      <c r="E274" t="s">
        <v>152</v>
      </c>
      <c r="F274" t="s">
        <v>153</v>
      </c>
      <c r="G274" t="s">
        <v>154</v>
      </c>
      <c r="I274" t="s">
        <v>155</v>
      </c>
      <c r="J274" t="s">
        <v>156</v>
      </c>
      <c r="U274" s="8">
        <v>43075</v>
      </c>
      <c r="V274" t="s">
        <v>157</v>
      </c>
      <c r="W274" t="s">
        <v>157</v>
      </c>
      <c r="X274" t="s">
        <v>156</v>
      </c>
      <c r="Y274" t="s">
        <v>2905</v>
      </c>
      <c r="Z274" t="s">
        <v>3572</v>
      </c>
      <c r="AZ274">
        <v>4.4000000000000004</v>
      </c>
      <c r="BA274">
        <v>1810</v>
      </c>
      <c r="BB274">
        <v>150.80000000000001</v>
      </c>
      <c r="BC274">
        <v>12</v>
      </c>
      <c r="BD274">
        <v>15</v>
      </c>
      <c r="BE274">
        <v>0.9</v>
      </c>
      <c r="BF274">
        <v>5000</v>
      </c>
      <c r="BG274">
        <v>80</v>
      </c>
      <c r="BJ274">
        <v>4</v>
      </c>
      <c r="BK274" t="s">
        <v>156</v>
      </c>
      <c r="BL274" t="s">
        <v>156</v>
      </c>
      <c r="BM274" t="s">
        <v>156</v>
      </c>
      <c r="BV274" s="8">
        <v>43406</v>
      </c>
      <c r="BW274" t="s">
        <v>156</v>
      </c>
      <c r="BX274" t="s">
        <v>156</v>
      </c>
      <c r="BY274" t="s">
        <v>156</v>
      </c>
      <c r="CF274" t="s">
        <v>159</v>
      </c>
      <c r="CN274" t="s">
        <v>156</v>
      </c>
    </row>
    <row r="275" spans="1:92" hidden="1" x14ac:dyDescent="0.3">
      <c r="A275" t="s">
        <v>3579</v>
      </c>
      <c r="B275" t="s">
        <v>415</v>
      </c>
      <c r="C275" t="s">
        <v>416</v>
      </c>
      <c r="D275" t="s">
        <v>3580</v>
      </c>
      <c r="E275" t="s">
        <v>152</v>
      </c>
      <c r="F275" t="s">
        <v>153</v>
      </c>
      <c r="G275" t="s">
        <v>154</v>
      </c>
      <c r="I275" t="s">
        <v>155</v>
      </c>
      <c r="J275" t="s">
        <v>156</v>
      </c>
      <c r="U275" s="8">
        <v>43075</v>
      </c>
      <c r="V275" t="s">
        <v>157</v>
      </c>
      <c r="W275" t="s">
        <v>157</v>
      </c>
      <c r="X275" t="s">
        <v>156</v>
      </c>
      <c r="Y275" t="s">
        <v>2905</v>
      </c>
      <c r="Z275" t="s">
        <v>3572</v>
      </c>
      <c r="AZ275">
        <v>4.4000000000000004</v>
      </c>
      <c r="BA275">
        <v>1740</v>
      </c>
      <c r="BB275">
        <v>145</v>
      </c>
      <c r="BC275">
        <v>12</v>
      </c>
      <c r="BD275">
        <v>15</v>
      </c>
      <c r="BE275">
        <v>0.9</v>
      </c>
      <c r="BF275">
        <v>3500</v>
      </c>
      <c r="BG275">
        <v>80</v>
      </c>
      <c r="BJ275">
        <v>4</v>
      </c>
      <c r="BK275" t="s">
        <v>156</v>
      </c>
      <c r="BL275" t="s">
        <v>156</v>
      </c>
      <c r="BM275" t="s">
        <v>156</v>
      </c>
      <c r="BV275" s="8">
        <v>43406</v>
      </c>
      <c r="BW275" t="s">
        <v>156</v>
      </c>
      <c r="BX275" t="s">
        <v>156</v>
      </c>
      <c r="BY275" t="s">
        <v>156</v>
      </c>
      <c r="CF275" t="s">
        <v>159</v>
      </c>
      <c r="CN275" t="s">
        <v>156</v>
      </c>
    </row>
    <row r="276" spans="1:92" hidden="1" x14ac:dyDescent="0.3">
      <c r="A276" t="s">
        <v>3585</v>
      </c>
      <c r="B276" t="s">
        <v>3532</v>
      </c>
      <c r="C276" t="s">
        <v>3533</v>
      </c>
      <c r="D276" t="s">
        <v>3586</v>
      </c>
      <c r="E276" t="s">
        <v>152</v>
      </c>
      <c r="F276" t="s">
        <v>153</v>
      </c>
      <c r="G276" t="s">
        <v>202</v>
      </c>
      <c r="I276" t="s">
        <v>155</v>
      </c>
      <c r="J276" t="s">
        <v>156</v>
      </c>
      <c r="U276" s="8">
        <v>43075</v>
      </c>
      <c r="V276" t="s">
        <v>189</v>
      </c>
      <c r="W276" t="s">
        <v>478</v>
      </c>
      <c r="X276" t="s">
        <v>156</v>
      </c>
      <c r="Z276" t="s">
        <v>3545</v>
      </c>
      <c r="AZ276">
        <v>4.4000000000000004</v>
      </c>
      <c r="BA276">
        <v>1776</v>
      </c>
      <c r="BB276">
        <v>148</v>
      </c>
      <c r="BC276">
        <v>12</v>
      </c>
      <c r="BD276">
        <v>20</v>
      </c>
      <c r="BE276">
        <v>0.9</v>
      </c>
      <c r="BF276">
        <v>3500</v>
      </c>
      <c r="BG276">
        <v>80</v>
      </c>
      <c r="BK276" t="s">
        <v>156</v>
      </c>
      <c r="BL276" t="s">
        <v>156</v>
      </c>
      <c r="BM276" t="s">
        <v>156</v>
      </c>
      <c r="BV276" s="8">
        <v>43406</v>
      </c>
      <c r="BW276" t="s">
        <v>156</v>
      </c>
      <c r="BX276" t="s">
        <v>156</v>
      </c>
      <c r="BY276" t="s">
        <v>156</v>
      </c>
      <c r="CF276" t="s">
        <v>159</v>
      </c>
      <c r="CN276" t="s">
        <v>156</v>
      </c>
    </row>
    <row r="277" spans="1:92" hidden="1" x14ac:dyDescent="0.3">
      <c r="A277" t="s">
        <v>3589</v>
      </c>
      <c r="B277" t="s">
        <v>3532</v>
      </c>
      <c r="C277" t="s">
        <v>3533</v>
      </c>
      <c r="D277" t="s">
        <v>3590</v>
      </c>
      <c r="E277" t="s">
        <v>152</v>
      </c>
      <c r="F277" t="s">
        <v>153</v>
      </c>
      <c r="G277" t="s">
        <v>202</v>
      </c>
      <c r="I277" t="s">
        <v>155</v>
      </c>
      <c r="J277" t="s">
        <v>156</v>
      </c>
      <c r="U277" s="8">
        <v>43075</v>
      </c>
      <c r="V277" t="s">
        <v>189</v>
      </c>
      <c r="W277" t="s">
        <v>478</v>
      </c>
      <c r="X277" t="s">
        <v>156</v>
      </c>
      <c r="Z277" t="s">
        <v>3545</v>
      </c>
      <c r="AZ277">
        <v>4.4000000000000004</v>
      </c>
      <c r="BA277">
        <v>1800</v>
      </c>
      <c r="BB277">
        <v>150</v>
      </c>
      <c r="BC277">
        <v>12</v>
      </c>
      <c r="BD277">
        <v>20</v>
      </c>
      <c r="BE277">
        <v>0.9</v>
      </c>
      <c r="BF277">
        <v>5000</v>
      </c>
      <c r="BG277">
        <v>80</v>
      </c>
      <c r="BK277" t="s">
        <v>156</v>
      </c>
      <c r="BL277" t="s">
        <v>156</v>
      </c>
      <c r="BM277" t="s">
        <v>156</v>
      </c>
      <c r="BV277" s="8">
        <v>43406</v>
      </c>
      <c r="BW277" t="s">
        <v>156</v>
      </c>
      <c r="BX277" t="s">
        <v>156</v>
      </c>
      <c r="BY277" t="s">
        <v>156</v>
      </c>
      <c r="CF277" t="s">
        <v>159</v>
      </c>
      <c r="CN277" t="s">
        <v>156</v>
      </c>
    </row>
    <row r="278" spans="1:92" hidden="1" x14ac:dyDescent="0.3">
      <c r="A278" t="s">
        <v>3596</v>
      </c>
      <c r="B278" t="s">
        <v>415</v>
      </c>
      <c r="C278" t="s">
        <v>416</v>
      </c>
      <c r="D278" t="s">
        <v>3597</v>
      </c>
      <c r="E278" t="s">
        <v>152</v>
      </c>
      <c r="F278" t="s">
        <v>153</v>
      </c>
      <c r="G278" t="s">
        <v>202</v>
      </c>
      <c r="I278" t="s">
        <v>155</v>
      </c>
      <c r="J278" t="s">
        <v>156</v>
      </c>
      <c r="U278" s="8">
        <v>43075</v>
      </c>
      <c r="V278" t="s">
        <v>189</v>
      </c>
      <c r="W278" t="s">
        <v>478</v>
      </c>
      <c r="X278" t="s">
        <v>156</v>
      </c>
      <c r="Y278" t="s">
        <v>2905</v>
      </c>
      <c r="Z278" t="s">
        <v>3554</v>
      </c>
      <c r="AZ278">
        <v>4.4000000000000004</v>
      </c>
      <c r="BA278">
        <v>1776</v>
      </c>
      <c r="BB278">
        <v>148</v>
      </c>
      <c r="BC278">
        <v>12</v>
      </c>
      <c r="BD278">
        <v>20</v>
      </c>
      <c r="BE278">
        <v>0.9</v>
      </c>
      <c r="BF278">
        <v>3500</v>
      </c>
      <c r="BG278">
        <v>80</v>
      </c>
      <c r="BK278" t="s">
        <v>156</v>
      </c>
      <c r="BL278" t="s">
        <v>156</v>
      </c>
      <c r="BM278" t="s">
        <v>156</v>
      </c>
      <c r="BV278" s="8">
        <v>43406</v>
      </c>
      <c r="BW278" t="s">
        <v>156</v>
      </c>
      <c r="BX278" t="s">
        <v>156</v>
      </c>
      <c r="BY278" t="s">
        <v>156</v>
      </c>
      <c r="CF278" t="s">
        <v>159</v>
      </c>
      <c r="CN278" t="s">
        <v>156</v>
      </c>
    </row>
    <row r="279" spans="1:92" hidden="1" x14ac:dyDescent="0.3">
      <c r="A279" t="s">
        <v>3598</v>
      </c>
      <c r="B279" t="s">
        <v>415</v>
      </c>
      <c r="C279" t="s">
        <v>416</v>
      </c>
      <c r="D279" t="s">
        <v>3599</v>
      </c>
      <c r="E279" t="s">
        <v>152</v>
      </c>
      <c r="F279" t="s">
        <v>153</v>
      </c>
      <c r="G279" t="s">
        <v>202</v>
      </c>
      <c r="I279" t="s">
        <v>155</v>
      </c>
      <c r="J279" t="s">
        <v>162</v>
      </c>
      <c r="L279">
        <v>1780.6</v>
      </c>
      <c r="M279">
        <v>128.74</v>
      </c>
      <c r="N279">
        <v>13.83</v>
      </c>
      <c r="O279">
        <v>17.53</v>
      </c>
      <c r="P279">
        <v>0.94</v>
      </c>
      <c r="Q279">
        <v>2953</v>
      </c>
      <c r="R279">
        <v>82.9</v>
      </c>
      <c r="S279">
        <v>5</v>
      </c>
      <c r="T279">
        <v>50000</v>
      </c>
      <c r="U279" s="8">
        <v>43075</v>
      </c>
      <c r="V279" t="s">
        <v>189</v>
      </c>
      <c r="W279" t="s">
        <v>478</v>
      </c>
      <c r="X279" t="s">
        <v>156</v>
      </c>
      <c r="Y279" t="s">
        <v>2905</v>
      </c>
      <c r="Z279" t="s">
        <v>3554</v>
      </c>
      <c r="AP279">
        <v>83.6</v>
      </c>
      <c r="AR279">
        <v>1.26</v>
      </c>
      <c r="AS279">
        <v>1.34</v>
      </c>
      <c r="AZ279">
        <v>4.4000000000000004</v>
      </c>
      <c r="BA279">
        <v>1776</v>
      </c>
      <c r="BB279">
        <v>148</v>
      </c>
      <c r="BC279">
        <v>12</v>
      </c>
      <c r="BD279">
        <v>20</v>
      </c>
      <c r="BE279">
        <v>0.9</v>
      </c>
      <c r="BF279">
        <v>3000</v>
      </c>
      <c r="BG279">
        <v>80</v>
      </c>
      <c r="BK279" t="s">
        <v>156</v>
      </c>
      <c r="BL279" t="s">
        <v>156</v>
      </c>
      <c r="BM279" t="s">
        <v>156</v>
      </c>
      <c r="BV279" s="8">
        <v>43406</v>
      </c>
      <c r="BW279" t="s">
        <v>156</v>
      </c>
      <c r="BX279" t="s">
        <v>156</v>
      </c>
      <c r="BY279" t="s">
        <v>156</v>
      </c>
      <c r="CF279" t="s">
        <v>159</v>
      </c>
      <c r="CN279" t="s">
        <v>156</v>
      </c>
    </row>
    <row r="280" spans="1:92" hidden="1" x14ac:dyDescent="0.3">
      <c r="A280" t="s">
        <v>3600</v>
      </c>
      <c r="B280" t="s">
        <v>3532</v>
      </c>
      <c r="C280" t="s">
        <v>3533</v>
      </c>
      <c r="D280" t="s">
        <v>3601</v>
      </c>
      <c r="E280" t="s">
        <v>152</v>
      </c>
      <c r="F280" t="s">
        <v>153</v>
      </c>
      <c r="G280" t="s">
        <v>202</v>
      </c>
      <c r="I280" t="s">
        <v>155</v>
      </c>
      <c r="J280" t="s">
        <v>156</v>
      </c>
      <c r="U280" s="8">
        <v>43075</v>
      </c>
      <c r="V280" t="s">
        <v>189</v>
      </c>
      <c r="W280" t="s">
        <v>478</v>
      </c>
      <c r="X280" t="s">
        <v>156</v>
      </c>
      <c r="Z280" t="s">
        <v>3545</v>
      </c>
      <c r="AZ280">
        <v>4.4000000000000004</v>
      </c>
      <c r="BA280">
        <v>1800</v>
      </c>
      <c r="BB280">
        <v>150</v>
      </c>
      <c r="BC280">
        <v>12</v>
      </c>
      <c r="BD280">
        <v>20</v>
      </c>
      <c r="BE280">
        <v>0.9</v>
      </c>
      <c r="BF280">
        <v>4500</v>
      </c>
      <c r="BG280">
        <v>80</v>
      </c>
      <c r="BK280" t="s">
        <v>156</v>
      </c>
      <c r="BL280" t="s">
        <v>156</v>
      </c>
      <c r="BM280" t="s">
        <v>156</v>
      </c>
      <c r="BV280" s="8">
        <v>43406</v>
      </c>
      <c r="BW280" t="s">
        <v>156</v>
      </c>
      <c r="BX280" t="s">
        <v>156</v>
      </c>
      <c r="BY280" t="s">
        <v>156</v>
      </c>
      <c r="CF280" t="s">
        <v>159</v>
      </c>
      <c r="CN280" t="s">
        <v>156</v>
      </c>
    </row>
    <row r="281" spans="1:92" hidden="1" x14ac:dyDescent="0.3">
      <c r="A281" t="s">
        <v>3602</v>
      </c>
      <c r="B281" t="s">
        <v>415</v>
      </c>
      <c r="C281" t="s">
        <v>416</v>
      </c>
      <c r="D281" t="s">
        <v>3603</v>
      </c>
      <c r="E281" t="s">
        <v>152</v>
      </c>
      <c r="F281" t="s">
        <v>153</v>
      </c>
      <c r="G281" t="s">
        <v>154</v>
      </c>
      <c r="I281" t="s">
        <v>155</v>
      </c>
      <c r="J281" t="s">
        <v>162</v>
      </c>
      <c r="L281">
        <v>1650</v>
      </c>
      <c r="M281">
        <v>122.28</v>
      </c>
      <c r="N281">
        <v>13.5</v>
      </c>
      <c r="O281">
        <v>9.4600000000000009</v>
      </c>
      <c r="P281">
        <v>0.91149999999999998</v>
      </c>
      <c r="Q281">
        <v>2921</v>
      </c>
      <c r="R281">
        <v>82.9</v>
      </c>
      <c r="S281">
        <v>5</v>
      </c>
      <c r="T281">
        <v>50000</v>
      </c>
      <c r="U281" s="8">
        <v>43075</v>
      </c>
      <c r="V281" t="s">
        <v>157</v>
      </c>
      <c r="W281" t="s">
        <v>157</v>
      </c>
      <c r="X281" t="s">
        <v>156</v>
      </c>
      <c r="Y281" t="s">
        <v>2905</v>
      </c>
      <c r="Z281" t="s">
        <v>3572</v>
      </c>
      <c r="AP281">
        <v>84.5</v>
      </c>
      <c r="AR281">
        <v>1.22</v>
      </c>
      <c r="AS281">
        <v>1.26</v>
      </c>
      <c r="AZ281">
        <v>4.4000000000000004</v>
      </c>
      <c r="BA281">
        <v>1730</v>
      </c>
      <c r="BB281">
        <v>144.19999999999999</v>
      </c>
      <c r="BC281">
        <v>12</v>
      </c>
      <c r="BD281">
        <v>15</v>
      </c>
      <c r="BE281">
        <v>0.9</v>
      </c>
      <c r="BF281">
        <v>3000</v>
      </c>
      <c r="BG281">
        <v>80</v>
      </c>
      <c r="BJ281">
        <v>4</v>
      </c>
      <c r="BK281" t="s">
        <v>156</v>
      </c>
      <c r="BL281" t="s">
        <v>156</v>
      </c>
      <c r="BM281" t="s">
        <v>156</v>
      </c>
      <c r="BV281" s="8">
        <v>43406</v>
      </c>
      <c r="BW281" t="s">
        <v>156</v>
      </c>
      <c r="BX281" t="s">
        <v>156</v>
      </c>
      <c r="BY281" t="s">
        <v>156</v>
      </c>
      <c r="CF281" t="s">
        <v>159</v>
      </c>
      <c r="CN281" t="s">
        <v>156</v>
      </c>
    </row>
    <row r="282" spans="1:92" hidden="1" x14ac:dyDescent="0.3">
      <c r="A282" t="s">
        <v>3610</v>
      </c>
      <c r="B282" t="s">
        <v>415</v>
      </c>
      <c r="C282" t="s">
        <v>416</v>
      </c>
      <c r="D282" t="s">
        <v>3611</v>
      </c>
      <c r="E282" t="s">
        <v>152</v>
      </c>
      <c r="F282" t="s">
        <v>153</v>
      </c>
      <c r="G282" t="s">
        <v>202</v>
      </c>
      <c r="I282" t="s">
        <v>155</v>
      </c>
      <c r="J282" t="s">
        <v>156</v>
      </c>
      <c r="U282" s="8">
        <v>43075</v>
      </c>
      <c r="V282" t="s">
        <v>189</v>
      </c>
      <c r="W282" t="s">
        <v>478</v>
      </c>
      <c r="X282" t="s">
        <v>156</v>
      </c>
      <c r="Y282" t="s">
        <v>2905</v>
      </c>
      <c r="Z282" t="s">
        <v>3554</v>
      </c>
      <c r="AZ282">
        <v>4.4000000000000004</v>
      </c>
      <c r="BA282">
        <v>1800</v>
      </c>
      <c r="BB282">
        <v>150</v>
      </c>
      <c r="BC282">
        <v>12</v>
      </c>
      <c r="BD282">
        <v>20</v>
      </c>
      <c r="BE282">
        <v>0.9</v>
      </c>
      <c r="BF282">
        <v>5000</v>
      </c>
      <c r="BG282">
        <v>80</v>
      </c>
      <c r="BK282" t="s">
        <v>156</v>
      </c>
      <c r="BL282" t="s">
        <v>156</v>
      </c>
      <c r="BM282" t="s">
        <v>156</v>
      </c>
      <c r="BV282" s="8">
        <v>43406</v>
      </c>
      <c r="BW282" t="s">
        <v>156</v>
      </c>
      <c r="BX282" t="s">
        <v>156</v>
      </c>
      <c r="BY282" t="s">
        <v>156</v>
      </c>
      <c r="CF282" t="s">
        <v>159</v>
      </c>
      <c r="CN282" t="s">
        <v>156</v>
      </c>
    </row>
    <row r="283" spans="1:92" hidden="1" x14ac:dyDescent="0.3">
      <c r="A283" t="s">
        <v>3612</v>
      </c>
      <c r="B283" t="s">
        <v>415</v>
      </c>
      <c r="C283" t="s">
        <v>416</v>
      </c>
      <c r="D283" t="s">
        <v>3613</v>
      </c>
      <c r="E283" t="s">
        <v>152</v>
      </c>
      <c r="F283" t="s">
        <v>153</v>
      </c>
      <c r="G283" t="s">
        <v>154</v>
      </c>
      <c r="I283" t="s">
        <v>155</v>
      </c>
      <c r="J283" t="s">
        <v>156</v>
      </c>
      <c r="U283" s="8">
        <v>43075</v>
      </c>
      <c r="V283" t="s">
        <v>157</v>
      </c>
      <c r="W283" t="s">
        <v>157</v>
      </c>
      <c r="X283" t="s">
        <v>156</v>
      </c>
      <c r="Y283" t="s">
        <v>2905</v>
      </c>
      <c r="Z283" t="s">
        <v>3572</v>
      </c>
      <c r="AZ283">
        <v>4.4000000000000004</v>
      </c>
      <c r="BA283">
        <v>1800</v>
      </c>
      <c r="BB283">
        <v>150</v>
      </c>
      <c r="BC283">
        <v>12</v>
      </c>
      <c r="BD283">
        <v>15</v>
      </c>
      <c r="BE283">
        <v>0.9</v>
      </c>
      <c r="BF283">
        <v>4000</v>
      </c>
      <c r="BG283">
        <v>80</v>
      </c>
      <c r="BJ283">
        <v>4</v>
      </c>
      <c r="BK283" t="s">
        <v>156</v>
      </c>
      <c r="BL283" t="s">
        <v>156</v>
      </c>
      <c r="BM283" t="s">
        <v>156</v>
      </c>
      <c r="BV283" s="8">
        <v>43406</v>
      </c>
      <c r="BW283" t="s">
        <v>156</v>
      </c>
      <c r="BX283" t="s">
        <v>156</v>
      </c>
      <c r="BY283" t="s">
        <v>156</v>
      </c>
      <c r="CF283" t="s">
        <v>159</v>
      </c>
      <c r="CN283" t="s">
        <v>156</v>
      </c>
    </row>
    <row r="284" spans="1:92" hidden="1" x14ac:dyDescent="0.3">
      <c r="A284" t="s">
        <v>3614</v>
      </c>
      <c r="B284" t="s">
        <v>415</v>
      </c>
      <c r="C284" t="s">
        <v>416</v>
      </c>
      <c r="D284" t="s">
        <v>3615</v>
      </c>
      <c r="E284" t="s">
        <v>152</v>
      </c>
      <c r="F284" t="s">
        <v>153</v>
      </c>
      <c r="G284" t="s">
        <v>154</v>
      </c>
      <c r="I284" t="s">
        <v>155</v>
      </c>
      <c r="J284" t="s">
        <v>156</v>
      </c>
      <c r="U284" s="8">
        <v>43075</v>
      </c>
      <c r="V284" t="s">
        <v>157</v>
      </c>
      <c r="W284" t="s">
        <v>157</v>
      </c>
      <c r="X284" t="s">
        <v>156</v>
      </c>
      <c r="Y284" t="s">
        <v>2905</v>
      </c>
      <c r="Z284" t="s">
        <v>3572</v>
      </c>
      <c r="AZ284">
        <v>4.4000000000000004</v>
      </c>
      <c r="BA284">
        <v>1805</v>
      </c>
      <c r="BB284">
        <v>150.4</v>
      </c>
      <c r="BC284">
        <v>12</v>
      </c>
      <c r="BD284">
        <v>15</v>
      </c>
      <c r="BE284">
        <v>0.9</v>
      </c>
      <c r="BF284">
        <v>4500</v>
      </c>
      <c r="BG284">
        <v>80</v>
      </c>
      <c r="BJ284">
        <v>4</v>
      </c>
      <c r="BK284" t="s">
        <v>156</v>
      </c>
      <c r="BL284" t="s">
        <v>156</v>
      </c>
      <c r="BM284" t="s">
        <v>156</v>
      </c>
      <c r="BV284" s="8">
        <v>43406</v>
      </c>
      <c r="BW284" t="s">
        <v>156</v>
      </c>
      <c r="BX284" t="s">
        <v>156</v>
      </c>
      <c r="BY284" t="s">
        <v>156</v>
      </c>
      <c r="CF284" t="s">
        <v>159</v>
      </c>
      <c r="CN284" t="s">
        <v>156</v>
      </c>
    </row>
    <row r="285" spans="1:92" hidden="1" x14ac:dyDescent="0.3">
      <c r="A285" t="s">
        <v>3616</v>
      </c>
      <c r="B285" t="s">
        <v>415</v>
      </c>
      <c r="C285" t="s">
        <v>416</v>
      </c>
      <c r="D285" t="s">
        <v>3617</v>
      </c>
      <c r="E285" t="s">
        <v>152</v>
      </c>
      <c r="F285" t="s">
        <v>153</v>
      </c>
      <c r="G285" t="s">
        <v>202</v>
      </c>
      <c r="I285" t="s">
        <v>155</v>
      </c>
      <c r="J285" t="s">
        <v>156</v>
      </c>
      <c r="U285" s="8">
        <v>43075</v>
      </c>
      <c r="V285" t="s">
        <v>189</v>
      </c>
      <c r="W285" t="s">
        <v>478</v>
      </c>
      <c r="X285" t="s">
        <v>156</v>
      </c>
      <c r="Y285" t="s">
        <v>2905</v>
      </c>
      <c r="Z285" t="s">
        <v>3554</v>
      </c>
      <c r="AZ285">
        <v>4.4000000000000004</v>
      </c>
      <c r="BA285">
        <v>1800</v>
      </c>
      <c r="BB285">
        <v>150</v>
      </c>
      <c r="BC285">
        <v>12</v>
      </c>
      <c r="BD285">
        <v>20</v>
      </c>
      <c r="BE285">
        <v>0.9</v>
      </c>
      <c r="BF285">
        <v>4500</v>
      </c>
      <c r="BG285">
        <v>80</v>
      </c>
      <c r="BK285" t="s">
        <v>156</v>
      </c>
      <c r="BL285" t="s">
        <v>156</v>
      </c>
      <c r="BM285" t="s">
        <v>156</v>
      </c>
      <c r="BV285" s="8">
        <v>43406</v>
      </c>
      <c r="BW285" t="s">
        <v>156</v>
      </c>
      <c r="BX285" t="s">
        <v>156</v>
      </c>
      <c r="BY285" t="s">
        <v>156</v>
      </c>
      <c r="CF285" t="s">
        <v>159</v>
      </c>
      <c r="CN285" t="s">
        <v>156</v>
      </c>
    </row>
    <row r="286" spans="1:92" hidden="1" x14ac:dyDescent="0.3">
      <c r="A286" t="s">
        <v>3622</v>
      </c>
      <c r="B286" t="s">
        <v>3532</v>
      </c>
      <c r="C286" t="s">
        <v>3533</v>
      </c>
      <c r="D286" t="s">
        <v>3623</v>
      </c>
      <c r="E286" t="s">
        <v>152</v>
      </c>
      <c r="F286" t="s">
        <v>153</v>
      </c>
      <c r="G286" t="s">
        <v>202</v>
      </c>
      <c r="I286" t="s">
        <v>155</v>
      </c>
      <c r="J286" t="s">
        <v>162</v>
      </c>
      <c r="L286">
        <v>1780.6</v>
      </c>
      <c r="M286">
        <v>128.74</v>
      </c>
      <c r="N286">
        <v>13.83</v>
      </c>
      <c r="O286">
        <v>17.53</v>
      </c>
      <c r="P286">
        <v>0.94</v>
      </c>
      <c r="Q286">
        <v>2953</v>
      </c>
      <c r="R286">
        <v>82.9</v>
      </c>
      <c r="S286">
        <v>5</v>
      </c>
      <c r="T286">
        <v>50000</v>
      </c>
      <c r="U286" s="8">
        <v>43075</v>
      </c>
      <c r="V286" t="s">
        <v>189</v>
      </c>
      <c r="W286" t="s">
        <v>478</v>
      </c>
      <c r="X286" t="s">
        <v>156</v>
      </c>
      <c r="Z286" t="s">
        <v>3545</v>
      </c>
      <c r="AP286">
        <v>83.6</v>
      </c>
      <c r="AR286">
        <v>1.26</v>
      </c>
      <c r="AS286">
        <v>1.34</v>
      </c>
      <c r="AZ286">
        <v>4.4000000000000004</v>
      </c>
      <c r="BA286">
        <v>1776</v>
      </c>
      <c r="BB286">
        <v>148</v>
      </c>
      <c r="BC286">
        <v>12</v>
      </c>
      <c r="BD286">
        <v>20</v>
      </c>
      <c r="BE286">
        <v>0.9</v>
      </c>
      <c r="BF286">
        <v>3000</v>
      </c>
      <c r="BG286">
        <v>80</v>
      </c>
      <c r="BK286" t="s">
        <v>156</v>
      </c>
      <c r="BL286" t="s">
        <v>156</v>
      </c>
      <c r="BM286" t="s">
        <v>156</v>
      </c>
      <c r="BV286" s="8">
        <v>43406</v>
      </c>
      <c r="BW286" t="s">
        <v>156</v>
      </c>
      <c r="BX286" t="s">
        <v>156</v>
      </c>
      <c r="BY286" t="s">
        <v>156</v>
      </c>
      <c r="CF286" t="s">
        <v>159</v>
      </c>
      <c r="CN286" t="s">
        <v>156</v>
      </c>
    </row>
    <row r="287" spans="1:92" hidden="1" x14ac:dyDescent="0.3">
      <c r="A287" t="s">
        <v>3629</v>
      </c>
      <c r="B287" t="s">
        <v>3625</v>
      </c>
      <c r="C287" t="s">
        <v>3626</v>
      </c>
      <c r="D287" t="s">
        <v>3630</v>
      </c>
      <c r="E287" t="s">
        <v>152</v>
      </c>
      <c r="F287" t="s">
        <v>153</v>
      </c>
      <c r="G287" t="s">
        <v>154</v>
      </c>
      <c r="I287" t="s">
        <v>155</v>
      </c>
      <c r="J287" t="s">
        <v>156</v>
      </c>
      <c r="U287" s="8">
        <v>43069</v>
      </c>
      <c r="V287" t="s">
        <v>157</v>
      </c>
      <c r="W287" t="s">
        <v>157</v>
      </c>
      <c r="X287" t="s">
        <v>156</v>
      </c>
      <c r="Z287" t="s">
        <v>3631</v>
      </c>
      <c r="AZ287">
        <v>4.4000000000000004</v>
      </c>
      <c r="BA287">
        <v>1700</v>
      </c>
      <c r="BB287">
        <v>141.66999999999999</v>
      </c>
      <c r="BC287">
        <v>12</v>
      </c>
      <c r="BD287">
        <v>11.68</v>
      </c>
      <c r="BE287">
        <v>0.95</v>
      </c>
      <c r="BF287">
        <v>5000</v>
      </c>
      <c r="BG287">
        <v>83.4</v>
      </c>
      <c r="BK287" t="s">
        <v>156</v>
      </c>
      <c r="BL287" t="s">
        <v>156</v>
      </c>
      <c r="BM287" t="s">
        <v>156</v>
      </c>
      <c r="BV287" s="8">
        <v>43406</v>
      </c>
      <c r="BW287" t="s">
        <v>156</v>
      </c>
      <c r="BX287" t="s">
        <v>156</v>
      </c>
      <c r="BY287" t="s">
        <v>156</v>
      </c>
      <c r="CF287" t="s">
        <v>159</v>
      </c>
      <c r="CN287" t="s">
        <v>156</v>
      </c>
    </row>
    <row r="288" spans="1:92" hidden="1" x14ac:dyDescent="0.3">
      <c r="A288" t="s">
        <v>3632</v>
      </c>
      <c r="B288" t="s">
        <v>3625</v>
      </c>
      <c r="C288" t="s">
        <v>3626</v>
      </c>
      <c r="D288" t="s">
        <v>3633</v>
      </c>
      <c r="E288" t="s">
        <v>152</v>
      </c>
      <c r="F288" t="s">
        <v>153</v>
      </c>
      <c r="G288" t="s">
        <v>154</v>
      </c>
      <c r="I288" t="s">
        <v>155</v>
      </c>
      <c r="J288" t="s">
        <v>162</v>
      </c>
      <c r="L288">
        <v>2086</v>
      </c>
      <c r="M288">
        <v>129.26</v>
      </c>
      <c r="N288">
        <v>16.14</v>
      </c>
      <c r="O288">
        <v>10.89</v>
      </c>
      <c r="P288">
        <v>0.95689999999999997</v>
      </c>
      <c r="Q288">
        <v>4014</v>
      </c>
      <c r="R288">
        <v>82.8</v>
      </c>
      <c r="S288">
        <v>5</v>
      </c>
      <c r="T288">
        <v>50000</v>
      </c>
      <c r="U288" s="8">
        <v>43069</v>
      </c>
      <c r="V288" t="s">
        <v>157</v>
      </c>
      <c r="W288" t="s">
        <v>157</v>
      </c>
      <c r="X288" t="s">
        <v>156</v>
      </c>
      <c r="Z288" t="s">
        <v>3631</v>
      </c>
      <c r="AP288">
        <v>84.7</v>
      </c>
      <c r="AR288">
        <v>1.22</v>
      </c>
      <c r="AS288">
        <v>1.3</v>
      </c>
      <c r="AZ288">
        <v>4.4000000000000004</v>
      </c>
      <c r="BA288">
        <v>1700</v>
      </c>
      <c r="BB288">
        <v>141.66999999999999</v>
      </c>
      <c r="BC288">
        <v>12</v>
      </c>
      <c r="BD288">
        <v>10.89</v>
      </c>
      <c r="BE288">
        <v>0.96</v>
      </c>
      <c r="BF288">
        <v>4000</v>
      </c>
      <c r="BG288">
        <v>82.8</v>
      </c>
      <c r="BK288" t="s">
        <v>156</v>
      </c>
      <c r="BL288" t="s">
        <v>156</v>
      </c>
      <c r="BM288" t="s">
        <v>156</v>
      </c>
      <c r="BV288" s="8">
        <v>43406</v>
      </c>
      <c r="BW288" t="s">
        <v>156</v>
      </c>
      <c r="BX288" t="s">
        <v>156</v>
      </c>
      <c r="BY288" t="s">
        <v>156</v>
      </c>
      <c r="CF288" t="s">
        <v>159</v>
      </c>
      <c r="CN288" t="s">
        <v>156</v>
      </c>
    </row>
    <row r="289" spans="1:92" hidden="1" x14ac:dyDescent="0.3">
      <c r="A289" t="s">
        <v>3641</v>
      </c>
      <c r="B289" t="s">
        <v>3635</v>
      </c>
      <c r="C289" t="s">
        <v>3636</v>
      </c>
      <c r="D289" t="s">
        <v>3642</v>
      </c>
      <c r="E289" t="s">
        <v>152</v>
      </c>
      <c r="F289" t="s">
        <v>153</v>
      </c>
      <c r="G289" t="s">
        <v>154</v>
      </c>
      <c r="I289" t="s">
        <v>155</v>
      </c>
      <c r="J289" t="s">
        <v>156</v>
      </c>
      <c r="U289" s="8">
        <v>43069</v>
      </c>
      <c r="V289" t="s">
        <v>157</v>
      </c>
      <c r="W289" t="s">
        <v>157</v>
      </c>
      <c r="X289" t="s">
        <v>156</v>
      </c>
      <c r="Z289" t="s">
        <v>3643</v>
      </c>
      <c r="AZ289">
        <v>4.4000000000000004</v>
      </c>
      <c r="BA289">
        <v>1700</v>
      </c>
      <c r="BB289">
        <v>141.69999999999999</v>
      </c>
      <c r="BC289">
        <v>12</v>
      </c>
      <c r="BD289">
        <v>10.74</v>
      </c>
      <c r="BE289">
        <v>0.96</v>
      </c>
      <c r="BF289">
        <v>4500</v>
      </c>
      <c r="BG289">
        <v>82.7</v>
      </c>
      <c r="BK289" t="s">
        <v>156</v>
      </c>
      <c r="BL289" t="s">
        <v>156</v>
      </c>
      <c r="BM289" t="s">
        <v>156</v>
      </c>
      <c r="BV289" s="8">
        <v>43406</v>
      </c>
      <c r="BW289" t="s">
        <v>156</v>
      </c>
      <c r="BX289" t="s">
        <v>156</v>
      </c>
      <c r="BY289" t="s">
        <v>156</v>
      </c>
      <c r="CF289" t="s">
        <v>159</v>
      </c>
      <c r="CN289" t="s">
        <v>156</v>
      </c>
    </row>
    <row r="290" spans="1:92" hidden="1" x14ac:dyDescent="0.3">
      <c r="A290" t="s">
        <v>3644</v>
      </c>
      <c r="B290" t="s">
        <v>3635</v>
      </c>
      <c r="C290" t="s">
        <v>3636</v>
      </c>
      <c r="D290" t="s">
        <v>3645</v>
      </c>
      <c r="E290" t="s">
        <v>152</v>
      </c>
      <c r="F290" t="s">
        <v>153</v>
      </c>
      <c r="G290" t="s">
        <v>154</v>
      </c>
      <c r="I290" t="s">
        <v>155</v>
      </c>
      <c r="J290" t="s">
        <v>156</v>
      </c>
      <c r="U290" s="8">
        <v>43069</v>
      </c>
      <c r="V290" t="s">
        <v>157</v>
      </c>
      <c r="W290" t="s">
        <v>157</v>
      </c>
      <c r="X290" t="s">
        <v>156</v>
      </c>
      <c r="Z290" t="s">
        <v>3643</v>
      </c>
      <c r="AZ290">
        <v>4.4000000000000004</v>
      </c>
      <c r="BA290">
        <v>1700</v>
      </c>
      <c r="BB290">
        <v>141.69999999999999</v>
      </c>
      <c r="BC290">
        <v>12</v>
      </c>
      <c r="BD290">
        <v>10.95</v>
      </c>
      <c r="BE290">
        <v>0.97</v>
      </c>
      <c r="BF290">
        <v>5000</v>
      </c>
      <c r="BG290">
        <v>82.7</v>
      </c>
      <c r="BK290" t="s">
        <v>156</v>
      </c>
      <c r="BL290" t="s">
        <v>156</v>
      </c>
      <c r="BM290" t="s">
        <v>156</v>
      </c>
      <c r="BV290" s="8">
        <v>43406</v>
      </c>
      <c r="BW290" t="s">
        <v>156</v>
      </c>
      <c r="BX290" t="s">
        <v>156</v>
      </c>
      <c r="BY290" t="s">
        <v>156</v>
      </c>
      <c r="CF290" t="s">
        <v>159</v>
      </c>
      <c r="CN290" t="s">
        <v>156</v>
      </c>
    </row>
    <row r="291" spans="1:92" hidden="1" x14ac:dyDescent="0.3">
      <c r="A291" t="s">
        <v>3656</v>
      </c>
      <c r="B291" t="s">
        <v>3635</v>
      </c>
      <c r="C291" t="s">
        <v>3636</v>
      </c>
      <c r="D291" t="s">
        <v>3657</v>
      </c>
      <c r="E291" t="s">
        <v>152</v>
      </c>
      <c r="F291" t="s">
        <v>153</v>
      </c>
      <c r="G291" t="s">
        <v>154</v>
      </c>
      <c r="I291" t="s">
        <v>155</v>
      </c>
      <c r="J291" t="s">
        <v>162</v>
      </c>
      <c r="L291">
        <v>2106</v>
      </c>
      <c r="M291">
        <v>128.86000000000001</v>
      </c>
      <c r="N291">
        <v>16.34</v>
      </c>
      <c r="O291">
        <v>10.74</v>
      </c>
      <c r="P291">
        <v>0.96379999999999999</v>
      </c>
      <c r="Q291">
        <v>4012</v>
      </c>
      <c r="R291">
        <v>82.7</v>
      </c>
      <c r="S291">
        <v>5</v>
      </c>
      <c r="T291">
        <v>50000</v>
      </c>
      <c r="U291" s="8">
        <v>43069</v>
      </c>
      <c r="V291" t="s">
        <v>157</v>
      </c>
      <c r="W291" t="s">
        <v>157</v>
      </c>
      <c r="X291" t="s">
        <v>156</v>
      </c>
      <c r="Z291" t="s">
        <v>3643</v>
      </c>
      <c r="AP291">
        <v>84.9</v>
      </c>
      <c r="AR291">
        <v>1.22</v>
      </c>
      <c r="AS291">
        <v>1.3</v>
      </c>
      <c r="AZ291">
        <v>4.4000000000000004</v>
      </c>
      <c r="BA291">
        <v>1700</v>
      </c>
      <c r="BB291">
        <v>141.69999999999999</v>
      </c>
      <c r="BC291">
        <v>12</v>
      </c>
      <c r="BD291">
        <v>10.74</v>
      </c>
      <c r="BE291">
        <v>0.96</v>
      </c>
      <c r="BF291">
        <v>4000</v>
      </c>
      <c r="BG291">
        <v>82.7</v>
      </c>
      <c r="BK291" t="s">
        <v>156</v>
      </c>
      <c r="BL291" t="s">
        <v>156</v>
      </c>
      <c r="BM291" t="s">
        <v>156</v>
      </c>
      <c r="BV291" s="8">
        <v>43406</v>
      </c>
      <c r="BW291" t="s">
        <v>156</v>
      </c>
      <c r="BX291" t="s">
        <v>156</v>
      </c>
      <c r="BY291" t="s">
        <v>156</v>
      </c>
      <c r="CF291" t="s">
        <v>159</v>
      </c>
      <c r="CN291" t="s">
        <v>156</v>
      </c>
    </row>
    <row r="292" spans="1:92" hidden="1" x14ac:dyDescent="0.3">
      <c r="A292" t="s">
        <v>3757</v>
      </c>
      <c r="B292" t="s">
        <v>3750</v>
      </c>
      <c r="C292" t="s">
        <v>3751</v>
      </c>
      <c r="D292" t="s">
        <v>3758</v>
      </c>
      <c r="E292" t="s">
        <v>152</v>
      </c>
      <c r="F292" t="s">
        <v>153</v>
      </c>
      <c r="G292" t="s">
        <v>202</v>
      </c>
      <c r="I292" t="s">
        <v>155</v>
      </c>
      <c r="J292" t="s">
        <v>156</v>
      </c>
      <c r="U292" s="8">
        <v>43060</v>
      </c>
      <c r="V292" t="s">
        <v>157</v>
      </c>
      <c r="W292" t="s">
        <v>157</v>
      </c>
      <c r="X292" t="s">
        <v>1343</v>
      </c>
      <c r="Z292" t="s">
        <v>3756</v>
      </c>
      <c r="AZ292">
        <v>4.4000000000000004</v>
      </c>
      <c r="BA292">
        <v>1800</v>
      </c>
      <c r="BB292">
        <v>150</v>
      </c>
      <c r="BC292">
        <v>12</v>
      </c>
      <c r="BD292">
        <v>11.66</v>
      </c>
      <c r="BE292">
        <v>0.9</v>
      </c>
      <c r="BF292">
        <v>4000</v>
      </c>
      <c r="BG292">
        <v>80</v>
      </c>
      <c r="BK292" t="s">
        <v>156</v>
      </c>
      <c r="BL292" t="s">
        <v>156</v>
      </c>
      <c r="BM292" t="s">
        <v>156</v>
      </c>
      <c r="BV292" s="8">
        <v>43406</v>
      </c>
      <c r="BW292" t="s">
        <v>156</v>
      </c>
      <c r="BX292" t="s">
        <v>156</v>
      </c>
      <c r="BY292" t="s">
        <v>156</v>
      </c>
      <c r="CF292" t="s">
        <v>159</v>
      </c>
      <c r="CN292" t="s">
        <v>156</v>
      </c>
    </row>
    <row r="293" spans="1:92" hidden="1" x14ac:dyDescent="0.3">
      <c r="A293" t="s">
        <v>3791</v>
      </c>
      <c r="B293" t="s">
        <v>3750</v>
      </c>
      <c r="C293" t="s">
        <v>3751</v>
      </c>
      <c r="D293" t="s">
        <v>3792</v>
      </c>
      <c r="E293" t="s">
        <v>152</v>
      </c>
      <c r="F293" t="s">
        <v>153</v>
      </c>
      <c r="G293" t="s">
        <v>202</v>
      </c>
      <c r="I293" t="s">
        <v>155</v>
      </c>
      <c r="J293" t="s">
        <v>156</v>
      </c>
      <c r="U293" s="8">
        <v>43060</v>
      </c>
      <c r="V293" t="s">
        <v>157</v>
      </c>
      <c r="W293" t="s">
        <v>157</v>
      </c>
      <c r="X293" t="s">
        <v>1343</v>
      </c>
      <c r="Z293" t="s">
        <v>3756</v>
      </c>
      <c r="AZ293">
        <v>4.4000000000000004</v>
      </c>
      <c r="BA293">
        <v>1800</v>
      </c>
      <c r="BB293">
        <v>150</v>
      </c>
      <c r="BC293">
        <v>12</v>
      </c>
      <c r="BD293">
        <v>11.66</v>
      </c>
      <c r="BE293">
        <v>0.9</v>
      </c>
      <c r="BF293">
        <v>5000</v>
      </c>
      <c r="BG293">
        <v>80</v>
      </c>
      <c r="BK293" t="s">
        <v>156</v>
      </c>
      <c r="BL293" t="s">
        <v>156</v>
      </c>
      <c r="BM293" t="s">
        <v>156</v>
      </c>
      <c r="BV293" s="8">
        <v>43406</v>
      </c>
      <c r="BW293" t="s">
        <v>156</v>
      </c>
      <c r="BX293" t="s">
        <v>156</v>
      </c>
      <c r="BY293" t="s">
        <v>156</v>
      </c>
      <c r="CF293" t="s">
        <v>159</v>
      </c>
      <c r="CN293" t="s">
        <v>156</v>
      </c>
    </row>
    <row r="294" spans="1:92" hidden="1" x14ac:dyDescent="0.3">
      <c r="A294" t="s">
        <v>3813</v>
      </c>
      <c r="B294" t="s">
        <v>3750</v>
      </c>
      <c r="C294" t="s">
        <v>3751</v>
      </c>
      <c r="D294" t="s">
        <v>3814</v>
      </c>
      <c r="E294" t="s">
        <v>152</v>
      </c>
      <c r="F294" t="s">
        <v>153</v>
      </c>
      <c r="G294" t="s">
        <v>202</v>
      </c>
      <c r="I294" t="s">
        <v>155</v>
      </c>
      <c r="J294" t="s">
        <v>156</v>
      </c>
      <c r="U294" s="8">
        <v>43060</v>
      </c>
      <c r="V294" t="s">
        <v>157</v>
      </c>
      <c r="W294" t="s">
        <v>157</v>
      </c>
      <c r="X294" t="s">
        <v>1343</v>
      </c>
      <c r="Z294" t="s">
        <v>3756</v>
      </c>
      <c r="AZ294">
        <v>4.4000000000000004</v>
      </c>
      <c r="BA294">
        <v>1800</v>
      </c>
      <c r="BB294">
        <v>150</v>
      </c>
      <c r="BC294">
        <v>12</v>
      </c>
      <c r="BD294">
        <v>11.66</v>
      </c>
      <c r="BE294">
        <v>0.9</v>
      </c>
      <c r="BF294">
        <v>4500</v>
      </c>
      <c r="BG294">
        <v>80</v>
      </c>
      <c r="BK294" t="s">
        <v>156</v>
      </c>
      <c r="BL294" t="s">
        <v>156</v>
      </c>
      <c r="BM294" t="s">
        <v>156</v>
      </c>
      <c r="BV294" s="8">
        <v>43406</v>
      </c>
      <c r="BW294" t="s">
        <v>156</v>
      </c>
      <c r="BX294" t="s">
        <v>156</v>
      </c>
      <c r="BY294" t="s">
        <v>156</v>
      </c>
      <c r="CF294" t="s">
        <v>159</v>
      </c>
      <c r="CN294" t="s">
        <v>156</v>
      </c>
    </row>
    <row r="295" spans="1:92" hidden="1" x14ac:dyDescent="0.3">
      <c r="A295" t="s">
        <v>3882</v>
      </c>
      <c r="B295" t="s">
        <v>3835</v>
      </c>
      <c r="C295" t="s">
        <v>3836</v>
      </c>
      <c r="D295" t="s">
        <v>3883</v>
      </c>
      <c r="E295" t="s">
        <v>152</v>
      </c>
      <c r="F295" t="s">
        <v>153</v>
      </c>
      <c r="G295" t="s">
        <v>202</v>
      </c>
      <c r="I295" t="s">
        <v>155</v>
      </c>
      <c r="J295" t="s">
        <v>156</v>
      </c>
      <c r="U295" s="8">
        <v>43059</v>
      </c>
      <c r="V295" t="s">
        <v>157</v>
      </c>
      <c r="W295" t="s">
        <v>157</v>
      </c>
      <c r="X295" t="s">
        <v>156</v>
      </c>
      <c r="Z295" t="s">
        <v>3871</v>
      </c>
      <c r="AZ295">
        <v>4.4000000000000004</v>
      </c>
      <c r="BA295">
        <v>1800</v>
      </c>
      <c r="BB295">
        <v>150</v>
      </c>
      <c r="BC295">
        <v>12</v>
      </c>
      <c r="BD295">
        <v>11.66</v>
      </c>
      <c r="BE295">
        <v>0.9</v>
      </c>
      <c r="BF295">
        <v>4500</v>
      </c>
      <c r="BG295">
        <v>80</v>
      </c>
      <c r="BK295" t="s">
        <v>156</v>
      </c>
      <c r="BL295" t="s">
        <v>156</v>
      </c>
      <c r="BM295" t="s">
        <v>156</v>
      </c>
      <c r="BV295" s="8">
        <v>43406</v>
      </c>
      <c r="BW295" t="s">
        <v>156</v>
      </c>
      <c r="BX295" t="s">
        <v>156</v>
      </c>
      <c r="BY295" t="s">
        <v>156</v>
      </c>
      <c r="CF295" t="s">
        <v>159</v>
      </c>
      <c r="CN295" t="s">
        <v>156</v>
      </c>
    </row>
    <row r="296" spans="1:92" hidden="1" x14ac:dyDescent="0.3">
      <c r="A296" t="s">
        <v>3947</v>
      </c>
      <c r="B296" t="s">
        <v>3835</v>
      </c>
      <c r="C296" t="s">
        <v>3836</v>
      </c>
      <c r="D296" t="s">
        <v>3948</v>
      </c>
      <c r="E296" t="s">
        <v>152</v>
      </c>
      <c r="F296" t="s">
        <v>153</v>
      </c>
      <c r="G296" t="s">
        <v>202</v>
      </c>
      <c r="I296" t="s">
        <v>155</v>
      </c>
      <c r="J296" t="s">
        <v>156</v>
      </c>
      <c r="U296" s="8">
        <v>43059</v>
      </c>
      <c r="V296" t="s">
        <v>157</v>
      </c>
      <c r="W296" t="s">
        <v>157</v>
      </c>
      <c r="X296" t="s">
        <v>156</v>
      </c>
      <c r="Z296" t="s">
        <v>3871</v>
      </c>
      <c r="AZ296">
        <v>4.4000000000000004</v>
      </c>
      <c r="BA296">
        <v>1800</v>
      </c>
      <c r="BB296">
        <v>150</v>
      </c>
      <c r="BC296">
        <v>12</v>
      </c>
      <c r="BD296">
        <v>11.66</v>
      </c>
      <c r="BE296">
        <v>0.9</v>
      </c>
      <c r="BF296">
        <v>4000</v>
      </c>
      <c r="BG296">
        <v>80</v>
      </c>
      <c r="BK296" t="s">
        <v>156</v>
      </c>
      <c r="BL296" t="s">
        <v>156</v>
      </c>
      <c r="BM296" t="s">
        <v>156</v>
      </c>
      <c r="BV296" s="8">
        <v>43406</v>
      </c>
      <c r="BW296" t="s">
        <v>156</v>
      </c>
      <c r="BX296" t="s">
        <v>156</v>
      </c>
      <c r="BY296" t="s">
        <v>156</v>
      </c>
      <c r="CF296" t="s">
        <v>159</v>
      </c>
      <c r="CN296" t="s">
        <v>156</v>
      </c>
    </row>
    <row r="297" spans="1:92" hidden="1" x14ac:dyDescent="0.3">
      <c r="A297" t="s">
        <v>3949</v>
      </c>
      <c r="B297" t="s">
        <v>3835</v>
      </c>
      <c r="C297" t="s">
        <v>3836</v>
      </c>
      <c r="D297" t="s">
        <v>3950</v>
      </c>
      <c r="E297" t="s">
        <v>152</v>
      </c>
      <c r="F297" t="s">
        <v>153</v>
      </c>
      <c r="G297" t="s">
        <v>202</v>
      </c>
      <c r="I297" t="s">
        <v>155</v>
      </c>
      <c r="J297" t="s">
        <v>156</v>
      </c>
      <c r="U297" s="8">
        <v>43059</v>
      </c>
      <c r="V297" t="s">
        <v>157</v>
      </c>
      <c r="W297" t="s">
        <v>157</v>
      </c>
      <c r="X297" t="s">
        <v>156</v>
      </c>
      <c r="Z297" t="s">
        <v>3871</v>
      </c>
      <c r="AZ297">
        <v>4.4000000000000004</v>
      </c>
      <c r="BA297">
        <v>1800</v>
      </c>
      <c r="BB297">
        <v>150</v>
      </c>
      <c r="BC297">
        <v>12</v>
      </c>
      <c r="BD297">
        <v>11.66</v>
      </c>
      <c r="BE297">
        <v>0.9</v>
      </c>
      <c r="BF297">
        <v>5000</v>
      </c>
      <c r="BG297">
        <v>80</v>
      </c>
      <c r="BK297" t="s">
        <v>156</v>
      </c>
      <c r="BL297" t="s">
        <v>156</v>
      </c>
      <c r="BM297" t="s">
        <v>156</v>
      </c>
      <c r="BV297" s="8">
        <v>43406</v>
      </c>
      <c r="BW297" t="s">
        <v>156</v>
      </c>
      <c r="BX297" t="s">
        <v>156</v>
      </c>
      <c r="BY297" t="s">
        <v>156</v>
      </c>
      <c r="CF297" t="s">
        <v>159</v>
      </c>
      <c r="CN297" t="s">
        <v>156</v>
      </c>
    </row>
    <row r="298" spans="1:92" hidden="1" x14ac:dyDescent="0.3">
      <c r="A298" t="s">
        <v>3998</v>
      </c>
      <c r="B298" t="s">
        <v>1209</v>
      </c>
      <c r="C298" t="s">
        <v>1210</v>
      </c>
      <c r="D298" t="s">
        <v>3999</v>
      </c>
      <c r="E298" t="s">
        <v>152</v>
      </c>
      <c r="F298" t="s">
        <v>153</v>
      </c>
      <c r="G298" t="s">
        <v>202</v>
      </c>
      <c r="I298" t="s">
        <v>155</v>
      </c>
      <c r="J298" t="s">
        <v>156</v>
      </c>
      <c r="U298" s="8">
        <v>43047</v>
      </c>
      <c r="V298" t="s">
        <v>189</v>
      </c>
      <c r="W298" t="s">
        <v>1973</v>
      </c>
      <c r="X298" t="s">
        <v>156</v>
      </c>
      <c r="Y298" t="s">
        <v>2323</v>
      </c>
      <c r="Z298" t="s">
        <v>4000</v>
      </c>
      <c r="AZ298">
        <v>4.4000000000000004</v>
      </c>
      <c r="BA298">
        <v>1800</v>
      </c>
      <c r="BB298">
        <v>150</v>
      </c>
      <c r="BC298">
        <v>12</v>
      </c>
      <c r="BD298">
        <v>20</v>
      </c>
      <c r="BE298">
        <v>0.9</v>
      </c>
      <c r="BF298">
        <v>5000</v>
      </c>
      <c r="BG298">
        <v>80</v>
      </c>
      <c r="BK298" t="s">
        <v>156</v>
      </c>
      <c r="BL298" t="s">
        <v>156</v>
      </c>
      <c r="BM298" t="s">
        <v>156</v>
      </c>
      <c r="BV298" s="8">
        <v>43406</v>
      </c>
      <c r="BW298" t="s">
        <v>156</v>
      </c>
      <c r="BX298" t="s">
        <v>156</v>
      </c>
      <c r="BY298" t="s">
        <v>156</v>
      </c>
      <c r="CF298" t="s">
        <v>159</v>
      </c>
      <c r="CN298" t="s">
        <v>156</v>
      </c>
    </row>
    <row r="299" spans="1:92" hidden="1" x14ac:dyDescent="0.3">
      <c r="A299" t="s">
        <v>4001</v>
      </c>
      <c r="B299" t="s">
        <v>1209</v>
      </c>
      <c r="C299" t="s">
        <v>1210</v>
      </c>
      <c r="D299" t="s">
        <v>4002</v>
      </c>
      <c r="E299" t="s">
        <v>152</v>
      </c>
      <c r="F299" t="s">
        <v>153</v>
      </c>
      <c r="G299" t="s">
        <v>202</v>
      </c>
      <c r="I299" t="s">
        <v>155</v>
      </c>
      <c r="J299" t="s">
        <v>156</v>
      </c>
      <c r="U299" s="8">
        <v>43047</v>
      </c>
      <c r="V299" t="s">
        <v>189</v>
      </c>
      <c r="W299" t="s">
        <v>1973</v>
      </c>
      <c r="X299" t="s">
        <v>156</v>
      </c>
      <c r="Y299" t="s">
        <v>2323</v>
      </c>
      <c r="Z299" t="s">
        <v>4000</v>
      </c>
      <c r="AZ299">
        <v>4.4000000000000004</v>
      </c>
      <c r="BA299">
        <v>1800</v>
      </c>
      <c r="BB299">
        <v>150</v>
      </c>
      <c r="BC299">
        <v>12</v>
      </c>
      <c r="BD299">
        <v>20</v>
      </c>
      <c r="BE299">
        <v>0.9</v>
      </c>
      <c r="BF299">
        <v>4500</v>
      </c>
      <c r="BG299">
        <v>80</v>
      </c>
      <c r="BK299" t="s">
        <v>156</v>
      </c>
      <c r="BL299" t="s">
        <v>156</v>
      </c>
      <c r="BM299" t="s">
        <v>156</v>
      </c>
      <c r="BV299" s="8">
        <v>43406</v>
      </c>
      <c r="BW299" t="s">
        <v>156</v>
      </c>
      <c r="BX299" t="s">
        <v>156</v>
      </c>
      <c r="BY299" t="s">
        <v>156</v>
      </c>
      <c r="CF299" t="s">
        <v>159</v>
      </c>
      <c r="CN299" t="s">
        <v>156</v>
      </c>
    </row>
    <row r="300" spans="1:92" hidden="1" x14ac:dyDescent="0.3">
      <c r="A300" t="s">
        <v>4046</v>
      </c>
      <c r="B300" t="s">
        <v>1209</v>
      </c>
      <c r="C300" t="s">
        <v>1210</v>
      </c>
      <c r="D300" t="s">
        <v>4047</v>
      </c>
      <c r="E300" t="s">
        <v>152</v>
      </c>
      <c r="F300" t="s">
        <v>153</v>
      </c>
      <c r="G300" t="s">
        <v>202</v>
      </c>
      <c r="I300" t="s">
        <v>155</v>
      </c>
      <c r="J300" t="s">
        <v>156</v>
      </c>
      <c r="U300" s="8">
        <v>43047</v>
      </c>
      <c r="V300" t="s">
        <v>189</v>
      </c>
      <c r="W300" t="s">
        <v>1973</v>
      </c>
      <c r="X300" t="s">
        <v>156</v>
      </c>
      <c r="Y300" t="s">
        <v>2323</v>
      </c>
      <c r="Z300" t="s">
        <v>4000</v>
      </c>
      <c r="AZ300">
        <v>4.4000000000000004</v>
      </c>
      <c r="BA300">
        <v>1776</v>
      </c>
      <c r="BB300">
        <v>148</v>
      </c>
      <c r="BC300">
        <v>12</v>
      </c>
      <c r="BD300">
        <v>20</v>
      </c>
      <c r="BE300">
        <v>0.9</v>
      </c>
      <c r="BF300">
        <v>3500</v>
      </c>
      <c r="BG300">
        <v>80</v>
      </c>
      <c r="BK300" t="s">
        <v>156</v>
      </c>
      <c r="BL300" t="s">
        <v>156</v>
      </c>
      <c r="BM300" t="s">
        <v>156</v>
      </c>
      <c r="BV300" s="8">
        <v>43406</v>
      </c>
      <c r="BW300" t="s">
        <v>156</v>
      </c>
      <c r="BX300" t="s">
        <v>156</v>
      </c>
      <c r="BY300" t="s">
        <v>156</v>
      </c>
      <c r="CF300" t="s">
        <v>159</v>
      </c>
      <c r="CN300" t="s">
        <v>156</v>
      </c>
    </row>
    <row r="301" spans="1:92" hidden="1" x14ac:dyDescent="0.3">
      <c r="A301" t="s">
        <v>4048</v>
      </c>
      <c r="B301" t="s">
        <v>1209</v>
      </c>
      <c r="C301" t="s">
        <v>1210</v>
      </c>
      <c r="D301" t="s">
        <v>4049</v>
      </c>
      <c r="E301" t="s">
        <v>152</v>
      </c>
      <c r="F301" t="s">
        <v>153</v>
      </c>
      <c r="G301" t="s">
        <v>202</v>
      </c>
      <c r="I301" t="s">
        <v>155</v>
      </c>
      <c r="J301" t="s">
        <v>156</v>
      </c>
      <c r="U301" s="8">
        <v>43047</v>
      </c>
      <c r="V301" t="s">
        <v>189</v>
      </c>
      <c r="W301" t="s">
        <v>1973</v>
      </c>
      <c r="X301" t="s">
        <v>156</v>
      </c>
      <c r="Y301" t="s">
        <v>2323</v>
      </c>
      <c r="Z301" t="s">
        <v>4000</v>
      </c>
      <c r="AZ301">
        <v>4.4000000000000004</v>
      </c>
      <c r="BA301">
        <v>1800</v>
      </c>
      <c r="BB301">
        <v>150</v>
      </c>
      <c r="BC301">
        <v>12</v>
      </c>
      <c r="BD301">
        <v>20</v>
      </c>
      <c r="BE301">
        <v>0.9</v>
      </c>
      <c r="BF301">
        <v>4000</v>
      </c>
      <c r="BG301">
        <v>80</v>
      </c>
      <c r="BK301" t="s">
        <v>156</v>
      </c>
      <c r="BL301" t="s">
        <v>156</v>
      </c>
      <c r="BM301" t="s">
        <v>156</v>
      </c>
      <c r="BV301" s="8">
        <v>43406</v>
      </c>
      <c r="BW301" t="s">
        <v>156</v>
      </c>
      <c r="BX301" t="s">
        <v>156</v>
      </c>
      <c r="BY301" t="s">
        <v>156</v>
      </c>
      <c r="CF301" t="s">
        <v>159</v>
      </c>
      <c r="CN301" t="s">
        <v>156</v>
      </c>
    </row>
    <row r="302" spans="1:92" hidden="1" x14ac:dyDescent="0.3">
      <c r="A302" t="s">
        <v>4050</v>
      </c>
      <c r="B302" t="s">
        <v>1209</v>
      </c>
      <c r="C302" t="s">
        <v>1210</v>
      </c>
      <c r="D302" t="s">
        <v>4051</v>
      </c>
      <c r="E302" t="s">
        <v>152</v>
      </c>
      <c r="F302" t="s">
        <v>153</v>
      </c>
      <c r="G302" t="s">
        <v>154</v>
      </c>
      <c r="I302" t="s">
        <v>155</v>
      </c>
      <c r="J302" t="s">
        <v>156</v>
      </c>
      <c r="U302" s="8">
        <v>43047</v>
      </c>
      <c r="V302" t="s">
        <v>157</v>
      </c>
      <c r="W302" t="s">
        <v>157</v>
      </c>
      <c r="X302" t="s">
        <v>156</v>
      </c>
      <c r="Z302" t="s">
        <v>4052</v>
      </c>
      <c r="AZ302">
        <v>4.4000000000000004</v>
      </c>
      <c r="BA302">
        <v>1800</v>
      </c>
      <c r="BB302">
        <v>150</v>
      </c>
      <c r="BC302">
        <v>12</v>
      </c>
      <c r="BD302">
        <v>20</v>
      </c>
      <c r="BE302">
        <v>0.9</v>
      </c>
      <c r="BF302">
        <v>5000</v>
      </c>
      <c r="BG302">
        <v>80</v>
      </c>
      <c r="BK302" t="s">
        <v>156</v>
      </c>
      <c r="BL302" t="s">
        <v>156</v>
      </c>
      <c r="BM302" t="s">
        <v>156</v>
      </c>
      <c r="BV302" s="8">
        <v>43406</v>
      </c>
      <c r="BW302" t="s">
        <v>156</v>
      </c>
      <c r="BX302" t="s">
        <v>156</v>
      </c>
      <c r="BY302" t="s">
        <v>156</v>
      </c>
      <c r="CF302" t="s">
        <v>159</v>
      </c>
      <c r="CN302" t="s">
        <v>156</v>
      </c>
    </row>
    <row r="303" spans="1:92" hidden="1" x14ac:dyDescent="0.3">
      <c r="A303" t="s">
        <v>4053</v>
      </c>
      <c r="B303" t="s">
        <v>1209</v>
      </c>
      <c r="C303" t="s">
        <v>1210</v>
      </c>
      <c r="D303" t="s">
        <v>4054</v>
      </c>
      <c r="E303" t="s">
        <v>152</v>
      </c>
      <c r="F303" t="s">
        <v>153</v>
      </c>
      <c r="G303" t="s">
        <v>202</v>
      </c>
      <c r="I303" t="s">
        <v>155</v>
      </c>
      <c r="J303" t="s">
        <v>156</v>
      </c>
      <c r="U303" s="8">
        <v>43047</v>
      </c>
      <c r="V303" t="s">
        <v>157</v>
      </c>
      <c r="W303" t="s">
        <v>157</v>
      </c>
      <c r="X303" t="s">
        <v>156</v>
      </c>
      <c r="Z303" t="s">
        <v>4055</v>
      </c>
      <c r="AZ303">
        <v>4.4000000000000004</v>
      </c>
      <c r="BA303">
        <v>1800</v>
      </c>
      <c r="BB303">
        <v>150</v>
      </c>
      <c r="BC303">
        <v>12</v>
      </c>
      <c r="BD303">
        <v>20</v>
      </c>
      <c r="BE303">
        <v>0.9</v>
      </c>
      <c r="BF303">
        <v>4000</v>
      </c>
      <c r="BG303">
        <v>80</v>
      </c>
      <c r="BK303" t="s">
        <v>156</v>
      </c>
      <c r="BL303" t="s">
        <v>156</v>
      </c>
      <c r="BM303" t="s">
        <v>156</v>
      </c>
      <c r="BV303" s="8">
        <v>43406</v>
      </c>
      <c r="BW303" t="s">
        <v>156</v>
      </c>
      <c r="BX303" t="s">
        <v>156</v>
      </c>
      <c r="BY303" t="s">
        <v>156</v>
      </c>
      <c r="CF303" t="s">
        <v>159</v>
      </c>
      <c r="CN303" t="s">
        <v>156</v>
      </c>
    </row>
    <row r="304" spans="1:92" hidden="1" x14ac:dyDescent="0.3">
      <c r="A304" t="s">
        <v>4065</v>
      </c>
      <c r="B304" t="s">
        <v>1209</v>
      </c>
      <c r="C304" t="s">
        <v>1210</v>
      </c>
      <c r="D304" t="s">
        <v>4066</v>
      </c>
      <c r="E304" t="s">
        <v>152</v>
      </c>
      <c r="F304" t="s">
        <v>153</v>
      </c>
      <c r="G304" t="s">
        <v>154</v>
      </c>
      <c r="I304" t="s">
        <v>155</v>
      </c>
      <c r="J304" t="s">
        <v>162</v>
      </c>
      <c r="L304">
        <v>1780.6</v>
      </c>
      <c r="M304">
        <v>128.74</v>
      </c>
      <c r="N304">
        <v>13.83</v>
      </c>
      <c r="O304">
        <v>12.51</v>
      </c>
      <c r="P304">
        <v>0.95299999999999996</v>
      </c>
      <c r="Q304">
        <v>2953</v>
      </c>
      <c r="R304">
        <v>82.9</v>
      </c>
      <c r="S304">
        <v>5</v>
      </c>
      <c r="T304">
        <v>50000</v>
      </c>
      <c r="U304" s="8">
        <v>43047</v>
      </c>
      <c r="V304" t="s">
        <v>157</v>
      </c>
      <c r="W304" t="s">
        <v>157</v>
      </c>
      <c r="X304" t="s">
        <v>156</v>
      </c>
      <c r="Z304" t="s">
        <v>4052</v>
      </c>
      <c r="AP304">
        <v>83.6</v>
      </c>
      <c r="AR304">
        <v>1.26</v>
      </c>
      <c r="AS304">
        <v>1.34</v>
      </c>
      <c r="AZ304">
        <v>4.4000000000000004</v>
      </c>
      <c r="BA304">
        <v>1776</v>
      </c>
      <c r="BB304">
        <v>148</v>
      </c>
      <c r="BC304">
        <v>12</v>
      </c>
      <c r="BD304">
        <v>20</v>
      </c>
      <c r="BE304">
        <v>0.9</v>
      </c>
      <c r="BF304">
        <v>3000</v>
      </c>
      <c r="BG304">
        <v>80</v>
      </c>
      <c r="BK304" t="s">
        <v>156</v>
      </c>
      <c r="BL304" t="s">
        <v>156</v>
      </c>
      <c r="BM304" t="s">
        <v>156</v>
      </c>
      <c r="BV304" s="8">
        <v>43406</v>
      </c>
      <c r="BW304" t="s">
        <v>156</v>
      </c>
      <c r="BX304" t="s">
        <v>156</v>
      </c>
      <c r="BY304" t="s">
        <v>156</v>
      </c>
      <c r="CF304" t="s">
        <v>159</v>
      </c>
      <c r="CN304" t="s">
        <v>156</v>
      </c>
    </row>
    <row r="305" spans="1:92" hidden="1" x14ac:dyDescent="0.3">
      <c r="A305" t="s">
        <v>4071</v>
      </c>
      <c r="B305" t="s">
        <v>1209</v>
      </c>
      <c r="C305" t="s">
        <v>1210</v>
      </c>
      <c r="D305" t="s">
        <v>4072</v>
      </c>
      <c r="E305" t="s">
        <v>152</v>
      </c>
      <c r="F305" t="s">
        <v>153</v>
      </c>
      <c r="G305" t="s">
        <v>202</v>
      </c>
      <c r="I305" t="s">
        <v>155</v>
      </c>
      <c r="J305" t="s">
        <v>162</v>
      </c>
      <c r="L305">
        <v>1760</v>
      </c>
      <c r="M305">
        <v>123.02</v>
      </c>
      <c r="N305">
        <v>14.31</v>
      </c>
      <c r="O305">
        <v>19.95</v>
      </c>
      <c r="P305">
        <v>0.90900000000000003</v>
      </c>
      <c r="Q305">
        <v>2935</v>
      </c>
      <c r="R305">
        <v>83.2</v>
      </c>
      <c r="S305">
        <v>5</v>
      </c>
      <c r="T305">
        <v>50000</v>
      </c>
      <c r="U305" s="8">
        <v>43047</v>
      </c>
      <c r="V305" t="s">
        <v>157</v>
      </c>
      <c r="W305" t="s">
        <v>157</v>
      </c>
      <c r="X305" t="s">
        <v>156</v>
      </c>
      <c r="Z305" t="s">
        <v>4055</v>
      </c>
      <c r="AP305">
        <v>84.2</v>
      </c>
      <c r="AR305">
        <v>1.24</v>
      </c>
      <c r="AS305">
        <v>1.28</v>
      </c>
      <c r="AZ305">
        <v>4.4000000000000004</v>
      </c>
      <c r="BA305">
        <v>1752</v>
      </c>
      <c r="BB305">
        <v>146</v>
      </c>
      <c r="BC305">
        <v>12</v>
      </c>
      <c r="BD305">
        <v>20</v>
      </c>
      <c r="BE305">
        <v>0.9</v>
      </c>
      <c r="BF305">
        <v>3000</v>
      </c>
      <c r="BG305">
        <v>80</v>
      </c>
      <c r="BK305" t="s">
        <v>156</v>
      </c>
      <c r="BL305" t="s">
        <v>156</v>
      </c>
      <c r="BM305" t="s">
        <v>156</v>
      </c>
      <c r="BV305" s="8">
        <v>43406</v>
      </c>
      <c r="BW305" t="s">
        <v>156</v>
      </c>
      <c r="BX305" t="s">
        <v>156</v>
      </c>
      <c r="BY305" t="s">
        <v>156</v>
      </c>
      <c r="CF305" t="s">
        <v>159</v>
      </c>
      <c r="CN305" t="s">
        <v>156</v>
      </c>
    </row>
    <row r="306" spans="1:92" hidden="1" x14ac:dyDescent="0.3">
      <c r="A306" t="s">
        <v>4077</v>
      </c>
      <c r="B306" t="s">
        <v>1209</v>
      </c>
      <c r="C306" t="s">
        <v>1210</v>
      </c>
      <c r="D306" t="s">
        <v>4078</v>
      </c>
      <c r="E306" t="s">
        <v>152</v>
      </c>
      <c r="F306" t="s">
        <v>153</v>
      </c>
      <c r="G306" t="s">
        <v>154</v>
      </c>
      <c r="I306" t="s">
        <v>155</v>
      </c>
      <c r="J306" t="s">
        <v>156</v>
      </c>
      <c r="U306" s="8">
        <v>43047</v>
      </c>
      <c r="V306" t="s">
        <v>157</v>
      </c>
      <c r="W306" t="s">
        <v>157</v>
      </c>
      <c r="X306" t="s">
        <v>156</v>
      </c>
      <c r="Z306" t="s">
        <v>4052</v>
      </c>
      <c r="AZ306">
        <v>4.4000000000000004</v>
      </c>
      <c r="BA306">
        <v>1800</v>
      </c>
      <c r="BB306">
        <v>150</v>
      </c>
      <c r="BC306">
        <v>12</v>
      </c>
      <c r="BD306">
        <v>20</v>
      </c>
      <c r="BE306">
        <v>0.9</v>
      </c>
      <c r="BF306">
        <v>4500</v>
      </c>
      <c r="BG306">
        <v>80</v>
      </c>
      <c r="BK306" t="s">
        <v>156</v>
      </c>
      <c r="BL306" t="s">
        <v>156</v>
      </c>
      <c r="BM306" t="s">
        <v>156</v>
      </c>
      <c r="BV306" s="8">
        <v>43406</v>
      </c>
      <c r="BW306" t="s">
        <v>156</v>
      </c>
      <c r="BX306" t="s">
        <v>156</v>
      </c>
      <c r="BY306" t="s">
        <v>156</v>
      </c>
      <c r="CF306" t="s">
        <v>159</v>
      </c>
      <c r="CN306" t="s">
        <v>156</v>
      </c>
    </row>
    <row r="307" spans="1:92" hidden="1" x14ac:dyDescent="0.3">
      <c r="A307" t="s">
        <v>4079</v>
      </c>
      <c r="B307" t="s">
        <v>1209</v>
      </c>
      <c r="C307" t="s">
        <v>1210</v>
      </c>
      <c r="D307" t="s">
        <v>4080</v>
      </c>
      <c r="E307" t="s">
        <v>152</v>
      </c>
      <c r="F307" t="s">
        <v>153</v>
      </c>
      <c r="G307" t="s">
        <v>154</v>
      </c>
      <c r="I307" t="s">
        <v>155</v>
      </c>
      <c r="J307" t="s">
        <v>156</v>
      </c>
      <c r="U307" s="8">
        <v>43047</v>
      </c>
      <c r="V307" t="s">
        <v>157</v>
      </c>
      <c r="W307" t="s">
        <v>157</v>
      </c>
      <c r="X307" t="s">
        <v>156</v>
      </c>
      <c r="Z307" t="s">
        <v>4081</v>
      </c>
      <c r="AZ307">
        <v>4.4000000000000004</v>
      </c>
      <c r="BA307">
        <v>1800</v>
      </c>
      <c r="BB307">
        <v>150</v>
      </c>
      <c r="BC307">
        <v>12</v>
      </c>
      <c r="BD307">
        <v>20</v>
      </c>
      <c r="BE307">
        <v>0.9</v>
      </c>
      <c r="BF307">
        <v>5000</v>
      </c>
      <c r="BG307">
        <v>80</v>
      </c>
      <c r="BK307" t="s">
        <v>156</v>
      </c>
      <c r="BL307" t="s">
        <v>156</v>
      </c>
      <c r="BM307" t="s">
        <v>156</v>
      </c>
      <c r="BV307" s="8">
        <v>43406</v>
      </c>
      <c r="BW307" t="s">
        <v>156</v>
      </c>
      <c r="BX307" t="s">
        <v>156</v>
      </c>
      <c r="BY307" t="s">
        <v>156</v>
      </c>
      <c r="CF307" t="s">
        <v>159</v>
      </c>
      <c r="CN307" t="s">
        <v>156</v>
      </c>
    </row>
    <row r="308" spans="1:92" hidden="1" x14ac:dyDescent="0.3">
      <c r="A308" t="s">
        <v>4092</v>
      </c>
      <c r="B308" t="s">
        <v>1209</v>
      </c>
      <c r="C308" t="s">
        <v>1210</v>
      </c>
      <c r="D308" t="s">
        <v>4093</v>
      </c>
      <c r="E308" t="s">
        <v>152</v>
      </c>
      <c r="F308" t="s">
        <v>153</v>
      </c>
      <c r="G308" t="s">
        <v>154</v>
      </c>
      <c r="I308" t="s">
        <v>155</v>
      </c>
      <c r="J308" t="s">
        <v>156</v>
      </c>
      <c r="U308" s="8">
        <v>43047</v>
      </c>
      <c r="V308" t="s">
        <v>157</v>
      </c>
      <c r="W308" t="s">
        <v>157</v>
      </c>
      <c r="X308" t="s">
        <v>156</v>
      </c>
      <c r="Z308" t="s">
        <v>4052</v>
      </c>
      <c r="AZ308">
        <v>4.4000000000000004</v>
      </c>
      <c r="BA308">
        <v>1776</v>
      </c>
      <c r="BB308">
        <v>148</v>
      </c>
      <c r="BC308">
        <v>12</v>
      </c>
      <c r="BD308">
        <v>20</v>
      </c>
      <c r="BE308">
        <v>0.9</v>
      </c>
      <c r="BF308">
        <v>3500</v>
      </c>
      <c r="BG308">
        <v>80</v>
      </c>
      <c r="BK308" t="s">
        <v>156</v>
      </c>
      <c r="BL308" t="s">
        <v>156</v>
      </c>
      <c r="BM308" t="s">
        <v>156</v>
      </c>
      <c r="BV308" s="8">
        <v>43406</v>
      </c>
      <c r="BW308" t="s">
        <v>156</v>
      </c>
      <c r="BX308" t="s">
        <v>156</v>
      </c>
      <c r="BY308" t="s">
        <v>156</v>
      </c>
      <c r="CF308" t="s">
        <v>159</v>
      </c>
      <c r="CN308" t="s">
        <v>156</v>
      </c>
    </row>
    <row r="309" spans="1:92" hidden="1" x14ac:dyDescent="0.3">
      <c r="A309" t="s">
        <v>4107</v>
      </c>
      <c r="B309" t="s">
        <v>1209</v>
      </c>
      <c r="C309" t="s">
        <v>1210</v>
      </c>
      <c r="D309" t="s">
        <v>4108</v>
      </c>
      <c r="E309" t="s">
        <v>152</v>
      </c>
      <c r="F309" t="s">
        <v>153</v>
      </c>
      <c r="G309" t="s">
        <v>154</v>
      </c>
      <c r="I309" t="s">
        <v>155</v>
      </c>
      <c r="J309" t="s">
        <v>156</v>
      </c>
      <c r="U309" s="8">
        <v>43047</v>
      </c>
      <c r="V309" t="s">
        <v>157</v>
      </c>
      <c r="W309" t="s">
        <v>157</v>
      </c>
      <c r="X309" t="s">
        <v>156</v>
      </c>
      <c r="Z309" t="s">
        <v>4081</v>
      </c>
      <c r="AZ309">
        <v>4.4000000000000004</v>
      </c>
      <c r="BA309">
        <v>1752</v>
      </c>
      <c r="BB309">
        <v>146</v>
      </c>
      <c r="BC309">
        <v>12</v>
      </c>
      <c r="BD309">
        <v>20</v>
      </c>
      <c r="BE309">
        <v>0.9</v>
      </c>
      <c r="BF309">
        <v>3500</v>
      </c>
      <c r="BG309">
        <v>80</v>
      </c>
      <c r="BK309" t="s">
        <v>156</v>
      </c>
      <c r="BL309" t="s">
        <v>156</v>
      </c>
      <c r="BM309" t="s">
        <v>156</v>
      </c>
      <c r="BV309" s="8">
        <v>43406</v>
      </c>
      <c r="BW309" t="s">
        <v>156</v>
      </c>
      <c r="BX309" t="s">
        <v>156</v>
      </c>
      <c r="BY309" t="s">
        <v>156</v>
      </c>
      <c r="CF309" t="s">
        <v>159</v>
      </c>
      <c r="CN309" t="s">
        <v>156</v>
      </c>
    </row>
    <row r="310" spans="1:92" hidden="1" x14ac:dyDescent="0.3">
      <c r="A310" t="s">
        <v>4109</v>
      </c>
      <c r="B310" t="s">
        <v>1209</v>
      </c>
      <c r="C310" t="s">
        <v>1210</v>
      </c>
      <c r="D310" t="s">
        <v>4110</v>
      </c>
      <c r="E310" t="s">
        <v>152</v>
      </c>
      <c r="F310" t="s">
        <v>153</v>
      </c>
      <c r="G310" t="s">
        <v>154</v>
      </c>
      <c r="I310" t="s">
        <v>155</v>
      </c>
      <c r="J310" t="s">
        <v>156</v>
      </c>
      <c r="U310" s="8">
        <v>43047</v>
      </c>
      <c r="V310" t="s">
        <v>157</v>
      </c>
      <c r="W310" t="s">
        <v>157</v>
      </c>
      <c r="X310" t="s">
        <v>156</v>
      </c>
      <c r="Z310" t="s">
        <v>4081</v>
      </c>
      <c r="AZ310">
        <v>4.4000000000000004</v>
      </c>
      <c r="BA310">
        <v>1800</v>
      </c>
      <c r="BB310">
        <v>150</v>
      </c>
      <c r="BC310">
        <v>12</v>
      </c>
      <c r="BD310">
        <v>20</v>
      </c>
      <c r="BE310">
        <v>0.9</v>
      </c>
      <c r="BF310">
        <v>4000</v>
      </c>
      <c r="BG310">
        <v>80</v>
      </c>
      <c r="BK310" t="s">
        <v>156</v>
      </c>
      <c r="BL310" t="s">
        <v>156</v>
      </c>
      <c r="BM310" t="s">
        <v>156</v>
      </c>
      <c r="BV310" s="8">
        <v>43406</v>
      </c>
      <c r="BW310" t="s">
        <v>156</v>
      </c>
      <c r="BX310" t="s">
        <v>156</v>
      </c>
      <c r="BY310" t="s">
        <v>156</v>
      </c>
      <c r="CF310" t="s">
        <v>159</v>
      </c>
      <c r="CN310" t="s">
        <v>156</v>
      </c>
    </row>
    <row r="311" spans="1:92" hidden="1" x14ac:dyDescent="0.3">
      <c r="A311" t="s">
        <v>4123</v>
      </c>
      <c r="B311" t="s">
        <v>1209</v>
      </c>
      <c r="C311" t="s">
        <v>1210</v>
      </c>
      <c r="D311" t="s">
        <v>4124</v>
      </c>
      <c r="E311" t="s">
        <v>152</v>
      </c>
      <c r="F311" t="s">
        <v>153</v>
      </c>
      <c r="G311" t="s">
        <v>154</v>
      </c>
      <c r="I311" t="s">
        <v>155</v>
      </c>
      <c r="J311" t="s">
        <v>156</v>
      </c>
      <c r="U311" s="8">
        <v>43047</v>
      </c>
      <c r="V311" t="s">
        <v>157</v>
      </c>
      <c r="W311" t="s">
        <v>157</v>
      </c>
      <c r="X311" t="s">
        <v>156</v>
      </c>
      <c r="Z311" t="s">
        <v>4052</v>
      </c>
      <c r="AZ311">
        <v>4.4000000000000004</v>
      </c>
      <c r="BA311">
        <v>1800</v>
      </c>
      <c r="BB311">
        <v>150</v>
      </c>
      <c r="BC311">
        <v>12</v>
      </c>
      <c r="BD311">
        <v>20</v>
      </c>
      <c r="BE311">
        <v>0.9</v>
      </c>
      <c r="BF311">
        <v>4000</v>
      </c>
      <c r="BG311">
        <v>80</v>
      </c>
      <c r="BK311" t="s">
        <v>156</v>
      </c>
      <c r="BL311" t="s">
        <v>156</v>
      </c>
      <c r="BM311" t="s">
        <v>156</v>
      </c>
      <c r="BV311" s="8">
        <v>43406</v>
      </c>
      <c r="BW311" t="s">
        <v>156</v>
      </c>
      <c r="BX311" t="s">
        <v>156</v>
      </c>
      <c r="BY311" t="s">
        <v>156</v>
      </c>
      <c r="CF311" t="s">
        <v>159</v>
      </c>
      <c r="CN311" t="s">
        <v>156</v>
      </c>
    </row>
    <row r="312" spans="1:92" hidden="1" x14ac:dyDescent="0.3">
      <c r="A312" t="s">
        <v>4127</v>
      </c>
      <c r="B312" t="s">
        <v>1209</v>
      </c>
      <c r="C312" t="s">
        <v>1210</v>
      </c>
      <c r="D312" t="s">
        <v>4128</v>
      </c>
      <c r="E312" t="s">
        <v>152</v>
      </c>
      <c r="F312" t="s">
        <v>153</v>
      </c>
      <c r="G312" t="s">
        <v>202</v>
      </c>
      <c r="I312" t="s">
        <v>155</v>
      </c>
      <c r="J312" t="s">
        <v>162</v>
      </c>
      <c r="L312">
        <v>1780.6</v>
      </c>
      <c r="M312">
        <v>128.74</v>
      </c>
      <c r="N312">
        <v>13.83</v>
      </c>
      <c r="O312">
        <v>17.53</v>
      </c>
      <c r="P312">
        <v>0.94</v>
      </c>
      <c r="Q312">
        <v>2953</v>
      </c>
      <c r="R312">
        <v>82.9</v>
      </c>
      <c r="S312">
        <v>5</v>
      </c>
      <c r="T312">
        <v>50000</v>
      </c>
      <c r="U312" s="8">
        <v>43047</v>
      </c>
      <c r="V312" t="s">
        <v>189</v>
      </c>
      <c r="W312" t="s">
        <v>1973</v>
      </c>
      <c r="X312" t="s">
        <v>156</v>
      </c>
      <c r="Y312" t="s">
        <v>2323</v>
      </c>
      <c r="Z312" t="s">
        <v>4000</v>
      </c>
      <c r="AP312">
        <v>83.6</v>
      </c>
      <c r="AR312">
        <v>1.26</v>
      </c>
      <c r="AS312">
        <v>1.34</v>
      </c>
      <c r="AZ312">
        <v>4.4000000000000004</v>
      </c>
      <c r="BA312">
        <v>1776</v>
      </c>
      <c r="BB312">
        <v>148</v>
      </c>
      <c r="BC312">
        <v>12</v>
      </c>
      <c r="BD312">
        <v>20</v>
      </c>
      <c r="BE312">
        <v>0.9</v>
      </c>
      <c r="BF312">
        <v>3000</v>
      </c>
      <c r="BG312">
        <v>80</v>
      </c>
      <c r="BK312" t="s">
        <v>156</v>
      </c>
      <c r="BL312" t="s">
        <v>156</v>
      </c>
      <c r="BM312" t="s">
        <v>156</v>
      </c>
      <c r="BV312" s="8">
        <v>43406</v>
      </c>
      <c r="BW312" t="s">
        <v>156</v>
      </c>
      <c r="BX312" t="s">
        <v>156</v>
      </c>
      <c r="BY312" t="s">
        <v>156</v>
      </c>
      <c r="CF312" t="s">
        <v>159</v>
      </c>
      <c r="CN312" t="s">
        <v>156</v>
      </c>
    </row>
    <row r="313" spans="1:92" hidden="1" x14ac:dyDescent="0.3">
      <c r="A313" t="s">
        <v>4142</v>
      </c>
      <c r="B313" t="s">
        <v>1209</v>
      </c>
      <c r="C313" t="s">
        <v>1210</v>
      </c>
      <c r="D313" t="s">
        <v>4143</v>
      </c>
      <c r="E313" t="s">
        <v>152</v>
      </c>
      <c r="F313" t="s">
        <v>153</v>
      </c>
      <c r="G313" t="s">
        <v>154</v>
      </c>
      <c r="I313" t="s">
        <v>155</v>
      </c>
      <c r="J313" t="s">
        <v>156</v>
      </c>
      <c r="U313" s="8">
        <v>43047</v>
      </c>
      <c r="V313" t="s">
        <v>157</v>
      </c>
      <c r="W313" t="s">
        <v>157</v>
      </c>
      <c r="X313" t="s">
        <v>156</v>
      </c>
      <c r="Z313" t="s">
        <v>4081</v>
      </c>
      <c r="AZ313">
        <v>4.4000000000000004</v>
      </c>
      <c r="BA313">
        <v>1800</v>
      </c>
      <c r="BB313">
        <v>150</v>
      </c>
      <c r="BC313">
        <v>12</v>
      </c>
      <c r="BD313">
        <v>20</v>
      </c>
      <c r="BE313">
        <v>0.9</v>
      </c>
      <c r="BF313">
        <v>4500</v>
      </c>
      <c r="BG313">
        <v>80</v>
      </c>
      <c r="BK313" t="s">
        <v>156</v>
      </c>
      <c r="BL313" t="s">
        <v>156</v>
      </c>
      <c r="BM313" t="s">
        <v>156</v>
      </c>
      <c r="BV313" s="8">
        <v>43406</v>
      </c>
      <c r="BW313" t="s">
        <v>156</v>
      </c>
      <c r="BX313" t="s">
        <v>156</v>
      </c>
      <c r="BY313" t="s">
        <v>156</v>
      </c>
      <c r="CF313" t="s">
        <v>159</v>
      </c>
      <c r="CN313" t="s">
        <v>156</v>
      </c>
    </row>
    <row r="314" spans="1:92" hidden="1" x14ac:dyDescent="0.3">
      <c r="A314" t="s">
        <v>4156</v>
      </c>
      <c r="B314" t="s">
        <v>1209</v>
      </c>
      <c r="C314" t="s">
        <v>1210</v>
      </c>
      <c r="D314" t="s">
        <v>4157</v>
      </c>
      <c r="E314" t="s">
        <v>152</v>
      </c>
      <c r="F314" t="s">
        <v>153</v>
      </c>
      <c r="G314" t="s">
        <v>202</v>
      </c>
      <c r="I314" t="s">
        <v>155</v>
      </c>
      <c r="J314" t="s">
        <v>156</v>
      </c>
      <c r="U314" s="8">
        <v>43047</v>
      </c>
      <c r="V314" t="s">
        <v>157</v>
      </c>
      <c r="W314" t="s">
        <v>157</v>
      </c>
      <c r="X314" t="s">
        <v>156</v>
      </c>
      <c r="Z314" t="s">
        <v>4055</v>
      </c>
      <c r="AZ314">
        <v>4.4000000000000004</v>
      </c>
      <c r="BA314">
        <v>1752</v>
      </c>
      <c r="BB314">
        <v>146</v>
      </c>
      <c r="BC314">
        <v>12</v>
      </c>
      <c r="BD314">
        <v>20</v>
      </c>
      <c r="BE314">
        <v>0.9</v>
      </c>
      <c r="BF314">
        <v>3500</v>
      </c>
      <c r="BG314">
        <v>80</v>
      </c>
      <c r="BK314" t="s">
        <v>156</v>
      </c>
      <c r="BL314" t="s">
        <v>156</v>
      </c>
      <c r="BM314" t="s">
        <v>156</v>
      </c>
      <c r="BV314" s="8">
        <v>43406</v>
      </c>
      <c r="BW314" t="s">
        <v>156</v>
      </c>
      <c r="BX314" t="s">
        <v>156</v>
      </c>
      <c r="BY314" t="s">
        <v>156</v>
      </c>
      <c r="CF314" t="s">
        <v>159</v>
      </c>
      <c r="CN314" t="s">
        <v>156</v>
      </c>
    </row>
    <row r="315" spans="1:92" hidden="1" x14ac:dyDescent="0.3">
      <c r="A315" t="s">
        <v>4158</v>
      </c>
      <c r="B315" t="s">
        <v>1209</v>
      </c>
      <c r="C315" t="s">
        <v>1210</v>
      </c>
      <c r="D315" t="s">
        <v>4159</v>
      </c>
      <c r="E315" t="s">
        <v>152</v>
      </c>
      <c r="F315" t="s">
        <v>153</v>
      </c>
      <c r="G315" t="s">
        <v>202</v>
      </c>
      <c r="I315" t="s">
        <v>155</v>
      </c>
      <c r="J315" t="s">
        <v>156</v>
      </c>
      <c r="U315" s="8">
        <v>43047</v>
      </c>
      <c r="V315" t="s">
        <v>157</v>
      </c>
      <c r="W315" t="s">
        <v>157</v>
      </c>
      <c r="X315" t="s">
        <v>156</v>
      </c>
      <c r="Z315" t="s">
        <v>4055</v>
      </c>
      <c r="AZ315">
        <v>4.4000000000000004</v>
      </c>
      <c r="BA315">
        <v>1800</v>
      </c>
      <c r="BB315">
        <v>150</v>
      </c>
      <c r="BC315">
        <v>12</v>
      </c>
      <c r="BD315">
        <v>20</v>
      </c>
      <c r="BE315">
        <v>0.9</v>
      </c>
      <c r="BF315">
        <v>4500</v>
      </c>
      <c r="BG315">
        <v>80</v>
      </c>
      <c r="BK315" t="s">
        <v>156</v>
      </c>
      <c r="BL315" t="s">
        <v>156</v>
      </c>
      <c r="BM315" t="s">
        <v>156</v>
      </c>
      <c r="BV315" s="8">
        <v>43406</v>
      </c>
      <c r="BW315" t="s">
        <v>156</v>
      </c>
      <c r="BX315" t="s">
        <v>156</v>
      </c>
      <c r="BY315" t="s">
        <v>156</v>
      </c>
      <c r="CF315" t="s">
        <v>159</v>
      </c>
      <c r="CN315" t="s">
        <v>156</v>
      </c>
    </row>
    <row r="316" spans="1:92" hidden="1" x14ac:dyDescent="0.3">
      <c r="A316" t="s">
        <v>4160</v>
      </c>
      <c r="B316" t="s">
        <v>1209</v>
      </c>
      <c r="C316" t="s">
        <v>1210</v>
      </c>
      <c r="D316" t="s">
        <v>4161</v>
      </c>
      <c r="E316" t="s">
        <v>152</v>
      </c>
      <c r="F316" t="s">
        <v>153</v>
      </c>
      <c r="G316" t="s">
        <v>202</v>
      </c>
      <c r="I316" t="s">
        <v>155</v>
      </c>
      <c r="J316" t="s">
        <v>156</v>
      </c>
      <c r="U316" s="8">
        <v>43047</v>
      </c>
      <c r="V316" t="s">
        <v>157</v>
      </c>
      <c r="W316" t="s">
        <v>157</v>
      </c>
      <c r="X316" t="s">
        <v>156</v>
      </c>
      <c r="Z316" t="s">
        <v>4055</v>
      </c>
      <c r="AZ316">
        <v>4.4000000000000004</v>
      </c>
      <c r="BA316">
        <v>1800</v>
      </c>
      <c r="BB316">
        <v>150</v>
      </c>
      <c r="BC316">
        <v>12</v>
      </c>
      <c r="BD316">
        <v>20</v>
      </c>
      <c r="BE316">
        <v>0.9</v>
      </c>
      <c r="BF316">
        <v>5000</v>
      </c>
      <c r="BG316">
        <v>80</v>
      </c>
      <c r="BK316" t="s">
        <v>156</v>
      </c>
      <c r="BL316" t="s">
        <v>156</v>
      </c>
      <c r="BM316" t="s">
        <v>156</v>
      </c>
      <c r="BV316" s="8">
        <v>43406</v>
      </c>
      <c r="BW316" t="s">
        <v>156</v>
      </c>
      <c r="BX316" t="s">
        <v>156</v>
      </c>
      <c r="BY316" t="s">
        <v>156</v>
      </c>
      <c r="CF316" t="s">
        <v>159</v>
      </c>
      <c r="CN316" t="s">
        <v>156</v>
      </c>
    </row>
    <row r="317" spans="1:92" hidden="1" x14ac:dyDescent="0.3">
      <c r="A317" t="s">
        <v>4164</v>
      </c>
      <c r="B317" t="s">
        <v>1209</v>
      </c>
      <c r="C317" t="s">
        <v>1210</v>
      </c>
      <c r="D317" t="s">
        <v>4165</v>
      </c>
      <c r="E317" t="s">
        <v>152</v>
      </c>
      <c r="F317" t="s">
        <v>153</v>
      </c>
      <c r="G317" t="s">
        <v>154</v>
      </c>
      <c r="I317" t="s">
        <v>155</v>
      </c>
      <c r="J317" t="s">
        <v>162</v>
      </c>
      <c r="L317">
        <v>1760</v>
      </c>
      <c r="M317">
        <v>123.02</v>
      </c>
      <c r="N317">
        <v>14.31</v>
      </c>
      <c r="O317">
        <v>12.71</v>
      </c>
      <c r="P317">
        <v>0.94599999999999995</v>
      </c>
      <c r="Q317">
        <v>2935</v>
      </c>
      <c r="R317">
        <v>83.2</v>
      </c>
      <c r="S317">
        <v>5</v>
      </c>
      <c r="T317">
        <v>50000</v>
      </c>
      <c r="U317" s="8">
        <v>43047</v>
      </c>
      <c r="V317" t="s">
        <v>157</v>
      </c>
      <c r="W317" t="s">
        <v>157</v>
      </c>
      <c r="X317" t="s">
        <v>156</v>
      </c>
      <c r="Z317" t="s">
        <v>4081</v>
      </c>
      <c r="AP317">
        <v>84.2</v>
      </c>
      <c r="AR317">
        <v>1.24</v>
      </c>
      <c r="AS317">
        <v>1.28</v>
      </c>
      <c r="AZ317">
        <v>4.4000000000000004</v>
      </c>
      <c r="BA317">
        <v>1752</v>
      </c>
      <c r="BB317">
        <v>146</v>
      </c>
      <c r="BC317">
        <v>12</v>
      </c>
      <c r="BD317">
        <v>20</v>
      </c>
      <c r="BE317">
        <v>0.9</v>
      </c>
      <c r="BF317">
        <v>3000</v>
      </c>
      <c r="BG317">
        <v>80</v>
      </c>
      <c r="BK317" t="s">
        <v>156</v>
      </c>
      <c r="BL317" t="s">
        <v>156</v>
      </c>
      <c r="BM317" t="s">
        <v>156</v>
      </c>
      <c r="BV317" s="8">
        <v>43406</v>
      </c>
      <c r="BW317" t="s">
        <v>156</v>
      </c>
      <c r="BX317" t="s">
        <v>156</v>
      </c>
      <c r="BY317" t="s">
        <v>156</v>
      </c>
      <c r="CF317" t="s">
        <v>159</v>
      </c>
      <c r="CN317" t="s">
        <v>156</v>
      </c>
    </row>
    <row r="318" spans="1:92" hidden="1" x14ac:dyDescent="0.3">
      <c r="A318" t="s">
        <v>4213</v>
      </c>
      <c r="B318" t="s">
        <v>2921</v>
      </c>
      <c r="C318" t="s">
        <v>1487</v>
      </c>
      <c r="D318" t="s">
        <v>4214</v>
      </c>
      <c r="E318" t="s">
        <v>152</v>
      </c>
      <c r="F318" t="s">
        <v>153</v>
      </c>
      <c r="G318" t="s">
        <v>202</v>
      </c>
      <c r="I318" t="s">
        <v>155</v>
      </c>
      <c r="J318" t="s">
        <v>156</v>
      </c>
      <c r="U318" s="8">
        <v>43045</v>
      </c>
      <c r="V318" t="s">
        <v>157</v>
      </c>
      <c r="W318" t="s">
        <v>157</v>
      </c>
      <c r="X318" t="s">
        <v>156</v>
      </c>
      <c r="Z318" t="s">
        <v>4215</v>
      </c>
      <c r="AZ318">
        <v>4.4000000000000004</v>
      </c>
      <c r="BA318">
        <v>1700</v>
      </c>
      <c r="BB318">
        <v>142</v>
      </c>
      <c r="BC318">
        <v>12</v>
      </c>
      <c r="BD318">
        <v>20</v>
      </c>
      <c r="BE318">
        <v>0.9</v>
      </c>
      <c r="BF318">
        <v>3500</v>
      </c>
      <c r="BG318">
        <v>85</v>
      </c>
      <c r="BK318" t="s">
        <v>156</v>
      </c>
      <c r="BL318" t="s">
        <v>156</v>
      </c>
      <c r="BM318" t="s">
        <v>156</v>
      </c>
      <c r="BV318" s="8">
        <v>43406</v>
      </c>
      <c r="BW318" t="s">
        <v>156</v>
      </c>
      <c r="BX318" t="s">
        <v>156</v>
      </c>
      <c r="BY318" t="s">
        <v>156</v>
      </c>
      <c r="CF318" t="s">
        <v>159</v>
      </c>
      <c r="CN318" t="s">
        <v>156</v>
      </c>
    </row>
    <row r="319" spans="1:92" hidden="1" x14ac:dyDescent="0.3">
      <c r="A319" t="s">
        <v>4223</v>
      </c>
      <c r="B319" t="s">
        <v>2921</v>
      </c>
      <c r="C319" t="s">
        <v>1487</v>
      </c>
      <c r="D319" t="s">
        <v>4224</v>
      </c>
      <c r="E319" t="s">
        <v>152</v>
      </c>
      <c r="F319" t="s">
        <v>153</v>
      </c>
      <c r="G319" t="s">
        <v>202</v>
      </c>
      <c r="I319" t="s">
        <v>155</v>
      </c>
      <c r="J319" t="s">
        <v>156</v>
      </c>
      <c r="U319" s="8">
        <v>43045</v>
      </c>
      <c r="V319" t="s">
        <v>157</v>
      </c>
      <c r="W319" t="s">
        <v>157</v>
      </c>
      <c r="X319" t="s">
        <v>1343</v>
      </c>
      <c r="Z319" t="s">
        <v>4225</v>
      </c>
      <c r="AZ319">
        <v>4.4000000000000004</v>
      </c>
      <c r="BA319">
        <v>2705.7</v>
      </c>
      <c r="BB319">
        <v>143.91999999999999</v>
      </c>
      <c r="BC319">
        <v>18.8</v>
      </c>
      <c r="BD319">
        <v>20</v>
      </c>
      <c r="BE319">
        <v>0.9</v>
      </c>
      <c r="BF319">
        <v>5000</v>
      </c>
      <c r="BG319">
        <v>82.3</v>
      </c>
      <c r="BK319" t="s">
        <v>156</v>
      </c>
      <c r="BL319" t="s">
        <v>156</v>
      </c>
      <c r="BM319" t="s">
        <v>156</v>
      </c>
      <c r="BV319" s="8">
        <v>43406</v>
      </c>
      <c r="BW319" t="s">
        <v>156</v>
      </c>
      <c r="BX319" t="s">
        <v>156</v>
      </c>
      <c r="BY319" t="s">
        <v>156</v>
      </c>
      <c r="CF319" t="s">
        <v>159</v>
      </c>
      <c r="CN319" t="s">
        <v>156</v>
      </c>
    </row>
    <row r="320" spans="1:92" hidden="1" x14ac:dyDescent="0.3">
      <c r="A320" t="s">
        <v>4231</v>
      </c>
      <c r="B320" t="s">
        <v>2921</v>
      </c>
      <c r="C320" t="s">
        <v>1487</v>
      </c>
      <c r="D320" t="s">
        <v>4232</v>
      </c>
      <c r="E320" t="s">
        <v>152</v>
      </c>
      <c r="F320" t="s">
        <v>153</v>
      </c>
      <c r="G320" t="s">
        <v>202</v>
      </c>
      <c r="I320" t="s">
        <v>155</v>
      </c>
      <c r="J320" t="s">
        <v>156</v>
      </c>
      <c r="U320" s="8">
        <v>43045</v>
      </c>
      <c r="V320" t="s">
        <v>157</v>
      </c>
      <c r="W320" t="s">
        <v>157</v>
      </c>
      <c r="X320" t="s">
        <v>1343</v>
      </c>
      <c r="Z320" t="s">
        <v>4225</v>
      </c>
      <c r="AZ320">
        <v>4.4000000000000004</v>
      </c>
      <c r="BA320">
        <v>2685.58</v>
      </c>
      <c r="BB320">
        <v>142.85</v>
      </c>
      <c r="BC320">
        <v>18.8</v>
      </c>
      <c r="BD320">
        <v>20</v>
      </c>
      <c r="BE320">
        <v>0.9</v>
      </c>
      <c r="BF320">
        <v>4000</v>
      </c>
      <c r="BG320">
        <v>82.3</v>
      </c>
      <c r="BK320" t="s">
        <v>156</v>
      </c>
      <c r="BL320" t="s">
        <v>156</v>
      </c>
      <c r="BM320" t="s">
        <v>156</v>
      </c>
      <c r="BV320" s="8">
        <v>43406</v>
      </c>
      <c r="BW320" t="s">
        <v>156</v>
      </c>
      <c r="BX320" t="s">
        <v>156</v>
      </c>
      <c r="BY320" t="s">
        <v>156</v>
      </c>
      <c r="CF320" t="s">
        <v>159</v>
      </c>
      <c r="CN320" t="s">
        <v>156</v>
      </c>
    </row>
    <row r="321" spans="1:92" hidden="1" x14ac:dyDescent="0.3">
      <c r="A321" t="s">
        <v>4252</v>
      </c>
      <c r="B321" t="s">
        <v>2921</v>
      </c>
      <c r="C321" t="s">
        <v>1487</v>
      </c>
      <c r="D321" t="s">
        <v>4253</v>
      </c>
      <c r="E321" t="s">
        <v>152</v>
      </c>
      <c r="F321" t="s">
        <v>153</v>
      </c>
      <c r="G321" t="s">
        <v>202</v>
      </c>
      <c r="I321" t="s">
        <v>155</v>
      </c>
      <c r="J321" t="s">
        <v>162</v>
      </c>
      <c r="L321">
        <v>1705</v>
      </c>
      <c r="M321">
        <v>141.11000000000001</v>
      </c>
      <c r="N321">
        <v>12.21</v>
      </c>
      <c r="O321">
        <v>14.28</v>
      </c>
      <c r="P321">
        <v>0.90190000000000003</v>
      </c>
      <c r="Q321">
        <v>3002</v>
      </c>
      <c r="R321">
        <v>83.1</v>
      </c>
      <c r="S321">
        <v>5</v>
      </c>
      <c r="T321">
        <v>50000</v>
      </c>
      <c r="U321" s="8">
        <v>43045</v>
      </c>
      <c r="V321" t="s">
        <v>157</v>
      </c>
      <c r="W321" t="s">
        <v>157</v>
      </c>
      <c r="X321" t="s">
        <v>156</v>
      </c>
      <c r="Z321" t="s">
        <v>4215</v>
      </c>
      <c r="AP321">
        <v>88.5</v>
      </c>
      <c r="AR321">
        <v>1.37</v>
      </c>
      <c r="AS321">
        <v>1.1599999999999999</v>
      </c>
      <c r="AZ321">
        <v>4.4000000000000004</v>
      </c>
      <c r="BA321">
        <v>1700</v>
      </c>
      <c r="BB321">
        <v>142</v>
      </c>
      <c r="BC321">
        <v>12</v>
      </c>
      <c r="BD321">
        <v>20</v>
      </c>
      <c r="BE321">
        <v>0.9</v>
      </c>
      <c r="BF321">
        <v>3000</v>
      </c>
      <c r="BG321">
        <v>85</v>
      </c>
      <c r="BK321" t="s">
        <v>156</v>
      </c>
      <c r="BL321" t="s">
        <v>156</v>
      </c>
      <c r="BM321" t="s">
        <v>156</v>
      </c>
      <c r="BV321" s="8">
        <v>43406</v>
      </c>
      <c r="BW321" t="s">
        <v>156</v>
      </c>
      <c r="BX321" t="s">
        <v>156</v>
      </c>
      <c r="BY321" t="s">
        <v>156</v>
      </c>
      <c r="CF321" t="s">
        <v>159</v>
      </c>
      <c r="CN321" t="s">
        <v>156</v>
      </c>
    </row>
    <row r="322" spans="1:92" hidden="1" x14ac:dyDescent="0.3">
      <c r="A322" t="s">
        <v>4258</v>
      </c>
      <c r="B322" t="s">
        <v>2921</v>
      </c>
      <c r="C322" t="s">
        <v>1487</v>
      </c>
      <c r="D322" t="s">
        <v>4259</v>
      </c>
      <c r="E322" t="s">
        <v>152</v>
      </c>
      <c r="F322" t="s">
        <v>153</v>
      </c>
      <c r="G322" t="s">
        <v>202</v>
      </c>
      <c r="I322" t="s">
        <v>155</v>
      </c>
      <c r="J322" t="s">
        <v>156</v>
      </c>
      <c r="U322" s="8">
        <v>43045</v>
      </c>
      <c r="V322" t="s">
        <v>157</v>
      </c>
      <c r="W322" t="s">
        <v>157</v>
      </c>
      <c r="X322" t="s">
        <v>1343</v>
      </c>
      <c r="Z322" t="s">
        <v>4260</v>
      </c>
      <c r="AZ322">
        <v>4.4000000000000004</v>
      </c>
      <c r="BA322">
        <v>2807</v>
      </c>
      <c r="BB322">
        <v>140.6</v>
      </c>
      <c r="BC322">
        <v>19.97</v>
      </c>
      <c r="BD322">
        <v>20</v>
      </c>
      <c r="BE322">
        <v>0.9</v>
      </c>
      <c r="BF322">
        <v>3500</v>
      </c>
      <c r="BG322">
        <v>83</v>
      </c>
      <c r="BK322" t="s">
        <v>156</v>
      </c>
      <c r="BL322" t="s">
        <v>156</v>
      </c>
      <c r="BM322" t="s">
        <v>156</v>
      </c>
      <c r="BV322" s="8">
        <v>43406</v>
      </c>
      <c r="BW322" t="s">
        <v>156</v>
      </c>
      <c r="BX322" t="s">
        <v>156</v>
      </c>
      <c r="BY322" t="s">
        <v>156</v>
      </c>
      <c r="CF322" t="s">
        <v>159</v>
      </c>
      <c r="CN322" t="s">
        <v>156</v>
      </c>
    </row>
    <row r="323" spans="1:92" hidden="1" x14ac:dyDescent="0.3">
      <c r="A323" t="s">
        <v>4261</v>
      </c>
      <c r="B323" t="s">
        <v>2921</v>
      </c>
      <c r="C323" t="s">
        <v>1487</v>
      </c>
      <c r="D323" t="s">
        <v>4262</v>
      </c>
      <c r="E323" t="s">
        <v>152</v>
      </c>
      <c r="F323" t="s">
        <v>153</v>
      </c>
      <c r="G323" t="s">
        <v>202</v>
      </c>
      <c r="I323" t="s">
        <v>155</v>
      </c>
      <c r="J323" t="s">
        <v>156</v>
      </c>
      <c r="U323" s="8">
        <v>43045</v>
      </c>
      <c r="V323" t="s">
        <v>157</v>
      </c>
      <c r="W323" t="s">
        <v>157</v>
      </c>
      <c r="X323" t="s">
        <v>1343</v>
      </c>
      <c r="Z323" t="s">
        <v>4260</v>
      </c>
      <c r="AZ323">
        <v>4.4000000000000004</v>
      </c>
      <c r="BA323">
        <v>2807</v>
      </c>
      <c r="BB323">
        <v>140.6</v>
      </c>
      <c r="BC323">
        <v>19.97</v>
      </c>
      <c r="BD323">
        <v>20</v>
      </c>
      <c r="BE323">
        <v>0.9</v>
      </c>
      <c r="BF323">
        <v>4000</v>
      </c>
      <c r="BG323">
        <v>83</v>
      </c>
      <c r="BK323" t="s">
        <v>156</v>
      </c>
      <c r="BL323" t="s">
        <v>156</v>
      </c>
      <c r="BM323" t="s">
        <v>156</v>
      </c>
      <c r="BV323" s="8">
        <v>43406</v>
      </c>
      <c r="BW323" t="s">
        <v>156</v>
      </c>
      <c r="BX323" t="s">
        <v>156</v>
      </c>
      <c r="BY323" t="s">
        <v>156</v>
      </c>
      <c r="CF323" t="s">
        <v>159</v>
      </c>
      <c r="CN323" t="s">
        <v>156</v>
      </c>
    </row>
    <row r="324" spans="1:92" hidden="1" x14ac:dyDescent="0.3">
      <c r="A324" t="s">
        <v>4263</v>
      </c>
      <c r="B324" t="s">
        <v>2921</v>
      </c>
      <c r="C324" t="s">
        <v>1487</v>
      </c>
      <c r="D324" t="s">
        <v>4264</v>
      </c>
      <c r="E324" t="s">
        <v>152</v>
      </c>
      <c r="F324" t="s">
        <v>153</v>
      </c>
      <c r="G324" t="s">
        <v>202</v>
      </c>
      <c r="I324" t="s">
        <v>155</v>
      </c>
      <c r="J324" t="s">
        <v>156</v>
      </c>
      <c r="U324" s="8">
        <v>43045</v>
      </c>
      <c r="V324" t="s">
        <v>157</v>
      </c>
      <c r="W324" t="s">
        <v>157</v>
      </c>
      <c r="X324" t="s">
        <v>1343</v>
      </c>
      <c r="Z324" t="s">
        <v>4260</v>
      </c>
      <c r="AZ324">
        <v>4.4000000000000004</v>
      </c>
      <c r="BA324">
        <v>2807</v>
      </c>
      <c r="BB324">
        <v>140.6</v>
      </c>
      <c r="BC324">
        <v>19.97</v>
      </c>
      <c r="BD324">
        <v>20</v>
      </c>
      <c r="BE324">
        <v>0.9</v>
      </c>
      <c r="BF324">
        <v>5000</v>
      </c>
      <c r="BG324">
        <v>83</v>
      </c>
      <c r="BK324" t="s">
        <v>156</v>
      </c>
      <c r="BL324" t="s">
        <v>156</v>
      </c>
      <c r="BM324" t="s">
        <v>156</v>
      </c>
      <c r="BV324" s="8">
        <v>43406</v>
      </c>
      <c r="BW324" t="s">
        <v>156</v>
      </c>
      <c r="BX324" t="s">
        <v>156</v>
      </c>
      <c r="BY324" t="s">
        <v>156</v>
      </c>
      <c r="CF324" t="s">
        <v>159</v>
      </c>
      <c r="CN324" t="s">
        <v>156</v>
      </c>
    </row>
    <row r="325" spans="1:92" hidden="1" x14ac:dyDescent="0.3">
      <c r="A325" t="s">
        <v>4267</v>
      </c>
      <c r="B325" t="s">
        <v>2921</v>
      </c>
      <c r="C325" t="s">
        <v>1487</v>
      </c>
      <c r="D325" t="s">
        <v>4268</v>
      </c>
      <c r="E325" t="s">
        <v>152</v>
      </c>
      <c r="F325" t="s">
        <v>153</v>
      </c>
      <c r="G325" t="s">
        <v>202</v>
      </c>
      <c r="I325" t="s">
        <v>155</v>
      </c>
      <c r="J325" t="s">
        <v>162</v>
      </c>
      <c r="L325">
        <v>2807</v>
      </c>
      <c r="M325">
        <v>140.6</v>
      </c>
      <c r="N325">
        <v>19.97</v>
      </c>
      <c r="O325">
        <v>6.92</v>
      </c>
      <c r="P325">
        <v>0.97340000000000004</v>
      </c>
      <c r="Q325">
        <v>3079</v>
      </c>
      <c r="R325">
        <v>83.5</v>
      </c>
      <c r="S325">
        <v>5</v>
      </c>
      <c r="T325">
        <v>50000</v>
      </c>
      <c r="U325" s="8">
        <v>43045</v>
      </c>
      <c r="V325" t="s">
        <v>157</v>
      </c>
      <c r="W325" t="s">
        <v>157</v>
      </c>
      <c r="X325" t="s">
        <v>1343</v>
      </c>
      <c r="Z325" t="s">
        <v>4260</v>
      </c>
      <c r="AP325">
        <v>91.7</v>
      </c>
      <c r="AR325">
        <v>1.2</v>
      </c>
      <c r="AS325">
        <v>1.4</v>
      </c>
      <c r="AZ325">
        <v>4.4000000000000004</v>
      </c>
      <c r="BA325">
        <v>2807</v>
      </c>
      <c r="BB325">
        <v>140.6</v>
      </c>
      <c r="BC325">
        <v>19.97</v>
      </c>
      <c r="BD325">
        <v>20</v>
      </c>
      <c r="BE325">
        <v>0.9</v>
      </c>
      <c r="BF325">
        <v>3000</v>
      </c>
      <c r="BG325">
        <v>83</v>
      </c>
      <c r="BK325" t="s">
        <v>156</v>
      </c>
      <c r="BL325" t="s">
        <v>156</v>
      </c>
      <c r="BM325" t="s">
        <v>156</v>
      </c>
      <c r="BV325" s="8">
        <v>43406</v>
      </c>
      <c r="BW325" t="s">
        <v>156</v>
      </c>
      <c r="BX325" t="s">
        <v>156</v>
      </c>
      <c r="BY325" t="s">
        <v>156</v>
      </c>
      <c r="CF325" t="s">
        <v>159</v>
      </c>
      <c r="CN325" t="s">
        <v>156</v>
      </c>
    </row>
    <row r="326" spans="1:92" hidden="1" x14ac:dyDescent="0.3">
      <c r="A326" t="s">
        <v>4269</v>
      </c>
      <c r="B326" t="s">
        <v>2921</v>
      </c>
      <c r="C326" t="s">
        <v>1487</v>
      </c>
      <c r="D326" t="s">
        <v>4270</v>
      </c>
      <c r="E326" t="s">
        <v>152</v>
      </c>
      <c r="F326" t="s">
        <v>153</v>
      </c>
      <c r="G326" t="s">
        <v>202</v>
      </c>
      <c r="I326" t="s">
        <v>155</v>
      </c>
      <c r="J326" t="s">
        <v>156</v>
      </c>
      <c r="U326" s="8">
        <v>43045</v>
      </c>
      <c r="V326" t="s">
        <v>157</v>
      </c>
      <c r="W326" t="s">
        <v>157</v>
      </c>
      <c r="X326" t="s">
        <v>156</v>
      </c>
      <c r="Z326" t="s">
        <v>4215</v>
      </c>
      <c r="AZ326">
        <v>4.4000000000000004</v>
      </c>
      <c r="BA326">
        <v>1800</v>
      </c>
      <c r="BB326">
        <v>150</v>
      </c>
      <c r="BC326">
        <v>12</v>
      </c>
      <c r="BD326">
        <v>20</v>
      </c>
      <c r="BE326">
        <v>0.9</v>
      </c>
      <c r="BF326">
        <v>4000</v>
      </c>
      <c r="BG326">
        <v>85</v>
      </c>
      <c r="BK326" t="s">
        <v>156</v>
      </c>
      <c r="BL326" t="s">
        <v>156</v>
      </c>
      <c r="BM326" t="s">
        <v>156</v>
      </c>
      <c r="BV326" s="8">
        <v>43406</v>
      </c>
      <c r="BW326" t="s">
        <v>156</v>
      </c>
      <c r="BX326" t="s">
        <v>156</v>
      </c>
      <c r="BY326" t="s">
        <v>156</v>
      </c>
      <c r="CF326" t="s">
        <v>159</v>
      </c>
      <c r="CN326" t="s">
        <v>156</v>
      </c>
    </row>
    <row r="327" spans="1:92" hidden="1" x14ac:dyDescent="0.3">
      <c r="A327" t="s">
        <v>4277</v>
      </c>
      <c r="B327" t="s">
        <v>2921</v>
      </c>
      <c r="C327" t="s">
        <v>1487</v>
      </c>
      <c r="D327" t="s">
        <v>4278</v>
      </c>
      <c r="E327" t="s">
        <v>152</v>
      </c>
      <c r="F327" t="s">
        <v>153</v>
      </c>
      <c r="G327" t="s">
        <v>202</v>
      </c>
      <c r="I327" t="s">
        <v>155</v>
      </c>
      <c r="J327" t="s">
        <v>156</v>
      </c>
      <c r="U327" s="8">
        <v>43045</v>
      </c>
      <c r="V327" t="s">
        <v>157</v>
      </c>
      <c r="W327" t="s">
        <v>157</v>
      </c>
      <c r="X327" t="s">
        <v>156</v>
      </c>
      <c r="Z327" t="s">
        <v>4215</v>
      </c>
      <c r="AZ327">
        <v>4.4000000000000004</v>
      </c>
      <c r="BA327">
        <v>1800</v>
      </c>
      <c r="BB327">
        <v>150</v>
      </c>
      <c r="BC327">
        <v>12</v>
      </c>
      <c r="BD327">
        <v>20</v>
      </c>
      <c r="BE327">
        <v>0.9</v>
      </c>
      <c r="BF327">
        <v>5000</v>
      </c>
      <c r="BG327">
        <v>85</v>
      </c>
      <c r="BK327" t="s">
        <v>156</v>
      </c>
      <c r="BL327" t="s">
        <v>156</v>
      </c>
      <c r="BM327" t="s">
        <v>156</v>
      </c>
      <c r="BV327" s="8">
        <v>43406</v>
      </c>
      <c r="BW327" t="s">
        <v>156</v>
      </c>
      <c r="BX327" t="s">
        <v>156</v>
      </c>
      <c r="BY327" t="s">
        <v>156</v>
      </c>
      <c r="CF327" t="s">
        <v>159</v>
      </c>
      <c r="CN327" t="s">
        <v>156</v>
      </c>
    </row>
    <row r="328" spans="1:92" hidden="1" x14ac:dyDescent="0.3">
      <c r="A328" t="s">
        <v>4336</v>
      </c>
      <c r="B328" t="s">
        <v>4337</v>
      </c>
      <c r="C328" t="s">
        <v>4337</v>
      </c>
      <c r="D328" t="s">
        <v>4338</v>
      </c>
      <c r="E328" t="s">
        <v>152</v>
      </c>
      <c r="F328" t="s">
        <v>153</v>
      </c>
      <c r="G328" t="s">
        <v>202</v>
      </c>
      <c r="I328" t="s">
        <v>155</v>
      </c>
      <c r="J328" t="s">
        <v>156</v>
      </c>
      <c r="U328" s="8">
        <v>43038</v>
      </c>
      <c r="V328" t="s">
        <v>157</v>
      </c>
      <c r="W328" t="s">
        <v>157</v>
      </c>
      <c r="X328" t="s">
        <v>156</v>
      </c>
      <c r="Z328" t="s">
        <v>4339</v>
      </c>
      <c r="AZ328">
        <v>4.4000000000000004</v>
      </c>
      <c r="BA328">
        <v>2685.58</v>
      </c>
      <c r="BB328">
        <v>142.85</v>
      </c>
      <c r="BC328">
        <v>18.8</v>
      </c>
      <c r="BD328">
        <v>20</v>
      </c>
      <c r="BE328">
        <v>0.9</v>
      </c>
      <c r="BF328">
        <v>4000</v>
      </c>
      <c r="BG328">
        <v>82.3</v>
      </c>
      <c r="BK328" t="s">
        <v>156</v>
      </c>
      <c r="BL328" t="s">
        <v>156</v>
      </c>
      <c r="BM328" t="s">
        <v>156</v>
      </c>
      <c r="BV328" s="8">
        <v>43406</v>
      </c>
      <c r="BW328" t="s">
        <v>156</v>
      </c>
      <c r="BX328" t="s">
        <v>156</v>
      </c>
      <c r="BY328" t="s">
        <v>156</v>
      </c>
      <c r="CF328" t="s">
        <v>159</v>
      </c>
      <c r="CN328" t="s">
        <v>156</v>
      </c>
    </row>
    <row r="329" spans="1:92" hidden="1" x14ac:dyDescent="0.3">
      <c r="A329" t="s">
        <v>4342</v>
      </c>
      <c r="B329" t="s">
        <v>4337</v>
      </c>
      <c r="C329" t="s">
        <v>4337</v>
      </c>
      <c r="D329" t="s">
        <v>4343</v>
      </c>
      <c r="E329" t="s">
        <v>152</v>
      </c>
      <c r="F329" t="s">
        <v>153</v>
      </c>
      <c r="G329" t="s">
        <v>202</v>
      </c>
      <c r="I329" t="s">
        <v>155</v>
      </c>
      <c r="J329" t="s">
        <v>156</v>
      </c>
      <c r="U329" s="8">
        <v>43038</v>
      </c>
      <c r="V329" t="s">
        <v>157</v>
      </c>
      <c r="W329" t="s">
        <v>157</v>
      </c>
      <c r="X329" t="s">
        <v>156</v>
      </c>
      <c r="Z329" t="s">
        <v>4339</v>
      </c>
      <c r="AZ329">
        <v>4.4000000000000004</v>
      </c>
      <c r="BA329">
        <v>2685.58</v>
      </c>
      <c r="BB329">
        <v>142.85</v>
      </c>
      <c r="BC329">
        <v>18.8</v>
      </c>
      <c r="BD329">
        <v>20</v>
      </c>
      <c r="BE329">
        <v>0.9</v>
      </c>
      <c r="BF329">
        <v>4500</v>
      </c>
      <c r="BG329">
        <v>82.3</v>
      </c>
      <c r="BK329" t="s">
        <v>156</v>
      </c>
      <c r="BL329" t="s">
        <v>156</v>
      </c>
      <c r="BM329" t="s">
        <v>156</v>
      </c>
      <c r="BV329" s="8">
        <v>43406</v>
      </c>
      <c r="BW329" t="s">
        <v>156</v>
      </c>
      <c r="BX329" t="s">
        <v>156</v>
      </c>
      <c r="BY329" t="s">
        <v>156</v>
      </c>
      <c r="CF329" t="s">
        <v>159</v>
      </c>
      <c r="CN329" t="s">
        <v>156</v>
      </c>
    </row>
    <row r="330" spans="1:92" hidden="1" x14ac:dyDescent="0.3">
      <c r="A330" t="s">
        <v>4344</v>
      </c>
      <c r="B330" t="s">
        <v>4337</v>
      </c>
      <c r="C330" t="s">
        <v>4337</v>
      </c>
      <c r="D330" t="s">
        <v>4345</v>
      </c>
      <c r="E330" t="s">
        <v>152</v>
      </c>
      <c r="F330" t="s">
        <v>153</v>
      </c>
      <c r="G330" t="s">
        <v>202</v>
      </c>
      <c r="I330" t="s">
        <v>155</v>
      </c>
      <c r="J330" t="s">
        <v>156</v>
      </c>
      <c r="U330" s="8">
        <v>43038</v>
      </c>
      <c r="V330" t="s">
        <v>157</v>
      </c>
      <c r="W330" t="s">
        <v>157</v>
      </c>
      <c r="X330" t="s">
        <v>156</v>
      </c>
      <c r="Z330" t="s">
        <v>4339</v>
      </c>
      <c r="AZ330">
        <v>4.4000000000000004</v>
      </c>
      <c r="BA330">
        <v>2705.7</v>
      </c>
      <c r="BB330">
        <v>143.91999999999999</v>
      </c>
      <c r="BC330">
        <v>18.8</v>
      </c>
      <c r="BD330">
        <v>20</v>
      </c>
      <c r="BE330">
        <v>0.9</v>
      </c>
      <c r="BF330">
        <v>5000</v>
      </c>
      <c r="BG330">
        <v>82.3</v>
      </c>
      <c r="BK330" t="s">
        <v>156</v>
      </c>
      <c r="BL330" t="s">
        <v>156</v>
      </c>
      <c r="BM330" t="s">
        <v>156</v>
      </c>
      <c r="BV330" s="8">
        <v>43406</v>
      </c>
      <c r="BW330" t="s">
        <v>156</v>
      </c>
      <c r="BX330" t="s">
        <v>156</v>
      </c>
      <c r="BY330" t="s">
        <v>156</v>
      </c>
      <c r="CF330" t="s">
        <v>159</v>
      </c>
      <c r="CN330" t="s">
        <v>156</v>
      </c>
    </row>
    <row r="331" spans="1:92" hidden="1" x14ac:dyDescent="0.3">
      <c r="A331" t="s">
        <v>4416</v>
      </c>
      <c r="B331" t="s">
        <v>475</v>
      </c>
      <c r="C331" t="s">
        <v>476</v>
      </c>
      <c r="D331" t="s">
        <v>4417</v>
      </c>
      <c r="E331" t="s">
        <v>152</v>
      </c>
      <c r="F331" t="s">
        <v>153</v>
      </c>
      <c r="G331" t="s">
        <v>154</v>
      </c>
      <c r="I331" t="s">
        <v>155</v>
      </c>
      <c r="J331" t="s">
        <v>162</v>
      </c>
      <c r="L331">
        <v>2341</v>
      </c>
      <c r="M331">
        <v>136.03</v>
      </c>
      <c r="N331">
        <v>17.21</v>
      </c>
      <c r="O331">
        <v>10.25</v>
      </c>
      <c r="P331">
        <v>0.97519999999999996</v>
      </c>
      <c r="Q331">
        <v>4058</v>
      </c>
      <c r="R331">
        <v>82.6</v>
      </c>
      <c r="S331">
        <v>5</v>
      </c>
      <c r="T331">
        <v>50000</v>
      </c>
      <c r="U331" s="8">
        <v>43033</v>
      </c>
      <c r="V331" t="s">
        <v>157</v>
      </c>
      <c r="W331" t="s">
        <v>157</v>
      </c>
      <c r="X331" t="s">
        <v>156</v>
      </c>
      <c r="Z331" t="s">
        <v>4418</v>
      </c>
      <c r="AP331">
        <v>84.8</v>
      </c>
      <c r="AR331">
        <v>1.22</v>
      </c>
      <c r="AS331">
        <v>1.3</v>
      </c>
      <c r="AZ331">
        <v>4.4000000000000004</v>
      </c>
      <c r="BA331">
        <v>2200</v>
      </c>
      <c r="BB331">
        <v>146.66999999999999</v>
      </c>
      <c r="BC331">
        <v>15</v>
      </c>
      <c r="BD331">
        <v>10.25</v>
      </c>
      <c r="BE331">
        <v>0.98</v>
      </c>
      <c r="BF331">
        <v>4000</v>
      </c>
      <c r="BG331">
        <v>82.6</v>
      </c>
      <c r="BK331" t="s">
        <v>156</v>
      </c>
      <c r="BL331" t="s">
        <v>156</v>
      </c>
      <c r="BM331" t="s">
        <v>156</v>
      </c>
      <c r="BV331" s="8">
        <v>43406</v>
      </c>
      <c r="BW331" t="s">
        <v>156</v>
      </c>
      <c r="BX331" t="s">
        <v>156</v>
      </c>
      <c r="BY331" t="s">
        <v>156</v>
      </c>
      <c r="CF331" t="s">
        <v>159</v>
      </c>
      <c r="CN331" t="s">
        <v>156</v>
      </c>
    </row>
    <row r="332" spans="1:92" hidden="1" x14ac:dyDescent="0.3">
      <c r="A332" t="s">
        <v>4419</v>
      </c>
      <c r="B332" t="s">
        <v>1660</v>
      </c>
      <c r="C332" t="s">
        <v>1661</v>
      </c>
      <c r="D332" t="s">
        <v>4420</v>
      </c>
      <c r="E332" t="s">
        <v>152</v>
      </c>
      <c r="F332" t="s">
        <v>153</v>
      </c>
      <c r="G332" t="s">
        <v>154</v>
      </c>
      <c r="I332" t="s">
        <v>155</v>
      </c>
      <c r="J332" t="s">
        <v>162</v>
      </c>
      <c r="L332">
        <v>2419</v>
      </c>
      <c r="M332">
        <v>134.02000000000001</v>
      </c>
      <c r="N332">
        <v>18.05</v>
      </c>
      <c r="O332">
        <v>8.9390000000000001</v>
      </c>
      <c r="P332">
        <v>0.97199999999999998</v>
      </c>
      <c r="Q332">
        <v>3060</v>
      </c>
      <c r="R332">
        <v>82.8</v>
      </c>
      <c r="S332">
        <v>5</v>
      </c>
      <c r="T332">
        <v>50000</v>
      </c>
      <c r="U332" s="8">
        <v>43033</v>
      </c>
      <c r="V332" t="s">
        <v>157</v>
      </c>
      <c r="W332" t="s">
        <v>157</v>
      </c>
      <c r="X332" t="s">
        <v>156</v>
      </c>
      <c r="Z332" t="s">
        <v>4421</v>
      </c>
      <c r="AP332">
        <v>84.8</v>
      </c>
      <c r="AR332">
        <v>1.24</v>
      </c>
      <c r="AS332">
        <v>1.18</v>
      </c>
      <c r="AZ332">
        <v>4.4000000000000004</v>
      </c>
      <c r="BA332">
        <v>2590</v>
      </c>
      <c r="BB332">
        <v>152</v>
      </c>
      <c r="BC332">
        <v>17</v>
      </c>
      <c r="BD332">
        <v>20</v>
      </c>
      <c r="BE332">
        <v>0.9</v>
      </c>
      <c r="BF332">
        <v>3000</v>
      </c>
      <c r="BG332">
        <v>80</v>
      </c>
      <c r="BK332" t="s">
        <v>156</v>
      </c>
      <c r="BL332" t="s">
        <v>156</v>
      </c>
      <c r="BM332" t="s">
        <v>156</v>
      </c>
      <c r="BV332" s="8">
        <v>43406</v>
      </c>
      <c r="BW332" t="s">
        <v>156</v>
      </c>
      <c r="BX332" t="s">
        <v>156</v>
      </c>
      <c r="BY332" t="s">
        <v>156</v>
      </c>
      <c r="CF332" t="s">
        <v>159</v>
      </c>
      <c r="CN332" t="s">
        <v>156</v>
      </c>
    </row>
    <row r="333" spans="1:92" hidden="1" x14ac:dyDescent="0.3">
      <c r="A333" t="s">
        <v>4422</v>
      </c>
      <c r="B333" t="s">
        <v>1660</v>
      </c>
      <c r="C333" t="s">
        <v>1661</v>
      </c>
      <c r="D333" t="s">
        <v>4423</v>
      </c>
      <c r="E333" t="s">
        <v>152</v>
      </c>
      <c r="F333" t="s">
        <v>153</v>
      </c>
      <c r="G333" t="s">
        <v>154</v>
      </c>
      <c r="I333" t="s">
        <v>155</v>
      </c>
      <c r="J333" t="s">
        <v>156</v>
      </c>
      <c r="U333" s="8">
        <v>43033</v>
      </c>
      <c r="V333" t="s">
        <v>157</v>
      </c>
      <c r="W333" t="s">
        <v>157</v>
      </c>
      <c r="X333" t="s">
        <v>156</v>
      </c>
      <c r="Z333" t="s">
        <v>4421</v>
      </c>
      <c r="AZ333">
        <v>4.4000000000000004</v>
      </c>
      <c r="BA333">
        <v>2590</v>
      </c>
      <c r="BB333">
        <v>152</v>
      </c>
      <c r="BC333">
        <v>17</v>
      </c>
      <c r="BD333">
        <v>20</v>
      </c>
      <c r="BE333">
        <v>0.9</v>
      </c>
      <c r="BF333">
        <v>4000</v>
      </c>
      <c r="BG333">
        <v>80</v>
      </c>
      <c r="BK333" t="s">
        <v>156</v>
      </c>
      <c r="BL333" t="s">
        <v>156</v>
      </c>
      <c r="BM333" t="s">
        <v>156</v>
      </c>
      <c r="BV333" s="8">
        <v>43406</v>
      </c>
      <c r="BW333" t="s">
        <v>156</v>
      </c>
      <c r="BX333" t="s">
        <v>156</v>
      </c>
      <c r="BY333" t="s">
        <v>156</v>
      </c>
      <c r="CF333" t="s">
        <v>159</v>
      </c>
      <c r="CN333" t="s">
        <v>156</v>
      </c>
    </row>
    <row r="334" spans="1:92" hidden="1" x14ac:dyDescent="0.3">
      <c r="A334" t="s">
        <v>4424</v>
      </c>
      <c r="B334" t="s">
        <v>1660</v>
      </c>
      <c r="C334" t="s">
        <v>1661</v>
      </c>
      <c r="D334" t="s">
        <v>4425</v>
      </c>
      <c r="E334" t="s">
        <v>152</v>
      </c>
      <c r="F334" t="s">
        <v>153</v>
      </c>
      <c r="G334" t="s">
        <v>154</v>
      </c>
      <c r="I334" t="s">
        <v>155</v>
      </c>
      <c r="J334" t="s">
        <v>156</v>
      </c>
      <c r="U334" s="8">
        <v>43033</v>
      </c>
      <c r="V334" t="s">
        <v>157</v>
      </c>
      <c r="W334" t="s">
        <v>157</v>
      </c>
      <c r="X334" t="s">
        <v>156</v>
      </c>
      <c r="Z334" t="s">
        <v>4421</v>
      </c>
      <c r="AZ334">
        <v>4.4000000000000004</v>
      </c>
      <c r="BA334">
        <v>2590</v>
      </c>
      <c r="BB334">
        <v>152</v>
      </c>
      <c r="BC334">
        <v>17</v>
      </c>
      <c r="BD334">
        <v>20</v>
      </c>
      <c r="BE334">
        <v>0.9</v>
      </c>
      <c r="BF334">
        <v>5000</v>
      </c>
      <c r="BG334">
        <v>80</v>
      </c>
      <c r="BK334" t="s">
        <v>156</v>
      </c>
      <c r="BL334" t="s">
        <v>156</v>
      </c>
      <c r="BM334" t="s">
        <v>156</v>
      </c>
      <c r="BV334" s="8">
        <v>43406</v>
      </c>
      <c r="BW334" t="s">
        <v>156</v>
      </c>
      <c r="BX334" t="s">
        <v>156</v>
      </c>
      <c r="BY334" t="s">
        <v>156</v>
      </c>
      <c r="CF334" t="s">
        <v>159</v>
      </c>
      <c r="CN334" t="s">
        <v>156</v>
      </c>
    </row>
    <row r="335" spans="1:92" hidden="1" x14ac:dyDescent="0.3">
      <c r="A335" t="s">
        <v>4426</v>
      </c>
      <c r="B335" t="s">
        <v>475</v>
      </c>
      <c r="C335" t="s">
        <v>476</v>
      </c>
      <c r="D335" t="s">
        <v>4427</v>
      </c>
      <c r="E335" t="s">
        <v>152</v>
      </c>
      <c r="F335" t="s">
        <v>153</v>
      </c>
      <c r="G335" t="s">
        <v>154</v>
      </c>
      <c r="I335" t="s">
        <v>155</v>
      </c>
      <c r="J335" t="s">
        <v>156</v>
      </c>
      <c r="U335" s="8">
        <v>43033</v>
      </c>
      <c r="V335" t="s">
        <v>157</v>
      </c>
      <c r="W335" t="s">
        <v>157</v>
      </c>
      <c r="X335" t="s">
        <v>156</v>
      </c>
      <c r="Z335" t="s">
        <v>4418</v>
      </c>
      <c r="AZ335">
        <v>4.4000000000000004</v>
      </c>
      <c r="BA335">
        <v>2200</v>
      </c>
      <c r="BB335">
        <v>146.66999999999999</v>
      </c>
      <c r="BC335">
        <v>15</v>
      </c>
      <c r="BD335">
        <v>10.25</v>
      </c>
      <c r="BE335">
        <v>0.98</v>
      </c>
      <c r="BF335">
        <v>4500</v>
      </c>
      <c r="BG335">
        <v>82.6</v>
      </c>
      <c r="BK335" t="s">
        <v>156</v>
      </c>
      <c r="BL335" t="s">
        <v>156</v>
      </c>
      <c r="BM335" t="s">
        <v>156</v>
      </c>
      <c r="BV335" s="8">
        <v>43406</v>
      </c>
      <c r="BW335" t="s">
        <v>156</v>
      </c>
      <c r="BX335" t="s">
        <v>156</v>
      </c>
      <c r="BY335" t="s">
        <v>156</v>
      </c>
      <c r="CF335" t="s">
        <v>159</v>
      </c>
      <c r="CN335" t="s">
        <v>156</v>
      </c>
    </row>
    <row r="336" spans="1:92" hidden="1" x14ac:dyDescent="0.3">
      <c r="A336" t="s">
        <v>4428</v>
      </c>
      <c r="B336" t="s">
        <v>475</v>
      </c>
      <c r="C336" t="s">
        <v>476</v>
      </c>
      <c r="D336" t="s">
        <v>4429</v>
      </c>
      <c r="E336" t="s">
        <v>152</v>
      </c>
      <c r="F336" t="s">
        <v>153</v>
      </c>
      <c r="G336" t="s">
        <v>154</v>
      </c>
      <c r="I336" t="s">
        <v>155</v>
      </c>
      <c r="J336" t="s">
        <v>156</v>
      </c>
      <c r="U336" s="8">
        <v>43033</v>
      </c>
      <c r="V336" t="s">
        <v>157</v>
      </c>
      <c r="W336" t="s">
        <v>157</v>
      </c>
      <c r="X336" t="s">
        <v>156</v>
      </c>
      <c r="Z336" t="s">
        <v>4418</v>
      </c>
      <c r="AZ336">
        <v>4.4000000000000004</v>
      </c>
      <c r="BA336">
        <v>2200</v>
      </c>
      <c r="BB336">
        <v>146.66999999999999</v>
      </c>
      <c r="BC336">
        <v>15</v>
      </c>
      <c r="BD336">
        <v>10.97</v>
      </c>
      <c r="BE336">
        <v>0.98</v>
      </c>
      <c r="BF336">
        <v>5000</v>
      </c>
      <c r="BG336">
        <v>83.9</v>
      </c>
      <c r="BK336" t="s">
        <v>156</v>
      </c>
      <c r="BL336" t="s">
        <v>156</v>
      </c>
      <c r="BM336" t="s">
        <v>156</v>
      </c>
      <c r="BV336" s="8">
        <v>43406</v>
      </c>
      <c r="BW336" t="s">
        <v>156</v>
      </c>
      <c r="BX336" t="s">
        <v>156</v>
      </c>
      <c r="BY336" t="s">
        <v>156</v>
      </c>
      <c r="CF336" t="s">
        <v>159</v>
      </c>
      <c r="CN336" t="s">
        <v>156</v>
      </c>
    </row>
    <row r="337" spans="1:92" hidden="1" x14ac:dyDescent="0.3">
      <c r="A337" t="s">
        <v>4454</v>
      </c>
      <c r="B337" t="s">
        <v>2921</v>
      </c>
      <c r="C337" t="s">
        <v>1487</v>
      </c>
      <c r="D337" t="s">
        <v>4455</v>
      </c>
      <c r="E337" t="s">
        <v>152</v>
      </c>
      <c r="F337" t="s">
        <v>153</v>
      </c>
      <c r="G337" t="s">
        <v>202</v>
      </c>
      <c r="I337" t="s">
        <v>155</v>
      </c>
      <c r="J337" t="s">
        <v>156</v>
      </c>
      <c r="U337" s="8">
        <v>43032</v>
      </c>
      <c r="V337" t="s">
        <v>157</v>
      </c>
      <c r="W337" t="s">
        <v>157</v>
      </c>
      <c r="X337" t="s">
        <v>1343</v>
      </c>
      <c r="Z337" t="s">
        <v>4443</v>
      </c>
      <c r="AZ337">
        <v>4.4000000000000004</v>
      </c>
      <c r="BA337">
        <v>1800</v>
      </c>
      <c r="BB337">
        <v>150</v>
      </c>
      <c r="BC337">
        <v>12</v>
      </c>
      <c r="BD337">
        <v>11.66</v>
      </c>
      <c r="BE337">
        <v>0.9</v>
      </c>
      <c r="BF337">
        <v>4500</v>
      </c>
      <c r="BG337">
        <v>80</v>
      </c>
      <c r="BK337" t="s">
        <v>156</v>
      </c>
      <c r="BL337" t="s">
        <v>156</v>
      </c>
      <c r="BM337" t="s">
        <v>156</v>
      </c>
      <c r="BV337" s="8">
        <v>43406</v>
      </c>
      <c r="BW337" t="s">
        <v>156</v>
      </c>
      <c r="BX337" t="s">
        <v>156</v>
      </c>
      <c r="BY337" t="s">
        <v>156</v>
      </c>
      <c r="CF337" t="s">
        <v>159</v>
      </c>
      <c r="CN337" t="s">
        <v>156</v>
      </c>
    </row>
    <row r="338" spans="1:92" hidden="1" x14ac:dyDescent="0.3">
      <c r="A338" t="s">
        <v>4481</v>
      </c>
      <c r="B338" t="s">
        <v>2921</v>
      </c>
      <c r="C338" t="s">
        <v>1487</v>
      </c>
      <c r="D338" t="s">
        <v>4482</v>
      </c>
      <c r="E338" t="s">
        <v>152</v>
      </c>
      <c r="F338" t="s">
        <v>153</v>
      </c>
      <c r="G338" t="s">
        <v>202</v>
      </c>
      <c r="I338" t="s">
        <v>155</v>
      </c>
      <c r="J338" t="s">
        <v>156</v>
      </c>
      <c r="U338" s="8">
        <v>43032</v>
      </c>
      <c r="V338" t="s">
        <v>157</v>
      </c>
      <c r="W338" t="s">
        <v>157</v>
      </c>
      <c r="X338" t="s">
        <v>1343</v>
      </c>
      <c r="Z338" t="s">
        <v>4443</v>
      </c>
      <c r="AZ338">
        <v>4.4000000000000004</v>
      </c>
      <c r="BA338">
        <v>1800</v>
      </c>
      <c r="BB338">
        <v>150</v>
      </c>
      <c r="BC338">
        <v>12</v>
      </c>
      <c r="BD338">
        <v>11.66</v>
      </c>
      <c r="BE338">
        <v>0.9</v>
      </c>
      <c r="BF338">
        <v>4000</v>
      </c>
      <c r="BG338">
        <v>80</v>
      </c>
      <c r="BK338" t="s">
        <v>156</v>
      </c>
      <c r="BL338" t="s">
        <v>156</v>
      </c>
      <c r="BM338" t="s">
        <v>156</v>
      </c>
      <c r="BV338" s="8">
        <v>43406</v>
      </c>
      <c r="BW338" t="s">
        <v>156</v>
      </c>
      <c r="BX338" t="s">
        <v>156</v>
      </c>
      <c r="BY338" t="s">
        <v>156</v>
      </c>
      <c r="CF338" t="s">
        <v>159</v>
      </c>
      <c r="CN338" t="s">
        <v>156</v>
      </c>
    </row>
    <row r="339" spans="1:92" hidden="1" x14ac:dyDescent="0.3">
      <c r="A339" t="s">
        <v>4504</v>
      </c>
      <c r="B339" t="s">
        <v>2921</v>
      </c>
      <c r="C339" t="s">
        <v>1487</v>
      </c>
      <c r="D339" t="s">
        <v>4505</v>
      </c>
      <c r="E339" t="s">
        <v>152</v>
      </c>
      <c r="F339" t="s">
        <v>153</v>
      </c>
      <c r="G339" t="s">
        <v>202</v>
      </c>
      <c r="I339" t="s">
        <v>155</v>
      </c>
      <c r="J339" t="s">
        <v>156</v>
      </c>
      <c r="U339" s="8">
        <v>43032</v>
      </c>
      <c r="V339" t="s">
        <v>157</v>
      </c>
      <c r="W339" t="s">
        <v>157</v>
      </c>
      <c r="X339" t="s">
        <v>1343</v>
      </c>
      <c r="Z339" t="s">
        <v>4443</v>
      </c>
      <c r="AZ339">
        <v>4.4000000000000004</v>
      </c>
      <c r="BA339">
        <v>1800</v>
      </c>
      <c r="BB339">
        <v>150</v>
      </c>
      <c r="BC339">
        <v>12</v>
      </c>
      <c r="BD339">
        <v>11.66</v>
      </c>
      <c r="BE339">
        <v>0.9</v>
      </c>
      <c r="BF339">
        <v>5000</v>
      </c>
      <c r="BG339">
        <v>80</v>
      </c>
      <c r="BK339" t="s">
        <v>156</v>
      </c>
      <c r="BL339" t="s">
        <v>156</v>
      </c>
      <c r="BM339" t="s">
        <v>156</v>
      </c>
      <c r="BV339" s="8">
        <v>43406</v>
      </c>
      <c r="BW339" t="s">
        <v>156</v>
      </c>
      <c r="BX339" t="s">
        <v>156</v>
      </c>
      <c r="BY339" t="s">
        <v>156</v>
      </c>
      <c r="CF339" t="s">
        <v>159</v>
      </c>
      <c r="CN339" t="s">
        <v>156</v>
      </c>
    </row>
    <row r="340" spans="1:92" hidden="1" x14ac:dyDescent="0.3">
      <c r="A340" t="s">
        <v>4580</v>
      </c>
      <c r="B340" t="s">
        <v>3699</v>
      </c>
      <c r="C340" t="s">
        <v>4574</v>
      </c>
      <c r="D340" t="s">
        <v>4581</v>
      </c>
      <c r="E340" t="s">
        <v>152</v>
      </c>
      <c r="F340" t="s">
        <v>153</v>
      </c>
      <c r="G340" t="s">
        <v>202</v>
      </c>
      <c r="I340" t="s">
        <v>155</v>
      </c>
      <c r="J340" t="s">
        <v>156</v>
      </c>
      <c r="U340" s="8">
        <v>43025</v>
      </c>
      <c r="V340" t="s">
        <v>157</v>
      </c>
      <c r="W340" t="s">
        <v>157</v>
      </c>
      <c r="X340" t="s">
        <v>1343</v>
      </c>
      <c r="Z340" t="s">
        <v>4579</v>
      </c>
      <c r="AZ340">
        <v>4.4000000000000004</v>
      </c>
      <c r="BA340">
        <v>2685.58</v>
      </c>
      <c r="BB340">
        <v>142.85</v>
      </c>
      <c r="BC340">
        <v>18.8</v>
      </c>
      <c r="BD340">
        <v>20</v>
      </c>
      <c r="BE340">
        <v>0.9</v>
      </c>
      <c r="BF340">
        <v>4000</v>
      </c>
      <c r="BG340">
        <v>82.3</v>
      </c>
      <c r="BK340" t="s">
        <v>156</v>
      </c>
      <c r="BL340" t="s">
        <v>156</v>
      </c>
      <c r="BM340" t="s">
        <v>156</v>
      </c>
      <c r="BV340" s="8">
        <v>43406</v>
      </c>
      <c r="BW340" t="s">
        <v>156</v>
      </c>
      <c r="BX340" t="s">
        <v>156</v>
      </c>
      <c r="BY340" t="s">
        <v>156</v>
      </c>
      <c r="CF340" t="s">
        <v>159</v>
      </c>
      <c r="CN340" t="s">
        <v>156</v>
      </c>
    </row>
    <row r="341" spans="1:92" hidden="1" x14ac:dyDescent="0.3">
      <c r="A341" t="s">
        <v>4584</v>
      </c>
      <c r="B341" t="s">
        <v>4284</v>
      </c>
      <c r="C341" t="s">
        <v>4285</v>
      </c>
      <c r="D341" t="s">
        <v>4585</v>
      </c>
      <c r="E341" t="s">
        <v>152</v>
      </c>
      <c r="F341" t="s">
        <v>153</v>
      </c>
      <c r="G341" t="s">
        <v>202</v>
      </c>
      <c r="I341" t="s">
        <v>155</v>
      </c>
      <c r="J341" t="s">
        <v>156</v>
      </c>
      <c r="U341" s="8">
        <v>43025</v>
      </c>
      <c r="V341" t="s">
        <v>157</v>
      </c>
      <c r="W341" t="s">
        <v>157</v>
      </c>
      <c r="X341" t="s">
        <v>156</v>
      </c>
      <c r="Z341" t="s">
        <v>4586</v>
      </c>
      <c r="AZ341">
        <v>4.4000000000000004</v>
      </c>
      <c r="BA341">
        <v>1880</v>
      </c>
      <c r="BB341">
        <v>146.41999999999999</v>
      </c>
      <c r="BC341">
        <v>12.84</v>
      </c>
      <c r="BD341">
        <v>12.89</v>
      </c>
      <c r="BE341">
        <v>0.91</v>
      </c>
      <c r="BF341">
        <v>4500</v>
      </c>
      <c r="BG341">
        <v>82.9</v>
      </c>
      <c r="BK341" t="s">
        <v>156</v>
      </c>
      <c r="BL341" t="s">
        <v>156</v>
      </c>
      <c r="BM341" t="s">
        <v>156</v>
      </c>
      <c r="BV341" s="8">
        <v>43406</v>
      </c>
      <c r="BW341" t="s">
        <v>156</v>
      </c>
      <c r="BX341" t="s">
        <v>156</v>
      </c>
      <c r="BY341" t="s">
        <v>156</v>
      </c>
      <c r="CF341" t="s">
        <v>159</v>
      </c>
      <c r="CN341" t="s">
        <v>156</v>
      </c>
    </row>
    <row r="342" spans="1:92" hidden="1" x14ac:dyDescent="0.3">
      <c r="A342" t="s">
        <v>4591</v>
      </c>
      <c r="B342" t="s">
        <v>3699</v>
      </c>
      <c r="C342" t="s">
        <v>4574</v>
      </c>
      <c r="D342" t="s">
        <v>4592</v>
      </c>
      <c r="E342" t="s">
        <v>152</v>
      </c>
      <c r="F342" t="s">
        <v>153</v>
      </c>
      <c r="G342" t="s">
        <v>202</v>
      </c>
      <c r="I342" t="s">
        <v>155</v>
      </c>
      <c r="J342" t="s">
        <v>156</v>
      </c>
      <c r="U342" s="8">
        <v>43025</v>
      </c>
      <c r="V342" t="s">
        <v>157</v>
      </c>
      <c r="W342" t="s">
        <v>157</v>
      </c>
      <c r="X342" t="s">
        <v>1343</v>
      </c>
      <c r="Z342" t="s">
        <v>4579</v>
      </c>
      <c r="AZ342">
        <v>4.4000000000000004</v>
      </c>
      <c r="BA342">
        <v>2685.58</v>
      </c>
      <c r="BB342">
        <v>142.85</v>
      </c>
      <c r="BC342">
        <v>18.8</v>
      </c>
      <c r="BD342">
        <v>20</v>
      </c>
      <c r="BE342">
        <v>0.9</v>
      </c>
      <c r="BF342">
        <v>4500</v>
      </c>
      <c r="BG342">
        <v>82.3</v>
      </c>
      <c r="BK342" t="s">
        <v>156</v>
      </c>
      <c r="BL342" t="s">
        <v>156</v>
      </c>
      <c r="BM342" t="s">
        <v>156</v>
      </c>
      <c r="BV342" s="8">
        <v>43406</v>
      </c>
      <c r="BW342" t="s">
        <v>156</v>
      </c>
      <c r="BX342" t="s">
        <v>156</v>
      </c>
      <c r="BY342" t="s">
        <v>156</v>
      </c>
      <c r="CF342" t="s">
        <v>159</v>
      </c>
      <c r="CN342" t="s">
        <v>156</v>
      </c>
    </row>
    <row r="343" spans="1:92" hidden="1" x14ac:dyDescent="0.3">
      <c r="A343" t="s">
        <v>4597</v>
      </c>
      <c r="B343" t="s">
        <v>3699</v>
      </c>
      <c r="C343" t="s">
        <v>4574</v>
      </c>
      <c r="D343" t="s">
        <v>4598</v>
      </c>
      <c r="E343" t="s">
        <v>152</v>
      </c>
      <c r="F343" t="s">
        <v>153</v>
      </c>
      <c r="G343" t="s">
        <v>202</v>
      </c>
      <c r="I343" t="s">
        <v>155</v>
      </c>
      <c r="J343" t="s">
        <v>156</v>
      </c>
      <c r="U343" s="8">
        <v>43025</v>
      </c>
      <c r="V343" t="s">
        <v>157</v>
      </c>
      <c r="W343" t="s">
        <v>157</v>
      </c>
      <c r="X343" t="s">
        <v>1343</v>
      </c>
      <c r="Z343" t="s">
        <v>4579</v>
      </c>
      <c r="AZ343">
        <v>4.4000000000000004</v>
      </c>
      <c r="BA343">
        <v>2705.7</v>
      </c>
      <c r="BB343">
        <v>143.91999999999999</v>
      </c>
      <c r="BC343">
        <v>18.8</v>
      </c>
      <c r="BD343">
        <v>20</v>
      </c>
      <c r="BE343">
        <v>0.9</v>
      </c>
      <c r="BF343">
        <v>5000</v>
      </c>
      <c r="BG343">
        <v>82.3</v>
      </c>
      <c r="BK343" t="s">
        <v>156</v>
      </c>
      <c r="BL343" t="s">
        <v>156</v>
      </c>
      <c r="BM343" t="s">
        <v>156</v>
      </c>
      <c r="BV343" s="8">
        <v>43406</v>
      </c>
      <c r="BW343" t="s">
        <v>156</v>
      </c>
      <c r="BX343" t="s">
        <v>156</v>
      </c>
      <c r="BY343" t="s">
        <v>156</v>
      </c>
      <c r="CF343" t="s">
        <v>159</v>
      </c>
      <c r="CN343" t="s">
        <v>156</v>
      </c>
    </row>
    <row r="344" spans="1:92" hidden="1" x14ac:dyDescent="0.3">
      <c r="A344" t="s">
        <v>4599</v>
      </c>
      <c r="B344" t="s">
        <v>4284</v>
      </c>
      <c r="C344" t="s">
        <v>4285</v>
      </c>
      <c r="D344" t="s">
        <v>4600</v>
      </c>
      <c r="E344" t="s">
        <v>152</v>
      </c>
      <c r="F344" t="s">
        <v>153</v>
      </c>
      <c r="G344" t="s">
        <v>202</v>
      </c>
      <c r="I344" t="s">
        <v>155</v>
      </c>
      <c r="J344" t="s">
        <v>156</v>
      </c>
      <c r="U344" s="8">
        <v>43025</v>
      </c>
      <c r="V344" t="s">
        <v>157</v>
      </c>
      <c r="W344" t="s">
        <v>157</v>
      </c>
      <c r="X344" t="s">
        <v>156</v>
      </c>
      <c r="Z344" t="s">
        <v>4586</v>
      </c>
      <c r="AZ344">
        <v>4.4000000000000004</v>
      </c>
      <c r="BA344">
        <v>1905</v>
      </c>
      <c r="BB344">
        <v>147.07</v>
      </c>
      <c r="BC344">
        <v>12.95</v>
      </c>
      <c r="BD344">
        <v>13.5</v>
      </c>
      <c r="BE344">
        <v>0.9</v>
      </c>
      <c r="BF344">
        <v>5000</v>
      </c>
      <c r="BG344">
        <v>83.7</v>
      </c>
      <c r="BK344" t="s">
        <v>156</v>
      </c>
      <c r="BL344" t="s">
        <v>156</v>
      </c>
      <c r="BM344" t="s">
        <v>156</v>
      </c>
      <c r="BV344" s="8">
        <v>43406</v>
      </c>
      <c r="BW344" t="s">
        <v>156</v>
      </c>
      <c r="BX344" t="s">
        <v>156</v>
      </c>
      <c r="BY344" t="s">
        <v>156</v>
      </c>
      <c r="CF344" t="s">
        <v>159</v>
      </c>
      <c r="CN344" t="s">
        <v>156</v>
      </c>
    </row>
    <row r="345" spans="1:92" hidden="1" x14ac:dyDescent="0.3">
      <c r="A345" t="s">
        <v>4601</v>
      </c>
      <c r="B345" t="s">
        <v>4284</v>
      </c>
      <c r="C345" t="s">
        <v>4285</v>
      </c>
      <c r="D345" t="s">
        <v>4602</v>
      </c>
      <c r="E345" t="s">
        <v>152</v>
      </c>
      <c r="F345" t="s">
        <v>153</v>
      </c>
      <c r="G345" t="s">
        <v>202</v>
      </c>
      <c r="I345" t="s">
        <v>155</v>
      </c>
      <c r="J345" t="s">
        <v>162</v>
      </c>
      <c r="L345">
        <v>1863</v>
      </c>
      <c r="M345">
        <v>141.99</v>
      </c>
      <c r="N345">
        <v>13.12</v>
      </c>
      <c r="O345">
        <v>12.89</v>
      </c>
      <c r="P345">
        <v>0.90980000000000005</v>
      </c>
      <c r="Q345">
        <v>4073</v>
      </c>
      <c r="R345">
        <v>82.9</v>
      </c>
      <c r="S345">
        <v>5</v>
      </c>
      <c r="T345">
        <v>50000</v>
      </c>
      <c r="U345" s="8">
        <v>43025</v>
      </c>
      <c r="V345" t="s">
        <v>157</v>
      </c>
      <c r="W345" t="s">
        <v>157</v>
      </c>
      <c r="X345" t="s">
        <v>156</v>
      </c>
      <c r="Z345" t="s">
        <v>4586</v>
      </c>
      <c r="AP345">
        <v>91.9</v>
      </c>
      <c r="AR345">
        <v>1.22</v>
      </c>
      <c r="AS345">
        <v>1.34</v>
      </c>
      <c r="AZ345">
        <v>4.4000000000000004</v>
      </c>
      <c r="BA345">
        <v>1854</v>
      </c>
      <c r="BB345">
        <v>145.72</v>
      </c>
      <c r="BC345">
        <v>12.72</v>
      </c>
      <c r="BD345">
        <v>12.89</v>
      </c>
      <c r="BE345">
        <v>0.91</v>
      </c>
      <c r="BF345">
        <v>4000</v>
      </c>
      <c r="BG345">
        <v>82.9</v>
      </c>
      <c r="BK345" t="s">
        <v>156</v>
      </c>
      <c r="BL345" t="s">
        <v>156</v>
      </c>
      <c r="BM345" t="s">
        <v>156</v>
      </c>
      <c r="BV345" s="8">
        <v>43406</v>
      </c>
      <c r="BW345" t="s">
        <v>156</v>
      </c>
      <c r="BX345" t="s">
        <v>156</v>
      </c>
      <c r="BY345" t="s">
        <v>156</v>
      </c>
      <c r="CF345" t="s">
        <v>159</v>
      </c>
      <c r="CN345" t="s">
        <v>156</v>
      </c>
    </row>
    <row r="346" spans="1:92" hidden="1" x14ac:dyDescent="0.3">
      <c r="A346" t="s">
        <v>4647</v>
      </c>
      <c r="B346" t="s">
        <v>4648</v>
      </c>
      <c r="C346" t="s">
        <v>4649</v>
      </c>
      <c r="D346" t="s">
        <v>4650</v>
      </c>
      <c r="E346" t="s">
        <v>152</v>
      </c>
      <c r="F346" t="s">
        <v>153</v>
      </c>
      <c r="G346" t="s">
        <v>202</v>
      </c>
      <c r="I346" t="s">
        <v>155</v>
      </c>
      <c r="J346" t="s">
        <v>156</v>
      </c>
      <c r="U346" s="8">
        <v>43020</v>
      </c>
      <c r="V346" t="s">
        <v>157</v>
      </c>
      <c r="W346" t="s">
        <v>157</v>
      </c>
      <c r="X346" t="s">
        <v>1343</v>
      </c>
      <c r="Z346" t="s">
        <v>4651</v>
      </c>
      <c r="AZ346">
        <v>4.4000000000000004</v>
      </c>
      <c r="BA346">
        <v>2705.7</v>
      </c>
      <c r="BB346">
        <v>143.91999999999999</v>
      </c>
      <c r="BC346">
        <v>18.8</v>
      </c>
      <c r="BD346">
        <v>20</v>
      </c>
      <c r="BE346">
        <v>0.9</v>
      </c>
      <c r="BF346">
        <v>5000</v>
      </c>
      <c r="BG346">
        <v>82.3</v>
      </c>
      <c r="BK346" t="s">
        <v>156</v>
      </c>
      <c r="BL346" t="s">
        <v>156</v>
      </c>
      <c r="BM346" t="s">
        <v>156</v>
      </c>
      <c r="BV346" s="8">
        <v>43406</v>
      </c>
      <c r="BW346" t="s">
        <v>156</v>
      </c>
      <c r="BX346" t="s">
        <v>156</v>
      </c>
      <c r="BY346" t="s">
        <v>156</v>
      </c>
      <c r="CF346" t="s">
        <v>159</v>
      </c>
      <c r="CN346" t="s">
        <v>156</v>
      </c>
    </row>
    <row r="347" spans="1:92" hidden="1" x14ac:dyDescent="0.3">
      <c r="A347" t="s">
        <v>4662</v>
      </c>
      <c r="B347" t="s">
        <v>4648</v>
      </c>
      <c r="C347" t="s">
        <v>4649</v>
      </c>
      <c r="D347" t="s">
        <v>4663</v>
      </c>
      <c r="E347" t="s">
        <v>152</v>
      </c>
      <c r="F347" t="s">
        <v>153</v>
      </c>
      <c r="G347" t="s">
        <v>202</v>
      </c>
      <c r="I347" t="s">
        <v>155</v>
      </c>
      <c r="J347" t="s">
        <v>156</v>
      </c>
      <c r="U347" s="8">
        <v>43020</v>
      </c>
      <c r="V347" t="s">
        <v>157</v>
      </c>
      <c r="W347" t="s">
        <v>157</v>
      </c>
      <c r="X347" t="s">
        <v>1343</v>
      </c>
      <c r="Z347" t="s">
        <v>4651</v>
      </c>
      <c r="AZ347">
        <v>4.4000000000000004</v>
      </c>
      <c r="BA347">
        <v>2685.58</v>
      </c>
      <c r="BB347">
        <v>142.85</v>
      </c>
      <c r="BC347">
        <v>18.8</v>
      </c>
      <c r="BD347">
        <v>20</v>
      </c>
      <c r="BE347">
        <v>0.9</v>
      </c>
      <c r="BF347">
        <v>4000</v>
      </c>
      <c r="BG347">
        <v>82.3</v>
      </c>
      <c r="BK347" t="s">
        <v>156</v>
      </c>
      <c r="BL347" t="s">
        <v>156</v>
      </c>
      <c r="BM347" t="s">
        <v>156</v>
      </c>
      <c r="BV347" s="8">
        <v>43406</v>
      </c>
      <c r="BW347" t="s">
        <v>156</v>
      </c>
      <c r="BX347" t="s">
        <v>156</v>
      </c>
      <c r="BY347" t="s">
        <v>156</v>
      </c>
      <c r="CF347" t="s">
        <v>159</v>
      </c>
      <c r="CN347" t="s">
        <v>156</v>
      </c>
    </row>
    <row r="348" spans="1:92" hidden="1" x14ac:dyDescent="0.3">
      <c r="A348" t="s">
        <v>4664</v>
      </c>
      <c r="B348" t="s">
        <v>4648</v>
      </c>
      <c r="C348" t="s">
        <v>4649</v>
      </c>
      <c r="D348" t="s">
        <v>4665</v>
      </c>
      <c r="E348" t="s">
        <v>152</v>
      </c>
      <c r="F348" t="s">
        <v>153</v>
      </c>
      <c r="G348" t="s">
        <v>202</v>
      </c>
      <c r="I348" t="s">
        <v>155</v>
      </c>
      <c r="J348" t="s">
        <v>156</v>
      </c>
      <c r="U348" s="8">
        <v>43020</v>
      </c>
      <c r="V348" t="s">
        <v>157</v>
      </c>
      <c r="W348" t="s">
        <v>157</v>
      </c>
      <c r="X348" t="s">
        <v>1343</v>
      </c>
      <c r="Z348" t="s">
        <v>4651</v>
      </c>
      <c r="AZ348">
        <v>4.4000000000000004</v>
      </c>
      <c r="BA348">
        <v>2685.58</v>
      </c>
      <c r="BB348">
        <v>142.85</v>
      </c>
      <c r="BC348">
        <v>18.8</v>
      </c>
      <c r="BD348">
        <v>20</v>
      </c>
      <c r="BE348">
        <v>0.9</v>
      </c>
      <c r="BF348">
        <v>4500</v>
      </c>
      <c r="BG348">
        <v>82.3</v>
      </c>
      <c r="BK348" t="s">
        <v>156</v>
      </c>
      <c r="BL348" t="s">
        <v>156</v>
      </c>
      <c r="BM348" t="s">
        <v>156</v>
      </c>
      <c r="BV348" s="8">
        <v>43406</v>
      </c>
      <c r="BW348" t="s">
        <v>156</v>
      </c>
      <c r="BX348" t="s">
        <v>156</v>
      </c>
      <c r="BY348" t="s">
        <v>156</v>
      </c>
      <c r="CF348" t="s">
        <v>159</v>
      </c>
      <c r="CN348" t="s">
        <v>156</v>
      </c>
    </row>
    <row r="349" spans="1:92" hidden="1" x14ac:dyDescent="0.3">
      <c r="A349" t="s">
        <v>4694</v>
      </c>
      <c r="B349" t="s">
        <v>2944</v>
      </c>
      <c r="C349" t="s">
        <v>4691</v>
      </c>
      <c r="D349" t="s">
        <v>4695</v>
      </c>
      <c r="E349" t="s">
        <v>152</v>
      </c>
      <c r="F349" t="s">
        <v>153</v>
      </c>
      <c r="G349" t="s">
        <v>154</v>
      </c>
      <c r="I349" t="s">
        <v>155</v>
      </c>
      <c r="J349" t="s">
        <v>162</v>
      </c>
      <c r="L349">
        <v>2301.4</v>
      </c>
      <c r="M349">
        <v>142.06</v>
      </c>
      <c r="N349">
        <v>16.2</v>
      </c>
      <c r="O349">
        <v>12.83</v>
      </c>
      <c r="P349">
        <v>0.95499999999999996</v>
      </c>
      <c r="Q349">
        <v>3429</v>
      </c>
      <c r="R349">
        <v>79.5</v>
      </c>
      <c r="S349">
        <v>5</v>
      </c>
      <c r="T349">
        <v>50000</v>
      </c>
      <c r="U349" s="8">
        <v>43012</v>
      </c>
      <c r="V349" t="s">
        <v>157</v>
      </c>
      <c r="W349" t="s">
        <v>157</v>
      </c>
      <c r="X349" t="s">
        <v>156</v>
      </c>
      <c r="Z349" t="s">
        <v>4696</v>
      </c>
      <c r="AP349">
        <v>84.6</v>
      </c>
      <c r="AR349">
        <v>1.34</v>
      </c>
      <c r="AS349">
        <v>1.18</v>
      </c>
      <c r="AZ349">
        <v>4.4000000000000004</v>
      </c>
      <c r="BA349">
        <v>2301.4</v>
      </c>
      <c r="BB349">
        <v>142.06</v>
      </c>
      <c r="BC349">
        <v>16.2</v>
      </c>
      <c r="BD349">
        <v>12.83</v>
      </c>
      <c r="BE349">
        <v>0.96</v>
      </c>
      <c r="BF349">
        <v>3500</v>
      </c>
      <c r="BG349">
        <v>80</v>
      </c>
      <c r="BK349" t="s">
        <v>156</v>
      </c>
      <c r="BL349" t="s">
        <v>156</v>
      </c>
      <c r="BM349" t="s">
        <v>156</v>
      </c>
      <c r="BV349" s="8">
        <v>43406</v>
      </c>
      <c r="BW349" t="s">
        <v>156</v>
      </c>
      <c r="BX349" t="s">
        <v>156</v>
      </c>
      <c r="BY349" t="s">
        <v>156</v>
      </c>
      <c r="CF349" t="s">
        <v>159</v>
      </c>
      <c r="CN349" t="s">
        <v>156</v>
      </c>
    </row>
    <row r="350" spans="1:92" hidden="1" x14ac:dyDescent="0.3">
      <c r="A350" t="s">
        <v>4709</v>
      </c>
      <c r="B350" t="s">
        <v>2944</v>
      </c>
      <c r="C350" t="s">
        <v>4691</v>
      </c>
      <c r="D350" t="s">
        <v>4710</v>
      </c>
      <c r="E350" t="s">
        <v>152</v>
      </c>
      <c r="F350" t="s">
        <v>153</v>
      </c>
      <c r="G350" t="s">
        <v>154</v>
      </c>
      <c r="I350" t="s">
        <v>155</v>
      </c>
      <c r="J350" t="s">
        <v>162</v>
      </c>
      <c r="L350">
        <v>2302</v>
      </c>
      <c r="M350">
        <v>140.88</v>
      </c>
      <c r="N350">
        <v>16.34</v>
      </c>
      <c r="O350">
        <v>12.78</v>
      </c>
      <c r="P350">
        <v>0.96299999999999997</v>
      </c>
      <c r="Q350">
        <v>3453</v>
      </c>
      <c r="R350">
        <v>79.099999999999994</v>
      </c>
      <c r="S350">
        <v>5</v>
      </c>
      <c r="T350">
        <v>50000</v>
      </c>
      <c r="U350" s="8">
        <v>43012</v>
      </c>
      <c r="V350" t="s">
        <v>157</v>
      </c>
      <c r="W350" t="s">
        <v>157</v>
      </c>
      <c r="X350" t="s">
        <v>156</v>
      </c>
      <c r="Z350" t="s">
        <v>4711</v>
      </c>
      <c r="AP350">
        <v>84.6</v>
      </c>
      <c r="AR350">
        <v>1.32</v>
      </c>
      <c r="AS350">
        <v>1.18</v>
      </c>
      <c r="AZ350">
        <v>4.4000000000000004</v>
      </c>
      <c r="BA350">
        <v>2302</v>
      </c>
      <c r="BB350">
        <v>140.88</v>
      </c>
      <c r="BC350">
        <v>16.34</v>
      </c>
      <c r="BD350">
        <v>12.78</v>
      </c>
      <c r="BE350">
        <v>0.96</v>
      </c>
      <c r="BF350">
        <v>3500</v>
      </c>
      <c r="BG350">
        <v>80</v>
      </c>
      <c r="BK350" t="s">
        <v>156</v>
      </c>
      <c r="BL350" t="s">
        <v>156</v>
      </c>
      <c r="BM350" t="s">
        <v>156</v>
      </c>
      <c r="BV350" s="8">
        <v>43406</v>
      </c>
      <c r="BW350" t="s">
        <v>156</v>
      </c>
      <c r="BX350" t="s">
        <v>156</v>
      </c>
      <c r="BY350" t="s">
        <v>156</v>
      </c>
      <c r="CF350" t="s">
        <v>159</v>
      </c>
      <c r="CN350" t="s">
        <v>156</v>
      </c>
    </row>
    <row r="351" spans="1:92" hidden="1" x14ac:dyDescent="0.3">
      <c r="A351" t="s">
        <v>4723</v>
      </c>
      <c r="B351" t="s">
        <v>2944</v>
      </c>
      <c r="C351" t="s">
        <v>4691</v>
      </c>
      <c r="D351" t="s">
        <v>4724</v>
      </c>
      <c r="E351" t="s">
        <v>152</v>
      </c>
      <c r="F351" t="s">
        <v>153</v>
      </c>
      <c r="G351" t="s">
        <v>154</v>
      </c>
      <c r="I351" t="s">
        <v>155</v>
      </c>
      <c r="J351" t="s">
        <v>162</v>
      </c>
      <c r="L351">
        <v>2056.6</v>
      </c>
      <c r="M351">
        <v>142.22999999999999</v>
      </c>
      <c r="N351">
        <v>14.46</v>
      </c>
      <c r="O351">
        <v>15.29</v>
      </c>
      <c r="P351">
        <v>0.95140000000000002</v>
      </c>
      <c r="Q351">
        <v>4972</v>
      </c>
      <c r="R351">
        <v>79.8</v>
      </c>
      <c r="S351">
        <v>5</v>
      </c>
      <c r="T351">
        <v>50000</v>
      </c>
      <c r="U351" s="8">
        <v>43012</v>
      </c>
      <c r="V351" t="s">
        <v>157</v>
      </c>
      <c r="W351" t="s">
        <v>157</v>
      </c>
      <c r="X351" t="s">
        <v>156</v>
      </c>
      <c r="Z351" t="s">
        <v>4725</v>
      </c>
      <c r="AP351">
        <v>84.6</v>
      </c>
      <c r="AR351">
        <v>1.32</v>
      </c>
      <c r="AS351">
        <v>1.2</v>
      </c>
      <c r="AZ351">
        <v>4.4000000000000004</v>
      </c>
      <c r="BA351">
        <v>2056.6</v>
      </c>
      <c r="BB351">
        <v>142.22999999999999</v>
      </c>
      <c r="BC351">
        <v>14.46</v>
      </c>
      <c r="BD351">
        <v>15.29</v>
      </c>
      <c r="BE351">
        <v>0.95</v>
      </c>
      <c r="BF351">
        <v>5000</v>
      </c>
      <c r="BG351">
        <v>80</v>
      </c>
      <c r="BK351" t="s">
        <v>156</v>
      </c>
      <c r="BL351" t="s">
        <v>156</v>
      </c>
      <c r="BM351" t="s">
        <v>156</v>
      </c>
      <c r="BV351" s="8">
        <v>43406</v>
      </c>
      <c r="BW351" t="s">
        <v>156</v>
      </c>
      <c r="BX351" t="s">
        <v>156</v>
      </c>
      <c r="BY351" t="s">
        <v>156</v>
      </c>
      <c r="CF351" t="s">
        <v>159</v>
      </c>
      <c r="CN351" t="s">
        <v>156</v>
      </c>
    </row>
    <row r="352" spans="1:92" hidden="1" x14ac:dyDescent="0.3">
      <c r="A352" t="s">
        <v>4751</v>
      </c>
      <c r="B352" t="s">
        <v>2944</v>
      </c>
      <c r="C352" t="s">
        <v>4691</v>
      </c>
      <c r="D352" t="s">
        <v>4752</v>
      </c>
      <c r="E352" t="s">
        <v>152</v>
      </c>
      <c r="F352" t="s">
        <v>153</v>
      </c>
      <c r="G352" t="s">
        <v>154</v>
      </c>
      <c r="I352" t="s">
        <v>155</v>
      </c>
      <c r="J352" t="s">
        <v>162</v>
      </c>
      <c r="L352">
        <v>2071.4</v>
      </c>
      <c r="M352">
        <v>143.55000000000001</v>
      </c>
      <c r="N352">
        <v>14.43</v>
      </c>
      <c r="O352">
        <v>15.183999999999999</v>
      </c>
      <c r="P352">
        <v>0.94099999999999995</v>
      </c>
      <c r="Q352">
        <v>4925</v>
      </c>
      <c r="R352">
        <v>80.400000000000006</v>
      </c>
      <c r="S352">
        <v>5</v>
      </c>
      <c r="T352">
        <v>50000</v>
      </c>
      <c r="U352" s="8">
        <v>43012</v>
      </c>
      <c r="V352" t="s">
        <v>157</v>
      </c>
      <c r="W352" t="s">
        <v>157</v>
      </c>
      <c r="X352" t="s">
        <v>156</v>
      </c>
      <c r="Z352" t="s">
        <v>4753</v>
      </c>
      <c r="AP352">
        <v>84.4</v>
      </c>
      <c r="AR352">
        <v>1.34</v>
      </c>
      <c r="AS352">
        <v>1.18</v>
      </c>
      <c r="AZ352">
        <v>4.4000000000000004</v>
      </c>
      <c r="BA352">
        <v>2071.4</v>
      </c>
      <c r="BB352">
        <v>143.55000000000001</v>
      </c>
      <c r="BC352">
        <v>14.43</v>
      </c>
      <c r="BD352">
        <v>15.18</v>
      </c>
      <c r="BE352">
        <v>0.94</v>
      </c>
      <c r="BF352">
        <v>5000</v>
      </c>
      <c r="BG352">
        <v>80</v>
      </c>
      <c r="BK352" t="s">
        <v>156</v>
      </c>
      <c r="BL352" t="s">
        <v>156</v>
      </c>
      <c r="BM352" t="s">
        <v>156</v>
      </c>
      <c r="BV352" s="8">
        <v>43406</v>
      </c>
      <c r="BW352" t="s">
        <v>156</v>
      </c>
      <c r="BX352" t="s">
        <v>156</v>
      </c>
      <c r="BY352" t="s">
        <v>156</v>
      </c>
      <c r="CF352" t="s">
        <v>159</v>
      </c>
      <c r="CN352" t="s">
        <v>156</v>
      </c>
    </row>
    <row r="353" spans="1:92" hidden="1" x14ac:dyDescent="0.3">
      <c r="A353" t="s">
        <v>4796</v>
      </c>
      <c r="B353" t="s">
        <v>1209</v>
      </c>
      <c r="C353" t="s">
        <v>1210</v>
      </c>
      <c r="D353" t="s">
        <v>4797</v>
      </c>
      <c r="E353" t="s">
        <v>152</v>
      </c>
      <c r="F353" t="s">
        <v>153</v>
      </c>
      <c r="G353" t="s">
        <v>154</v>
      </c>
      <c r="I353" t="s">
        <v>155</v>
      </c>
      <c r="J353" t="s">
        <v>156</v>
      </c>
      <c r="U353" s="8">
        <v>43010</v>
      </c>
      <c r="V353" t="s">
        <v>157</v>
      </c>
      <c r="W353" t="s">
        <v>157</v>
      </c>
      <c r="X353" t="s">
        <v>156</v>
      </c>
      <c r="Y353" t="s">
        <v>4798</v>
      </c>
      <c r="Z353" t="s">
        <v>4799</v>
      </c>
      <c r="AZ353">
        <v>4.4000000000000004</v>
      </c>
      <c r="BA353">
        <v>1800</v>
      </c>
      <c r="BB353">
        <v>150</v>
      </c>
      <c r="BC353">
        <v>12</v>
      </c>
      <c r="BD353">
        <v>15</v>
      </c>
      <c r="BE353">
        <v>0.9</v>
      </c>
      <c r="BF353">
        <v>4000</v>
      </c>
      <c r="BG353">
        <v>80</v>
      </c>
      <c r="BJ353">
        <v>4</v>
      </c>
      <c r="BK353" t="s">
        <v>156</v>
      </c>
      <c r="BL353" t="s">
        <v>156</v>
      </c>
      <c r="BM353" t="s">
        <v>156</v>
      </c>
      <c r="BN353" s="8">
        <v>43222</v>
      </c>
      <c r="BO353">
        <v>4.3</v>
      </c>
      <c r="BQ353" t="s">
        <v>155</v>
      </c>
      <c r="BV353" s="8">
        <v>43406</v>
      </c>
      <c r="BW353" t="s">
        <v>156</v>
      </c>
      <c r="BX353" t="s">
        <v>156</v>
      </c>
      <c r="BY353" t="s">
        <v>156</v>
      </c>
      <c r="CF353" t="s">
        <v>159</v>
      </c>
      <c r="CN353" t="s">
        <v>156</v>
      </c>
    </row>
    <row r="354" spans="1:92" hidden="1" x14ac:dyDescent="0.3">
      <c r="A354" t="s">
        <v>4804</v>
      </c>
      <c r="B354" t="s">
        <v>1209</v>
      </c>
      <c r="C354" t="s">
        <v>1210</v>
      </c>
      <c r="D354" t="s">
        <v>4805</v>
      </c>
      <c r="E354" t="s">
        <v>152</v>
      </c>
      <c r="F354" t="s">
        <v>153</v>
      </c>
      <c r="G354" t="s">
        <v>154</v>
      </c>
      <c r="I354" t="s">
        <v>155</v>
      </c>
      <c r="J354" t="s">
        <v>156</v>
      </c>
      <c r="U354" s="8">
        <v>43010</v>
      </c>
      <c r="V354" t="s">
        <v>157</v>
      </c>
      <c r="W354" t="s">
        <v>157</v>
      </c>
      <c r="X354" t="s">
        <v>156</v>
      </c>
      <c r="Y354" t="s">
        <v>4798</v>
      </c>
      <c r="Z354" t="s">
        <v>4799</v>
      </c>
      <c r="AZ354">
        <v>4.4000000000000004</v>
      </c>
      <c r="BA354">
        <v>1805</v>
      </c>
      <c r="BB354">
        <v>150.4</v>
      </c>
      <c r="BC354">
        <v>12</v>
      </c>
      <c r="BD354">
        <v>15</v>
      </c>
      <c r="BE354">
        <v>0.9</v>
      </c>
      <c r="BF354">
        <v>4500</v>
      </c>
      <c r="BG354">
        <v>80</v>
      </c>
      <c r="BJ354">
        <v>4</v>
      </c>
      <c r="BK354" t="s">
        <v>156</v>
      </c>
      <c r="BL354" t="s">
        <v>156</v>
      </c>
      <c r="BM354" t="s">
        <v>156</v>
      </c>
      <c r="BN354" s="8">
        <v>43222</v>
      </c>
      <c r="BO354">
        <v>4.3</v>
      </c>
      <c r="BQ354" t="s">
        <v>155</v>
      </c>
      <c r="BV354" s="8">
        <v>43406</v>
      </c>
      <c r="BW354" t="s">
        <v>156</v>
      </c>
      <c r="BX354" t="s">
        <v>156</v>
      </c>
      <c r="BY354" t="s">
        <v>156</v>
      </c>
      <c r="CF354" t="s">
        <v>159</v>
      </c>
      <c r="CN354" t="s">
        <v>156</v>
      </c>
    </row>
    <row r="355" spans="1:92" hidden="1" x14ac:dyDescent="0.3">
      <c r="A355" t="s">
        <v>4806</v>
      </c>
      <c r="B355" t="s">
        <v>1209</v>
      </c>
      <c r="C355" t="s">
        <v>1210</v>
      </c>
      <c r="D355" t="s">
        <v>4807</v>
      </c>
      <c r="E355" t="s">
        <v>152</v>
      </c>
      <c r="F355" t="s">
        <v>153</v>
      </c>
      <c r="G355" t="s">
        <v>154</v>
      </c>
      <c r="I355" t="s">
        <v>155</v>
      </c>
      <c r="J355" t="s">
        <v>156</v>
      </c>
      <c r="U355" s="8">
        <v>43010</v>
      </c>
      <c r="V355" t="s">
        <v>157</v>
      </c>
      <c r="W355" t="s">
        <v>157</v>
      </c>
      <c r="X355" t="s">
        <v>156</v>
      </c>
      <c r="Y355" t="s">
        <v>4798</v>
      </c>
      <c r="Z355" t="s">
        <v>4799</v>
      </c>
      <c r="AZ355">
        <v>4.4000000000000004</v>
      </c>
      <c r="BA355">
        <v>1810</v>
      </c>
      <c r="BB355">
        <v>150.80000000000001</v>
      </c>
      <c r="BC355">
        <v>12</v>
      </c>
      <c r="BD355">
        <v>15</v>
      </c>
      <c r="BE355">
        <v>0.9</v>
      </c>
      <c r="BF355">
        <v>5000</v>
      </c>
      <c r="BG355">
        <v>80</v>
      </c>
      <c r="BJ355">
        <v>4</v>
      </c>
      <c r="BK355" t="s">
        <v>156</v>
      </c>
      <c r="BL355" t="s">
        <v>156</v>
      </c>
      <c r="BM355" t="s">
        <v>156</v>
      </c>
      <c r="BN355" s="8">
        <v>43222</v>
      </c>
      <c r="BO355">
        <v>4.3</v>
      </c>
      <c r="BQ355" t="s">
        <v>155</v>
      </c>
      <c r="BV355" s="8">
        <v>43406</v>
      </c>
      <c r="BW355" t="s">
        <v>156</v>
      </c>
      <c r="BX355" t="s">
        <v>156</v>
      </c>
      <c r="BY355" t="s">
        <v>156</v>
      </c>
      <c r="CF355" t="s">
        <v>159</v>
      </c>
      <c r="CN355" t="s">
        <v>156</v>
      </c>
    </row>
    <row r="356" spans="1:92" hidden="1" x14ac:dyDescent="0.3">
      <c r="A356" t="s">
        <v>4815</v>
      </c>
      <c r="B356" t="s">
        <v>1209</v>
      </c>
      <c r="C356" t="s">
        <v>1210</v>
      </c>
      <c r="D356" t="s">
        <v>4816</v>
      </c>
      <c r="E356" t="s">
        <v>152</v>
      </c>
      <c r="F356" t="s">
        <v>153</v>
      </c>
      <c r="G356" t="s">
        <v>154</v>
      </c>
      <c r="I356" t="s">
        <v>155</v>
      </c>
      <c r="J356" t="s">
        <v>162</v>
      </c>
      <c r="L356">
        <v>1650</v>
      </c>
      <c r="M356">
        <v>122.28</v>
      </c>
      <c r="N356">
        <v>13.5</v>
      </c>
      <c r="O356">
        <v>9.4600000000000009</v>
      </c>
      <c r="P356">
        <v>0.91149999999999998</v>
      </c>
      <c r="Q356">
        <v>2921</v>
      </c>
      <c r="R356">
        <v>82.9</v>
      </c>
      <c r="S356">
        <v>5</v>
      </c>
      <c r="T356">
        <v>50000</v>
      </c>
      <c r="U356" s="8">
        <v>43010</v>
      </c>
      <c r="V356" t="s">
        <v>157</v>
      </c>
      <c r="W356" t="s">
        <v>157</v>
      </c>
      <c r="X356" t="s">
        <v>156</v>
      </c>
      <c r="Y356" t="s">
        <v>4798</v>
      </c>
      <c r="Z356" t="s">
        <v>4799</v>
      </c>
      <c r="AP356">
        <v>84.5</v>
      </c>
      <c r="AR356">
        <v>1.22</v>
      </c>
      <c r="AS356">
        <v>1.26</v>
      </c>
      <c r="AZ356">
        <v>4.4000000000000004</v>
      </c>
      <c r="BA356">
        <v>1730</v>
      </c>
      <c r="BB356">
        <v>144.19999999999999</v>
      </c>
      <c r="BC356">
        <v>12</v>
      </c>
      <c r="BD356">
        <v>15</v>
      </c>
      <c r="BE356">
        <v>0.9</v>
      </c>
      <c r="BF356">
        <v>3000</v>
      </c>
      <c r="BG356">
        <v>80</v>
      </c>
      <c r="BJ356">
        <v>4</v>
      </c>
      <c r="BK356" t="s">
        <v>156</v>
      </c>
      <c r="BL356" t="s">
        <v>156</v>
      </c>
      <c r="BM356" t="s">
        <v>156</v>
      </c>
      <c r="BN356" s="8">
        <v>43222</v>
      </c>
      <c r="BO356">
        <v>4.3</v>
      </c>
      <c r="BQ356" t="s">
        <v>155</v>
      </c>
      <c r="BV356" s="8">
        <v>43406</v>
      </c>
      <c r="BW356" t="s">
        <v>156</v>
      </c>
      <c r="BX356" t="s">
        <v>156</v>
      </c>
      <c r="BY356" t="s">
        <v>156</v>
      </c>
      <c r="CF356" t="s">
        <v>159</v>
      </c>
      <c r="CN356" t="s">
        <v>156</v>
      </c>
    </row>
    <row r="357" spans="1:92" hidden="1" x14ac:dyDescent="0.3">
      <c r="A357" t="s">
        <v>4817</v>
      </c>
      <c r="B357" t="s">
        <v>1209</v>
      </c>
      <c r="C357" t="s">
        <v>1210</v>
      </c>
      <c r="D357" t="s">
        <v>4818</v>
      </c>
      <c r="E357" t="s">
        <v>152</v>
      </c>
      <c r="F357" t="s">
        <v>153</v>
      </c>
      <c r="G357" t="s">
        <v>154</v>
      </c>
      <c r="I357" t="s">
        <v>155</v>
      </c>
      <c r="J357" t="s">
        <v>156</v>
      </c>
      <c r="U357" s="8">
        <v>43010</v>
      </c>
      <c r="V357" t="s">
        <v>157</v>
      </c>
      <c r="W357" t="s">
        <v>157</v>
      </c>
      <c r="X357" t="s">
        <v>156</v>
      </c>
      <c r="Y357" t="s">
        <v>4798</v>
      </c>
      <c r="Z357" t="s">
        <v>4799</v>
      </c>
      <c r="AZ357">
        <v>4.4000000000000004</v>
      </c>
      <c r="BA357">
        <v>1740</v>
      </c>
      <c r="BB357">
        <v>145</v>
      </c>
      <c r="BC357">
        <v>12</v>
      </c>
      <c r="BD357">
        <v>15</v>
      </c>
      <c r="BE357">
        <v>0.9</v>
      </c>
      <c r="BF357">
        <v>3500</v>
      </c>
      <c r="BG357">
        <v>80</v>
      </c>
      <c r="BJ357">
        <v>4</v>
      </c>
      <c r="BK357" t="s">
        <v>156</v>
      </c>
      <c r="BL357" t="s">
        <v>156</v>
      </c>
      <c r="BM357" t="s">
        <v>156</v>
      </c>
      <c r="BN357" s="8">
        <v>43222</v>
      </c>
      <c r="BO357">
        <v>4.3</v>
      </c>
      <c r="BQ357" t="s">
        <v>155</v>
      </c>
      <c r="BV357" s="8">
        <v>43406</v>
      </c>
      <c r="BW357" t="s">
        <v>156</v>
      </c>
      <c r="BX357" t="s">
        <v>156</v>
      </c>
      <c r="BY357" t="s">
        <v>156</v>
      </c>
      <c r="CF357" t="s">
        <v>159</v>
      </c>
      <c r="CN357" t="s">
        <v>156</v>
      </c>
    </row>
    <row r="358" spans="1:92" hidden="1" x14ac:dyDescent="0.3">
      <c r="A358" t="s">
        <v>4839</v>
      </c>
      <c r="B358" t="s">
        <v>199</v>
      </c>
      <c r="C358" t="s">
        <v>4840</v>
      </c>
      <c r="D358" t="s">
        <v>4841</v>
      </c>
      <c r="E358" t="s">
        <v>152</v>
      </c>
      <c r="F358" t="s">
        <v>153</v>
      </c>
      <c r="G358" t="s">
        <v>202</v>
      </c>
      <c r="I358" t="s">
        <v>155</v>
      </c>
      <c r="J358" t="s">
        <v>156</v>
      </c>
      <c r="U358" s="8">
        <v>43006</v>
      </c>
      <c r="V358" t="s">
        <v>157</v>
      </c>
      <c r="W358" t="s">
        <v>157</v>
      </c>
      <c r="X358" t="s">
        <v>1343</v>
      </c>
      <c r="Z358" t="s">
        <v>4842</v>
      </c>
      <c r="AZ358">
        <v>4.4000000000000004</v>
      </c>
      <c r="BA358">
        <v>2379.8000000000002</v>
      </c>
      <c r="BB358">
        <v>146</v>
      </c>
      <c r="BC358">
        <v>16.3</v>
      </c>
      <c r="BD358">
        <v>20</v>
      </c>
      <c r="BE358">
        <v>0.9</v>
      </c>
      <c r="BF358">
        <v>4000</v>
      </c>
      <c r="BG358">
        <v>82.3</v>
      </c>
      <c r="BK358" t="s">
        <v>156</v>
      </c>
      <c r="BL358" t="s">
        <v>156</v>
      </c>
      <c r="BM358" t="s">
        <v>156</v>
      </c>
      <c r="BV358" s="8">
        <v>43406</v>
      </c>
      <c r="BW358" t="s">
        <v>156</v>
      </c>
      <c r="BX358" t="s">
        <v>156</v>
      </c>
      <c r="BY358" t="s">
        <v>156</v>
      </c>
      <c r="CF358" t="s">
        <v>159</v>
      </c>
      <c r="CN358" t="s">
        <v>156</v>
      </c>
    </row>
    <row r="359" spans="1:92" hidden="1" x14ac:dyDescent="0.3">
      <c r="A359" t="s">
        <v>4849</v>
      </c>
      <c r="B359" t="s">
        <v>199</v>
      </c>
      <c r="C359" t="s">
        <v>4840</v>
      </c>
      <c r="D359" t="s">
        <v>4850</v>
      </c>
      <c r="E359" t="s">
        <v>152</v>
      </c>
      <c r="F359" t="s">
        <v>153</v>
      </c>
      <c r="G359" t="s">
        <v>202</v>
      </c>
      <c r="I359" t="s">
        <v>155</v>
      </c>
      <c r="J359" t="s">
        <v>156</v>
      </c>
      <c r="U359" s="8">
        <v>43006</v>
      </c>
      <c r="V359" t="s">
        <v>157</v>
      </c>
      <c r="W359" t="s">
        <v>157</v>
      </c>
      <c r="X359" t="s">
        <v>1343</v>
      </c>
      <c r="Z359" t="s">
        <v>4842</v>
      </c>
      <c r="AZ359">
        <v>4.4000000000000004</v>
      </c>
      <c r="BA359">
        <v>2379.8000000000002</v>
      </c>
      <c r="BB359">
        <v>146</v>
      </c>
      <c r="BC359">
        <v>16.3</v>
      </c>
      <c r="BD359">
        <v>20</v>
      </c>
      <c r="BE359">
        <v>0.9</v>
      </c>
      <c r="BF359">
        <v>4500</v>
      </c>
      <c r="BG359">
        <v>82.3</v>
      </c>
      <c r="BK359" t="s">
        <v>156</v>
      </c>
      <c r="BL359" t="s">
        <v>156</v>
      </c>
      <c r="BM359" t="s">
        <v>156</v>
      </c>
      <c r="BV359" s="8">
        <v>43406</v>
      </c>
      <c r="BW359" t="s">
        <v>156</v>
      </c>
      <c r="BX359" t="s">
        <v>156</v>
      </c>
      <c r="BY359" t="s">
        <v>156</v>
      </c>
      <c r="CF359" t="s">
        <v>159</v>
      </c>
      <c r="CN359" t="s">
        <v>156</v>
      </c>
    </row>
    <row r="360" spans="1:92" hidden="1" x14ac:dyDescent="0.3">
      <c r="A360" t="s">
        <v>4855</v>
      </c>
      <c r="B360" t="s">
        <v>199</v>
      </c>
      <c r="C360" t="s">
        <v>4840</v>
      </c>
      <c r="D360" t="s">
        <v>4856</v>
      </c>
      <c r="E360" t="s">
        <v>152</v>
      </c>
      <c r="F360" t="s">
        <v>153</v>
      </c>
      <c r="G360" t="s">
        <v>202</v>
      </c>
      <c r="I360" t="s">
        <v>155</v>
      </c>
      <c r="J360" t="s">
        <v>156</v>
      </c>
      <c r="U360" s="8">
        <v>43006</v>
      </c>
      <c r="V360" t="s">
        <v>157</v>
      </c>
      <c r="W360" t="s">
        <v>157</v>
      </c>
      <c r="X360" t="s">
        <v>1343</v>
      </c>
      <c r="Z360" t="s">
        <v>4842</v>
      </c>
      <c r="AZ360">
        <v>4.4000000000000004</v>
      </c>
      <c r="BA360">
        <v>2705.7</v>
      </c>
      <c r="BB360">
        <v>143.91999999999999</v>
      </c>
      <c r="BC360">
        <v>18.8</v>
      </c>
      <c r="BD360">
        <v>20</v>
      </c>
      <c r="BE360">
        <v>0.9</v>
      </c>
      <c r="BF360">
        <v>5000</v>
      </c>
      <c r="BG360">
        <v>82.3</v>
      </c>
      <c r="BK360" t="s">
        <v>156</v>
      </c>
      <c r="BL360" t="s">
        <v>156</v>
      </c>
      <c r="BM360" t="s">
        <v>156</v>
      </c>
      <c r="BV360" s="8">
        <v>43406</v>
      </c>
      <c r="BW360" t="s">
        <v>156</v>
      </c>
      <c r="BX360" t="s">
        <v>156</v>
      </c>
      <c r="BY360" t="s">
        <v>156</v>
      </c>
      <c r="CF360" t="s">
        <v>159</v>
      </c>
      <c r="CN360" t="s">
        <v>156</v>
      </c>
    </row>
    <row r="361" spans="1:92" hidden="1" x14ac:dyDescent="0.3">
      <c r="A361" t="s">
        <v>4866</v>
      </c>
      <c r="B361" t="s">
        <v>199</v>
      </c>
      <c r="C361" t="s">
        <v>4840</v>
      </c>
      <c r="D361" t="s">
        <v>4867</v>
      </c>
      <c r="E361" t="s">
        <v>152</v>
      </c>
      <c r="F361" t="s">
        <v>153</v>
      </c>
      <c r="G361" t="s">
        <v>202</v>
      </c>
      <c r="I361" t="s">
        <v>155</v>
      </c>
      <c r="J361" t="s">
        <v>156</v>
      </c>
      <c r="U361" s="8">
        <v>43006</v>
      </c>
      <c r="V361" t="s">
        <v>157</v>
      </c>
      <c r="W361" t="s">
        <v>157</v>
      </c>
      <c r="X361" t="s">
        <v>1343</v>
      </c>
      <c r="Z361" t="s">
        <v>4842</v>
      </c>
      <c r="AZ361">
        <v>4.4000000000000004</v>
      </c>
      <c r="BA361">
        <v>1855.09</v>
      </c>
      <c r="BB361">
        <v>146.07</v>
      </c>
      <c r="BC361">
        <v>12.7</v>
      </c>
      <c r="BD361">
        <v>20</v>
      </c>
      <c r="BE361">
        <v>0.9</v>
      </c>
      <c r="BF361">
        <v>5000</v>
      </c>
      <c r="BG361">
        <v>82.3</v>
      </c>
      <c r="BK361" t="s">
        <v>156</v>
      </c>
      <c r="BL361" t="s">
        <v>156</v>
      </c>
      <c r="BM361" t="s">
        <v>156</v>
      </c>
      <c r="BV361" s="8">
        <v>43406</v>
      </c>
      <c r="BW361" t="s">
        <v>156</v>
      </c>
      <c r="BX361" t="s">
        <v>156</v>
      </c>
      <c r="BY361" t="s">
        <v>156</v>
      </c>
      <c r="CF361" t="s">
        <v>159</v>
      </c>
      <c r="CN361" t="s">
        <v>156</v>
      </c>
    </row>
    <row r="362" spans="1:92" hidden="1" x14ac:dyDescent="0.3">
      <c r="A362" t="s">
        <v>4878</v>
      </c>
      <c r="B362" t="s">
        <v>199</v>
      </c>
      <c r="C362" t="s">
        <v>4840</v>
      </c>
      <c r="D362" t="s">
        <v>4879</v>
      </c>
      <c r="E362" t="s">
        <v>152</v>
      </c>
      <c r="F362" t="s">
        <v>153</v>
      </c>
      <c r="G362" t="s">
        <v>202</v>
      </c>
      <c r="I362" t="s">
        <v>155</v>
      </c>
      <c r="J362" t="s">
        <v>156</v>
      </c>
      <c r="U362" s="8">
        <v>43006</v>
      </c>
      <c r="V362" t="s">
        <v>157</v>
      </c>
      <c r="W362" t="s">
        <v>157</v>
      </c>
      <c r="X362" t="s">
        <v>1343</v>
      </c>
      <c r="Z362" t="s">
        <v>4842</v>
      </c>
      <c r="AZ362">
        <v>4.4000000000000004</v>
      </c>
      <c r="BA362">
        <v>2305.64</v>
      </c>
      <c r="BB362">
        <v>141.44999999999999</v>
      </c>
      <c r="BC362">
        <v>16.3</v>
      </c>
      <c r="BD362">
        <v>20</v>
      </c>
      <c r="BE362">
        <v>0.9</v>
      </c>
      <c r="BF362">
        <v>3000</v>
      </c>
      <c r="BG362">
        <v>82.3</v>
      </c>
      <c r="BK362" t="s">
        <v>156</v>
      </c>
      <c r="BL362" t="s">
        <v>156</v>
      </c>
      <c r="BM362" t="s">
        <v>156</v>
      </c>
      <c r="BV362" s="8">
        <v>43406</v>
      </c>
      <c r="BW362" t="s">
        <v>156</v>
      </c>
      <c r="BX362" t="s">
        <v>156</v>
      </c>
      <c r="BY362" t="s">
        <v>156</v>
      </c>
      <c r="CF362" t="s">
        <v>159</v>
      </c>
      <c r="CN362" t="s">
        <v>156</v>
      </c>
    </row>
    <row r="363" spans="1:92" hidden="1" x14ac:dyDescent="0.3">
      <c r="A363" t="s">
        <v>4880</v>
      </c>
      <c r="B363" t="s">
        <v>199</v>
      </c>
      <c r="C363" t="s">
        <v>4840</v>
      </c>
      <c r="D363" t="s">
        <v>4881</v>
      </c>
      <c r="E363" t="s">
        <v>152</v>
      </c>
      <c r="F363" t="s">
        <v>153</v>
      </c>
      <c r="G363" t="s">
        <v>202</v>
      </c>
      <c r="I363" t="s">
        <v>155</v>
      </c>
      <c r="J363" t="s">
        <v>156</v>
      </c>
      <c r="U363" s="8">
        <v>43006</v>
      </c>
      <c r="V363" t="s">
        <v>157</v>
      </c>
      <c r="W363" t="s">
        <v>157</v>
      </c>
      <c r="X363" t="s">
        <v>1343</v>
      </c>
      <c r="Z363" t="s">
        <v>4842</v>
      </c>
      <c r="AZ363">
        <v>4.4000000000000004</v>
      </c>
      <c r="BA363">
        <v>2685.58</v>
      </c>
      <c r="BB363">
        <v>142.85</v>
      </c>
      <c r="BC363">
        <v>18.8</v>
      </c>
      <c r="BD363">
        <v>20</v>
      </c>
      <c r="BE363">
        <v>0.9</v>
      </c>
      <c r="BF363">
        <v>4500</v>
      </c>
      <c r="BG363">
        <v>82.3</v>
      </c>
      <c r="BK363" t="s">
        <v>156</v>
      </c>
      <c r="BL363" t="s">
        <v>156</v>
      </c>
      <c r="BM363" t="s">
        <v>156</v>
      </c>
      <c r="BV363" s="8">
        <v>43406</v>
      </c>
      <c r="BW363" t="s">
        <v>156</v>
      </c>
      <c r="BX363" t="s">
        <v>156</v>
      </c>
      <c r="BY363" t="s">
        <v>156</v>
      </c>
      <c r="CF363" t="s">
        <v>159</v>
      </c>
      <c r="CN363" t="s">
        <v>156</v>
      </c>
    </row>
    <row r="364" spans="1:92" hidden="1" x14ac:dyDescent="0.3">
      <c r="A364" t="s">
        <v>4888</v>
      </c>
      <c r="B364" t="s">
        <v>4858</v>
      </c>
      <c r="C364" t="s">
        <v>4859</v>
      </c>
      <c r="D364" t="s">
        <v>4889</v>
      </c>
      <c r="E364" t="s">
        <v>152</v>
      </c>
      <c r="F364" t="s">
        <v>153</v>
      </c>
      <c r="G364" t="s">
        <v>202</v>
      </c>
      <c r="I364" t="s">
        <v>155</v>
      </c>
      <c r="J364" t="s">
        <v>156</v>
      </c>
      <c r="U364" s="8">
        <v>43006</v>
      </c>
      <c r="V364" t="s">
        <v>157</v>
      </c>
      <c r="W364" t="s">
        <v>157</v>
      </c>
      <c r="X364" t="s">
        <v>1343</v>
      </c>
      <c r="Z364" t="s">
        <v>4861</v>
      </c>
      <c r="AZ364">
        <v>4.4000000000000004</v>
      </c>
      <c r="BA364">
        <v>2705.7</v>
      </c>
      <c r="BB364">
        <v>143.91999999999999</v>
      </c>
      <c r="BC364">
        <v>18.8</v>
      </c>
      <c r="BD364">
        <v>20</v>
      </c>
      <c r="BE364">
        <v>0.9</v>
      </c>
      <c r="BF364">
        <v>5000</v>
      </c>
      <c r="BG364">
        <v>82.3</v>
      </c>
      <c r="BK364" t="s">
        <v>156</v>
      </c>
      <c r="BL364" t="s">
        <v>156</v>
      </c>
      <c r="BM364" t="s">
        <v>156</v>
      </c>
      <c r="BV364" s="8">
        <v>43406</v>
      </c>
      <c r="BW364" t="s">
        <v>156</v>
      </c>
      <c r="BX364" t="s">
        <v>156</v>
      </c>
      <c r="BY364" t="s">
        <v>156</v>
      </c>
      <c r="CF364" t="s">
        <v>159</v>
      </c>
      <c r="CN364" t="s">
        <v>156</v>
      </c>
    </row>
    <row r="365" spans="1:92" hidden="1" x14ac:dyDescent="0.3">
      <c r="A365" t="s">
        <v>4890</v>
      </c>
      <c r="B365" t="s">
        <v>199</v>
      </c>
      <c r="C365" t="s">
        <v>4840</v>
      </c>
      <c r="D365" t="s">
        <v>4891</v>
      </c>
      <c r="E365" t="s">
        <v>152</v>
      </c>
      <c r="F365" t="s">
        <v>153</v>
      </c>
      <c r="G365" t="s">
        <v>202</v>
      </c>
      <c r="I365" t="s">
        <v>155</v>
      </c>
      <c r="J365" t="s">
        <v>156</v>
      </c>
      <c r="U365" s="8">
        <v>43006</v>
      </c>
      <c r="V365" t="s">
        <v>157</v>
      </c>
      <c r="W365" t="s">
        <v>157</v>
      </c>
      <c r="X365" t="s">
        <v>1343</v>
      </c>
      <c r="Z365" t="s">
        <v>4842</v>
      </c>
      <c r="AZ365">
        <v>4.4000000000000004</v>
      </c>
      <c r="BA365">
        <v>2412.4</v>
      </c>
      <c r="BB365">
        <v>148</v>
      </c>
      <c r="BC365">
        <v>16.3</v>
      </c>
      <c r="BD365">
        <v>20</v>
      </c>
      <c r="BE365">
        <v>0.9</v>
      </c>
      <c r="BF365">
        <v>5000</v>
      </c>
      <c r="BG365">
        <v>82.3</v>
      </c>
      <c r="BK365" t="s">
        <v>156</v>
      </c>
      <c r="BL365" t="s">
        <v>156</v>
      </c>
      <c r="BM365" t="s">
        <v>156</v>
      </c>
      <c r="BV365" s="8">
        <v>43406</v>
      </c>
      <c r="BW365" t="s">
        <v>156</v>
      </c>
      <c r="BX365" t="s">
        <v>156</v>
      </c>
      <c r="BY365" t="s">
        <v>156</v>
      </c>
      <c r="CF365" t="s">
        <v>159</v>
      </c>
      <c r="CN365" t="s">
        <v>156</v>
      </c>
    </row>
    <row r="366" spans="1:92" hidden="1" x14ac:dyDescent="0.3">
      <c r="A366" t="s">
        <v>4892</v>
      </c>
      <c r="B366" t="s">
        <v>199</v>
      </c>
      <c r="C366" t="s">
        <v>4840</v>
      </c>
      <c r="D366" t="s">
        <v>4893</v>
      </c>
      <c r="E366" t="s">
        <v>152</v>
      </c>
      <c r="F366" t="s">
        <v>153</v>
      </c>
      <c r="G366" t="s">
        <v>202</v>
      </c>
      <c r="I366" t="s">
        <v>155</v>
      </c>
      <c r="J366" t="s">
        <v>156</v>
      </c>
      <c r="U366" s="8">
        <v>43006</v>
      </c>
      <c r="V366" t="s">
        <v>157</v>
      </c>
      <c r="W366" t="s">
        <v>157</v>
      </c>
      <c r="X366" t="s">
        <v>1343</v>
      </c>
      <c r="Z366" t="s">
        <v>4842</v>
      </c>
      <c r="AZ366">
        <v>4.4000000000000004</v>
      </c>
      <c r="BA366">
        <v>2305.64</v>
      </c>
      <c r="BB366">
        <v>141.44999999999999</v>
      </c>
      <c r="BC366">
        <v>16.3</v>
      </c>
      <c r="BD366">
        <v>20</v>
      </c>
      <c r="BE366">
        <v>0.9</v>
      </c>
      <c r="BF366">
        <v>3500</v>
      </c>
      <c r="BG366">
        <v>82.3</v>
      </c>
      <c r="BK366" t="s">
        <v>156</v>
      </c>
      <c r="BL366" t="s">
        <v>156</v>
      </c>
      <c r="BM366" t="s">
        <v>156</v>
      </c>
      <c r="BV366" s="8">
        <v>43406</v>
      </c>
      <c r="BW366" t="s">
        <v>156</v>
      </c>
      <c r="BX366" t="s">
        <v>156</v>
      </c>
      <c r="BY366" t="s">
        <v>156</v>
      </c>
      <c r="CF366" t="s">
        <v>159</v>
      </c>
      <c r="CN366" t="s">
        <v>156</v>
      </c>
    </row>
    <row r="367" spans="1:92" hidden="1" x14ac:dyDescent="0.3">
      <c r="A367" t="s">
        <v>4894</v>
      </c>
      <c r="B367" t="s">
        <v>199</v>
      </c>
      <c r="C367" t="s">
        <v>4840</v>
      </c>
      <c r="D367" t="s">
        <v>4895</v>
      </c>
      <c r="E367" t="s">
        <v>152</v>
      </c>
      <c r="F367" t="s">
        <v>153</v>
      </c>
      <c r="G367" t="s">
        <v>202</v>
      </c>
      <c r="I367" t="s">
        <v>155</v>
      </c>
      <c r="J367" t="s">
        <v>156</v>
      </c>
      <c r="U367" s="8">
        <v>43006</v>
      </c>
      <c r="V367" t="s">
        <v>157</v>
      </c>
      <c r="W367" t="s">
        <v>157</v>
      </c>
      <c r="X367" t="s">
        <v>1343</v>
      </c>
      <c r="Z367" t="s">
        <v>4842</v>
      </c>
      <c r="AZ367">
        <v>4.4000000000000004</v>
      </c>
      <c r="BA367">
        <v>1840.74</v>
      </c>
      <c r="BB367">
        <v>144.94</v>
      </c>
      <c r="BC367">
        <v>12.7</v>
      </c>
      <c r="BD367">
        <v>20</v>
      </c>
      <c r="BE367">
        <v>0.9</v>
      </c>
      <c r="BF367">
        <v>4500</v>
      </c>
      <c r="BG367">
        <v>82.3</v>
      </c>
      <c r="BK367" t="s">
        <v>156</v>
      </c>
      <c r="BL367" t="s">
        <v>156</v>
      </c>
      <c r="BM367" t="s">
        <v>156</v>
      </c>
      <c r="BV367" s="8">
        <v>43406</v>
      </c>
      <c r="BW367" t="s">
        <v>156</v>
      </c>
      <c r="BX367" t="s">
        <v>156</v>
      </c>
      <c r="BY367" t="s">
        <v>156</v>
      </c>
      <c r="CF367" t="s">
        <v>159</v>
      </c>
      <c r="CN367" t="s">
        <v>156</v>
      </c>
    </row>
    <row r="368" spans="1:92" hidden="1" x14ac:dyDescent="0.3">
      <c r="A368" t="s">
        <v>4896</v>
      </c>
      <c r="B368" t="s">
        <v>199</v>
      </c>
      <c r="C368" t="s">
        <v>4840</v>
      </c>
      <c r="D368" t="s">
        <v>4897</v>
      </c>
      <c r="E368" t="s">
        <v>152</v>
      </c>
      <c r="F368" t="s">
        <v>153</v>
      </c>
      <c r="G368" t="s">
        <v>202</v>
      </c>
      <c r="I368" t="s">
        <v>155</v>
      </c>
      <c r="J368" t="s">
        <v>156</v>
      </c>
      <c r="U368" s="8">
        <v>43006</v>
      </c>
      <c r="V368" t="s">
        <v>157</v>
      </c>
      <c r="W368" t="s">
        <v>157</v>
      </c>
      <c r="X368" t="s">
        <v>1343</v>
      </c>
      <c r="Z368" t="s">
        <v>4842</v>
      </c>
      <c r="AZ368">
        <v>4.4000000000000004</v>
      </c>
      <c r="BA368">
        <v>2685.58</v>
      </c>
      <c r="BB368">
        <v>142.85</v>
      </c>
      <c r="BC368">
        <v>18.8</v>
      </c>
      <c r="BD368">
        <v>20</v>
      </c>
      <c r="BE368">
        <v>0.9</v>
      </c>
      <c r="BF368">
        <v>4000</v>
      </c>
      <c r="BG368">
        <v>82.3</v>
      </c>
      <c r="BK368" t="s">
        <v>156</v>
      </c>
      <c r="BL368" t="s">
        <v>156</v>
      </c>
      <c r="BM368" t="s">
        <v>156</v>
      </c>
      <c r="BV368" s="8">
        <v>43406</v>
      </c>
      <c r="BW368" t="s">
        <v>156</v>
      </c>
      <c r="BX368" t="s">
        <v>156</v>
      </c>
      <c r="BY368" t="s">
        <v>156</v>
      </c>
      <c r="CF368" t="s">
        <v>159</v>
      </c>
      <c r="CN368" t="s">
        <v>156</v>
      </c>
    </row>
    <row r="369" spans="1:92" hidden="1" x14ac:dyDescent="0.3">
      <c r="A369" t="s">
        <v>4898</v>
      </c>
      <c r="B369" t="s">
        <v>199</v>
      </c>
      <c r="C369" t="s">
        <v>4840</v>
      </c>
      <c r="D369" t="s">
        <v>4899</v>
      </c>
      <c r="E369" t="s">
        <v>152</v>
      </c>
      <c r="F369" t="s">
        <v>153</v>
      </c>
      <c r="G369" t="s">
        <v>202</v>
      </c>
      <c r="I369" t="s">
        <v>155</v>
      </c>
      <c r="J369" t="s">
        <v>156</v>
      </c>
      <c r="U369" s="8">
        <v>43006</v>
      </c>
      <c r="V369" t="s">
        <v>157</v>
      </c>
      <c r="W369" t="s">
        <v>157</v>
      </c>
      <c r="X369" t="s">
        <v>1343</v>
      </c>
      <c r="Z369" t="s">
        <v>4842</v>
      </c>
      <c r="AZ369">
        <v>4.4000000000000004</v>
      </c>
      <c r="BA369">
        <v>1840.74</v>
      </c>
      <c r="BB369">
        <v>144.94</v>
      </c>
      <c r="BC369">
        <v>12.7</v>
      </c>
      <c r="BD369">
        <v>20</v>
      </c>
      <c r="BE369">
        <v>0.9</v>
      </c>
      <c r="BF369">
        <v>4000</v>
      </c>
      <c r="BG369">
        <v>82.3</v>
      </c>
      <c r="BK369" t="s">
        <v>156</v>
      </c>
      <c r="BL369" t="s">
        <v>156</v>
      </c>
      <c r="BM369" t="s">
        <v>156</v>
      </c>
      <c r="BV369" s="8">
        <v>43406</v>
      </c>
      <c r="BW369" t="s">
        <v>156</v>
      </c>
      <c r="BX369" t="s">
        <v>156</v>
      </c>
      <c r="BY369" t="s">
        <v>156</v>
      </c>
      <c r="CF369" t="s">
        <v>159</v>
      </c>
      <c r="CN369" t="s">
        <v>156</v>
      </c>
    </row>
    <row r="370" spans="1:92" hidden="1" x14ac:dyDescent="0.3">
      <c r="A370" t="s">
        <v>4912</v>
      </c>
      <c r="B370" t="s">
        <v>4858</v>
      </c>
      <c r="C370" t="s">
        <v>4859</v>
      </c>
      <c r="D370" t="s">
        <v>4913</v>
      </c>
      <c r="E370" t="s">
        <v>152</v>
      </c>
      <c r="F370" t="s">
        <v>153</v>
      </c>
      <c r="G370" t="s">
        <v>202</v>
      </c>
      <c r="I370" t="s">
        <v>155</v>
      </c>
      <c r="J370" t="s">
        <v>156</v>
      </c>
      <c r="U370" s="8">
        <v>43006</v>
      </c>
      <c r="V370" t="s">
        <v>157</v>
      </c>
      <c r="W370" t="s">
        <v>157</v>
      </c>
      <c r="X370" t="s">
        <v>1343</v>
      </c>
      <c r="Z370" t="s">
        <v>4861</v>
      </c>
      <c r="AZ370">
        <v>4.4000000000000004</v>
      </c>
      <c r="BA370">
        <v>2685.58</v>
      </c>
      <c r="BB370">
        <v>142.85</v>
      </c>
      <c r="BC370">
        <v>18.8</v>
      </c>
      <c r="BD370">
        <v>20</v>
      </c>
      <c r="BE370">
        <v>0.9</v>
      </c>
      <c r="BF370">
        <v>4000</v>
      </c>
      <c r="BG370">
        <v>82.3</v>
      </c>
      <c r="BK370" t="s">
        <v>156</v>
      </c>
      <c r="BL370" t="s">
        <v>156</v>
      </c>
      <c r="BM370" t="s">
        <v>156</v>
      </c>
      <c r="BV370" s="8">
        <v>43406</v>
      </c>
      <c r="BW370" t="s">
        <v>156</v>
      </c>
      <c r="BX370" t="s">
        <v>156</v>
      </c>
      <c r="BY370" t="s">
        <v>156</v>
      </c>
      <c r="CF370" t="s">
        <v>159</v>
      </c>
      <c r="CN370" t="s">
        <v>156</v>
      </c>
    </row>
    <row r="371" spans="1:92" hidden="1" x14ac:dyDescent="0.3">
      <c r="A371" t="s">
        <v>5004</v>
      </c>
      <c r="B371" t="s">
        <v>5005</v>
      </c>
      <c r="C371" t="s">
        <v>5006</v>
      </c>
      <c r="D371" t="s">
        <v>5007</v>
      </c>
      <c r="E371" t="s">
        <v>152</v>
      </c>
      <c r="F371" t="s">
        <v>153</v>
      </c>
      <c r="G371" t="s">
        <v>154</v>
      </c>
      <c r="I371" t="s">
        <v>155</v>
      </c>
      <c r="J371" t="s">
        <v>156</v>
      </c>
      <c r="U371" s="8">
        <v>43416</v>
      </c>
      <c r="V371" t="s">
        <v>189</v>
      </c>
      <c r="W371" t="s">
        <v>190</v>
      </c>
      <c r="X371" t="s">
        <v>156</v>
      </c>
      <c r="Z371" t="s">
        <v>5008</v>
      </c>
      <c r="AZ371">
        <v>4.4000000000000004</v>
      </c>
      <c r="BA371">
        <v>2200</v>
      </c>
      <c r="BB371">
        <v>141.94</v>
      </c>
      <c r="BC371">
        <v>15.5</v>
      </c>
      <c r="BD371">
        <v>20</v>
      </c>
      <c r="BE371">
        <v>0.9</v>
      </c>
      <c r="BF371">
        <v>5000</v>
      </c>
      <c r="BG371">
        <v>80</v>
      </c>
      <c r="BK371" t="s">
        <v>156</v>
      </c>
      <c r="BL371" t="s">
        <v>156</v>
      </c>
      <c r="BM371" t="s">
        <v>156</v>
      </c>
      <c r="BV371" s="8">
        <v>43416</v>
      </c>
      <c r="BW371" t="s">
        <v>156</v>
      </c>
      <c r="BX371" t="s">
        <v>156</v>
      </c>
      <c r="BY371" t="s">
        <v>156</v>
      </c>
      <c r="CF371" t="s">
        <v>159</v>
      </c>
      <c r="CN371" t="s">
        <v>156</v>
      </c>
    </row>
    <row r="372" spans="1:92" hidden="1" x14ac:dyDescent="0.3">
      <c r="A372" t="s">
        <v>5011</v>
      </c>
      <c r="B372" t="s">
        <v>5005</v>
      </c>
      <c r="C372" t="s">
        <v>5006</v>
      </c>
      <c r="D372" t="s">
        <v>5012</v>
      </c>
      <c r="E372" t="s">
        <v>152</v>
      </c>
      <c r="F372" t="s">
        <v>153</v>
      </c>
      <c r="G372" t="s">
        <v>154</v>
      </c>
      <c r="I372" t="s">
        <v>155</v>
      </c>
      <c r="J372" t="s">
        <v>162</v>
      </c>
      <c r="L372">
        <v>2191</v>
      </c>
      <c r="M372">
        <v>135.91999999999999</v>
      </c>
      <c r="N372">
        <v>16.12</v>
      </c>
      <c r="O372">
        <v>8.48</v>
      </c>
      <c r="P372">
        <v>0.96919999999999995</v>
      </c>
      <c r="Q372">
        <v>3947</v>
      </c>
      <c r="R372">
        <v>82.1</v>
      </c>
      <c r="S372">
        <v>5</v>
      </c>
      <c r="U372" s="8">
        <v>43416</v>
      </c>
      <c r="V372" t="s">
        <v>189</v>
      </c>
      <c r="W372" t="s">
        <v>190</v>
      </c>
      <c r="X372" t="s">
        <v>156</v>
      </c>
      <c r="Z372" t="s">
        <v>5008</v>
      </c>
      <c r="AP372">
        <v>87.4</v>
      </c>
      <c r="AR372">
        <v>1.22</v>
      </c>
      <c r="AS372">
        <v>1.46</v>
      </c>
      <c r="AZ372">
        <v>4.4000000000000004</v>
      </c>
      <c r="BA372">
        <v>2200</v>
      </c>
      <c r="BB372">
        <v>141.94</v>
      </c>
      <c r="BC372">
        <v>15.5</v>
      </c>
      <c r="BD372">
        <v>20</v>
      </c>
      <c r="BE372">
        <v>0.9</v>
      </c>
      <c r="BF372">
        <v>4000</v>
      </c>
      <c r="BG372">
        <v>80</v>
      </c>
      <c r="BK372" t="s">
        <v>156</v>
      </c>
      <c r="BL372" t="s">
        <v>156</v>
      </c>
      <c r="BM372" t="s">
        <v>156</v>
      </c>
      <c r="BV372" s="8">
        <v>43416</v>
      </c>
      <c r="BW372" t="s">
        <v>156</v>
      </c>
      <c r="BX372" t="s">
        <v>156</v>
      </c>
      <c r="BY372" t="s">
        <v>156</v>
      </c>
      <c r="CF372" t="s">
        <v>159</v>
      </c>
      <c r="CN372" t="s">
        <v>156</v>
      </c>
    </row>
    <row r="373" spans="1:92" hidden="1" x14ac:dyDescent="0.3">
      <c r="A373" t="s">
        <v>5056</v>
      </c>
      <c r="B373" t="s">
        <v>4307</v>
      </c>
      <c r="C373" t="s">
        <v>5049</v>
      </c>
      <c r="D373" t="s">
        <v>5057</v>
      </c>
      <c r="E373" t="s">
        <v>152</v>
      </c>
      <c r="F373" t="s">
        <v>153</v>
      </c>
      <c r="G373" t="s">
        <v>202</v>
      </c>
      <c r="I373" t="s">
        <v>155</v>
      </c>
      <c r="J373" t="s">
        <v>156</v>
      </c>
      <c r="U373" s="8">
        <v>42998</v>
      </c>
      <c r="V373" t="s">
        <v>157</v>
      </c>
      <c r="W373" t="s">
        <v>157</v>
      </c>
      <c r="X373" t="s">
        <v>156</v>
      </c>
      <c r="Z373" t="s">
        <v>5051</v>
      </c>
      <c r="AZ373">
        <v>4.4000000000000004</v>
      </c>
      <c r="BA373">
        <v>2146</v>
      </c>
      <c r="BB373">
        <v>141.82</v>
      </c>
      <c r="BC373">
        <v>15.13</v>
      </c>
      <c r="BD373">
        <v>12.34</v>
      </c>
      <c r="BE373">
        <v>0.9</v>
      </c>
      <c r="BF373">
        <v>4500</v>
      </c>
      <c r="BG373">
        <v>83.2</v>
      </c>
      <c r="BK373" t="s">
        <v>156</v>
      </c>
      <c r="BL373" t="s">
        <v>156</v>
      </c>
      <c r="BM373" t="s">
        <v>156</v>
      </c>
      <c r="BV373" s="8">
        <v>43406</v>
      </c>
      <c r="BW373" t="s">
        <v>156</v>
      </c>
      <c r="BX373" t="s">
        <v>156</v>
      </c>
      <c r="BY373" t="s">
        <v>156</v>
      </c>
      <c r="CF373" t="s">
        <v>159</v>
      </c>
      <c r="CN373" t="s">
        <v>156</v>
      </c>
    </row>
    <row r="374" spans="1:92" hidden="1" x14ac:dyDescent="0.3">
      <c r="A374" t="s">
        <v>5058</v>
      </c>
      <c r="B374" t="s">
        <v>4307</v>
      </c>
      <c r="C374" t="s">
        <v>5049</v>
      </c>
      <c r="D374" t="s">
        <v>5059</v>
      </c>
      <c r="E374" t="s">
        <v>152</v>
      </c>
      <c r="F374" t="s">
        <v>153</v>
      </c>
      <c r="G374" t="s">
        <v>202</v>
      </c>
      <c r="I374" t="s">
        <v>155</v>
      </c>
      <c r="J374" t="s">
        <v>156</v>
      </c>
      <c r="U374" s="8">
        <v>42998</v>
      </c>
      <c r="V374" t="s">
        <v>157</v>
      </c>
      <c r="W374" t="s">
        <v>157</v>
      </c>
      <c r="X374" t="s">
        <v>156</v>
      </c>
      <c r="Z374" t="s">
        <v>5051</v>
      </c>
      <c r="AZ374">
        <v>4.4000000000000004</v>
      </c>
      <c r="BA374">
        <v>2554</v>
      </c>
      <c r="BB374">
        <v>140.56</v>
      </c>
      <c r="BC374">
        <v>18.170000000000002</v>
      </c>
      <c r="BD374">
        <v>13.18</v>
      </c>
      <c r="BE374">
        <v>0.9</v>
      </c>
      <c r="BF374">
        <v>5000</v>
      </c>
      <c r="BG374">
        <v>84.2</v>
      </c>
      <c r="BK374" t="s">
        <v>156</v>
      </c>
      <c r="BL374" t="s">
        <v>156</v>
      </c>
      <c r="BM374" t="s">
        <v>156</v>
      </c>
      <c r="BV374" s="8">
        <v>43406</v>
      </c>
      <c r="BW374" t="s">
        <v>156</v>
      </c>
      <c r="BX374" t="s">
        <v>156</v>
      </c>
      <c r="BY374" t="s">
        <v>156</v>
      </c>
      <c r="CF374" t="s">
        <v>159</v>
      </c>
      <c r="CN374" t="s">
        <v>156</v>
      </c>
    </row>
    <row r="375" spans="1:92" hidden="1" x14ac:dyDescent="0.3">
      <c r="A375" t="s">
        <v>5060</v>
      </c>
      <c r="B375" t="s">
        <v>4307</v>
      </c>
      <c r="C375" t="s">
        <v>5049</v>
      </c>
      <c r="D375" t="s">
        <v>5061</v>
      </c>
      <c r="E375" t="s">
        <v>152</v>
      </c>
      <c r="F375" t="s">
        <v>153</v>
      </c>
      <c r="G375" t="s">
        <v>202</v>
      </c>
      <c r="I375" t="s">
        <v>155</v>
      </c>
      <c r="J375" t="s">
        <v>156</v>
      </c>
      <c r="U375" s="8">
        <v>42998</v>
      </c>
      <c r="V375" t="s">
        <v>157</v>
      </c>
      <c r="W375" t="s">
        <v>157</v>
      </c>
      <c r="X375" t="s">
        <v>156</v>
      </c>
      <c r="Z375" t="s">
        <v>5051</v>
      </c>
      <c r="AZ375">
        <v>4.4000000000000004</v>
      </c>
      <c r="BA375">
        <v>1817</v>
      </c>
      <c r="BB375">
        <v>142.29</v>
      </c>
      <c r="BC375">
        <v>12.77</v>
      </c>
      <c r="BD375">
        <v>11.03</v>
      </c>
      <c r="BE375">
        <v>0.9</v>
      </c>
      <c r="BF375">
        <v>5000</v>
      </c>
      <c r="BG375">
        <v>83</v>
      </c>
      <c r="BK375" t="s">
        <v>156</v>
      </c>
      <c r="BL375" t="s">
        <v>156</v>
      </c>
      <c r="BM375" t="s">
        <v>156</v>
      </c>
      <c r="BV375" s="8">
        <v>43406</v>
      </c>
      <c r="BW375" t="s">
        <v>156</v>
      </c>
      <c r="BX375" t="s">
        <v>156</v>
      </c>
      <c r="BY375" t="s">
        <v>156</v>
      </c>
      <c r="CF375" t="s">
        <v>159</v>
      </c>
      <c r="CN375" t="s">
        <v>156</v>
      </c>
    </row>
    <row r="376" spans="1:92" hidden="1" x14ac:dyDescent="0.3">
      <c r="A376" t="s">
        <v>5071</v>
      </c>
      <c r="B376" t="s">
        <v>4307</v>
      </c>
      <c r="C376" t="s">
        <v>5049</v>
      </c>
      <c r="D376" t="s">
        <v>5072</v>
      </c>
      <c r="E376" t="s">
        <v>152</v>
      </c>
      <c r="F376" t="s">
        <v>153</v>
      </c>
      <c r="G376" t="s">
        <v>202</v>
      </c>
      <c r="I376" t="s">
        <v>155</v>
      </c>
      <c r="J376" t="s">
        <v>156</v>
      </c>
      <c r="U376" s="8">
        <v>42998</v>
      </c>
      <c r="V376" t="s">
        <v>157</v>
      </c>
      <c r="W376" t="s">
        <v>157</v>
      </c>
      <c r="X376" t="s">
        <v>156</v>
      </c>
      <c r="Z376" t="s">
        <v>5051</v>
      </c>
      <c r="AZ376">
        <v>4.4000000000000004</v>
      </c>
      <c r="BA376">
        <v>2146</v>
      </c>
      <c r="BB376">
        <v>141.82</v>
      </c>
      <c r="BC376">
        <v>15.13</v>
      </c>
      <c r="BD376">
        <v>12.34</v>
      </c>
      <c r="BE376">
        <v>0.9</v>
      </c>
      <c r="BF376">
        <v>3500</v>
      </c>
      <c r="BG376">
        <v>83.2</v>
      </c>
      <c r="BK376" t="s">
        <v>156</v>
      </c>
      <c r="BL376" t="s">
        <v>156</v>
      </c>
      <c r="BM376" t="s">
        <v>156</v>
      </c>
      <c r="BV376" s="8">
        <v>43406</v>
      </c>
      <c r="BW376" t="s">
        <v>156</v>
      </c>
      <c r="BX376" t="s">
        <v>156</v>
      </c>
      <c r="BY376" t="s">
        <v>156</v>
      </c>
      <c r="CF376" t="s">
        <v>159</v>
      </c>
      <c r="CN376" t="s">
        <v>156</v>
      </c>
    </row>
    <row r="377" spans="1:92" hidden="1" x14ac:dyDescent="0.3">
      <c r="A377" t="s">
        <v>5081</v>
      </c>
      <c r="B377" t="s">
        <v>4307</v>
      </c>
      <c r="C377" t="s">
        <v>5049</v>
      </c>
      <c r="D377" t="s">
        <v>5082</v>
      </c>
      <c r="E377" t="s">
        <v>152</v>
      </c>
      <c r="F377" t="s">
        <v>153</v>
      </c>
      <c r="G377" t="s">
        <v>202</v>
      </c>
      <c r="I377" t="s">
        <v>155</v>
      </c>
      <c r="J377" t="s">
        <v>156</v>
      </c>
      <c r="U377" s="8">
        <v>42998</v>
      </c>
      <c r="V377" t="s">
        <v>157</v>
      </c>
      <c r="W377" t="s">
        <v>157</v>
      </c>
      <c r="X377" t="s">
        <v>156</v>
      </c>
      <c r="Z377" t="s">
        <v>5051</v>
      </c>
      <c r="AZ377">
        <v>4.4000000000000004</v>
      </c>
      <c r="BA377">
        <v>2146</v>
      </c>
      <c r="BB377">
        <v>141.82</v>
      </c>
      <c r="BC377">
        <v>15.13</v>
      </c>
      <c r="BD377">
        <v>12.34</v>
      </c>
      <c r="BE377">
        <v>0.9</v>
      </c>
      <c r="BF377">
        <v>3000</v>
      </c>
      <c r="BG377">
        <v>83.2</v>
      </c>
      <c r="BK377" t="s">
        <v>156</v>
      </c>
      <c r="BL377" t="s">
        <v>156</v>
      </c>
      <c r="BM377" t="s">
        <v>156</v>
      </c>
      <c r="BV377" s="8">
        <v>43406</v>
      </c>
      <c r="BW377" t="s">
        <v>156</v>
      </c>
      <c r="BX377" t="s">
        <v>156</v>
      </c>
      <c r="BY377" t="s">
        <v>156</v>
      </c>
      <c r="CF377" t="s">
        <v>159</v>
      </c>
      <c r="CN377" t="s">
        <v>156</v>
      </c>
    </row>
    <row r="378" spans="1:92" hidden="1" x14ac:dyDescent="0.3">
      <c r="A378" t="s">
        <v>5105</v>
      </c>
      <c r="B378" t="s">
        <v>4307</v>
      </c>
      <c r="C378" t="s">
        <v>5049</v>
      </c>
      <c r="D378" t="s">
        <v>5106</v>
      </c>
      <c r="E378" t="s">
        <v>152</v>
      </c>
      <c r="F378" t="s">
        <v>153</v>
      </c>
      <c r="G378" t="s">
        <v>202</v>
      </c>
      <c r="I378" t="s">
        <v>155</v>
      </c>
      <c r="J378" t="s">
        <v>156</v>
      </c>
      <c r="U378" s="8">
        <v>42998</v>
      </c>
      <c r="V378" t="s">
        <v>157</v>
      </c>
      <c r="W378" t="s">
        <v>157</v>
      </c>
      <c r="X378" t="s">
        <v>156</v>
      </c>
      <c r="Z378" t="s">
        <v>5051</v>
      </c>
      <c r="AZ378">
        <v>4.4000000000000004</v>
      </c>
      <c r="BA378">
        <v>2232</v>
      </c>
      <c r="BB378">
        <v>146.18</v>
      </c>
      <c r="BC378">
        <v>15.27</v>
      </c>
      <c r="BD378">
        <v>12.44</v>
      </c>
      <c r="BE378">
        <v>0.9</v>
      </c>
      <c r="BF378">
        <v>5000</v>
      </c>
      <c r="BG378">
        <v>84.2</v>
      </c>
      <c r="BK378" t="s">
        <v>156</v>
      </c>
      <c r="BL378" t="s">
        <v>156</v>
      </c>
      <c r="BM378" t="s">
        <v>156</v>
      </c>
      <c r="BV378" s="8">
        <v>43406</v>
      </c>
      <c r="BW378" t="s">
        <v>156</v>
      </c>
      <c r="BX378" t="s">
        <v>156</v>
      </c>
      <c r="BY378" t="s">
        <v>156</v>
      </c>
      <c r="CF378" t="s">
        <v>159</v>
      </c>
      <c r="CN378" t="s">
        <v>156</v>
      </c>
    </row>
    <row r="379" spans="1:92" hidden="1" x14ac:dyDescent="0.3">
      <c r="A379" t="s">
        <v>5117</v>
      </c>
      <c r="B379" t="s">
        <v>4307</v>
      </c>
      <c r="C379" t="s">
        <v>5049</v>
      </c>
      <c r="D379" t="s">
        <v>5118</v>
      </c>
      <c r="E379" t="s">
        <v>152</v>
      </c>
      <c r="F379" t="s">
        <v>153</v>
      </c>
      <c r="G379" t="s">
        <v>202</v>
      </c>
      <c r="I379" t="s">
        <v>155</v>
      </c>
      <c r="J379" t="s">
        <v>156</v>
      </c>
      <c r="U379" s="8">
        <v>42998</v>
      </c>
      <c r="V379" t="s">
        <v>157</v>
      </c>
      <c r="W379" t="s">
        <v>157</v>
      </c>
      <c r="X379" t="s">
        <v>156</v>
      </c>
      <c r="Z379" t="s">
        <v>5051</v>
      </c>
      <c r="AZ379">
        <v>4.4000000000000004</v>
      </c>
      <c r="BA379">
        <v>2146</v>
      </c>
      <c r="BB379">
        <v>141.82</v>
      </c>
      <c r="BC379">
        <v>15.13</v>
      </c>
      <c r="BD379">
        <v>12.34</v>
      </c>
      <c r="BE379">
        <v>0.9</v>
      </c>
      <c r="BF379">
        <v>4000</v>
      </c>
      <c r="BG379">
        <v>83.2</v>
      </c>
      <c r="BK379" t="s">
        <v>156</v>
      </c>
      <c r="BL379" t="s">
        <v>156</v>
      </c>
      <c r="BM379" t="s">
        <v>156</v>
      </c>
      <c r="BV379" s="8">
        <v>43406</v>
      </c>
      <c r="BW379" t="s">
        <v>156</v>
      </c>
      <c r="BX379" t="s">
        <v>156</v>
      </c>
      <c r="BY379" t="s">
        <v>156</v>
      </c>
      <c r="CF379" t="s">
        <v>159</v>
      </c>
      <c r="CN379" t="s">
        <v>156</v>
      </c>
    </row>
    <row r="380" spans="1:92" hidden="1" x14ac:dyDescent="0.3">
      <c r="A380" t="s">
        <v>5165</v>
      </c>
      <c r="B380" t="s">
        <v>5166</v>
      </c>
      <c r="C380" t="s">
        <v>5167</v>
      </c>
      <c r="D380" t="s">
        <v>5168</v>
      </c>
      <c r="E380" t="s">
        <v>152</v>
      </c>
      <c r="F380" t="s">
        <v>153</v>
      </c>
      <c r="G380" t="s">
        <v>202</v>
      </c>
      <c r="I380" t="s">
        <v>155</v>
      </c>
      <c r="J380" t="s">
        <v>156</v>
      </c>
      <c r="U380" s="8">
        <v>42996</v>
      </c>
      <c r="V380" t="s">
        <v>157</v>
      </c>
      <c r="W380" t="s">
        <v>157</v>
      </c>
      <c r="X380" t="s">
        <v>156</v>
      </c>
      <c r="Z380" t="s">
        <v>5169</v>
      </c>
      <c r="AZ380">
        <v>4.4000000000000004</v>
      </c>
      <c r="BA380">
        <v>2059</v>
      </c>
      <c r="BB380">
        <v>155.16</v>
      </c>
      <c r="BC380">
        <v>13.27</v>
      </c>
      <c r="BD380">
        <v>21.59</v>
      </c>
      <c r="BE380">
        <v>0.89</v>
      </c>
      <c r="BF380">
        <v>5000</v>
      </c>
      <c r="BG380">
        <v>82.7</v>
      </c>
      <c r="BK380" t="s">
        <v>156</v>
      </c>
      <c r="BL380" t="s">
        <v>156</v>
      </c>
      <c r="BM380" t="s">
        <v>156</v>
      </c>
      <c r="BV380" s="8">
        <v>43406</v>
      </c>
      <c r="BW380" t="s">
        <v>156</v>
      </c>
      <c r="BX380" t="s">
        <v>156</v>
      </c>
      <c r="BY380" t="s">
        <v>156</v>
      </c>
      <c r="CF380" t="s">
        <v>159</v>
      </c>
      <c r="CN380" t="s">
        <v>156</v>
      </c>
    </row>
    <row r="381" spans="1:92" hidden="1" x14ac:dyDescent="0.3">
      <c r="A381" t="s">
        <v>5170</v>
      </c>
      <c r="B381" t="s">
        <v>5166</v>
      </c>
      <c r="C381" t="s">
        <v>5167</v>
      </c>
      <c r="D381" t="s">
        <v>5171</v>
      </c>
      <c r="E381" t="s">
        <v>152</v>
      </c>
      <c r="F381" t="s">
        <v>153</v>
      </c>
      <c r="G381" t="s">
        <v>202</v>
      </c>
      <c r="I381" t="s">
        <v>155</v>
      </c>
      <c r="J381" t="s">
        <v>162</v>
      </c>
      <c r="L381">
        <v>2051</v>
      </c>
      <c r="M381">
        <v>153.4</v>
      </c>
      <c r="N381">
        <v>13.37</v>
      </c>
      <c r="O381">
        <v>21.67</v>
      </c>
      <c r="P381">
        <v>0.89390000000000003</v>
      </c>
      <c r="Q381">
        <v>3929</v>
      </c>
      <c r="R381">
        <v>82</v>
      </c>
      <c r="S381">
        <v>5</v>
      </c>
      <c r="T381">
        <v>50000</v>
      </c>
      <c r="U381" s="8">
        <v>42996</v>
      </c>
      <c r="V381" t="s">
        <v>157</v>
      </c>
      <c r="W381" t="s">
        <v>157</v>
      </c>
      <c r="X381" t="s">
        <v>156</v>
      </c>
      <c r="Z381" t="s">
        <v>5169</v>
      </c>
      <c r="AP381">
        <v>84.6</v>
      </c>
      <c r="AR381">
        <v>1.2</v>
      </c>
      <c r="AS381">
        <v>1.32</v>
      </c>
      <c r="AZ381">
        <v>4.4000000000000004</v>
      </c>
      <c r="BA381">
        <v>2051</v>
      </c>
      <c r="BB381">
        <v>153.4</v>
      </c>
      <c r="BC381">
        <v>13.37</v>
      </c>
      <c r="BD381">
        <v>21.69</v>
      </c>
      <c r="BE381">
        <v>0.89</v>
      </c>
      <c r="BF381">
        <v>4000</v>
      </c>
      <c r="BG381">
        <v>82</v>
      </c>
      <c r="BK381" t="s">
        <v>156</v>
      </c>
      <c r="BL381" t="s">
        <v>156</v>
      </c>
      <c r="BM381" t="s">
        <v>156</v>
      </c>
      <c r="BV381" s="8">
        <v>43406</v>
      </c>
      <c r="BW381" t="s">
        <v>156</v>
      </c>
      <c r="BX381" t="s">
        <v>156</v>
      </c>
      <c r="BY381" t="s">
        <v>156</v>
      </c>
      <c r="CF381" t="s">
        <v>159</v>
      </c>
      <c r="CN381" t="s">
        <v>156</v>
      </c>
    </row>
    <row r="382" spans="1:92" hidden="1" x14ac:dyDescent="0.3">
      <c r="A382" t="s">
        <v>5182</v>
      </c>
      <c r="B382" t="s">
        <v>5183</v>
      </c>
      <c r="C382" t="s">
        <v>5184</v>
      </c>
      <c r="D382" t="s">
        <v>5185</v>
      </c>
      <c r="E382" t="s">
        <v>152</v>
      </c>
      <c r="F382" t="s">
        <v>153</v>
      </c>
      <c r="G382" t="s">
        <v>202</v>
      </c>
      <c r="I382" t="s">
        <v>155</v>
      </c>
      <c r="J382" t="s">
        <v>156</v>
      </c>
      <c r="U382" s="8">
        <v>42993</v>
      </c>
      <c r="V382" t="s">
        <v>157</v>
      </c>
      <c r="W382" t="s">
        <v>157</v>
      </c>
      <c r="X382" t="s">
        <v>1343</v>
      </c>
      <c r="Z382" t="s">
        <v>5186</v>
      </c>
      <c r="AZ382">
        <v>4.4000000000000004</v>
      </c>
      <c r="BA382">
        <v>2705.7</v>
      </c>
      <c r="BB382">
        <v>143.91999999999999</v>
      </c>
      <c r="BC382">
        <v>18.8</v>
      </c>
      <c r="BD382">
        <v>20</v>
      </c>
      <c r="BE382">
        <v>0.9</v>
      </c>
      <c r="BF382">
        <v>5000</v>
      </c>
      <c r="BG382">
        <v>82.3</v>
      </c>
      <c r="BK382" t="s">
        <v>156</v>
      </c>
      <c r="BL382" t="s">
        <v>156</v>
      </c>
      <c r="BM382" t="s">
        <v>156</v>
      </c>
      <c r="BV382" s="8">
        <v>43406</v>
      </c>
      <c r="BW382" t="s">
        <v>156</v>
      </c>
      <c r="BX382" t="s">
        <v>156</v>
      </c>
      <c r="BY382" t="s">
        <v>156</v>
      </c>
      <c r="CF382" t="s">
        <v>159</v>
      </c>
      <c r="CN382" t="s">
        <v>156</v>
      </c>
    </row>
    <row r="383" spans="1:92" hidden="1" x14ac:dyDescent="0.3">
      <c r="A383" t="s">
        <v>5191</v>
      </c>
      <c r="B383" t="s">
        <v>263</v>
      </c>
      <c r="C383" t="s">
        <v>264</v>
      </c>
      <c r="D383" t="s">
        <v>5192</v>
      </c>
      <c r="E383" t="s">
        <v>152</v>
      </c>
      <c r="F383" t="s">
        <v>153</v>
      </c>
      <c r="G383" t="s">
        <v>202</v>
      </c>
      <c r="I383" t="s">
        <v>155</v>
      </c>
      <c r="J383" t="s">
        <v>156</v>
      </c>
      <c r="U383" s="8">
        <v>42993</v>
      </c>
      <c r="V383" t="s">
        <v>157</v>
      </c>
      <c r="W383" t="s">
        <v>157</v>
      </c>
      <c r="X383" t="s">
        <v>156</v>
      </c>
      <c r="Z383" t="s">
        <v>5193</v>
      </c>
      <c r="AZ383">
        <v>4.4000000000000004</v>
      </c>
      <c r="BA383">
        <v>1867</v>
      </c>
      <c r="BB383">
        <v>148.76</v>
      </c>
      <c r="BC383">
        <v>12.55</v>
      </c>
      <c r="BD383">
        <v>20</v>
      </c>
      <c r="BE383">
        <v>0.9</v>
      </c>
      <c r="BF383">
        <v>5000</v>
      </c>
      <c r="BG383">
        <v>80</v>
      </c>
      <c r="BK383" t="s">
        <v>156</v>
      </c>
      <c r="BL383" t="s">
        <v>156</v>
      </c>
      <c r="BM383" t="s">
        <v>156</v>
      </c>
      <c r="BV383" s="8">
        <v>43406</v>
      </c>
      <c r="BW383" t="s">
        <v>156</v>
      </c>
      <c r="BX383" t="s">
        <v>156</v>
      </c>
      <c r="BY383" t="s">
        <v>156</v>
      </c>
      <c r="CF383" t="s">
        <v>159</v>
      </c>
      <c r="CN383" t="s">
        <v>156</v>
      </c>
    </row>
    <row r="384" spans="1:92" hidden="1" x14ac:dyDescent="0.3">
      <c r="A384" t="s">
        <v>5196</v>
      </c>
      <c r="B384" t="s">
        <v>5183</v>
      </c>
      <c r="C384" t="s">
        <v>5184</v>
      </c>
      <c r="D384" t="s">
        <v>5197</v>
      </c>
      <c r="E384" t="s">
        <v>152</v>
      </c>
      <c r="F384" t="s">
        <v>153</v>
      </c>
      <c r="G384" t="s">
        <v>202</v>
      </c>
      <c r="I384" t="s">
        <v>155</v>
      </c>
      <c r="J384" t="s">
        <v>156</v>
      </c>
      <c r="U384" s="8">
        <v>42993</v>
      </c>
      <c r="V384" t="s">
        <v>157</v>
      </c>
      <c r="W384" t="s">
        <v>157</v>
      </c>
      <c r="X384" t="s">
        <v>1343</v>
      </c>
      <c r="Z384" t="s">
        <v>5186</v>
      </c>
      <c r="AZ384">
        <v>4.4000000000000004</v>
      </c>
      <c r="BA384">
        <v>2685.58</v>
      </c>
      <c r="BB384">
        <v>142.85</v>
      </c>
      <c r="BC384">
        <v>18.8</v>
      </c>
      <c r="BD384">
        <v>20</v>
      </c>
      <c r="BE384">
        <v>0.9</v>
      </c>
      <c r="BF384">
        <v>4000</v>
      </c>
      <c r="BG384">
        <v>82.3</v>
      </c>
      <c r="BK384" t="s">
        <v>156</v>
      </c>
      <c r="BL384" t="s">
        <v>156</v>
      </c>
      <c r="BM384" t="s">
        <v>156</v>
      </c>
      <c r="BV384" s="8">
        <v>43406</v>
      </c>
      <c r="BW384" t="s">
        <v>156</v>
      </c>
      <c r="BX384" t="s">
        <v>156</v>
      </c>
      <c r="BY384" t="s">
        <v>156</v>
      </c>
      <c r="CF384" t="s">
        <v>159</v>
      </c>
      <c r="CN384" t="s">
        <v>156</v>
      </c>
    </row>
    <row r="385" spans="1:92" hidden="1" x14ac:dyDescent="0.3">
      <c r="A385" t="s">
        <v>5200</v>
      </c>
      <c r="B385" t="s">
        <v>263</v>
      </c>
      <c r="C385" t="s">
        <v>264</v>
      </c>
      <c r="D385" t="s">
        <v>5201</v>
      </c>
      <c r="E385" t="s">
        <v>152</v>
      </c>
      <c r="F385" t="s">
        <v>153</v>
      </c>
      <c r="G385" t="s">
        <v>202</v>
      </c>
      <c r="I385" t="s">
        <v>155</v>
      </c>
      <c r="J385" t="s">
        <v>162</v>
      </c>
      <c r="L385">
        <v>1742</v>
      </c>
      <c r="M385">
        <v>152.13999999999999</v>
      </c>
      <c r="N385">
        <v>11.45</v>
      </c>
      <c r="O385">
        <v>19.829999999999998</v>
      </c>
      <c r="P385">
        <v>0.90110000000000001</v>
      </c>
      <c r="Q385">
        <v>3961</v>
      </c>
      <c r="R385">
        <v>83.3</v>
      </c>
      <c r="S385">
        <v>5</v>
      </c>
      <c r="T385">
        <v>50000</v>
      </c>
      <c r="U385" s="8">
        <v>42993</v>
      </c>
      <c r="V385" t="s">
        <v>157</v>
      </c>
      <c r="W385" t="s">
        <v>157</v>
      </c>
      <c r="X385" t="s">
        <v>156</v>
      </c>
      <c r="Z385" t="s">
        <v>5193</v>
      </c>
      <c r="AP385">
        <v>89.3</v>
      </c>
      <c r="AR385">
        <v>1.1599999999999999</v>
      </c>
      <c r="AS385">
        <v>1.36</v>
      </c>
      <c r="AZ385">
        <v>4.4000000000000004</v>
      </c>
      <c r="BA385">
        <v>1822</v>
      </c>
      <c r="BB385">
        <v>146.94</v>
      </c>
      <c r="BC385">
        <v>12.4</v>
      </c>
      <c r="BD385">
        <v>20</v>
      </c>
      <c r="BE385">
        <v>0.9</v>
      </c>
      <c r="BF385">
        <v>4000</v>
      </c>
      <c r="BG385">
        <v>80</v>
      </c>
      <c r="BK385" t="s">
        <v>156</v>
      </c>
      <c r="BL385" t="s">
        <v>156</v>
      </c>
      <c r="BM385" t="s">
        <v>156</v>
      </c>
      <c r="BV385" s="8">
        <v>43406</v>
      </c>
      <c r="BW385" t="s">
        <v>156</v>
      </c>
      <c r="BX385" t="s">
        <v>156</v>
      </c>
      <c r="BY385" t="s">
        <v>156</v>
      </c>
      <c r="CF385" t="s">
        <v>159</v>
      </c>
      <c r="CN385" t="s">
        <v>156</v>
      </c>
    </row>
    <row r="386" spans="1:92" hidden="1" x14ac:dyDescent="0.3">
      <c r="A386" t="s">
        <v>5202</v>
      </c>
      <c r="B386" t="s">
        <v>5183</v>
      </c>
      <c r="C386" t="s">
        <v>5184</v>
      </c>
      <c r="D386" t="s">
        <v>5203</v>
      </c>
      <c r="E386" t="s">
        <v>152</v>
      </c>
      <c r="F386" t="s">
        <v>153</v>
      </c>
      <c r="G386" t="s">
        <v>202</v>
      </c>
      <c r="I386" t="s">
        <v>155</v>
      </c>
      <c r="J386" t="s">
        <v>156</v>
      </c>
      <c r="U386" s="8">
        <v>42993</v>
      </c>
      <c r="V386" t="s">
        <v>157</v>
      </c>
      <c r="W386" t="s">
        <v>157</v>
      </c>
      <c r="X386" t="s">
        <v>1343</v>
      </c>
      <c r="Z386" t="s">
        <v>5186</v>
      </c>
      <c r="AZ386">
        <v>4.4000000000000004</v>
      </c>
      <c r="BA386">
        <v>2685.58</v>
      </c>
      <c r="BB386">
        <v>142.85</v>
      </c>
      <c r="BC386">
        <v>18.8</v>
      </c>
      <c r="BD386">
        <v>20</v>
      </c>
      <c r="BE386">
        <v>0.9</v>
      </c>
      <c r="BF386">
        <v>4500</v>
      </c>
      <c r="BG386">
        <v>82.3</v>
      </c>
      <c r="BK386" t="s">
        <v>156</v>
      </c>
      <c r="BL386" t="s">
        <v>156</v>
      </c>
      <c r="BM386" t="s">
        <v>156</v>
      </c>
      <c r="BV386" s="8">
        <v>43406</v>
      </c>
      <c r="BW386" t="s">
        <v>156</v>
      </c>
      <c r="BX386" t="s">
        <v>156</v>
      </c>
      <c r="BY386" t="s">
        <v>156</v>
      </c>
      <c r="CF386" t="s">
        <v>159</v>
      </c>
      <c r="CN386" t="s">
        <v>156</v>
      </c>
    </row>
    <row r="387" spans="1:92" hidden="1" x14ac:dyDescent="0.3">
      <c r="A387" t="s">
        <v>5214</v>
      </c>
      <c r="B387" t="s">
        <v>3699</v>
      </c>
      <c r="C387" t="s">
        <v>3700</v>
      </c>
      <c r="D387" t="s">
        <v>5215</v>
      </c>
      <c r="E387" t="s">
        <v>152</v>
      </c>
      <c r="F387" t="s">
        <v>153</v>
      </c>
      <c r="G387" t="s">
        <v>202</v>
      </c>
      <c r="I387" t="s">
        <v>155</v>
      </c>
      <c r="J387" t="s">
        <v>156</v>
      </c>
      <c r="U387" s="8">
        <v>42991</v>
      </c>
      <c r="V387" t="s">
        <v>157</v>
      </c>
      <c r="W387" t="s">
        <v>157</v>
      </c>
      <c r="X387" t="s">
        <v>1343</v>
      </c>
      <c r="Z387" t="s">
        <v>5213</v>
      </c>
      <c r="AZ387">
        <v>4.4000000000000004</v>
      </c>
      <c r="BA387">
        <v>1840.74</v>
      </c>
      <c r="BB387">
        <v>144.94</v>
      </c>
      <c r="BC387">
        <v>12.7</v>
      </c>
      <c r="BD387">
        <v>20</v>
      </c>
      <c r="BE387">
        <v>0.9</v>
      </c>
      <c r="BF387">
        <v>4500</v>
      </c>
      <c r="BG387">
        <v>82.3</v>
      </c>
      <c r="BK387" t="s">
        <v>156</v>
      </c>
      <c r="BL387" t="s">
        <v>156</v>
      </c>
      <c r="BM387" t="s">
        <v>156</v>
      </c>
      <c r="BV387" s="8">
        <v>43406</v>
      </c>
      <c r="BW387" t="s">
        <v>156</v>
      </c>
      <c r="BX387" t="s">
        <v>156</v>
      </c>
      <c r="BY387" t="s">
        <v>156</v>
      </c>
      <c r="CF387" t="s">
        <v>159</v>
      </c>
      <c r="CN387" t="s">
        <v>156</v>
      </c>
    </row>
    <row r="388" spans="1:92" hidden="1" x14ac:dyDescent="0.3">
      <c r="A388" t="s">
        <v>5222</v>
      </c>
      <c r="B388" t="s">
        <v>3699</v>
      </c>
      <c r="C388" t="s">
        <v>3700</v>
      </c>
      <c r="D388" t="s">
        <v>5223</v>
      </c>
      <c r="E388" t="s">
        <v>152</v>
      </c>
      <c r="F388" t="s">
        <v>153</v>
      </c>
      <c r="G388" t="s">
        <v>202</v>
      </c>
      <c r="I388" t="s">
        <v>155</v>
      </c>
      <c r="J388" t="s">
        <v>156</v>
      </c>
      <c r="U388" s="8">
        <v>42991</v>
      </c>
      <c r="V388" t="s">
        <v>157</v>
      </c>
      <c r="W388" t="s">
        <v>157</v>
      </c>
      <c r="X388" t="s">
        <v>1343</v>
      </c>
      <c r="Z388" t="s">
        <v>5213</v>
      </c>
      <c r="AZ388">
        <v>4.4000000000000004</v>
      </c>
      <c r="BA388">
        <v>1840.74</v>
      </c>
      <c r="BB388">
        <v>144.94</v>
      </c>
      <c r="BC388">
        <v>12.7</v>
      </c>
      <c r="BD388">
        <v>20</v>
      </c>
      <c r="BE388">
        <v>0.9</v>
      </c>
      <c r="BF388">
        <v>4000</v>
      </c>
      <c r="BG388">
        <v>82.3</v>
      </c>
      <c r="BK388" t="s">
        <v>156</v>
      </c>
      <c r="BL388" t="s">
        <v>156</v>
      </c>
      <c r="BM388" t="s">
        <v>156</v>
      </c>
      <c r="BV388" s="8">
        <v>43406</v>
      </c>
      <c r="BW388" t="s">
        <v>156</v>
      </c>
      <c r="BX388" t="s">
        <v>156</v>
      </c>
      <c r="BY388" t="s">
        <v>156</v>
      </c>
      <c r="CF388" t="s">
        <v>159</v>
      </c>
      <c r="CN388" t="s">
        <v>156</v>
      </c>
    </row>
    <row r="389" spans="1:92" hidden="1" x14ac:dyDescent="0.3">
      <c r="A389" t="s">
        <v>5228</v>
      </c>
      <c r="B389" t="s">
        <v>3699</v>
      </c>
      <c r="C389" t="s">
        <v>3700</v>
      </c>
      <c r="D389" t="s">
        <v>5229</v>
      </c>
      <c r="E389" t="s">
        <v>152</v>
      </c>
      <c r="F389" t="s">
        <v>153</v>
      </c>
      <c r="G389" t="s">
        <v>202</v>
      </c>
      <c r="I389" t="s">
        <v>155</v>
      </c>
      <c r="J389" t="s">
        <v>156</v>
      </c>
      <c r="U389" s="8">
        <v>42991</v>
      </c>
      <c r="V389" t="s">
        <v>157</v>
      </c>
      <c r="W389" t="s">
        <v>157</v>
      </c>
      <c r="X389" t="s">
        <v>1343</v>
      </c>
      <c r="Z389" t="s">
        <v>5213</v>
      </c>
      <c r="AZ389">
        <v>4.4000000000000004</v>
      </c>
      <c r="BA389">
        <v>1855.09</v>
      </c>
      <c r="BB389">
        <v>146.07</v>
      </c>
      <c r="BC389">
        <v>12.7</v>
      </c>
      <c r="BD389">
        <v>20</v>
      </c>
      <c r="BE389">
        <v>0.9</v>
      </c>
      <c r="BF389">
        <v>5000</v>
      </c>
      <c r="BG389">
        <v>82.3</v>
      </c>
      <c r="BK389" t="s">
        <v>156</v>
      </c>
      <c r="BL389" t="s">
        <v>156</v>
      </c>
      <c r="BM389" t="s">
        <v>156</v>
      </c>
      <c r="BV389" s="8">
        <v>43406</v>
      </c>
      <c r="BW389" t="s">
        <v>156</v>
      </c>
      <c r="BX389" t="s">
        <v>156</v>
      </c>
      <c r="BY389" t="s">
        <v>156</v>
      </c>
      <c r="CF389" t="s">
        <v>159</v>
      </c>
      <c r="CN389" t="s">
        <v>156</v>
      </c>
    </row>
    <row r="390" spans="1:92" hidden="1" x14ac:dyDescent="0.3">
      <c r="A390" t="s">
        <v>5246</v>
      </c>
      <c r="B390" t="s">
        <v>1209</v>
      </c>
      <c r="C390" t="s">
        <v>1210</v>
      </c>
      <c r="D390" t="s">
        <v>5247</v>
      </c>
      <c r="E390" t="s">
        <v>152</v>
      </c>
      <c r="F390" t="s">
        <v>153</v>
      </c>
      <c r="G390" t="s">
        <v>202</v>
      </c>
      <c r="I390" t="s">
        <v>155</v>
      </c>
      <c r="J390" t="s">
        <v>156</v>
      </c>
      <c r="U390" s="8">
        <v>42989</v>
      </c>
      <c r="V390" t="s">
        <v>157</v>
      </c>
      <c r="W390" t="s">
        <v>157</v>
      </c>
      <c r="X390" t="s">
        <v>156</v>
      </c>
      <c r="Y390" t="s">
        <v>5244</v>
      </c>
      <c r="Z390" t="s">
        <v>5245</v>
      </c>
      <c r="AZ390">
        <v>4.4000000000000004</v>
      </c>
      <c r="BA390">
        <v>1900</v>
      </c>
      <c r="BB390">
        <v>146.154</v>
      </c>
      <c r="BC390">
        <v>13</v>
      </c>
      <c r="BD390">
        <v>20</v>
      </c>
      <c r="BE390">
        <v>0.9</v>
      </c>
      <c r="BF390">
        <v>5000</v>
      </c>
      <c r="BG390">
        <v>80</v>
      </c>
      <c r="BK390" t="s">
        <v>156</v>
      </c>
      <c r="BL390" t="s">
        <v>156</v>
      </c>
      <c r="BM390" t="s">
        <v>156</v>
      </c>
      <c r="BV390" s="8">
        <v>43406</v>
      </c>
      <c r="BW390" t="s">
        <v>156</v>
      </c>
      <c r="BX390" t="s">
        <v>156</v>
      </c>
      <c r="BY390" t="s">
        <v>156</v>
      </c>
      <c r="CF390" t="s">
        <v>159</v>
      </c>
      <c r="CN390" t="s">
        <v>156</v>
      </c>
    </row>
    <row r="391" spans="1:92" hidden="1" x14ac:dyDescent="0.3">
      <c r="A391" t="s">
        <v>5248</v>
      </c>
      <c r="B391" t="s">
        <v>1209</v>
      </c>
      <c r="C391" t="s">
        <v>1210</v>
      </c>
      <c r="D391" t="s">
        <v>5249</v>
      </c>
      <c r="E391" t="s">
        <v>152</v>
      </c>
      <c r="F391" t="s">
        <v>153</v>
      </c>
      <c r="G391" t="s">
        <v>202</v>
      </c>
      <c r="I391" t="s">
        <v>155</v>
      </c>
      <c r="J391" t="s">
        <v>156</v>
      </c>
      <c r="U391" s="8">
        <v>42989</v>
      </c>
      <c r="V391" t="s">
        <v>157</v>
      </c>
      <c r="W391" t="s">
        <v>157</v>
      </c>
      <c r="X391" t="s">
        <v>156</v>
      </c>
      <c r="Y391" t="s">
        <v>5244</v>
      </c>
      <c r="Z391" t="s">
        <v>5245</v>
      </c>
      <c r="AZ391">
        <v>4.4000000000000004</v>
      </c>
      <c r="BA391">
        <v>1900</v>
      </c>
      <c r="BB391">
        <v>146.154</v>
      </c>
      <c r="BC391">
        <v>13</v>
      </c>
      <c r="BD391">
        <v>20</v>
      </c>
      <c r="BE391">
        <v>0.9</v>
      </c>
      <c r="BF391">
        <v>4000</v>
      </c>
      <c r="BG391">
        <v>80</v>
      </c>
      <c r="BK391" t="s">
        <v>156</v>
      </c>
      <c r="BL391" t="s">
        <v>156</v>
      </c>
      <c r="BM391" t="s">
        <v>156</v>
      </c>
      <c r="BV391" s="8">
        <v>43406</v>
      </c>
      <c r="BW391" t="s">
        <v>156</v>
      </c>
      <c r="BX391" t="s">
        <v>156</v>
      </c>
      <c r="BY391" t="s">
        <v>156</v>
      </c>
      <c r="CF391" t="s">
        <v>159</v>
      </c>
      <c r="CN391" t="s">
        <v>156</v>
      </c>
    </row>
    <row r="392" spans="1:92" hidden="1" x14ac:dyDescent="0.3">
      <c r="A392" t="s">
        <v>5250</v>
      </c>
      <c r="B392" t="s">
        <v>1209</v>
      </c>
      <c r="C392" t="s">
        <v>1210</v>
      </c>
      <c r="D392" t="s">
        <v>5251</v>
      </c>
      <c r="E392" t="s">
        <v>152</v>
      </c>
      <c r="F392" t="s">
        <v>153</v>
      </c>
      <c r="G392" t="s">
        <v>202</v>
      </c>
      <c r="I392" t="s">
        <v>155</v>
      </c>
      <c r="J392" t="s">
        <v>156</v>
      </c>
      <c r="U392" s="8">
        <v>42989</v>
      </c>
      <c r="V392" t="s">
        <v>157</v>
      </c>
      <c r="W392" t="s">
        <v>157</v>
      </c>
      <c r="X392" t="s">
        <v>156</v>
      </c>
      <c r="Y392" t="s">
        <v>5244</v>
      </c>
      <c r="Z392" t="s">
        <v>5245</v>
      </c>
      <c r="AZ392">
        <v>4.4000000000000004</v>
      </c>
      <c r="BA392">
        <v>1900</v>
      </c>
      <c r="BB392">
        <v>146.154</v>
      </c>
      <c r="BC392">
        <v>13</v>
      </c>
      <c r="BD392">
        <v>20</v>
      </c>
      <c r="BE392">
        <v>0.9</v>
      </c>
      <c r="BF392">
        <v>4500</v>
      </c>
      <c r="BG392">
        <v>80</v>
      </c>
      <c r="BK392" t="s">
        <v>156</v>
      </c>
      <c r="BL392" t="s">
        <v>156</v>
      </c>
      <c r="BM392" t="s">
        <v>156</v>
      </c>
      <c r="BV392" s="8">
        <v>43406</v>
      </c>
      <c r="BW392" t="s">
        <v>156</v>
      </c>
      <c r="BX392" t="s">
        <v>156</v>
      </c>
      <c r="BY392" t="s">
        <v>156</v>
      </c>
      <c r="CF392" t="s">
        <v>159</v>
      </c>
      <c r="CN392" t="s">
        <v>156</v>
      </c>
    </row>
    <row r="393" spans="1:92" hidden="1" x14ac:dyDescent="0.3">
      <c r="A393" t="s">
        <v>5264</v>
      </c>
      <c r="B393" t="s">
        <v>5255</v>
      </c>
      <c r="C393" t="s">
        <v>5256</v>
      </c>
      <c r="D393" t="s">
        <v>5265</v>
      </c>
      <c r="E393" t="s">
        <v>152</v>
      </c>
      <c r="F393" t="s">
        <v>153</v>
      </c>
      <c r="G393" t="s">
        <v>202</v>
      </c>
      <c r="I393" t="s">
        <v>155</v>
      </c>
      <c r="J393" t="s">
        <v>162</v>
      </c>
      <c r="L393">
        <v>1705</v>
      </c>
      <c r="M393">
        <v>141.11000000000001</v>
      </c>
      <c r="N393">
        <v>12.21</v>
      </c>
      <c r="O393">
        <v>14.28</v>
      </c>
      <c r="P393">
        <v>0.90190000000000003</v>
      </c>
      <c r="Q393">
        <v>3002</v>
      </c>
      <c r="R393">
        <v>83.1</v>
      </c>
      <c r="S393">
        <v>5</v>
      </c>
      <c r="T393">
        <v>50000</v>
      </c>
      <c r="U393" s="8">
        <v>42986</v>
      </c>
      <c r="V393" t="s">
        <v>157</v>
      </c>
      <c r="W393" t="s">
        <v>157</v>
      </c>
      <c r="X393" t="s">
        <v>156</v>
      </c>
      <c r="Z393" t="s">
        <v>5266</v>
      </c>
      <c r="AP393">
        <v>88.5</v>
      </c>
      <c r="AR393">
        <v>1.37</v>
      </c>
      <c r="AS393">
        <v>1.1599999999999999</v>
      </c>
      <c r="AZ393">
        <v>4.4000000000000004</v>
      </c>
      <c r="BA393">
        <v>1700</v>
      </c>
      <c r="BB393">
        <v>142</v>
      </c>
      <c r="BC393">
        <v>12</v>
      </c>
      <c r="BD393">
        <v>20</v>
      </c>
      <c r="BE393">
        <v>0.9</v>
      </c>
      <c r="BF393">
        <v>3000</v>
      </c>
      <c r="BG393">
        <v>85</v>
      </c>
      <c r="BK393" t="s">
        <v>156</v>
      </c>
      <c r="BL393" t="s">
        <v>156</v>
      </c>
      <c r="BM393" t="s">
        <v>156</v>
      </c>
      <c r="BV393" s="8">
        <v>43406</v>
      </c>
      <c r="BW393" t="s">
        <v>156</v>
      </c>
      <c r="BX393" t="s">
        <v>156</v>
      </c>
      <c r="BY393" t="s">
        <v>156</v>
      </c>
      <c r="CF393" t="s">
        <v>159</v>
      </c>
      <c r="CN393" t="s">
        <v>156</v>
      </c>
    </row>
    <row r="394" spans="1:92" hidden="1" x14ac:dyDescent="0.3">
      <c r="A394" t="s">
        <v>5270</v>
      </c>
      <c r="B394" t="s">
        <v>5255</v>
      </c>
      <c r="C394" t="s">
        <v>5256</v>
      </c>
      <c r="D394" t="s">
        <v>5271</v>
      </c>
      <c r="E394" t="s">
        <v>152</v>
      </c>
      <c r="F394" t="s">
        <v>153</v>
      </c>
      <c r="G394" t="s">
        <v>202</v>
      </c>
      <c r="I394" t="s">
        <v>155</v>
      </c>
      <c r="J394" t="s">
        <v>156</v>
      </c>
      <c r="U394" s="8">
        <v>42986</v>
      </c>
      <c r="V394" t="s">
        <v>157</v>
      </c>
      <c r="W394" t="s">
        <v>157</v>
      </c>
      <c r="X394" t="s">
        <v>156</v>
      </c>
      <c r="Z394" t="s">
        <v>5266</v>
      </c>
      <c r="AZ394">
        <v>4.4000000000000004</v>
      </c>
      <c r="BA394">
        <v>1800</v>
      </c>
      <c r="BB394">
        <v>150</v>
      </c>
      <c r="BC394">
        <v>12</v>
      </c>
      <c r="BD394">
        <v>20</v>
      </c>
      <c r="BE394">
        <v>0.9</v>
      </c>
      <c r="BF394">
        <v>4500</v>
      </c>
      <c r="BG394">
        <v>85</v>
      </c>
      <c r="BK394" t="s">
        <v>156</v>
      </c>
      <c r="BL394" t="s">
        <v>156</v>
      </c>
      <c r="BM394" t="s">
        <v>156</v>
      </c>
      <c r="BV394" s="8">
        <v>43406</v>
      </c>
      <c r="BW394" t="s">
        <v>156</v>
      </c>
      <c r="BX394" t="s">
        <v>156</v>
      </c>
      <c r="BY394" t="s">
        <v>156</v>
      </c>
      <c r="CF394" t="s">
        <v>159</v>
      </c>
      <c r="CN394" t="s">
        <v>156</v>
      </c>
    </row>
    <row r="395" spans="1:92" hidden="1" x14ac:dyDescent="0.3">
      <c r="A395" t="s">
        <v>5276</v>
      </c>
      <c r="B395" t="s">
        <v>5255</v>
      </c>
      <c r="C395" t="s">
        <v>5256</v>
      </c>
      <c r="D395" t="s">
        <v>5277</v>
      </c>
      <c r="E395" t="s">
        <v>152</v>
      </c>
      <c r="F395" t="s">
        <v>153</v>
      </c>
      <c r="G395" t="s">
        <v>154</v>
      </c>
      <c r="I395" t="s">
        <v>155</v>
      </c>
      <c r="J395" t="s">
        <v>156</v>
      </c>
      <c r="U395" s="8">
        <v>42986</v>
      </c>
      <c r="V395" t="s">
        <v>157</v>
      </c>
      <c r="W395" t="s">
        <v>157</v>
      </c>
      <c r="X395" t="s">
        <v>1343</v>
      </c>
      <c r="Z395" t="s">
        <v>5263</v>
      </c>
      <c r="AZ395">
        <v>4.4000000000000004</v>
      </c>
      <c r="BA395">
        <v>2050</v>
      </c>
      <c r="BB395">
        <v>142.4</v>
      </c>
      <c r="BC395">
        <v>14.4</v>
      </c>
      <c r="BD395">
        <v>12.37</v>
      </c>
      <c r="BE395">
        <v>0.90559999999999996</v>
      </c>
      <c r="BF395">
        <v>4000</v>
      </c>
      <c r="BG395">
        <v>81.7</v>
      </c>
      <c r="BK395" t="s">
        <v>156</v>
      </c>
      <c r="BL395" t="s">
        <v>156</v>
      </c>
      <c r="BM395" t="s">
        <v>156</v>
      </c>
      <c r="BV395" s="8">
        <v>43406</v>
      </c>
      <c r="BW395" t="s">
        <v>156</v>
      </c>
      <c r="BX395" t="s">
        <v>156</v>
      </c>
      <c r="BY395" t="s">
        <v>156</v>
      </c>
      <c r="CF395" t="s">
        <v>159</v>
      </c>
      <c r="CN395" t="s">
        <v>156</v>
      </c>
    </row>
    <row r="396" spans="1:92" hidden="1" x14ac:dyDescent="0.3">
      <c r="A396" t="s">
        <v>5292</v>
      </c>
      <c r="B396" t="s">
        <v>5255</v>
      </c>
      <c r="C396" t="s">
        <v>5256</v>
      </c>
      <c r="D396" t="s">
        <v>5293</v>
      </c>
      <c r="E396" t="s">
        <v>152</v>
      </c>
      <c r="F396" t="s">
        <v>153</v>
      </c>
      <c r="G396" t="s">
        <v>154</v>
      </c>
      <c r="I396" t="s">
        <v>155</v>
      </c>
      <c r="J396" t="s">
        <v>156</v>
      </c>
      <c r="U396" s="8">
        <v>42986</v>
      </c>
      <c r="V396" t="s">
        <v>157</v>
      </c>
      <c r="W396" t="s">
        <v>157</v>
      </c>
      <c r="X396" t="s">
        <v>1343</v>
      </c>
      <c r="Z396" t="s">
        <v>5294</v>
      </c>
      <c r="AZ396">
        <v>4.4000000000000004</v>
      </c>
      <c r="BA396">
        <v>1900</v>
      </c>
      <c r="BB396">
        <v>141.80000000000001</v>
      </c>
      <c r="BC396">
        <v>13.35</v>
      </c>
      <c r="BD396">
        <v>10.6</v>
      </c>
      <c r="BE396">
        <v>0.90629999999999999</v>
      </c>
      <c r="BF396">
        <v>3000</v>
      </c>
      <c r="BG396">
        <v>81.599999999999994</v>
      </c>
      <c r="BK396" t="s">
        <v>156</v>
      </c>
      <c r="BL396" t="s">
        <v>156</v>
      </c>
      <c r="BM396" t="s">
        <v>156</v>
      </c>
      <c r="BV396" s="8">
        <v>43406</v>
      </c>
      <c r="BW396" t="s">
        <v>156</v>
      </c>
      <c r="BX396" t="s">
        <v>156</v>
      </c>
      <c r="BY396" t="s">
        <v>156</v>
      </c>
      <c r="CF396" t="s">
        <v>159</v>
      </c>
      <c r="CN396" t="s">
        <v>156</v>
      </c>
    </row>
    <row r="397" spans="1:92" hidden="1" x14ac:dyDescent="0.3">
      <c r="A397" t="s">
        <v>5299</v>
      </c>
      <c r="B397" t="s">
        <v>5255</v>
      </c>
      <c r="C397" t="s">
        <v>5256</v>
      </c>
      <c r="D397" t="s">
        <v>5300</v>
      </c>
      <c r="E397" t="s">
        <v>152</v>
      </c>
      <c r="F397" t="s">
        <v>153</v>
      </c>
      <c r="G397" t="s">
        <v>202</v>
      </c>
      <c r="I397" t="s">
        <v>155</v>
      </c>
      <c r="J397" t="s">
        <v>156</v>
      </c>
      <c r="U397" s="8">
        <v>42986</v>
      </c>
      <c r="V397" t="s">
        <v>157</v>
      </c>
      <c r="W397" t="s">
        <v>157</v>
      </c>
      <c r="X397" t="s">
        <v>1343</v>
      </c>
      <c r="Z397" t="s">
        <v>5301</v>
      </c>
      <c r="AZ397">
        <v>4.4000000000000004</v>
      </c>
      <c r="BA397">
        <v>2807</v>
      </c>
      <c r="BB397">
        <v>140.6</v>
      </c>
      <c r="BC397">
        <v>19.97</v>
      </c>
      <c r="BD397">
        <v>20</v>
      </c>
      <c r="BE397">
        <v>0.9</v>
      </c>
      <c r="BF397">
        <v>5000</v>
      </c>
      <c r="BG397">
        <v>83</v>
      </c>
      <c r="BK397" t="s">
        <v>156</v>
      </c>
      <c r="BL397" t="s">
        <v>156</v>
      </c>
      <c r="BM397" t="s">
        <v>156</v>
      </c>
      <c r="BV397" s="8">
        <v>43406</v>
      </c>
      <c r="BW397" t="s">
        <v>156</v>
      </c>
      <c r="BX397" t="s">
        <v>156</v>
      </c>
      <c r="BY397" t="s">
        <v>156</v>
      </c>
      <c r="CF397" t="s">
        <v>159</v>
      </c>
      <c r="CN397" t="s">
        <v>156</v>
      </c>
    </row>
    <row r="398" spans="1:92" hidden="1" x14ac:dyDescent="0.3">
      <c r="A398" t="s">
        <v>5302</v>
      </c>
      <c r="B398" t="s">
        <v>5255</v>
      </c>
      <c r="C398" t="s">
        <v>5256</v>
      </c>
      <c r="D398" t="s">
        <v>5303</v>
      </c>
      <c r="E398" t="s">
        <v>152</v>
      </c>
      <c r="F398" t="s">
        <v>153</v>
      </c>
      <c r="G398" t="s">
        <v>202</v>
      </c>
      <c r="I398" t="s">
        <v>155</v>
      </c>
      <c r="J398" t="s">
        <v>156</v>
      </c>
      <c r="U398" s="8">
        <v>42986</v>
      </c>
      <c r="V398" t="s">
        <v>157</v>
      </c>
      <c r="W398" t="s">
        <v>157</v>
      </c>
      <c r="X398" t="s">
        <v>1343</v>
      </c>
      <c r="Z398" t="s">
        <v>5301</v>
      </c>
      <c r="AZ398">
        <v>4.4000000000000004</v>
      </c>
      <c r="BA398">
        <v>2807</v>
      </c>
      <c r="BB398">
        <v>140.6</v>
      </c>
      <c r="BC398">
        <v>19.97</v>
      </c>
      <c r="BD398">
        <v>20</v>
      </c>
      <c r="BE398">
        <v>0.9</v>
      </c>
      <c r="BF398">
        <v>3500</v>
      </c>
      <c r="BG398">
        <v>83</v>
      </c>
      <c r="BK398" t="s">
        <v>156</v>
      </c>
      <c r="BL398" t="s">
        <v>156</v>
      </c>
      <c r="BM398" t="s">
        <v>156</v>
      </c>
      <c r="BV398" s="8">
        <v>43406</v>
      </c>
      <c r="BW398" t="s">
        <v>156</v>
      </c>
      <c r="BX398" t="s">
        <v>156</v>
      </c>
      <c r="BY398" t="s">
        <v>156</v>
      </c>
      <c r="CF398" t="s">
        <v>159</v>
      </c>
      <c r="CN398" t="s">
        <v>156</v>
      </c>
    </row>
    <row r="399" spans="1:92" hidden="1" x14ac:dyDescent="0.3">
      <c r="A399" t="s">
        <v>5323</v>
      </c>
      <c r="B399" t="s">
        <v>5255</v>
      </c>
      <c r="C399" t="s">
        <v>5256</v>
      </c>
      <c r="D399" t="s">
        <v>5324</v>
      </c>
      <c r="E399" t="s">
        <v>152</v>
      </c>
      <c r="F399" t="s">
        <v>153</v>
      </c>
      <c r="G399" t="s">
        <v>202</v>
      </c>
      <c r="I399" t="s">
        <v>155</v>
      </c>
      <c r="J399" t="s">
        <v>156</v>
      </c>
      <c r="U399" s="8">
        <v>42986</v>
      </c>
      <c r="V399" t="s">
        <v>157</v>
      </c>
      <c r="W399" t="s">
        <v>157</v>
      </c>
      <c r="X399" t="s">
        <v>156</v>
      </c>
      <c r="Z399" t="s">
        <v>5266</v>
      </c>
      <c r="AZ399">
        <v>4.4000000000000004</v>
      </c>
      <c r="BA399">
        <v>1700</v>
      </c>
      <c r="BB399">
        <v>142</v>
      </c>
      <c r="BC399">
        <v>12</v>
      </c>
      <c r="BD399">
        <v>20</v>
      </c>
      <c r="BE399">
        <v>0.9</v>
      </c>
      <c r="BF399">
        <v>3500</v>
      </c>
      <c r="BG399">
        <v>85</v>
      </c>
      <c r="BK399" t="s">
        <v>156</v>
      </c>
      <c r="BL399" t="s">
        <v>156</v>
      </c>
      <c r="BM399" t="s">
        <v>156</v>
      </c>
      <c r="BV399" s="8">
        <v>43406</v>
      </c>
      <c r="BW399" t="s">
        <v>156</v>
      </c>
      <c r="BX399" t="s">
        <v>156</v>
      </c>
      <c r="BY399" t="s">
        <v>156</v>
      </c>
      <c r="CF399" t="s">
        <v>159</v>
      </c>
      <c r="CN399" t="s">
        <v>156</v>
      </c>
    </row>
    <row r="400" spans="1:92" hidden="1" x14ac:dyDescent="0.3">
      <c r="A400" t="s">
        <v>5329</v>
      </c>
      <c r="B400" t="s">
        <v>5255</v>
      </c>
      <c r="C400" t="s">
        <v>5256</v>
      </c>
      <c r="D400" t="s">
        <v>5330</v>
      </c>
      <c r="E400" t="s">
        <v>152</v>
      </c>
      <c r="F400" t="s">
        <v>153</v>
      </c>
      <c r="G400" t="s">
        <v>154</v>
      </c>
      <c r="I400" t="s">
        <v>155</v>
      </c>
      <c r="J400" t="s">
        <v>156</v>
      </c>
      <c r="U400" s="8">
        <v>42986</v>
      </c>
      <c r="V400" t="s">
        <v>157</v>
      </c>
      <c r="W400" t="s">
        <v>157</v>
      </c>
      <c r="X400" t="s">
        <v>1343</v>
      </c>
      <c r="Z400" t="s">
        <v>5263</v>
      </c>
      <c r="AZ400">
        <v>4.4000000000000004</v>
      </c>
      <c r="BA400">
        <v>2050</v>
      </c>
      <c r="BB400">
        <v>142.4</v>
      </c>
      <c r="BC400">
        <v>14.4</v>
      </c>
      <c r="BD400">
        <v>12.37</v>
      </c>
      <c r="BE400">
        <v>0.90559999999999996</v>
      </c>
      <c r="BF400">
        <v>3000</v>
      </c>
      <c r="BG400">
        <v>81.7</v>
      </c>
      <c r="BK400" t="s">
        <v>156</v>
      </c>
      <c r="BL400" t="s">
        <v>156</v>
      </c>
      <c r="BM400" t="s">
        <v>156</v>
      </c>
      <c r="BV400" s="8">
        <v>43406</v>
      </c>
      <c r="BW400" t="s">
        <v>156</v>
      </c>
      <c r="BX400" t="s">
        <v>156</v>
      </c>
      <c r="BY400" t="s">
        <v>156</v>
      </c>
      <c r="CF400" t="s">
        <v>159</v>
      </c>
      <c r="CN400" t="s">
        <v>156</v>
      </c>
    </row>
    <row r="401" spans="1:92" hidden="1" x14ac:dyDescent="0.3">
      <c r="A401" t="s">
        <v>5338</v>
      </c>
      <c r="B401" t="s">
        <v>5255</v>
      </c>
      <c r="C401" t="s">
        <v>5256</v>
      </c>
      <c r="D401" t="s">
        <v>5339</v>
      </c>
      <c r="E401" t="s">
        <v>152</v>
      </c>
      <c r="F401" t="s">
        <v>153</v>
      </c>
      <c r="G401" t="s">
        <v>154</v>
      </c>
      <c r="I401" t="s">
        <v>155</v>
      </c>
      <c r="J401" t="s">
        <v>156</v>
      </c>
      <c r="U401" s="8">
        <v>42986</v>
      </c>
      <c r="V401" t="s">
        <v>157</v>
      </c>
      <c r="W401" t="s">
        <v>157</v>
      </c>
      <c r="X401" t="s">
        <v>1343</v>
      </c>
      <c r="Z401" t="s">
        <v>5294</v>
      </c>
      <c r="AZ401">
        <v>4.4000000000000004</v>
      </c>
      <c r="BA401">
        <v>1900</v>
      </c>
      <c r="BB401">
        <v>141.80000000000001</v>
      </c>
      <c r="BC401">
        <v>13.35</v>
      </c>
      <c r="BD401">
        <v>10.6</v>
      </c>
      <c r="BE401">
        <v>0.90629999999999999</v>
      </c>
      <c r="BF401">
        <v>4500</v>
      </c>
      <c r="BG401">
        <v>81.599999999999994</v>
      </c>
      <c r="BK401" t="s">
        <v>156</v>
      </c>
      <c r="BL401" t="s">
        <v>156</v>
      </c>
      <c r="BM401" t="s">
        <v>156</v>
      </c>
      <c r="BV401" s="8">
        <v>43406</v>
      </c>
      <c r="BW401" t="s">
        <v>156</v>
      </c>
      <c r="BX401" t="s">
        <v>156</v>
      </c>
      <c r="BY401" t="s">
        <v>156</v>
      </c>
      <c r="CF401" t="s">
        <v>159</v>
      </c>
      <c r="CN401" t="s">
        <v>156</v>
      </c>
    </row>
    <row r="402" spans="1:92" hidden="1" x14ac:dyDescent="0.3">
      <c r="A402" t="s">
        <v>5352</v>
      </c>
      <c r="B402" t="s">
        <v>5255</v>
      </c>
      <c r="C402" t="s">
        <v>5256</v>
      </c>
      <c r="D402" t="s">
        <v>5353</v>
      </c>
      <c r="E402" t="s">
        <v>152</v>
      </c>
      <c r="F402" t="s">
        <v>153</v>
      </c>
      <c r="G402" t="s">
        <v>202</v>
      </c>
      <c r="I402" t="s">
        <v>155</v>
      </c>
      <c r="J402" t="s">
        <v>156</v>
      </c>
      <c r="U402" s="8">
        <v>42986</v>
      </c>
      <c r="V402" t="s">
        <v>157</v>
      </c>
      <c r="W402" t="s">
        <v>157</v>
      </c>
      <c r="X402" t="s">
        <v>156</v>
      </c>
      <c r="Z402" t="s">
        <v>5266</v>
      </c>
      <c r="AZ402">
        <v>4.4000000000000004</v>
      </c>
      <c r="BA402">
        <v>1800</v>
      </c>
      <c r="BB402">
        <v>150</v>
      </c>
      <c r="BC402">
        <v>12</v>
      </c>
      <c r="BD402">
        <v>20</v>
      </c>
      <c r="BE402">
        <v>0.9</v>
      </c>
      <c r="BF402">
        <v>5000</v>
      </c>
      <c r="BG402">
        <v>85</v>
      </c>
      <c r="BK402" t="s">
        <v>156</v>
      </c>
      <c r="BL402" t="s">
        <v>156</v>
      </c>
      <c r="BM402" t="s">
        <v>156</v>
      </c>
      <c r="BV402" s="8">
        <v>43406</v>
      </c>
      <c r="BW402" t="s">
        <v>156</v>
      </c>
      <c r="BX402" t="s">
        <v>156</v>
      </c>
      <c r="BY402" t="s">
        <v>156</v>
      </c>
      <c r="CF402" t="s">
        <v>159</v>
      </c>
      <c r="CN402" t="s">
        <v>156</v>
      </c>
    </row>
    <row r="403" spans="1:92" hidden="1" x14ac:dyDescent="0.3">
      <c r="A403" t="s">
        <v>5356</v>
      </c>
      <c r="B403" t="s">
        <v>5255</v>
      </c>
      <c r="C403" t="s">
        <v>5256</v>
      </c>
      <c r="D403" t="s">
        <v>5357</v>
      </c>
      <c r="E403" t="s">
        <v>152</v>
      </c>
      <c r="F403" t="s">
        <v>153</v>
      </c>
      <c r="G403" t="s">
        <v>154</v>
      </c>
      <c r="I403" t="s">
        <v>155</v>
      </c>
      <c r="J403" t="s">
        <v>156</v>
      </c>
      <c r="U403" s="8">
        <v>42986</v>
      </c>
      <c r="V403" t="s">
        <v>157</v>
      </c>
      <c r="W403" t="s">
        <v>157</v>
      </c>
      <c r="X403" t="s">
        <v>1343</v>
      </c>
      <c r="Z403" t="s">
        <v>5263</v>
      </c>
      <c r="AZ403">
        <v>4.4000000000000004</v>
      </c>
      <c r="BA403">
        <v>2050</v>
      </c>
      <c r="BB403">
        <v>142.4</v>
      </c>
      <c r="BC403">
        <v>14.4</v>
      </c>
      <c r="BD403">
        <v>12.07</v>
      </c>
      <c r="BE403">
        <v>0.90429999999999999</v>
      </c>
      <c r="BF403">
        <v>5000</v>
      </c>
      <c r="BG403">
        <v>81.099999999999994</v>
      </c>
      <c r="BK403" t="s">
        <v>156</v>
      </c>
      <c r="BL403" t="s">
        <v>156</v>
      </c>
      <c r="BM403" t="s">
        <v>156</v>
      </c>
      <c r="BV403" s="8">
        <v>43406</v>
      </c>
      <c r="BW403" t="s">
        <v>156</v>
      </c>
      <c r="BX403" t="s">
        <v>156</v>
      </c>
      <c r="BY403" t="s">
        <v>156</v>
      </c>
      <c r="CF403" t="s">
        <v>159</v>
      </c>
      <c r="CN403" t="s">
        <v>156</v>
      </c>
    </row>
    <row r="404" spans="1:92" hidden="1" x14ac:dyDescent="0.3">
      <c r="A404" t="s">
        <v>5360</v>
      </c>
      <c r="B404" t="s">
        <v>5255</v>
      </c>
      <c r="C404" t="s">
        <v>5256</v>
      </c>
      <c r="D404" t="s">
        <v>5361</v>
      </c>
      <c r="E404" t="s">
        <v>152</v>
      </c>
      <c r="F404" t="s">
        <v>153</v>
      </c>
      <c r="G404" t="s">
        <v>202</v>
      </c>
      <c r="I404" t="s">
        <v>155</v>
      </c>
      <c r="J404" t="s">
        <v>156</v>
      </c>
      <c r="U404" s="8">
        <v>42986</v>
      </c>
      <c r="V404" t="s">
        <v>157</v>
      </c>
      <c r="W404" t="s">
        <v>157</v>
      </c>
      <c r="X404" t="s">
        <v>1343</v>
      </c>
      <c r="Z404" t="s">
        <v>5301</v>
      </c>
      <c r="AZ404">
        <v>4.4000000000000004</v>
      </c>
      <c r="BA404">
        <v>2807</v>
      </c>
      <c r="BB404">
        <v>140.6</v>
      </c>
      <c r="BC404">
        <v>19.97</v>
      </c>
      <c r="BD404">
        <v>20</v>
      </c>
      <c r="BE404">
        <v>0.9</v>
      </c>
      <c r="BF404">
        <v>4000</v>
      </c>
      <c r="BG404">
        <v>83</v>
      </c>
      <c r="BK404" t="s">
        <v>156</v>
      </c>
      <c r="BL404" t="s">
        <v>156</v>
      </c>
      <c r="BM404" t="s">
        <v>156</v>
      </c>
      <c r="BV404" s="8">
        <v>43406</v>
      </c>
      <c r="BW404" t="s">
        <v>156</v>
      </c>
      <c r="BX404" t="s">
        <v>156</v>
      </c>
      <c r="BY404" t="s">
        <v>156</v>
      </c>
      <c r="CF404" t="s">
        <v>159</v>
      </c>
      <c r="CN404" t="s">
        <v>156</v>
      </c>
    </row>
    <row r="405" spans="1:92" hidden="1" x14ac:dyDescent="0.3">
      <c r="A405" t="s">
        <v>5362</v>
      </c>
      <c r="B405" t="s">
        <v>5255</v>
      </c>
      <c r="C405" t="s">
        <v>5256</v>
      </c>
      <c r="D405" t="s">
        <v>5363</v>
      </c>
      <c r="E405" t="s">
        <v>152</v>
      </c>
      <c r="F405" t="s">
        <v>153</v>
      </c>
      <c r="G405" t="s">
        <v>202</v>
      </c>
      <c r="I405" t="s">
        <v>155</v>
      </c>
      <c r="J405" t="s">
        <v>156</v>
      </c>
      <c r="U405" s="8">
        <v>42986</v>
      </c>
      <c r="V405" t="s">
        <v>157</v>
      </c>
      <c r="W405" t="s">
        <v>157</v>
      </c>
      <c r="X405" t="s">
        <v>156</v>
      </c>
      <c r="Z405" t="s">
        <v>5266</v>
      </c>
      <c r="AZ405">
        <v>4.4000000000000004</v>
      </c>
      <c r="BA405">
        <v>1800</v>
      </c>
      <c r="BB405">
        <v>150</v>
      </c>
      <c r="BC405">
        <v>12</v>
      </c>
      <c r="BD405">
        <v>20</v>
      </c>
      <c r="BE405">
        <v>0.9</v>
      </c>
      <c r="BF405">
        <v>4000</v>
      </c>
      <c r="BG405">
        <v>85</v>
      </c>
      <c r="BK405" t="s">
        <v>156</v>
      </c>
      <c r="BL405" t="s">
        <v>156</v>
      </c>
      <c r="BM405" t="s">
        <v>156</v>
      </c>
      <c r="BV405" s="8">
        <v>43406</v>
      </c>
      <c r="BW405" t="s">
        <v>156</v>
      </c>
      <c r="BX405" t="s">
        <v>156</v>
      </c>
      <c r="BY405" t="s">
        <v>156</v>
      </c>
      <c r="CF405" t="s">
        <v>159</v>
      </c>
      <c r="CN405" t="s">
        <v>156</v>
      </c>
    </row>
    <row r="406" spans="1:92" hidden="1" x14ac:dyDescent="0.3">
      <c r="A406" t="s">
        <v>5364</v>
      </c>
      <c r="B406" t="s">
        <v>5255</v>
      </c>
      <c r="C406" t="s">
        <v>5256</v>
      </c>
      <c r="D406" t="s">
        <v>5365</v>
      </c>
      <c r="E406" t="s">
        <v>152</v>
      </c>
      <c r="F406" t="s">
        <v>153</v>
      </c>
      <c r="G406" t="s">
        <v>154</v>
      </c>
      <c r="I406" t="s">
        <v>155</v>
      </c>
      <c r="J406" t="s">
        <v>156</v>
      </c>
      <c r="U406" s="8">
        <v>42986</v>
      </c>
      <c r="V406" t="s">
        <v>157</v>
      </c>
      <c r="W406" t="s">
        <v>157</v>
      </c>
      <c r="X406" t="s">
        <v>1343</v>
      </c>
      <c r="Z406" t="s">
        <v>5294</v>
      </c>
      <c r="AZ406">
        <v>4.4000000000000004</v>
      </c>
      <c r="BA406">
        <v>1900</v>
      </c>
      <c r="BB406">
        <v>141.80000000000001</v>
      </c>
      <c r="BC406">
        <v>13.35</v>
      </c>
      <c r="BD406">
        <v>10.6</v>
      </c>
      <c r="BE406">
        <v>0.90629999999999999</v>
      </c>
      <c r="BF406">
        <v>4000</v>
      </c>
      <c r="BG406">
        <v>81.599999999999994</v>
      </c>
      <c r="BK406" t="s">
        <v>156</v>
      </c>
      <c r="BL406" t="s">
        <v>156</v>
      </c>
      <c r="BM406" t="s">
        <v>156</v>
      </c>
      <c r="BV406" s="8">
        <v>43406</v>
      </c>
      <c r="BW406" t="s">
        <v>156</v>
      </c>
      <c r="BX406" t="s">
        <v>156</v>
      </c>
      <c r="BY406" t="s">
        <v>156</v>
      </c>
      <c r="CF406" t="s">
        <v>159</v>
      </c>
      <c r="CN406" t="s">
        <v>156</v>
      </c>
    </row>
    <row r="407" spans="1:92" hidden="1" x14ac:dyDescent="0.3">
      <c r="A407" t="s">
        <v>5366</v>
      </c>
      <c r="B407" t="s">
        <v>5255</v>
      </c>
      <c r="C407" t="s">
        <v>5256</v>
      </c>
      <c r="D407" t="s">
        <v>5367</v>
      </c>
      <c r="E407" t="s">
        <v>152</v>
      </c>
      <c r="F407" t="s">
        <v>153</v>
      </c>
      <c r="G407" t="s">
        <v>154</v>
      </c>
      <c r="I407" t="s">
        <v>155</v>
      </c>
      <c r="J407" t="s">
        <v>156</v>
      </c>
      <c r="U407" s="8">
        <v>42986</v>
      </c>
      <c r="V407" t="s">
        <v>157</v>
      </c>
      <c r="W407" t="s">
        <v>157</v>
      </c>
      <c r="X407" t="s">
        <v>1343</v>
      </c>
      <c r="Z407" t="s">
        <v>5263</v>
      </c>
      <c r="AZ407">
        <v>4.4000000000000004</v>
      </c>
      <c r="BA407">
        <v>2050</v>
      </c>
      <c r="BB407">
        <v>142.4</v>
      </c>
      <c r="BC407">
        <v>14.4</v>
      </c>
      <c r="BD407">
        <v>12.37</v>
      </c>
      <c r="BE407">
        <v>0.90559999999999996</v>
      </c>
      <c r="BF407">
        <v>4500</v>
      </c>
      <c r="BG407">
        <v>81.7</v>
      </c>
      <c r="BK407" t="s">
        <v>156</v>
      </c>
      <c r="BL407" t="s">
        <v>156</v>
      </c>
      <c r="BM407" t="s">
        <v>156</v>
      </c>
      <c r="BV407" s="8">
        <v>43406</v>
      </c>
      <c r="BW407" t="s">
        <v>156</v>
      </c>
      <c r="BX407" t="s">
        <v>156</v>
      </c>
      <c r="BY407" t="s">
        <v>156</v>
      </c>
      <c r="CF407" t="s">
        <v>159</v>
      </c>
      <c r="CN407" t="s">
        <v>156</v>
      </c>
    </row>
    <row r="408" spans="1:92" hidden="1" x14ac:dyDescent="0.3">
      <c r="A408" t="s">
        <v>5370</v>
      </c>
      <c r="B408" t="s">
        <v>5255</v>
      </c>
      <c r="C408" t="s">
        <v>5256</v>
      </c>
      <c r="D408" t="s">
        <v>5371</v>
      </c>
      <c r="E408" t="s">
        <v>152</v>
      </c>
      <c r="F408" t="s">
        <v>153</v>
      </c>
      <c r="G408" t="s">
        <v>154</v>
      </c>
      <c r="I408" t="s">
        <v>155</v>
      </c>
      <c r="J408" t="s">
        <v>156</v>
      </c>
      <c r="U408" s="8">
        <v>42986</v>
      </c>
      <c r="V408" t="s">
        <v>157</v>
      </c>
      <c r="W408" t="s">
        <v>157</v>
      </c>
      <c r="X408" t="s">
        <v>1343</v>
      </c>
      <c r="Z408" t="s">
        <v>5263</v>
      </c>
      <c r="AZ408">
        <v>4.4000000000000004</v>
      </c>
      <c r="BA408">
        <v>2050</v>
      </c>
      <c r="BB408">
        <v>142.4</v>
      </c>
      <c r="BC408">
        <v>14.4</v>
      </c>
      <c r="BD408">
        <v>12.37</v>
      </c>
      <c r="BE408">
        <v>0.90559999999999996</v>
      </c>
      <c r="BF408">
        <v>3500</v>
      </c>
      <c r="BG408">
        <v>81.7</v>
      </c>
      <c r="BK408" t="s">
        <v>156</v>
      </c>
      <c r="BL408" t="s">
        <v>156</v>
      </c>
      <c r="BM408" t="s">
        <v>156</v>
      </c>
      <c r="BV408" s="8">
        <v>43406</v>
      </c>
      <c r="BW408" t="s">
        <v>156</v>
      </c>
      <c r="BX408" t="s">
        <v>156</v>
      </c>
      <c r="BY408" t="s">
        <v>156</v>
      </c>
      <c r="CF408" t="s">
        <v>159</v>
      </c>
      <c r="CN408" t="s">
        <v>156</v>
      </c>
    </row>
    <row r="409" spans="1:92" hidden="1" x14ac:dyDescent="0.3">
      <c r="A409" t="s">
        <v>5378</v>
      </c>
      <c r="B409" t="s">
        <v>5255</v>
      </c>
      <c r="C409" t="s">
        <v>5256</v>
      </c>
      <c r="D409" t="s">
        <v>5379</v>
      </c>
      <c r="E409" t="s">
        <v>152</v>
      </c>
      <c r="F409" t="s">
        <v>153</v>
      </c>
      <c r="G409" t="s">
        <v>202</v>
      </c>
      <c r="I409" t="s">
        <v>155</v>
      </c>
      <c r="J409" t="s">
        <v>156</v>
      </c>
      <c r="U409" s="8">
        <v>42986</v>
      </c>
      <c r="V409" t="s">
        <v>157</v>
      </c>
      <c r="W409" t="s">
        <v>157</v>
      </c>
      <c r="X409" t="s">
        <v>1343</v>
      </c>
      <c r="Z409" t="s">
        <v>5301</v>
      </c>
      <c r="AZ409">
        <v>4.4000000000000004</v>
      </c>
      <c r="BA409">
        <v>2807</v>
      </c>
      <c r="BB409">
        <v>140.6</v>
      </c>
      <c r="BC409">
        <v>19.97</v>
      </c>
      <c r="BD409">
        <v>20</v>
      </c>
      <c r="BE409">
        <v>0.9</v>
      </c>
      <c r="BF409">
        <v>4500</v>
      </c>
      <c r="BG409">
        <v>83</v>
      </c>
      <c r="BK409" t="s">
        <v>156</v>
      </c>
      <c r="BL409" t="s">
        <v>156</v>
      </c>
      <c r="BM409" t="s">
        <v>156</v>
      </c>
      <c r="BV409" s="8">
        <v>43406</v>
      </c>
      <c r="BW409" t="s">
        <v>156</v>
      </c>
      <c r="BX409" t="s">
        <v>156</v>
      </c>
      <c r="BY409" t="s">
        <v>156</v>
      </c>
      <c r="CF409" t="s">
        <v>159</v>
      </c>
      <c r="CN409" t="s">
        <v>156</v>
      </c>
    </row>
    <row r="410" spans="1:92" hidden="1" x14ac:dyDescent="0.3">
      <c r="A410" t="s">
        <v>5380</v>
      </c>
      <c r="B410" t="s">
        <v>5255</v>
      </c>
      <c r="C410" t="s">
        <v>5256</v>
      </c>
      <c r="D410" t="s">
        <v>5381</v>
      </c>
      <c r="E410" t="s">
        <v>152</v>
      </c>
      <c r="F410" t="s">
        <v>153</v>
      </c>
      <c r="G410" t="s">
        <v>154</v>
      </c>
      <c r="I410" t="s">
        <v>155</v>
      </c>
      <c r="J410" t="s">
        <v>156</v>
      </c>
      <c r="U410" s="8">
        <v>42986</v>
      </c>
      <c r="V410" t="s">
        <v>157</v>
      </c>
      <c r="W410" t="s">
        <v>157</v>
      </c>
      <c r="X410" t="s">
        <v>1343</v>
      </c>
      <c r="Z410" t="s">
        <v>5294</v>
      </c>
      <c r="AZ410">
        <v>4.4000000000000004</v>
      </c>
      <c r="BA410">
        <v>1900</v>
      </c>
      <c r="BB410">
        <v>141.80000000000001</v>
      </c>
      <c r="BC410">
        <v>13.35</v>
      </c>
      <c r="BD410">
        <v>14.63</v>
      </c>
      <c r="BE410">
        <v>0.90310000000000001</v>
      </c>
      <c r="BF410">
        <v>5000</v>
      </c>
      <c r="BG410">
        <v>81.599999999999994</v>
      </c>
      <c r="BK410" t="s">
        <v>156</v>
      </c>
      <c r="BL410" t="s">
        <v>156</v>
      </c>
      <c r="BM410" t="s">
        <v>156</v>
      </c>
      <c r="BV410" s="8">
        <v>43406</v>
      </c>
      <c r="BW410" t="s">
        <v>156</v>
      </c>
      <c r="BX410" t="s">
        <v>156</v>
      </c>
      <c r="BY410" t="s">
        <v>156</v>
      </c>
      <c r="CF410" t="s">
        <v>159</v>
      </c>
      <c r="CN410" t="s">
        <v>156</v>
      </c>
    </row>
    <row r="411" spans="1:92" hidden="1" x14ac:dyDescent="0.3">
      <c r="A411" t="s">
        <v>5382</v>
      </c>
      <c r="B411" t="s">
        <v>5255</v>
      </c>
      <c r="C411" t="s">
        <v>5256</v>
      </c>
      <c r="D411" t="s">
        <v>5383</v>
      </c>
      <c r="E411" t="s">
        <v>152</v>
      </c>
      <c r="F411" t="s">
        <v>153</v>
      </c>
      <c r="G411" t="s">
        <v>154</v>
      </c>
      <c r="I411" t="s">
        <v>155</v>
      </c>
      <c r="J411" t="s">
        <v>156</v>
      </c>
      <c r="U411" s="8">
        <v>42986</v>
      </c>
      <c r="V411" t="s">
        <v>157</v>
      </c>
      <c r="W411" t="s">
        <v>157</v>
      </c>
      <c r="X411" t="s">
        <v>1343</v>
      </c>
      <c r="Z411" t="s">
        <v>5294</v>
      </c>
      <c r="AZ411">
        <v>4.4000000000000004</v>
      </c>
      <c r="BA411">
        <v>1900</v>
      </c>
      <c r="BB411">
        <v>141.80000000000001</v>
      </c>
      <c r="BC411">
        <v>13.35</v>
      </c>
      <c r="BD411">
        <v>10.6</v>
      </c>
      <c r="BE411">
        <v>0.90629999999999999</v>
      </c>
      <c r="BF411">
        <v>3500</v>
      </c>
      <c r="BG411">
        <v>81.599999999999994</v>
      </c>
      <c r="BK411" t="s">
        <v>156</v>
      </c>
      <c r="BL411" t="s">
        <v>156</v>
      </c>
      <c r="BM411" t="s">
        <v>156</v>
      </c>
      <c r="BV411" s="8">
        <v>43406</v>
      </c>
      <c r="BW411" t="s">
        <v>156</v>
      </c>
      <c r="BX411" t="s">
        <v>156</v>
      </c>
      <c r="BY411" t="s">
        <v>156</v>
      </c>
      <c r="CF411" t="s">
        <v>159</v>
      </c>
      <c r="CN411" t="s">
        <v>156</v>
      </c>
    </row>
    <row r="412" spans="1:92" hidden="1" x14ac:dyDescent="0.3">
      <c r="A412" t="s">
        <v>5388</v>
      </c>
      <c r="B412" t="s">
        <v>5255</v>
      </c>
      <c r="C412" t="s">
        <v>5256</v>
      </c>
      <c r="D412" t="s">
        <v>5389</v>
      </c>
      <c r="E412" t="s">
        <v>152</v>
      </c>
      <c r="F412" t="s">
        <v>153</v>
      </c>
      <c r="G412" t="s">
        <v>202</v>
      </c>
      <c r="I412" t="s">
        <v>155</v>
      </c>
      <c r="J412" t="s">
        <v>162</v>
      </c>
      <c r="L412">
        <v>2807</v>
      </c>
      <c r="M412">
        <v>140.6</v>
      </c>
      <c r="N412">
        <v>19.97</v>
      </c>
      <c r="O412">
        <v>6.92</v>
      </c>
      <c r="P412">
        <v>0.97340000000000004</v>
      </c>
      <c r="Q412">
        <v>3079</v>
      </c>
      <c r="R412">
        <v>83.5</v>
      </c>
      <c r="S412">
        <v>5</v>
      </c>
      <c r="T412">
        <v>50000</v>
      </c>
      <c r="U412" s="8">
        <v>42986</v>
      </c>
      <c r="V412" t="s">
        <v>157</v>
      </c>
      <c r="W412" t="s">
        <v>157</v>
      </c>
      <c r="X412" t="s">
        <v>1343</v>
      </c>
      <c r="Z412" t="s">
        <v>5301</v>
      </c>
      <c r="AP412">
        <v>91.7</v>
      </c>
      <c r="AR412">
        <v>1.2</v>
      </c>
      <c r="AS412">
        <v>1.4</v>
      </c>
      <c r="AZ412">
        <v>4.4000000000000004</v>
      </c>
      <c r="BA412">
        <v>2807</v>
      </c>
      <c r="BB412">
        <v>140.6</v>
      </c>
      <c r="BC412">
        <v>19.97</v>
      </c>
      <c r="BD412">
        <v>20</v>
      </c>
      <c r="BE412">
        <v>0.9</v>
      </c>
      <c r="BF412">
        <v>3000</v>
      </c>
      <c r="BG412">
        <v>83</v>
      </c>
      <c r="BK412" t="s">
        <v>156</v>
      </c>
      <c r="BL412" t="s">
        <v>156</v>
      </c>
      <c r="BM412" t="s">
        <v>156</v>
      </c>
      <c r="BV412" s="8">
        <v>43406</v>
      </c>
      <c r="BW412" t="s">
        <v>156</v>
      </c>
      <c r="BX412" t="s">
        <v>156</v>
      </c>
      <c r="BY412" t="s">
        <v>156</v>
      </c>
      <c r="CF412" t="s">
        <v>159</v>
      </c>
      <c r="CN412" t="s">
        <v>156</v>
      </c>
    </row>
    <row r="413" spans="1:92" hidden="1" x14ac:dyDescent="0.3">
      <c r="A413" t="s">
        <v>5397</v>
      </c>
      <c r="B413" t="s">
        <v>913</v>
      </c>
      <c r="C413" t="s">
        <v>914</v>
      </c>
      <c r="D413" t="s">
        <v>5398</v>
      </c>
      <c r="E413" t="s">
        <v>152</v>
      </c>
      <c r="F413" t="s">
        <v>153</v>
      </c>
      <c r="G413" t="s">
        <v>202</v>
      </c>
      <c r="I413" t="s">
        <v>155</v>
      </c>
      <c r="J413" t="s">
        <v>156</v>
      </c>
      <c r="U413" s="8">
        <v>42984</v>
      </c>
      <c r="V413" t="s">
        <v>157</v>
      </c>
      <c r="W413" t="s">
        <v>157</v>
      </c>
      <c r="X413" t="s">
        <v>156</v>
      </c>
      <c r="Z413" t="s">
        <v>5399</v>
      </c>
      <c r="AZ413">
        <v>4.4000000000000004</v>
      </c>
      <c r="BA413">
        <v>2530</v>
      </c>
      <c r="BB413">
        <v>142.13</v>
      </c>
      <c r="BC413">
        <v>17.8</v>
      </c>
      <c r="BD413">
        <v>24.08</v>
      </c>
      <c r="BE413">
        <v>0.91</v>
      </c>
      <c r="BF413">
        <v>4000</v>
      </c>
      <c r="BG413">
        <v>82.6</v>
      </c>
      <c r="BK413" t="s">
        <v>156</v>
      </c>
      <c r="BL413" t="s">
        <v>156</v>
      </c>
      <c r="BM413" t="s">
        <v>156</v>
      </c>
      <c r="BV413" s="8">
        <v>43406</v>
      </c>
      <c r="BW413" t="s">
        <v>156</v>
      </c>
      <c r="BX413" t="s">
        <v>156</v>
      </c>
      <c r="BY413" t="s">
        <v>156</v>
      </c>
      <c r="CF413" t="s">
        <v>159</v>
      </c>
      <c r="CN413" t="s">
        <v>156</v>
      </c>
    </row>
    <row r="414" spans="1:92" hidden="1" x14ac:dyDescent="0.3">
      <c r="A414" t="s">
        <v>5407</v>
      </c>
      <c r="B414" t="s">
        <v>913</v>
      </c>
      <c r="C414" t="s">
        <v>914</v>
      </c>
      <c r="D414" t="s">
        <v>5408</v>
      </c>
      <c r="E414" t="s">
        <v>152</v>
      </c>
      <c r="F414" t="s">
        <v>153</v>
      </c>
      <c r="G414" t="s">
        <v>202</v>
      </c>
      <c r="I414" t="s">
        <v>155</v>
      </c>
      <c r="J414" t="s">
        <v>156</v>
      </c>
      <c r="U414" s="8">
        <v>42984</v>
      </c>
      <c r="V414" t="s">
        <v>157</v>
      </c>
      <c r="W414" t="s">
        <v>157</v>
      </c>
      <c r="X414" t="s">
        <v>156</v>
      </c>
      <c r="Z414" t="s">
        <v>5399</v>
      </c>
      <c r="AZ414">
        <v>4.4000000000000004</v>
      </c>
      <c r="BA414">
        <v>2570</v>
      </c>
      <c r="BB414">
        <v>143.91999999999999</v>
      </c>
      <c r="BC414">
        <v>17.86</v>
      </c>
      <c r="BD414">
        <v>24.34</v>
      </c>
      <c r="BE414">
        <v>0.91</v>
      </c>
      <c r="BF414">
        <v>5000</v>
      </c>
      <c r="BG414">
        <v>82.1</v>
      </c>
      <c r="BK414" t="s">
        <v>156</v>
      </c>
      <c r="BL414" t="s">
        <v>156</v>
      </c>
      <c r="BM414" t="s">
        <v>156</v>
      </c>
      <c r="BV414" s="8">
        <v>43406</v>
      </c>
      <c r="BW414" t="s">
        <v>156</v>
      </c>
      <c r="BX414" t="s">
        <v>156</v>
      </c>
      <c r="BY414" t="s">
        <v>156</v>
      </c>
      <c r="CF414" t="s">
        <v>159</v>
      </c>
      <c r="CN414" t="s">
        <v>156</v>
      </c>
    </row>
    <row r="415" spans="1:92" hidden="1" x14ac:dyDescent="0.3">
      <c r="A415" t="s">
        <v>5409</v>
      </c>
      <c r="B415" t="s">
        <v>913</v>
      </c>
      <c r="C415" t="s">
        <v>914</v>
      </c>
      <c r="D415" t="s">
        <v>5410</v>
      </c>
      <c r="E415" t="s">
        <v>152</v>
      </c>
      <c r="F415" t="s">
        <v>153</v>
      </c>
      <c r="G415" t="s">
        <v>202</v>
      </c>
      <c r="I415" t="s">
        <v>155</v>
      </c>
      <c r="J415" t="s">
        <v>156</v>
      </c>
      <c r="U415" s="8">
        <v>42984</v>
      </c>
      <c r="V415" t="s">
        <v>157</v>
      </c>
      <c r="W415" t="s">
        <v>157</v>
      </c>
      <c r="X415" t="s">
        <v>156</v>
      </c>
      <c r="Z415" t="s">
        <v>5399</v>
      </c>
      <c r="AZ415">
        <v>4.4000000000000004</v>
      </c>
      <c r="BA415">
        <v>2510</v>
      </c>
      <c r="BB415">
        <v>141.01</v>
      </c>
      <c r="BC415">
        <v>17.8</v>
      </c>
      <c r="BD415">
        <v>24.08</v>
      </c>
      <c r="BE415">
        <v>0.91</v>
      </c>
      <c r="BF415">
        <v>3500</v>
      </c>
      <c r="BG415">
        <v>82.6</v>
      </c>
      <c r="BK415" t="s">
        <v>156</v>
      </c>
      <c r="BL415" t="s">
        <v>156</v>
      </c>
      <c r="BM415" t="s">
        <v>156</v>
      </c>
      <c r="BV415" s="8">
        <v>43406</v>
      </c>
      <c r="BW415" t="s">
        <v>156</v>
      </c>
      <c r="BX415" t="s">
        <v>156</v>
      </c>
      <c r="BY415" t="s">
        <v>156</v>
      </c>
      <c r="CF415" t="s">
        <v>159</v>
      </c>
      <c r="CN415" t="s">
        <v>156</v>
      </c>
    </row>
    <row r="416" spans="1:92" hidden="1" x14ac:dyDescent="0.3">
      <c r="A416" t="s">
        <v>5411</v>
      </c>
      <c r="B416" t="s">
        <v>913</v>
      </c>
      <c r="C416" t="s">
        <v>914</v>
      </c>
      <c r="D416" t="s">
        <v>5412</v>
      </c>
      <c r="E416" t="s">
        <v>152</v>
      </c>
      <c r="F416" t="s">
        <v>153</v>
      </c>
      <c r="G416" t="s">
        <v>202</v>
      </c>
      <c r="I416" t="s">
        <v>155</v>
      </c>
      <c r="J416" t="s">
        <v>162</v>
      </c>
      <c r="L416">
        <v>2501</v>
      </c>
      <c r="M416">
        <v>140.12</v>
      </c>
      <c r="N416">
        <v>17.850000000000001</v>
      </c>
      <c r="O416">
        <v>24.08</v>
      </c>
      <c r="P416">
        <v>0.91410000000000002</v>
      </c>
      <c r="Q416">
        <v>2888</v>
      </c>
      <c r="R416">
        <v>82.6</v>
      </c>
      <c r="S416">
        <v>5</v>
      </c>
      <c r="T416">
        <v>50000</v>
      </c>
      <c r="U416" s="8">
        <v>42984</v>
      </c>
      <c r="V416" t="s">
        <v>157</v>
      </c>
      <c r="W416" t="s">
        <v>157</v>
      </c>
      <c r="X416" t="s">
        <v>156</v>
      </c>
      <c r="Z416" t="s">
        <v>5399</v>
      </c>
      <c r="AP416">
        <v>90.5</v>
      </c>
      <c r="AR416">
        <v>1.18</v>
      </c>
      <c r="AS416">
        <v>1.34</v>
      </c>
      <c r="AZ416">
        <v>4.4000000000000004</v>
      </c>
      <c r="BA416">
        <v>2490</v>
      </c>
      <c r="BB416">
        <v>140.37</v>
      </c>
      <c r="BC416">
        <v>17.739999999999998</v>
      </c>
      <c r="BD416">
        <v>24.08</v>
      </c>
      <c r="BE416">
        <v>0.91</v>
      </c>
      <c r="BF416">
        <v>3000</v>
      </c>
      <c r="BG416">
        <v>82.6</v>
      </c>
      <c r="BK416" t="s">
        <v>156</v>
      </c>
      <c r="BL416" t="s">
        <v>156</v>
      </c>
      <c r="BM416" t="s">
        <v>156</v>
      </c>
      <c r="BV416" s="8">
        <v>43406</v>
      </c>
      <c r="BW416" t="s">
        <v>156</v>
      </c>
      <c r="BX416" t="s">
        <v>156</v>
      </c>
      <c r="BY416" t="s">
        <v>156</v>
      </c>
      <c r="CF416" t="s">
        <v>159</v>
      </c>
      <c r="CN416" t="s">
        <v>156</v>
      </c>
    </row>
    <row r="417" spans="1:92" hidden="1" x14ac:dyDescent="0.3">
      <c r="A417" t="s">
        <v>5415</v>
      </c>
      <c r="B417" t="s">
        <v>913</v>
      </c>
      <c r="C417" t="s">
        <v>914</v>
      </c>
      <c r="D417" t="s">
        <v>5416</v>
      </c>
      <c r="E417" t="s">
        <v>152</v>
      </c>
      <c r="F417" t="s">
        <v>153</v>
      </c>
      <c r="G417" t="s">
        <v>202</v>
      </c>
      <c r="I417" t="s">
        <v>155</v>
      </c>
      <c r="J417" t="s">
        <v>156</v>
      </c>
      <c r="U417" s="8">
        <v>42984</v>
      </c>
      <c r="V417" t="s">
        <v>157</v>
      </c>
      <c r="W417" t="s">
        <v>157</v>
      </c>
      <c r="X417" t="s">
        <v>156</v>
      </c>
      <c r="Z417" t="s">
        <v>5399</v>
      </c>
      <c r="AZ417">
        <v>4.4000000000000004</v>
      </c>
      <c r="BA417">
        <v>2550</v>
      </c>
      <c r="BB417">
        <v>143.26</v>
      </c>
      <c r="BC417">
        <v>17.8</v>
      </c>
      <c r="BD417">
        <v>24.08</v>
      </c>
      <c r="BE417">
        <v>0.91</v>
      </c>
      <c r="BF417">
        <v>4500</v>
      </c>
      <c r="BG417">
        <v>82.6</v>
      </c>
      <c r="BK417" t="s">
        <v>156</v>
      </c>
      <c r="BL417" t="s">
        <v>156</v>
      </c>
      <c r="BM417" t="s">
        <v>156</v>
      </c>
      <c r="BV417" s="8">
        <v>43406</v>
      </c>
      <c r="BW417" t="s">
        <v>156</v>
      </c>
      <c r="BX417" t="s">
        <v>156</v>
      </c>
      <c r="BY417" t="s">
        <v>156</v>
      </c>
      <c r="CF417" t="s">
        <v>159</v>
      </c>
      <c r="CN417" t="s">
        <v>156</v>
      </c>
    </row>
    <row r="418" spans="1:92" hidden="1" x14ac:dyDescent="0.3">
      <c r="A418" t="s">
        <v>5426</v>
      </c>
      <c r="B418" t="s">
        <v>1209</v>
      </c>
      <c r="C418" t="s">
        <v>1210</v>
      </c>
      <c r="D418" t="s">
        <v>5427</v>
      </c>
      <c r="E418" t="s">
        <v>152</v>
      </c>
      <c r="F418" t="s">
        <v>153</v>
      </c>
      <c r="G418" t="s">
        <v>202</v>
      </c>
      <c r="I418" t="s">
        <v>155</v>
      </c>
      <c r="J418" t="s">
        <v>156</v>
      </c>
      <c r="U418" s="8">
        <v>42978</v>
      </c>
      <c r="V418" t="s">
        <v>157</v>
      </c>
      <c r="W418" t="s">
        <v>157</v>
      </c>
      <c r="X418" t="s">
        <v>156</v>
      </c>
      <c r="Y418" t="s">
        <v>5244</v>
      </c>
      <c r="Z418" t="s">
        <v>5428</v>
      </c>
      <c r="AZ418">
        <v>4.4000000000000004</v>
      </c>
      <c r="BA418">
        <v>1900</v>
      </c>
      <c r="BB418">
        <v>146.154</v>
      </c>
      <c r="BC418">
        <v>13</v>
      </c>
      <c r="BD418">
        <v>8.2899999999999991</v>
      </c>
      <c r="BE418">
        <v>0.90449999999999997</v>
      </c>
      <c r="BF418">
        <v>4000</v>
      </c>
      <c r="BG418">
        <v>82.7</v>
      </c>
      <c r="BK418" t="s">
        <v>156</v>
      </c>
      <c r="BL418" t="s">
        <v>156</v>
      </c>
      <c r="BM418" t="s">
        <v>156</v>
      </c>
      <c r="BV418" s="8">
        <v>43406</v>
      </c>
      <c r="BW418" t="s">
        <v>156</v>
      </c>
      <c r="BX418" t="s">
        <v>156</v>
      </c>
      <c r="BY418" t="s">
        <v>156</v>
      </c>
      <c r="CF418" t="s">
        <v>159</v>
      </c>
      <c r="CN418" t="s">
        <v>156</v>
      </c>
    </row>
    <row r="419" spans="1:92" hidden="1" x14ac:dyDescent="0.3">
      <c r="A419" t="s">
        <v>5429</v>
      </c>
      <c r="B419" t="s">
        <v>1209</v>
      </c>
      <c r="C419" t="s">
        <v>1210</v>
      </c>
      <c r="D419" t="s">
        <v>5430</v>
      </c>
      <c r="E419" t="s">
        <v>152</v>
      </c>
      <c r="F419" t="s">
        <v>153</v>
      </c>
      <c r="G419" t="s">
        <v>202</v>
      </c>
      <c r="I419" t="s">
        <v>155</v>
      </c>
      <c r="J419" t="s">
        <v>156</v>
      </c>
      <c r="U419" s="8">
        <v>42978</v>
      </c>
      <c r="V419" t="s">
        <v>157</v>
      </c>
      <c r="W419" t="s">
        <v>157</v>
      </c>
      <c r="X419" t="s">
        <v>156</v>
      </c>
      <c r="Y419" t="s">
        <v>5244</v>
      </c>
      <c r="Z419" t="s">
        <v>5428</v>
      </c>
      <c r="AZ419">
        <v>4.4000000000000004</v>
      </c>
      <c r="BA419">
        <v>1900</v>
      </c>
      <c r="BB419">
        <v>146.154</v>
      </c>
      <c r="BC419">
        <v>13</v>
      </c>
      <c r="BD419">
        <v>8.2899999999999991</v>
      </c>
      <c r="BE419">
        <v>0.90449999999999997</v>
      </c>
      <c r="BF419">
        <v>4500</v>
      </c>
      <c r="BG419">
        <v>82.7</v>
      </c>
      <c r="BK419" t="s">
        <v>156</v>
      </c>
      <c r="BL419" t="s">
        <v>156</v>
      </c>
      <c r="BM419" t="s">
        <v>156</v>
      </c>
      <c r="BV419" s="8">
        <v>43406</v>
      </c>
      <c r="BW419" t="s">
        <v>156</v>
      </c>
      <c r="BX419" t="s">
        <v>156</v>
      </c>
      <c r="BY419" t="s">
        <v>156</v>
      </c>
      <c r="CF419" t="s">
        <v>159</v>
      </c>
      <c r="CN419" t="s">
        <v>156</v>
      </c>
    </row>
    <row r="420" spans="1:92" hidden="1" x14ac:dyDescent="0.3">
      <c r="A420" t="s">
        <v>5431</v>
      </c>
      <c r="B420" t="s">
        <v>1209</v>
      </c>
      <c r="C420" t="s">
        <v>1210</v>
      </c>
      <c r="D420" t="s">
        <v>5432</v>
      </c>
      <c r="E420" t="s">
        <v>152</v>
      </c>
      <c r="F420" t="s">
        <v>153</v>
      </c>
      <c r="G420" t="s">
        <v>202</v>
      </c>
      <c r="I420" t="s">
        <v>155</v>
      </c>
      <c r="J420" t="s">
        <v>156</v>
      </c>
      <c r="U420" s="8">
        <v>42978</v>
      </c>
      <c r="V420" t="s">
        <v>157</v>
      </c>
      <c r="W420" t="s">
        <v>157</v>
      </c>
      <c r="X420" t="s">
        <v>156</v>
      </c>
      <c r="Y420" t="s">
        <v>5244</v>
      </c>
      <c r="Z420" t="s">
        <v>5428</v>
      </c>
      <c r="AZ420">
        <v>4.4000000000000004</v>
      </c>
      <c r="BA420">
        <v>1950</v>
      </c>
      <c r="BB420">
        <v>150</v>
      </c>
      <c r="BC420">
        <v>13</v>
      </c>
      <c r="BD420">
        <v>8.98</v>
      </c>
      <c r="BE420">
        <v>0.90469999999999995</v>
      </c>
      <c r="BF420">
        <v>5000</v>
      </c>
      <c r="BG420">
        <v>81.8</v>
      </c>
      <c r="BK420" t="s">
        <v>156</v>
      </c>
      <c r="BL420" t="s">
        <v>156</v>
      </c>
      <c r="BM420" t="s">
        <v>156</v>
      </c>
      <c r="BV420" s="8">
        <v>43406</v>
      </c>
      <c r="BW420" t="s">
        <v>156</v>
      </c>
      <c r="BX420" t="s">
        <v>156</v>
      </c>
      <c r="BY420" t="s">
        <v>156</v>
      </c>
      <c r="CF420" t="s">
        <v>159</v>
      </c>
      <c r="CN420" t="s">
        <v>156</v>
      </c>
    </row>
    <row r="421" spans="1:92" hidden="1" x14ac:dyDescent="0.3">
      <c r="A421" t="s">
        <v>5433</v>
      </c>
      <c r="B421" t="s">
        <v>1209</v>
      </c>
      <c r="C421" t="s">
        <v>1210</v>
      </c>
      <c r="D421" t="s">
        <v>5434</v>
      </c>
      <c r="E421" t="s">
        <v>152</v>
      </c>
      <c r="F421" t="s">
        <v>153</v>
      </c>
      <c r="G421" t="s">
        <v>202</v>
      </c>
      <c r="I421" t="s">
        <v>155</v>
      </c>
      <c r="J421" t="s">
        <v>162</v>
      </c>
      <c r="L421">
        <v>1882</v>
      </c>
      <c r="M421">
        <v>119.77</v>
      </c>
      <c r="N421">
        <v>15.72</v>
      </c>
      <c r="O421">
        <v>8.2899999999999991</v>
      </c>
      <c r="P421">
        <v>0.90449999999999997</v>
      </c>
      <c r="Q421">
        <v>2912</v>
      </c>
      <c r="R421">
        <v>82.7</v>
      </c>
      <c r="S421">
        <v>5</v>
      </c>
      <c r="T421">
        <v>50000</v>
      </c>
      <c r="U421" s="8">
        <v>42978</v>
      </c>
      <c r="V421" t="s">
        <v>157</v>
      </c>
      <c r="W421" t="s">
        <v>157</v>
      </c>
      <c r="X421" t="s">
        <v>156</v>
      </c>
      <c r="Y421" t="s">
        <v>5244</v>
      </c>
      <c r="Z421" t="s">
        <v>5428</v>
      </c>
      <c r="AP421">
        <v>84.4</v>
      </c>
      <c r="AR421">
        <v>1.24</v>
      </c>
      <c r="AS421">
        <v>1.3</v>
      </c>
      <c r="AZ421">
        <v>4.4000000000000004</v>
      </c>
      <c r="BA421">
        <v>1900</v>
      </c>
      <c r="BB421">
        <v>146.154</v>
      </c>
      <c r="BC421">
        <v>13</v>
      </c>
      <c r="BD421">
        <v>8.2899999999999991</v>
      </c>
      <c r="BE421">
        <v>0.90449999999999997</v>
      </c>
      <c r="BF421">
        <v>3000</v>
      </c>
      <c r="BG421">
        <v>82.7</v>
      </c>
      <c r="BK421" t="s">
        <v>156</v>
      </c>
      <c r="BL421" t="s">
        <v>156</v>
      </c>
      <c r="BM421" t="s">
        <v>156</v>
      </c>
      <c r="BV421" s="8">
        <v>43406</v>
      </c>
      <c r="BW421" t="s">
        <v>156</v>
      </c>
      <c r="BX421" t="s">
        <v>156</v>
      </c>
      <c r="BY421" t="s">
        <v>156</v>
      </c>
      <c r="CF421" t="s">
        <v>159</v>
      </c>
      <c r="CN421" t="s">
        <v>156</v>
      </c>
    </row>
    <row r="422" spans="1:92" hidden="1" x14ac:dyDescent="0.3">
      <c r="A422" t="s">
        <v>5435</v>
      </c>
      <c r="B422" t="s">
        <v>1209</v>
      </c>
      <c r="C422" t="s">
        <v>1210</v>
      </c>
      <c r="D422" t="s">
        <v>5436</v>
      </c>
      <c r="E422" t="s">
        <v>152</v>
      </c>
      <c r="F422" t="s">
        <v>153</v>
      </c>
      <c r="G422" t="s">
        <v>202</v>
      </c>
      <c r="I422" t="s">
        <v>155</v>
      </c>
      <c r="J422" t="s">
        <v>156</v>
      </c>
      <c r="U422" s="8">
        <v>42978</v>
      </c>
      <c r="V422" t="s">
        <v>157</v>
      </c>
      <c r="W422" t="s">
        <v>157</v>
      </c>
      <c r="X422" t="s">
        <v>156</v>
      </c>
      <c r="Y422" t="s">
        <v>5244</v>
      </c>
      <c r="Z422" t="s">
        <v>5428</v>
      </c>
      <c r="AZ422">
        <v>4.4000000000000004</v>
      </c>
      <c r="BA422">
        <v>1900</v>
      </c>
      <c r="BB422">
        <v>146.154</v>
      </c>
      <c r="BC422">
        <v>13</v>
      </c>
      <c r="BD422">
        <v>8.2899999999999991</v>
      </c>
      <c r="BE422">
        <v>0.90449999999999997</v>
      </c>
      <c r="BF422">
        <v>3500</v>
      </c>
      <c r="BG422">
        <v>82.7</v>
      </c>
      <c r="BK422" t="s">
        <v>156</v>
      </c>
      <c r="BL422" t="s">
        <v>156</v>
      </c>
      <c r="BM422" t="s">
        <v>156</v>
      </c>
      <c r="BV422" s="8">
        <v>43406</v>
      </c>
      <c r="BW422" t="s">
        <v>156</v>
      </c>
      <c r="BX422" t="s">
        <v>156</v>
      </c>
      <c r="BY422" t="s">
        <v>156</v>
      </c>
      <c r="CF422" t="s">
        <v>159</v>
      </c>
      <c r="CN422" t="s">
        <v>156</v>
      </c>
    </row>
    <row r="423" spans="1:92" hidden="1" x14ac:dyDescent="0.3">
      <c r="A423" t="s">
        <v>5491</v>
      </c>
      <c r="B423" t="s">
        <v>5492</v>
      </c>
      <c r="C423" t="s">
        <v>5493</v>
      </c>
      <c r="D423" t="s">
        <v>5494</v>
      </c>
      <c r="E423" t="s">
        <v>152</v>
      </c>
      <c r="F423" t="s">
        <v>153</v>
      </c>
      <c r="G423" t="s">
        <v>202</v>
      </c>
      <c r="I423" t="s">
        <v>155</v>
      </c>
      <c r="J423" t="s">
        <v>156</v>
      </c>
      <c r="U423" s="8">
        <v>42968</v>
      </c>
      <c r="V423" t="s">
        <v>157</v>
      </c>
      <c r="W423" t="s">
        <v>157</v>
      </c>
      <c r="X423" t="s">
        <v>156</v>
      </c>
      <c r="Z423" t="s">
        <v>5495</v>
      </c>
      <c r="AZ423">
        <v>4.4000000000000004</v>
      </c>
      <c r="BA423">
        <v>2180</v>
      </c>
      <c r="BB423">
        <v>164.78</v>
      </c>
      <c r="BC423">
        <v>13.23</v>
      </c>
      <c r="BD423">
        <v>17.53</v>
      </c>
      <c r="BE423">
        <v>0.9</v>
      </c>
      <c r="BF423">
        <v>5000</v>
      </c>
      <c r="BG423">
        <v>80.2</v>
      </c>
      <c r="BK423" t="s">
        <v>156</v>
      </c>
      <c r="BL423" t="s">
        <v>156</v>
      </c>
      <c r="BM423" t="s">
        <v>156</v>
      </c>
      <c r="BN423" s="8">
        <v>43222</v>
      </c>
      <c r="BO423">
        <v>4.3</v>
      </c>
      <c r="BQ423" t="s">
        <v>155</v>
      </c>
      <c r="BV423" s="8">
        <v>43406</v>
      </c>
      <c r="BW423" t="s">
        <v>156</v>
      </c>
      <c r="BX423" t="s">
        <v>156</v>
      </c>
      <c r="BY423" t="s">
        <v>156</v>
      </c>
      <c r="CF423" t="s">
        <v>159</v>
      </c>
      <c r="CN423" t="s">
        <v>156</v>
      </c>
    </row>
    <row r="424" spans="1:92" hidden="1" x14ac:dyDescent="0.3">
      <c r="A424" t="s">
        <v>5496</v>
      </c>
      <c r="B424" t="s">
        <v>5492</v>
      </c>
      <c r="C424" t="s">
        <v>5493</v>
      </c>
      <c r="D424" t="s">
        <v>5497</v>
      </c>
      <c r="E424" t="s">
        <v>152</v>
      </c>
      <c r="F424" t="s">
        <v>153</v>
      </c>
      <c r="G424" t="s">
        <v>202</v>
      </c>
      <c r="I424" t="s">
        <v>155</v>
      </c>
      <c r="J424" t="s">
        <v>156</v>
      </c>
      <c r="U424" s="8">
        <v>42968</v>
      </c>
      <c r="V424" t="s">
        <v>157</v>
      </c>
      <c r="W424" t="s">
        <v>157</v>
      </c>
      <c r="X424" t="s">
        <v>156</v>
      </c>
      <c r="Z424" t="s">
        <v>5498</v>
      </c>
      <c r="AZ424">
        <v>4.4000000000000004</v>
      </c>
      <c r="BA424">
        <v>2773</v>
      </c>
      <c r="BB424">
        <v>145.72</v>
      </c>
      <c r="BC424">
        <v>19.03</v>
      </c>
      <c r="BD424">
        <v>19.68</v>
      </c>
      <c r="BE424">
        <v>0.9</v>
      </c>
      <c r="BF424">
        <v>5000</v>
      </c>
      <c r="BG424">
        <v>82.7</v>
      </c>
      <c r="BK424" t="s">
        <v>156</v>
      </c>
      <c r="BL424" t="s">
        <v>156</v>
      </c>
      <c r="BM424" t="s">
        <v>156</v>
      </c>
      <c r="BN424" s="8">
        <v>43222</v>
      </c>
      <c r="BO424">
        <v>4.3</v>
      </c>
      <c r="BQ424" t="s">
        <v>155</v>
      </c>
      <c r="BV424" s="8">
        <v>43406</v>
      </c>
      <c r="BW424" t="s">
        <v>156</v>
      </c>
      <c r="BX424" t="s">
        <v>156</v>
      </c>
      <c r="BY424" t="s">
        <v>156</v>
      </c>
      <c r="CF424" t="s">
        <v>159</v>
      </c>
      <c r="CN424" t="s">
        <v>156</v>
      </c>
    </row>
    <row r="425" spans="1:92" hidden="1" x14ac:dyDescent="0.3">
      <c r="A425" t="s">
        <v>5506</v>
      </c>
      <c r="B425" t="s">
        <v>5492</v>
      </c>
      <c r="C425" t="s">
        <v>5493</v>
      </c>
      <c r="D425" t="s">
        <v>5507</v>
      </c>
      <c r="E425" t="s">
        <v>152</v>
      </c>
      <c r="F425" t="s">
        <v>153</v>
      </c>
      <c r="G425" t="s">
        <v>202</v>
      </c>
      <c r="I425" t="s">
        <v>155</v>
      </c>
      <c r="J425" t="s">
        <v>162</v>
      </c>
      <c r="L425">
        <v>2066</v>
      </c>
      <c r="M425">
        <v>140.35</v>
      </c>
      <c r="N425">
        <v>14.72</v>
      </c>
      <c r="O425">
        <v>18.75</v>
      </c>
      <c r="P425">
        <v>0.90149999999999997</v>
      </c>
      <c r="Q425">
        <v>3943</v>
      </c>
      <c r="R425">
        <v>80.8</v>
      </c>
      <c r="S425">
        <v>5</v>
      </c>
      <c r="T425">
        <v>50000</v>
      </c>
      <c r="U425" s="8">
        <v>42968</v>
      </c>
      <c r="V425" t="s">
        <v>157</v>
      </c>
      <c r="W425" t="s">
        <v>157</v>
      </c>
      <c r="X425" t="s">
        <v>156</v>
      </c>
      <c r="Z425" t="s">
        <v>5508</v>
      </c>
      <c r="AP425">
        <v>84.8</v>
      </c>
      <c r="AR425">
        <v>1.2</v>
      </c>
      <c r="AS425">
        <v>1.34</v>
      </c>
      <c r="AZ425">
        <v>4.4000000000000004</v>
      </c>
      <c r="BA425">
        <v>2066</v>
      </c>
      <c r="BB425">
        <v>140.35</v>
      </c>
      <c r="BC425">
        <v>14.72</v>
      </c>
      <c r="BD425">
        <v>18.75</v>
      </c>
      <c r="BE425">
        <v>0.9</v>
      </c>
      <c r="BF425">
        <v>4000</v>
      </c>
      <c r="BG425">
        <v>80.8</v>
      </c>
      <c r="BK425" t="s">
        <v>156</v>
      </c>
      <c r="BL425" t="s">
        <v>156</v>
      </c>
      <c r="BM425" t="s">
        <v>156</v>
      </c>
      <c r="BN425" s="8">
        <v>43222</v>
      </c>
      <c r="BO425">
        <v>4.3</v>
      </c>
      <c r="BQ425" t="s">
        <v>155</v>
      </c>
      <c r="BV425" s="8">
        <v>43406</v>
      </c>
      <c r="BW425" t="s">
        <v>156</v>
      </c>
      <c r="BX425" t="s">
        <v>156</v>
      </c>
      <c r="BY425" t="s">
        <v>156</v>
      </c>
      <c r="CF425" t="s">
        <v>159</v>
      </c>
      <c r="CN425" t="s">
        <v>156</v>
      </c>
    </row>
    <row r="426" spans="1:92" hidden="1" x14ac:dyDescent="0.3">
      <c r="A426" t="s">
        <v>5509</v>
      </c>
      <c r="B426" t="s">
        <v>5492</v>
      </c>
      <c r="C426" t="s">
        <v>5493</v>
      </c>
      <c r="D426" t="s">
        <v>5510</v>
      </c>
      <c r="E426" t="s">
        <v>152</v>
      </c>
      <c r="F426" t="s">
        <v>153</v>
      </c>
      <c r="G426" t="s">
        <v>202</v>
      </c>
      <c r="I426" t="s">
        <v>155</v>
      </c>
      <c r="J426" t="s">
        <v>162</v>
      </c>
      <c r="L426">
        <v>2124</v>
      </c>
      <c r="M426">
        <v>160.79</v>
      </c>
      <c r="N426">
        <v>13.21</v>
      </c>
      <c r="O426">
        <v>19.05</v>
      </c>
      <c r="P426">
        <v>0.90039999999999998</v>
      </c>
      <c r="Q426">
        <v>4058</v>
      </c>
      <c r="R426">
        <v>80.8</v>
      </c>
      <c r="S426">
        <v>5</v>
      </c>
      <c r="T426">
        <v>50000</v>
      </c>
      <c r="U426" s="8">
        <v>42968</v>
      </c>
      <c r="V426" t="s">
        <v>157</v>
      </c>
      <c r="W426" t="s">
        <v>157</v>
      </c>
      <c r="X426" t="s">
        <v>156</v>
      </c>
      <c r="Z426" t="s">
        <v>5495</v>
      </c>
      <c r="AP426">
        <v>85.7</v>
      </c>
      <c r="AR426">
        <v>1.22</v>
      </c>
      <c r="AS426">
        <v>1.22</v>
      </c>
      <c r="AZ426">
        <v>4.4000000000000004</v>
      </c>
      <c r="BA426">
        <v>2124</v>
      </c>
      <c r="BB426">
        <v>160.91</v>
      </c>
      <c r="BC426">
        <v>13.2</v>
      </c>
      <c r="BD426">
        <v>17.78</v>
      </c>
      <c r="BE426">
        <v>0.9</v>
      </c>
      <c r="BF426">
        <v>4000</v>
      </c>
      <c r="BG426">
        <v>80.8</v>
      </c>
      <c r="BK426" t="s">
        <v>156</v>
      </c>
      <c r="BL426" t="s">
        <v>156</v>
      </c>
      <c r="BM426" t="s">
        <v>156</v>
      </c>
      <c r="BN426" s="8">
        <v>43222</v>
      </c>
      <c r="BO426">
        <v>4.3</v>
      </c>
      <c r="BQ426" t="s">
        <v>155</v>
      </c>
      <c r="BV426" s="8">
        <v>43406</v>
      </c>
      <c r="BW426" t="s">
        <v>156</v>
      </c>
      <c r="BX426" t="s">
        <v>156</v>
      </c>
      <c r="BY426" t="s">
        <v>156</v>
      </c>
      <c r="CF426" t="s">
        <v>159</v>
      </c>
      <c r="CN426" t="s">
        <v>156</v>
      </c>
    </row>
    <row r="427" spans="1:92" hidden="1" x14ac:dyDescent="0.3">
      <c r="A427" t="s">
        <v>5511</v>
      </c>
      <c r="B427" t="s">
        <v>5492</v>
      </c>
      <c r="C427" t="s">
        <v>5493</v>
      </c>
      <c r="D427" t="s">
        <v>5512</v>
      </c>
      <c r="E427" t="s">
        <v>152</v>
      </c>
      <c r="F427" t="s">
        <v>153</v>
      </c>
      <c r="G427" t="s">
        <v>202</v>
      </c>
      <c r="I427" t="s">
        <v>155</v>
      </c>
      <c r="J427" t="s">
        <v>156</v>
      </c>
      <c r="U427" s="8">
        <v>42968</v>
      </c>
      <c r="V427" t="s">
        <v>157</v>
      </c>
      <c r="W427" t="s">
        <v>157</v>
      </c>
      <c r="X427" t="s">
        <v>156</v>
      </c>
      <c r="Z427" t="s">
        <v>5508</v>
      </c>
      <c r="AZ427">
        <v>4.4000000000000004</v>
      </c>
      <c r="BA427">
        <v>2164</v>
      </c>
      <c r="BB427">
        <v>145.13999999999999</v>
      </c>
      <c r="BC427">
        <v>14.91</v>
      </c>
      <c r="BD427">
        <v>18.48</v>
      </c>
      <c r="BE427">
        <v>0.9</v>
      </c>
      <c r="BF427">
        <v>5000</v>
      </c>
      <c r="BG427">
        <v>80.2</v>
      </c>
      <c r="BK427" t="s">
        <v>156</v>
      </c>
      <c r="BL427" t="s">
        <v>156</v>
      </c>
      <c r="BM427" t="s">
        <v>156</v>
      </c>
      <c r="BN427" s="8">
        <v>43222</v>
      </c>
      <c r="BO427">
        <v>4.3</v>
      </c>
      <c r="BQ427" t="s">
        <v>155</v>
      </c>
      <c r="BV427" s="8">
        <v>43406</v>
      </c>
      <c r="BW427" t="s">
        <v>156</v>
      </c>
      <c r="BX427" t="s">
        <v>156</v>
      </c>
      <c r="BY427" t="s">
        <v>156</v>
      </c>
      <c r="CF427" t="s">
        <v>159</v>
      </c>
      <c r="CN427" t="s">
        <v>156</v>
      </c>
    </row>
    <row r="428" spans="1:92" hidden="1" x14ac:dyDescent="0.3">
      <c r="A428" t="s">
        <v>5513</v>
      </c>
      <c r="B428" t="s">
        <v>5492</v>
      </c>
      <c r="C428" t="s">
        <v>5493</v>
      </c>
      <c r="D428" t="s">
        <v>5514</v>
      </c>
      <c r="E428" t="s">
        <v>152</v>
      </c>
      <c r="F428" t="s">
        <v>153</v>
      </c>
      <c r="G428" t="s">
        <v>202</v>
      </c>
      <c r="I428" t="s">
        <v>155</v>
      </c>
      <c r="J428" t="s">
        <v>162</v>
      </c>
      <c r="L428">
        <v>2636</v>
      </c>
      <c r="M428">
        <v>140.21</v>
      </c>
      <c r="N428">
        <v>18.8</v>
      </c>
      <c r="O428">
        <v>19.54</v>
      </c>
      <c r="P428">
        <v>0.9012</v>
      </c>
      <c r="Q428">
        <v>3999</v>
      </c>
      <c r="R428">
        <v>80.7</v>
      </c>
      <c r="S428">
        <v>5</v>
      </c>
      <c r="T428">
        <v>50000</v>
      </c>
      <c r="U428" s="8">
        <v>42968</v>
      </c>
      <c r="V428" t="s">
        <v>157</v>
      </c>
      <c r="W428" t="s">
        <v>157</v>
      </c>
      <c r="X428" t="s">
        <v>156</v>
      </c>
      <c r="Z428" t="s">
        <v>5498</v>
      </c>
      <c r="AP428">
        <v>84.9</v>
      </c>
      <c r="AR428">
        <v>1.22</v>
      </c>
      <c r="AS428">
        <v>1.4</v>
      </c>
      <c r="AZ428">
        <v>4.4000000000000004</v>
      </c>
      <c r="BA428">
        <v>2636</v>
      </c>
      <c r="BB428">
        <v>140.21</v>
      </c>
      <c r="BC428">
        <v>18.8</v>
      </c>
      <c r="BD428">
        <v>19.45</v>
      </c>
      <c r="BE428">
        <v>0.9</v>
      </c>
      <c r="BF428">
        <v>4000</v>
      </c>
      <c r="BG428">
        <v>80.7</v>
      </c>
      <c r="BK428" t="s">
        <v>156</v>
      </c>
      <c r="BL428" t="s">
        <v>156</v>
      </c>
      <c r="BM428" t="s">
        <v>156</v>
      </c>
      <c r="BN428" s="8">
        <v>43222</v>
      </c>
      <c r="BO428">
        <v>4.3</v>
      </c>
      <c r="BQ428" t="s">
        <v>155</v>
      </c>
      <c r="BV428" s="8">
        <v>43406</v>
      </c>
      <c r="BW428" t="s">
        <v>156</v>
      </c>
      <c r="BX428" t="s">
        <v>156</v>
      </c>
      <c r="BY428" t="s">
        <v>156</v>
      </c>
      <c r="CF428" t="s">
        <v>159</v>
      </c>
      <c r="CN428" t="s">
        <v>156</v>
      </c>
    </row>
    <row r="429" spans="1:92" hidden="1" x14ac:dyDescent="0.3">
      <c r="A429" t="s">
        <v>5534</v>
      </c>
      <c r="B429" t="s">
        <v>1209</v>
      </c>
      <c r="C429" t="s">
        <v>1210</v>
      </c>
      <c r="D429" t="s">
        <v>5535</v>
      </c>
      <c r="E429" t="s">
        <v>152</v>
      </c>
      <c r="F429" t="s">
        <v>153</v>
      </c>
      <c r="G429" t="s">
        <v>202</v>
      </c>
      <c r="I429" t="s">
        <v>155</v>
      </c>
      <c r="J429" t="s">
        <v>156</v>
      </c>
      <c r="U429" s="8">
        <v>42964</v>
      </c>
      <c r="V429" t="s">
        <v>189</v>
      </c>
      <c r="W429" t="s">
        <v>1973</v>
      </c>
      <c r="X429" t="s">
        <v>156</v>
      </c>
      <c r="Y429" t="s">
        <v>5244</v>
      </c>
      <c r="Z429" t="s">
        <v>5536</v>
      </c>
      <c r="AZ429">
        <v>4.4000000000000004</v>
      </c>
      <c r="BA429">
        <v>1850</v>
      </c>
      <c r="BB429">
        <v>142.30799999999999</v>
      </c>
      <c r="BC429">
        <v>13</v>
      </c>
      <c r="BD429">
        <v>8.64</v>
      </c>
      <c r="BE429">
        <v>0.90039999999999998</v>
      </c>
      <c r="BF429">
        <v>3500</v>
      </c>
      <c r="BG429">
        <v>84</v>
      </c>
      <c r="BK429" t="s">
        <v>156</v>
      </c>
      <c r="BL429" t="s">
        <v>156</v>
      </c>
      <c r="BM429" t="s">
        <v>156</v>
      </c>
      <c r="BV429" s="8">
        <v>43406</v>
      </c>
      <c r="BW429" t="s">
        <v>156</v>
      </c>
      <c r="BX429" t="s">
        <v>156</v>
      </c>
      <c r="BY429" t="s">
        <v>156</v>
      </c>
      <c r="CF429" t="s">
        <v>159</v>
      </c>
      <c r="CN429" t="s">
        <v>156</v>
      </c>
    </row>
    <row r="430" spans="1:92" hidden="1" x14ac:dyDescent="0.3">
      <c r="A430" t="s">
        <v>5547</v>
      </c>
      <c r="B430" t="s">
        <v>1209</v>
      </c>
      <c r="C430" t="s">
        <v>1210</v>
      </c>
      <c r="D430" t="s">
        <v>5548</v>
      </c>
      <c r="E430" t="s">
        <v>152</v>
      </c>
      <c r="F430" t="s">
        <v>153</v>
      </c>
      <c r="G430" t="s">
        <v>202</v>
      </c>
      <c r="I430" t="s">
        <v>155</v>
      </c>
      <c r="J430" t="s">
        <v>156</v>
      </c>
      <c r="U430" s="8">
        <v>42964</v>
      </c>
      <c r="V430" t="s">
        <v>189</v>
      </c>
      <c r="W430" t="s">
        <v>1973</v>
      </c>
      <c r="X430" t="s">
        <v>156</v>
      </c>
      <c r="Y430" t="s">
        <v>5244</v>
      </c>
      <c r="Z430" t="s">
        <v>5536</v>
      </c>
      <c r="AZ430">
        <v>4.4000000000000004</v>
      </c>
      <c r="BA430">
        <v>1950</v>
      </c>
      <c r="BB430">
        <v>150</v>
      </c>
      <c r="BC430">
        <v>13</v>
      </c>
      <c r="BD430">
        <v>8.91</v>
      </c>
      <c r="BE430">
        <v>0.90059999999999996</v>
      </c>
      <c r="BF430">
        <v>5000</v>
      </c>
      <c r="BG430">
        <v>83.4</v>
      </c>
      <c r="BK430" t="s">
        <v>156</v>
      </c>
      <c r="BL430" t="s">
        <v>156</v>
      </c>
      <c r="BM430" t="s">
        <v>156</v>
      </c>
      <c r="BV430" s="8">
        <v>43406</v>
      </c>
      <c r="BW430" t="s">
        <v>156</v>
      </c>
      <c r="BX430" t="s">
        <v>156</v>
      </c>
      <c r="BY430" t="s">
        <v>156</v>
      </c>
      <c r="CF430" t="s">
        <v>159</v>
      </c>
      <c r="CN430" t="s">
        <v>156</v>
      </c>
    </row>
    <row r="431" spans="1:92" hidden="1" x14ac:dyDescent="0.3">
      <c r="A431" t="s">
        <v>5549</v>
      </c>
      <c r="B431" t="s">
        <v>1209</v>
      </c>
      <c r="C431" t="s">
        <v>1210</v>
      </c>
      <c r="D431" t="s">
        <v>5550</v>
      </c>
      <c r="E431" t="s">
        <v>152</v>
      </c>
      <c r="F431" t="s">
        <v>153</v>
      </c>
      <c r="G431" t="s">
        <v>202</v>
      </c>
      <c r="I431" t="s">
        <v>155</v>
      </c>
      <c r="J431" t="s">
        <v>156</v>
      </c>
      <c r="U431" s="8">
        <v>42964</v>
      </c>
      <c r="V431" t="s">
        <v>189</v>
      </c>
      <c r="W431" t="s">
        <v>1973</v>
      </c>
      <c r="X431" t="s">
        <v>156</v>
      </c>
      <c r="Y431" t="s">
        <v>5244</v>
      </c>
      <c r="Z431" t="s">
        <v>5536</v>
      </c>
      <c r="AZ431">
        <v>4.4000000000000004</v>
      </c>
      <c r="BA431">
        <v>1900</v>
      </c>
      <c r="BB431">
        <v>146.154</v>
      </c>
      <c r="BC431">
        <v>13</v>
      </c>
      <c r="BD431">
        <v>8.64</v>
      </c>
      <c r="BE431">
        <v>0.90039999999999998</v>
      </c>
      <c r="BF431">
        <v>4000</v>
      </c>
      <c r="BG431">
        <v>84</v>
      </c>
      <c r="BK431" t="s">
        <v>156</v>
      </c>
      <c r="BL431" t="s">
        <v>156</v>
      </c>
      <c r="BM431" t="s">
        <v>156</v>
      </c>
      <c r="BV431" s="8">
        <v>43406</v>
      </c>
      <c r="BW431" t="s">
        <v>156</v>
      </c>
      <c r="BX431" t="s">
        <v>156</v>
      </c>
      <c r="BY431" t="s">
        <v>156</v>
      </c>
      <c r="CF431" t="s">
        <v>159</v>
      </c>
      <c r="CN431" t="s">
        <v>156</v>
      </c>
    </row>
    <row r="432" spans="1:92" hidden="1" x14ac:dyDescent="0.3">
      <c r="A432" t="s">
        <v>5553</v>
      </c>
      <c r="B432" t="s">
        <v>1209</v>
      </c>
      <c r="C432" t="s">
        <v>1210</v>
      </c>
      <c r="D432" t="s">
        <v>5554</v>
      </c>
      <c r="E432" t="s">
        <v>152</v>
      </c>
      <c r="F432" t="s">
        <v>153</v>
      </c>
      <c r="G432" t="s">
        <v>202</v>
      </c>
      <c r="I432" t="s">
        <v>155</v>
      </c>
      <c r="J432" t="s">
        <v>156</v>
      </c>
      <c r="U432" s="8">
        <v>42964</v>
      </c>
      <c r="V432" t="s">
        <v>189</v>
      </c>
      <c r="W432" t="s">
        <v>1973</v>
      </c>
      <c r="X432" t="s">
        <v>156</v>
      </c>
      <c r="Y432" t="s">
        <v>5244</v>
      </c>
      <c r="Z432" t="s">
        <v>5536</v>
      </c>
      <c r="AZ432">
        <v>4.4000000000000004</v>
      </c>
      <c r="BA432">
        <v>1900</v>
      </c>
      <c r="BB432">
        <v>146.154</v>
      </c>
      <c r="BC432">
        <v>13</v>
      </c>
      <c r="BD432">
        <v>8.64</v>
      </c>
      <c r="BE432">
        <v>0.90039999999999998</v>
      </c>
      <c r="BF432">
        <v>4500</v>
      </c>
      <c r="BG432">
        <v>84</v>
      </c>
      <c r="BK432" t="s">
        <v>156</v>
      </c>
      <c r="BL432" t="s">
        <v>156</v>
      </c>
      <c r="BM432" t="s">
        <v>156</v>
      </c>
      <c r="BV432" s="8">
        <v>43406</v>
      </c>
      <c r="BW432" t="s">
        <v>156</v>
      </c>
      <c r="BX432" t="s">
        <v>156</v>
      </c>
      <c r="BY432" t="s">
        <v>156</v>
      </c>
      <c r="CF432" t="s">
        <v>159</v>
      </c>
      <c r="CN432" t="s">
        <v>156</v>
      </c>
    </row>
    <row r="433" spans="1:92" hidden="1" x14ac:dyDescent="0.3">
      <c r="A433" t="s">
        <v>5562</v>
      </c>
      <c r="B433" t="s">
        <v>2641</v>
      </c>
      <c r="C433" t="s">
        <v>2642</v>
      </c>
      <c r="D433" t="s">
        <v>5563</v>
      </c>
      <c r="E433" t="s">
        <v>152</v>
      </c>
      <c r="F433" t="s">
        <v>153</v>
      </c>
      <c r="G433" t="s">
        <v>154</v>
      </c>
      <c r="I433" t="s">
        <v>155</v>
      </c>
      <c r="J433" t="s">
        <v>156</v>
      </c>
      <c r="U433" s="8">
        <v>42962</v>
      </c>
      <c r="V433" t="s">
        <v>157</v>
      </c>
      <c r="W433" t="s">
        <v>157</v>
      </c>
      <c r="X433" t="s">
        <v>156</v>
      </c>
      <c r="Z433" t="s">
        <v>5561</v>
      </c>
      <c r="AZ433">
        <v>4.4000000000000004</v>
      </c>
      <c r="BA433">
        <v>2453</v>
      </c>
      <c r="BB433">
        <v>141.72</v>
      </c>
      <c r="BC433">
        <v>17.309999999999999</v>
      </c>
      <c r="BD433">
        <v>10.97</v>
      </c>
      <c r="BE433">
        <v>0.98</v>
      </c>
      <c r="BF433">
        <v>5000</v>
      </c>
      <c r="BG433">
        <v>83.9</v>
      </c>
      <c r="BK433" t="s">
        <v>156</v>
      </c>
      <c r="BL433" t="s">
        <v>156</v>
      </c>
      <c r="BM433" t="s">
        <v>156</v>
      </c>
      <c r="BV433" s="8">
        <v>43406</v>
      </c>
      <c r="BW433" t="s">
        <v>156</v>
      </c>
      <c r="BX433" t="s">
        <v>156</v>
      </c>
      <c r="BY433" t="s">
        <v>156</v>
      </c>
      <c r="CF433" t="s">
        <v>159</v>
      </c>
      <c r="CN433" t="s">
        <v>156</v>
      </c>
    </row>
    <row r="434" spans="1:92" hidden="1" x14ac:dyDescent="0.3">
      <c r="A434" t="s">
        <v>5573</v>
      </c>
      <c r="B434" t="s">
        <v>263</v>
      </c>
      <c r="C434" t="s">
        <v>264</v>
      </c>
      <c r="D434" t="s">
        <v>5574</v>
      </c>
      <c r="E434" t="s">
        <v>152</v>
      </c>
      <c r="F434" t="s">
        <v>153</v>
      </c>
      <c r="G434" t="s">
        <v>202</v>
      </c>
      <c r="I434" t="s">
        <v>155</v>
      </c>
      <c r="J434" t="s">
        <v>156</v>
      </c>
      <c r="U434" s="8">
        <v>42958</v>
      </c>
      <c r="V434" t="s">
        <v>157</v>
      </c>
      <c r="W434" t="s">
        <v>157</v>
      </c>
      <c r="X434" t="s">
        <v>156</v>
      </c>
      <c r="Z434" t="s">
        <v>5575</v>
      </c>
      <c r="AZ434">
        <v>4.4000000000000004</v>
      </c>
      <c r="BA434">
        <v>2059</v>
      </c>
      <c r="BB434">
        <v>155.16</v>
      </c>
      <c r="BC434">
        <v>13.27</v>
      </c>
      <c r="BD434">
        <v>21.59</v>
      </c>
      <c r="BE434">
        <v>0.89</v>
      </c>
      <c r="BF434">
        <v>5000</v>
      </c>
      <c r="BG434">
        <v>82.7</v>
      </c>
      <c r="BK434" t="s">
        <v>156</v>
      </c>
      <c r="BL434" t="s">
        <v>156</v>
      </c>
      <c r="BM434" t="s">
        <v>156</v>
      </c>
      <c r="BV434" s="8">
        <v>43406</v>
      </c>
      <c r="BW434" t="s">
        <v>156</v>
      </c>
      <c r="BX434" t="s">
        <v>156</v>
      </c>
      <c r="BY434" t="s">
        <v>156</v>
      </c>
      <c r="CF434" t="s">
        <v>159</v>
      </c>
      <c r="CN434" t="s">
        <v>156</v>
      </c>
    </row>
    <row r="435" spans="1:92" hidden="1" x14ac:dyDescent="0.3">
      <c r="A435" t="s">
        <v>5582</v>
      </c>
      <c r="B435" t="s">
        <v>263</v>
      </c>
      <c r="C435" t="s">
        <v>264</v>
      </c>
      <c r="D435" t="s">
        <v>5583</v>
      </c>
      <c r="E435" t="s">
        <v>152</v>
      </c>
      <c r="F435" t="s">
        <v>153</v>
      </c>
      <c r="G435" t="s">
        <v>202</v>
      </c>
      <c r="I435" t="s">
        <v>155</v>
      </c>
      <c r="J435" t="s">
        <v>162</v>
      </c>
      <c r="L435">
        <v>2660</v>
      </c>
      <c r="M435">
        <v>150.59</v>
      </c>
      <c r="N435">
        <v>17.690000000000001</v>
      </c>
      <c r="O435">
        <v>20.98</v>
      </c>
      <c r="P435">
        <v>0.92679999999999996</v>
      </c>
      <c r="Q435">
        <v>3935</v>
      </c>
      <c r="R435">
        <v>82.1</v>
      </c>
      <c r="S435">
        <v>5</v>
      </c>
      <c r="T435">
        <v>50000</v>
      </c>
      <c r="U435" s="8">
        <v>42958</v>
      </c>
      <c r="V435" t="s">
        <v>157</v>
      </c>
      <c r="W435" t="s">
        <v>157</v>
      </c>
      <c r="X435" t="s">
        <v>156</v>
      </c>
      <c r="Z435" t="s">
        <v>5584</v>
      </c>
      <c r="AP435">
        <v>84.5</v>
      </c>
      <c r="AR435">
        <v>1.2</v>
      </c>
      <c r="AS435">
        <v>1.34</v>
      </c>
      <c r="AZ435">
        <v>4.4000000000000004</v>
      </c>
      <c r="BA435">
        <v>2664</v>
      </c>
      <c r="BB435">
        <v>150.59</v>
      </c>
      <c r="BC435">
        <v>17.690000000000001</v>
      </c>
      <c r="BD435">
        <v>20.98</v>
      </c>
      <c r="BE435">
        <v>0.9254</v>
      </c>
      <c r="BF435">
        <v>4000</v>
      </c>
      <c r="BG435">
        <v>82.1</v>
      </c>
      <c r="BK435" t="s">
        <v>156</v>
      </c>
      <c r="BL435" t="s">
        <v>156</v>
      </c>
      <c r="BM435" t="s">
        <v>156</v>
      </c>
      <c r="BV435" s="8">
        <v>43406</v>
      </c>
      <c r="BW435" t="s">
        <v>156</v>
      </c>
      <c r="BX435" t="s">
        <v>156</v>
      </c>
      <c r="BY435" t="s">
        <v>156</v>
      </c>
      <c r="CF435" t="s">
        <v>159</v>
      </c>
      <c r="CN435" t="s">
        <v>156</v>
      </c>
    </row>
    <row r="436" spans="1:92" hidden="1" x14ac:dyDescent="0.3">
      <c r="A436" t="s">
        <v>5585</v>
      </c>
      <c r="B436" t="s">
        <v>263</v>
      </c>
      <c r="C436" t="s">
        <v>264</v>
      </c>
      <c r="D436" t="s">
        <v>5586</v>
      </c>
      <c r="E436" t="s">
        <v>152</v>
      </c>
      <c r="F436" t="s">
        <v>153</v>
      </c>
      <c r="G436" t="s">
        <v>202</v>
      </c>
      <c r="I436" t="s">
        <v>155</v>
      </c>
      <c r="J436" t="s">
        <v>156</v>
      </c>
      <c r="U436" s="8">
        <v>42958</v>
      </c>
      <c r="V436" t="s">
        <v>157</v>
      </c>
      <c r="W436" t="s">
        <v>157</v>
      </c>
      <c r="X436" t="s">
        <v>156</v>
      </c>
      <c r="Z436" t="s">
        <v>5584</v>
      </c>
      <c r="AZ436">
        <v>4.4000000000000004</v>
      </c>
      <c r="BA436">
        <v>2682</v>
      </c>
      <c r="BB436">
        <v>151.94999999999999</v>
      </c>
      <c r="BC436">
        <v>17.649999999999999</v>
      </c>
      <c r="BD436">
        <v>20.6</v>
      </c>
      <c r="BE436">
        <v>0.92379999999999995</v>
      </c>
      <c r="BF436">
        <v>5000</v>
      </c>
      <c r="BG436">
        <v>82.2</v>
      </c>
      <c r="BK436" t="s">
        <v>156</v>
      </c>
      <c r="BL436" t="s">
        <v>156</v>
      </c>
      <c r="BM436" t="s">
        <v>156</v>
      </c>
      <c r="BV436" s="8">
        <v>43406</v>
      </c>
      <c r="BW436" t="s">
        <v>156</v>
      </c>
      <c r="BX436" t="s">
        <v>156</v>
      </c>
      <c r="BY436" t="s">
        <v>156</v>
      </c>
      <c r="CF436" t="s">
        <v>159</v>
      </c>
      <c r="CN436" t="s">
        <v>156</v>
      </c>
    </row>
    <row r="437" spans="1:92" hidden="1" x14ac:dyDescent="0.3">
      <c r="A437" t="s">
        <v>5587</v>
      </c>
      <c r="B437" t="s">
        <v>263</v>
      </c>
      <c r="C437" t="s">
        <v>264</v>
      </c>
      <c r="D437" t="s">
        <v>5588</v>
      </c>
      <c r="E437" t="s">
        <v>152</v>
      </c>
      <c r="F437" t="s">
        <v>153</v>
      </c>
      <c r="G437" t="s">
        <v>202</v>
      </c>
      <c r="I437" t="s">
        <v>155</v>
      </c>
      <c r="J437" t="s">
        <v>162</v>
      </c>
      <c r="L437">
        <v>2051</v>
      </c>
      <c r="M437">
        <v>153.4</v>
      </c>
      <c r="N437">
        <v>13.37</v>
      </c>
      <c r="O437">
        <v>21.67</v>
      </c>
      <c r="P437">
        <v>0.89390000000000003</v>
      </c>
      <c r="Q437">
        <v>3929</v>
      </c>
      <c r="R437">
        <v>82</v>
      </c>
      <c r="S437">
        <v>5</v>
      </c>
      <c r="T437">
        <v>50000</v>
      </c>
      <c r="U437" s="8">
        <v>42958</v>
      </c>
      <c r="V437" t="s">
        <v>157</v>
      </c>
      <c r="W437" t="s">
        <v>157</v>
      </c>
      <c r="X437" t="s">
        <v>156</v>
      </c>
      <c r="Z437" t="s">
        <v>5575</v>
      </c>
      <c r="AP437">
        <v>84.6</v>
      </c>
      <c r="AR437">
        <v>1.2</v>
      </c>
      <c r="AS437">
        <v>1.32</v>
      </c>
      <c r="AZ437">
        <v>4.4000000000000004</v>
      </c>
      <c r="BA437">
        <v>2051</v>
      </c>
      <c r="BB437">
        <v>153.4</v>
      </c>
      <c r="BC437">
        <v>13.37</v>
      </c>
      <c r="BD437">
        <v>21.69</v>
      </c>
      <c r="BE437">
        <v>0.89</v>
      </c>
      <c r="BF437">
        <v>4000</v>
      </c>
      <c r="BG437">
        <v>82</v>
      </c>
      <c r="BK437" t="s">
        <v>156</v>
      </c>
      <c r="BL437" t="s">
        <v>156</v>
      </c>
      <c r="BM437" t="s">
        <v>156</v>
      </c>
      <c r="BV437" s="8">
        <v>43406</v>
      </c>
      <c r="BW437" t="s">
        <v>156</v>
      </c>
      <c r="BX437" t="s">
        <v>156</v>
      </c>
      <c r="BY437" t="s">
        <v>156</v>
      </c>
      <c r="CF437" t="s">
        <v>159</v>
      </c>
      <c r="CN437" t="s">
        <v>156</v>
      </c>
    </row>
    <row r="438" spans="1:92" hidden="1" x14ac:dyDescent="0.3">
      <c r="A438" t="s">
        <v>5596</v>
      </c>
      <c r="B438" t="s">
        <v>5590</v>
      </c>
      <c r="C438" t="s">
        <v>5591</v>
      </c>
      <c r="D438" t="s">
        <v>5597</v>
      </c>
      <c r="E438" t="s">
        <v>152</v>
      </c>
      <c r="F438" t="s">
        <v>153</v>
      </c>
      <c r="G438" t="s">
        <v>202</v>
      </c>
      <c r="I438" t="s">
        <v>155</v>
      </c>
      <c r="J438" t="s">
        <v>156</v>
      </c>
      <c r="U438" s="8">
        <v>42957</v>
      </c>
      <c r="V438" t="s">
        <v>157</v>
      </c>
      <c r="W438" t="s">
        <v>157</v>
      </c>
      <c r="X438" t="s">
        <v>156</v>
      </c>
      <c r="Z438" t="s">
        <v>5593</v>
      </c>
      <c r="AZ438">
        <v>4.4000000000000004</v>
      </c>
      <c r="BA438">
        <v>2835</v>
      </c>
      <c r="BB438">
        <v>142.97</v>
      </c>
      <c r="BC438">
        <v>19.829999999999998</v>
      </c>
      <c r="BD438">
        <v>6.82</v>
      </c>
      <c r="BE438">
        <v>0.97</v>
      </c>
      <c r="BF438">
        <v>5000</v>
      </c>
      <c r="BG438">
        <v>84.1</v>
      </c>
      <c r="BK438" t="s">
        <v>156</v>
      </c>
      <c r="BL438" t="s">
        <v>156</v>
      </c>
      <c r="BM438" t="s">
        <v>156</v>
      </c>
      <c r="BV438" s="8">
        <v>43406</v>
      </c>
      <c r="BW438" t="s">
        <v>156</v>
      </c>
      <c r="BX438" t="s">
        <v>156</v>
      </c>
      <c r="BY438" t="s">
        <v>156</v>
      </c>
      <c r="CF438" t="s">
        <v>159</v>
      </c>
      <c r="CN438" t="s">
        <v>156</v>
      </c>
    </row>
    <row r="439" spans="1:92" hidden="1" x14ac:dyDescent="0.3">
      <c r="A439" t="s">
        <v>5598</v>
      </c>
      <c r="B439" t="s">
        <v>5590</v>
      </c>
      <c r="C439" t="s">
        <v>5591</v>
      </c>
      <c r="D439" t="s">
        <v>5599</v>
      </c>
      <c r="E439" t="s">
        <v>152</v>
      </c>
      <c r="F439" t="s">
        <v>153</v>
      </c>
      <c r="G439" t="s">
        <v>202</v>
      </c>
      <c r="I439" t="s">
        <v>155</v>
      </c>
      <c r="J439" t="s">
        <v>156</v>
      </c>
      <c r="U439" s="8">
        <v>42957</v>
      </c>
      <c r="V439" t="s">
        <v>157</v>
      </c>
      <c r="W439" t="s">
        <v>157</v>
      </c>
      <c r="X439" t="s">
        <v>156</v>
      </c>
      <c r="Z439" t="s">
        <v>5593</v>
      </c>
      <c r="AZ439">
        <v>4.4000000000000004</v>
      </c>
      <c r="BA439">
        <v>2807</v>
      </c>
      <c r="BB439">
        <v>141.34</v>
      </c>
      <c r="BC439">
        <v>19.86</v>
      </c>
      <c r="BD439">
        <v>6.64</v>
      </c>
      <c r="BE439">
        <v>0.97</v>
      </c>
      <c r="BF439">
        <v>4500</v>
      </c>
      <c r="BG439">
        <v>82.4</v>
      </c>
      <c r="BK439" t="s">
        <v>156</v>
      </c>
      <c r="BL439" t="s">
        <v>156</v>
      </c>
      <c r="BM439" t="s">
        <v>156</v>
      </c>
      <c r="BV439" s="8">
        <v>43406</v>
      </c>
      <c r="BW439" t="s">
        <v>156</v>
      </c>
      <c r="BX439" t="s">
        <v>156</v>
      </c>
      <c r="BY439" t="s">
        <v>156</v>
      </c>
      <c r="CF439" t="s">
        <v>159</v>
      </c>
      <c r="CN439" t="s">
        <v>156</v>
      </c>
    </row>
    <row r="440" spans="1:92" hidden="1" x14ac:dyDescent="0.3">
      <c r="A440" t="s">
        <v>5635</v>
      </c>
      <c r="B440" t="s">
        <v>5636</v>
      </c>
      <c r="C440" t="s">
        <v>5637</v>
      </c>
      <c r="D440" t="s">
        <v>5638</v>
      </c>
      <c r="E440" t="s">
        <v>152</v>
      </c>
      <c r="F440" t="s">
        <v>153</v>
      </c>
      <c r="G440" t="s">
        <v>202</v>
      </c>
      <c r="I440" t="s">
        <v>155</v>
      </c>
      <c r="J440" t="s">
        <v>156</v>
      </c>
      <c r="U440" s="8">
        <v>42949</v>
      </c>
      <c r="V440" t="s">
        <v>157</v>
      </c>
      <c r="W440" t="s">
        <v>157</v>
      </c>
      <c r="X440" t="s">
        <v>1343</v>
      </c>
      <c r="Z440" t="s">
        <v>5639</v>
      </c>
      <c r="AZ440">
        <v>4.4000000000000004</v>
      </c>
      <c r="BA440">
        <v>2412.4</v>
      </c>
      <c r="BB440">
        <v>148</v>
      </c>
      <c r="BC440">
        <v>16.3</v>
      </c>
      <c r="BD440">
        <v>20</v>
      </c>
      <c r="BE440">
        <v>0.9</v>
      </c>
      <c r="BF440">
        <v>5000</v>
      </c>
      <c r="BG440">
        <v>82.3</v>
      </c>
      <c r="BK440" t="s">
        <v>156</v>
      </c>
      <c r="BL440" t="s">
        <v>156</v>
      </c>
      <c r="BM440" t="s">
        <v>156</v>
      </c>
      <c r="BV440" s="8">
        <v>43406</v>
      </c>
      <c r="BW440" t="s">
        <v>156</v>
      </c>
      <c r="BX440" t="s">
        <v>156</v>
      </c>
      <c r="BY440" t="s">
        <v>156</v>
      </c>
      <c r="CF440" t="s">
        <v>159</v>
      </c>
      <c r="CN440" t="s">
        <v>156</v>
      </c>
    </row>
    <row r="441" spans="1:92" hidden="1" x14ac:dyDescent="0.3">
      <c r="A441" t="s">
        <v>5640</v>
      </c>
      <c r="B441" t="s">
        <v>5636</v>
      </c>
      <c r="C441" t="s">
        <v>5637</v>
      </c>
      <c r="D441" t="s">
        <v>5641</v>
      </c>
      <c r="E441" t="s">
        <v>152</v>
      </c>
      <c r="F441" t="s">
        <v>153</v>
      </c>
      <c r="G441" t="s">
        <v>202</v>
      </c>
      <c r="I441" t="s">
        <v>155</v>
      </c>
      <c r="J441" t="s">
        <v>156</v>
      </c>
      <c r="U441" s="8">
        <v>42949</v>
      </c>
      <c r="V441" t="s">
        <v>157</v>
      </c>
      <c r="W441" t="s">
        <v>157</v>
      </c>
      <c r="X441" t="s">
        <v>1343</v>
      </c>
      <c r="Z441" t="s">
        <v>5639</v>
      </c>
      <c r="AZ441">
        <v>4.4000000000000004</v>
      </c>
      <c r="BA441">
        <v>2685.58</v>
      </c>
      <c r="BB441">
        <v>142.85</v>
      </c>
      <c r="BC441">
        <v>18.8</v>
      </c>
      <c r="BD441">
        <v>20</v>
      </c>
      <c r="BE441">
        <v>0.9</v>
      </c>
      <c r="BF441">
        <v>4500</v>
      </c>
      <c r="BG441">
        <v>82.3</v>
      </c>
      <c r="BK441" t="s">
        <v>156</v>
      </c>
      <c r="BL441" t="s">
        <v>156</v>
      </c>
      <c r="BM441" t="s">
        <v>156</v>
      </c>
      <c r="BV441" s="8">
        <v>43406</v>
      </c>
      <c r="BW441" t="s">
        <v>156</v>
      </c>
      <c r="BX441" t="s">
        <v>156</v>
      </c>
      <c r="BY441" t="s">
        <v>156</v>
      </c>
      <c r="CF441" t="s">
        <v>159</v>
      </c>
      <c r="CN441" t="s">
        <v>156</v>
      </c>
    </row>
    <row r="442" spans="1:92" hidden="1" x14ac:dyDescent="0.3">
      <c r="A442" t="s">
        <v>5642</v>
      </c>
      <c r="B442" t="s">
        <v>5636</v>
      </c>
      <c r="C442" t="s">
        <v>5637</v>
      </c>
      <c r="D442" t="s">
        <v>5643</v>
      </c>
      <c r="E442" t="s">
        <v>152</v>
      </c>
      <c r="F442" t="s">
        <v>153</v>
      </c>
      <c r="G442" t="s">
        <v>202</v>
      </c>
      <c r="I442" t="s">
        <v>155</v>
      </c>
      <c r="J442" t="s">
        <v>156</v>
      </c>
      <c r="U442" s="8">
        <v>42949</v>
      </c>
      <c r="V442" t="s">
        <v>157</v>
      </c>
      <c r="W442" t="s">
        <v>157</v>
      </c>
      <c r="X442" t="s">
        <v>1343</v>
      </c>
      <c r="Z442" t="s">
        <v>5639</v>
      </c>
      <c r="AZ442">
        <v>4.4000000000000004</v>
      </c>
      <c r="BA442">
        <v>2379.8000000000002</v>
      </c>
      <c r="BB442">
        <v>146</v>
      </c>
      <c r="BC442">
        <v>16.3</v>
      </c>
      <c r="BD442">
        <v>20</v>
      </c>
      <c r="BE442">
        <v>0.9</v>
      </c>
      <c r="BF442">
        <v>4500</v>
      </c>
      <c r="BG442">
        <v>82.3</v>
      </c>
      <c r="BK442" t="s">
        <v>156</v>
      </c>
      <c r="BL442" t="s">
        <v>156</v>
      </c>
      <c r="BM442" t="s">
        <v>156</v>
      </c>
      <c r="BV442" s="8">
        <v>43406</v>
      </c>
      <c r="BW442" t="s">
        <v>156</v>
      </c>
      <c r="BX442" t="s">
        <v>156</v>
      </c>
      <c r="BY442" t="s">
        <v>156</v>
      </c>
      <c r="CF442" t="s">
        <v>159</v>
      </c>
      <c r="CN442" t="s">
        <v>156</v>
      </c>
    </row>
    <row r="443" spans="1:92" hidden="1" x14ac:dyDescent="0.3">
      <c r="A443" t="s">
        <v>5652</v>
      </c>
      <c r="B443" t="s">
        <v>5636</v>
      </c>
      <c r="C443" t="s">
        <v>5637</v>
      </c>
      <c r="D443" t="s">
        <v>5653</v>
      </c>
      <c r="E443" t="s">
        <v>152</v>
      </c>
      <c r="F443" t="s">
        <v>153</v>
      </c>
      <c r="G443" t="s">
        <v>202</v>
      </c>
      <c r="I443" t="s">
        <v>155</v>
      </c>
      <c r="J443" t="s">
        <v>156</v>
      </c>
      <c r="U443" s="8">
        <v>42949</v>
      </c>
      <c r="V443" t="s">
        <v>157</v>
      </c>
      <c r="W443" t="s">
        <v>157</v>
      </c>
      <c r="X443" t="s">
        <v>1343</v>
      </c>
      <c r="Z443" t="s">
        <v>5639</v>
      </c>
      <c r="AZ443">
        <v>4.4000000000000004</v>
      </c>
      <c r="BA443">
        <v>2305.64</v>
      </c>
      <c r="BB443">
        <v>141.44999999999999</v>
      </c>
      <c r="BC443">
        <v>16.3</v>
      </c>
      <c r="BD443">
        <v>20</v>
      </c>
      <c r="BE443">
        <v>0.9</v>
      </c>
      <c r="BF443">
        <v>3000</v>
      </c>
      <c r="BG443">
        <v>82.3</v>
      </c>
      <c r="BK443" t="s">
        <v>156</v>
      </c>
      <c r="BL443" t="s">
        <v>156</v>
      </c>
      <c r="BM443" t="s">
        <v>156</v>
      </c>
      <c r="BV443" s="8">
        <v>43406</v>
      </c>
      <c r="BW443" t="s">
        <v>156</v>
      </c>
      <c r="BX443" t="s">
        <v>156</v>
      </c>
      <c r="BY443" t="s">
        <v>156</v>
      </c>
      <c r="CF443" t="s">
        <v>159</v>
      </c>
      <c r="CN443" t="s">
        <v>156</v>
      </c>
    </row>
    <row r="444" spans="1:92" hidden="1" x14ac:dyDescent="0.3">
      <c r="A444" t="s">
        <v>5661</v>
      </c>
      <c r="B444" t="s">
        <v>5636</v>
      </c>
      <c r="C444" t="s">
        <v>5637</v>
      </c>
      <c r="D444" t="s">
        <v>5662</v>
      </c>
      <c r="E444" t="s">
        <v>152</v>
      </c>
      <c r="F444" t="s">
        <v>153</v>
      </c>
      <c r="G444" t="s">
        <v>202</v>
      </c>
      <c r="I444" t="s">
        <v>155</v>
      </c>
      <c r="J444" t="s">
        <v>156</v>
      </c>
      <c r="U444" s="8">
        <v>42949</v>
      </c>
      <c r="V444" t="s">
        <v>157</v>
      </c>
      <c r="W444" t="s">
        <v>157</v>
      </c>
      <c r="X444" t="s">
        <v>1343</v>
      </c>
      <c r="Z444" t="s">
        <v>5639</v>
      </c>
      <c r="AZ444">
        <v>4.4000000000000004</v>
      </c>
      <c r="BA444">
        <v>2685.58</v>
      </c>
      <c r="BB444">
        <v>142.85</v>
      </c>
      <c r="BC444">
        <v>18.8</v>
      </c>
      <c r="BD444">
        <v>20</v>
      </c>
      <c r="BE444">
        <v>0.9</v>
      </c>
      <c r="BF444">
        <v>4000</v>
      </c>
      <c r="BG444">
        <v>82.3</v>
      </c>
      <c r="BK444" t="s">
        <v>156</v>
      </c>
      <c r="BL444" t="s">
        <v>156</v>
      </c>
      <c r="BM444" t="s">
        <v>156</v>
      </c>
      <c r="BV444" s="8">
        <v>43406</v>
      </c>
      <c r="BW444" t="s">
        <v>156</v>
      </c>
      <c r="BX444" t="s">
        <v>156</v>
      </c>
      <c r="BY444" t="s">
        <v>156</v>
      </c>
      <c r="CF444" t="s">
        <v>159</v>
      </c>
      <c r="CN444" t="s">
        <v>156</v>
      </c>
    </row>
    <row r="445" spans="1:92" hidden="1" x14ac:dyDescent="0.3">
      <c r="A445" t="s">
        <v>5667</v>
      </c>
      <c r="B445" t="s">
        <v>5636</v>
      </c>
      <c r="C445" t="s">
        <v>5637</v>
      </c>
      <c r="D445" t="s">
        <v>5668</v>
      </c>
      <c r="E445" t="s">
        <v>152</v>
      </c>
      <c r="F445" t="s">
        <v>153</v>
      </c>
      <c r="G445" t="s">
        <v>202</v>
      </c>
      <c r="I445" t="s">
        <v>155</v>
      </c>
      <c r="J445" t="s">
        <v>156</v>
      </c>
      <c r="U445" s="8">
        <v>42949</v>
      </c>
      <c r="V445" t="s">
        <v>157</v>
      </c>
      <c r="W445" t="s">
        <v>157</v>
      </c>
      <c r="X445" t="s">
        <v>1343</v>
      </c>
      <c r="Z445" t="s">
        <v>5639</v>
      </c>
      <c r="AZ445">
        <v>4.4000000000000004</v>
      </c>
      <c r="BA445">
        <v>1840.74</v>
      </c>
      <c r="BB445">
        <v>144.94</v>
      </c>
      <c r="BC445">
        <v>12.7</v>
      </c>
      <c r="BD445">
        <v>20</v>
      </c>
      <c r="BE445">
        <v>0.9</v>
      </c>
      <c r="BF445">
        <v>4500</v>
      </c>
      <c r="BG445">
        <v>82.3</v>
      </c>
      <c r="BK445" t="s">
        <v>156</v>
      </c>
      <c r="BL445" t="s">
        <v>156</v>
      </c>
      <c r="BM445" t="s">
        <v>156</v>
      </c>
      <c r="BV445" s="8">
        <v>43406</v>
      </c>
      <c r="BW445" t="s">
        <v>156</v>
      </c>
      <c r="BX445" t="s">
        <v>156</v>
      </c>
      <c r="BY445" t="s">
        <v>156</v>
      </c>
      <c r="CF445" t="s">
        <v>159</v>
      </c>
      <c r="CN445" t="s">
        <v>156</v>
      </c>
    </row>
    <row r="446" spans="1:92" hidden="1" x14ac:dyDescent="0.3">
      <c r="A446" t="s">
        <v>5669</v>
      </c>
      <c r="B446" t="s">
        <v>5636</v>
      </c>
      <c r="C446" t="s">
        <v>5637</v>
      </c>
      <c r="D446" t="s">
        <v>5670</v>
      </c>
      <c r="E446" t="s">
        <v>152</v>
      </c>
      <c r="F446" t="s">
        <v>153</v>
      </c>
      <c r="G446" t="s">
        <v>202</v>
      </c>
      <c r="I446" t="s">
        <v>155</v>
      </c>
      <c r="J446" t="s">
        <v>156</v>
      </c>
      <c r="U446" s="8">
        <v>42949</v>
      </c>
      <c r="V446" t="s">
        <v>157</v>
      </c>
      <c r="W446" t="s">
        <v>157</v>
      </c>
      <c r="X446" t="s">
        <v>1343</v>
      </c>
      <c r="Z446" t="s">
        <v>5639</v>
      </c>
      <c r="AZ446">
        <v>4.4000000000000004</v>
      </c>
      <c r="BA446">
        <v>1855.09</v>
      </c>
      <c r="BB446">
        <v>146.07</v>
      </c>
      <c r="BC446">
        <v>12.7</v>
      </c>
      <c r="BD446">
        <v>20</v>
      </c>
      <c r="BE446">
        <v>0.9</v>
      </c>
      <c r="BF446">
        <v>5000</v>
      </c>
      <c r="BG446">
        <v>82.3</v>
      </c>
      <c r="BK446" t="s">
        <v>156</v>
      </c>
      <c r="BL446" t="s">
        <v>156</v>
      </c>
      <c r="BM446" t="s">
        <v>156</v>
      </c>
      <c r="BV446" s="8">
        <v>43406</v>
      </c>
      <c r="BW446" t="s">
        <v>156</v>
      </c>
      <c r="BX446" t="s">
        <v>156</v>
      </c>
      <c r="BY446" t="s">
        <v>156</v>
      </c>
      <c r="CF446" t="s">
        <v>159</v>
      </c>
      <c r="CN446" t="s">
        <v>156</v>
      </c>
    </row>
    <row r="447" spans="1:92" hidden="1" x14ac:dyDescent="0.3">
      <c r="A447" t="s">
        <v>5687</v>
      </c>
      <c r="B447" t="s">
        <v>5636</v>
      </c>
      <c r="C447" t="s">
        <v>5637</v>
      </c>
      <c r="D447" t="s">
        <v>5688</v>
      </c>
      <c r="E447" t="s">
        <v>152</v>
      </c>
      <c r="F447" t="s">
        <v>153</v>
      </c>
      <c r="G447" t="s">
        <v>202</v>
      </c>
      <c r="I447" t="s">
        <v>155</v>
      </c>
      <c r="J447" t="s">
        <v>156</v>
      </c>
      <c r="U447" s="8">
        <v>42949</v>
      </c>
      <c r="V447" t="s">
        <v>157</v>
      </c>
      <c r="W447" t="s">
        <v>157</v>
      </c>
      <c r="X447" t="s">
        <v>1343</v>
      </c>
      <c r="Z447" t="s">
        <v>5639</v>
      </c>
      <c r="AZ447">
        <v>4.4000000000000004</v>
      </c>
      <c r="BA447">
        <v>2305.64</v>
      </c>
      <c r="BB447">
        <v>141.44999999999999</v>
      </c>
      <c r="BC447">
        <v>16.3</v>
      </c>
      <c r="BD447">
        <v>20</v>
      </c>
      <c r="BE447">
        <v>0.9</v>
      </c>
      <c r="BF447">
        <v>3500</v>
      </c>
      <c r="BG447">
        <v>82.3</v>
      </c>
      <c r="BK447" t="s">
        <v>156</v>
      </c>
      <c r="BL447" t="s">
        <v>156</v>
      </c>
      <c r="BM447" t="s">
        <v>156</v>
      </c>
      <c r="BV447" s="8">
        <v>43406</v>
      </c>
      <c r="BW447" t="s">
        <v>156</v>
      </c>
      <c r="BX447" t="s">
        <v>156</v>
      </c>
      <c r="BY447" t="s">
        <v>156</v>
      </c>
      <c r="CF447" t="s">
        <v>159</v>
      </c>
      <c r="CN447" t="s">
        <v>156</v>
      </c>
    </row>
    <row r="448" spans="1:92" hidden="1" x14ac:dyDescent="0.3">
      <c r="A448" t="s">
        <v>5689</v>
      </c>
      <c r="B448" t="s">
        <v>5636</v>
      </c>
      <c r="C448" t="s">
        <v>5637</v>
      </c>
      <c r="D448" t="s">
        <v>5690</v>
      </c>
      <c r="E448" t="s">
        <v>152</v>
      </c>
      <c r="F448" t="s">
        <v>153</v>
      </c>
      <c r="G448" t="s">
        <v>202</v>
      </c>
      <c r="I448" t="s">
        <v>155</v>
      </c>
      <c r="J448" t="s">
        <v>156</v>
      </c>
      <c r="U448" s="8">
        <v>42949</v>
      </c>
      <c r="V448" t="s">
        <v>157</v>
      </c>
      <c r="W448" t="s">
        <v>157</v>
      </c>
      <c r="X448" t="s">
        <v>1343</v>
      </c>
      <c r="Z448" t="s">
        <v>5639</v>
      </c>
      <c r="AZ448">
        <v>4.4000000000000004</v>
      </c>
      <c r="BA448">
        <v>1840.74</v>
      </c>
      <c r="BB448">
        <v>144.94</v>
      </c>
      <c r="BC448">
        <v>12.7</v>
      </c>
      <c r="BD448">
        <v>20</v>
      </c>
      <c r="BE448">
        <v>0.9</v>
      </c>
      <c r="BF448">
        <v>4000</v>
      </c>
      <c r="BG448">
        <v>82.3</v>
      </c>
      <c r="BK448" t="s">
        <v>156</v>
      </c>
      <c r="BL448" t="s">
        <v>156</v>
      </c>
      <c r="BM448" t="s">
        <v>156</v>
      </c>
      <c r="BV448" s="8">
        <v>43406</v>
      </c>
      <c r="BW448" t="s">
        <v>156</v>
      </c>
      <c r="BX448" t="s">
        <v>156</v>
      </c>
      <c r="BY448" t="s">
        <v>156</v>
      </c>
      <c r="CF448" t="s">
        <v>159</v>
      </c>
      <c r="CN448" t="s">
        <v>156</v>
      </c>
    </row>
    <row r="449" spans="1:92" hidden="1" x14ac:dyDescent="0.3">
      <c r="A449" t="s">
        <v>5699</v>
      </c>
      <c r="B449" t="s">
        <v>5636</v>
      </c>
      <c r="C449" t="s">
        <v>5637</v>
      </c>
      <c r="D449" t="s">
        <v>5700</v>
      </c>
      <c r="E449" t="s">
        <v>152</v>
      </c>
      <c r="F449" t="s">
        <v>153</v>
      </c>
      <c r="G449" t="s">
        <v>202</v>
      </c>
      <c r="I449" t="s">
        <v>155</v>
      </c>
      <c r="J449" t="s">
        <v>156</v>
      </c>
      <c r="U449" s="8">
        <v>42949</v>
      </c>
      <c r="V449" t="s">
        <v>157</v>
      </c>
      <c r="W449" t="s">
        <v>157</v>
      </c>
      <c r="X449" t="s">
        <v>1343</v>
      </c>
      <c r="Z449" t="s">
        <v>5639</v>
      </c>
      <c r="AZ449">
        <v>4.4000000000000004</v>
      </c>
      <c r="BA449">
        <v>2705.7</v>
      </c>
      <c r="BB449">
        <v>143.91999999999999</v>
      </c>
      <c r="BC449">
        <v>18.8</v>
      </c>
      <c r="BD449">
        <v>20</v>
      </c>
      <c r="BE449">
        <v>0.9</v>
      </c>
      <c r="BF449">
        <v>5000</v>
      </c>
      <c r="BG449">
        <v>82.3</v>
      </c>
      <c r="BK449" t="s">
        <v>156</v>
      </c>
      <c r="BL449" t="s">
        <v>156</v>
      </c>
      <c r="BM449" t="s">
        <v>156</v>
      </c>
      <c r="BV449" s="8">
        <v>43406</v>
      </c>
      <c r="BW449" t="s">
        <v>156</v>
      </c>
      <c r="BX449" t="s">
        <v>156</v>
      </c>
      <c r="BY449" t="s">
        <v>156</v>
      </c>
      <c r="CF449" t="s">
        <v>159</v>
      </c>
      <c r="CN449" t="s">
        <v>156</v>
      </c>
    </row>
    <row r="450" spans="1:92" hidden="1" x14ac:dyDescent="0.3">
      <c r="A450" t="s">
        <v>5701</v>
      </c>
      <c r="B450" t="s">
        <v>5636</v>
      </c>
      <c r="C450" t="s">
        <v>5637</v>
      </c>
      <c r="D450" t="s">
        <v>5702</v>
      </c>
      <c r="E450" t="s">
        <v>152</v>
      </c>
      <c r="F450" t="s">
        <v>153</v>
      </c>
      <c r="G450" t="s">
        <v>202</v>
      </c>
      <c r="I450" t="s">
        <v>155</v>
      </c>
      <c r="J450" t="s">
        <v>156</v>
      </c>
      <c r="U450" s="8">
        <v>42949</v>
      </c>
      <c r="V450" t="s">
        <v>157</v>
      </c>
      <c r="W450" t="s">
        <v>157</v>
      </c>
      <c r="X450" t="s">
        <v>1343</v>
      </c>
      <c r="Z450" t="s">
        <v>5639</v>
      </c>
      <c r="AZ450">
        <v>4.4000000000000004</v>
      </c>
      <c r="BA450">
        <v>2379.8000000000002</v>
      </c>
      <c r="BB450">
        <v>146</v>
      </c>
      <c r="BC450">
        <v>16.3</v>
      </c>
      <c r="BD450">
        <v>20</v>
      </c>
      <c r="BE450">
        <v>0.9</v>
      </c>
      <c r="BF450">
        <v>4000</v>
      </c>
      <c r="BG450">
        <v>82.3</v>
      </c>
      <c r="BK450" t="s">
        <v>156</v>
      </c>
      <c r="BL450" t="s">
        <v>156</v>
      </c>
      <c r="BM450" t="s">
        <v>156</v>
      </c>
      <c r="BV450" s="8">
        <v>43406</v>
      </c>
      <c r="BW450" t="s">
        <v>156</v>
      </c>
      <c r="BX450" t="s">
        <v>156</v>
      </c>
      <c r="BY450" t="s">
        <v>156</v>
      </c>
      <c r="CF450" t="s">
        <v>159</v>
      </c>
      <c r="CN450" t="s">
        <v>156</v>
      </c>
    </row>
    <row r="451" spans="1:92" hidden="1" x14ac:dyDescent="0.3">
      <c r="A451" t="s">
        <v>5726</v>
      </c>
      <c r="B451" t="s">
        <v>5723</v>
      </c>
      <c r="C451" t="s">
        <v>5723</v>
      </c>
      <c r="D451" t="s">
        <v>5727</v>
      </c>
      <c r="E451" t="s">
        <v>152</v>
      </c>
      <c r="F451" t="s">
        <v>153</v>
      </c>
      <c r="G451" t="s">
        <v>202</v>
      </c>
      <c r="I451" t="s">
        <v>155</v>
      </c>
      <c r="J451" t="s">
        <v>156</v>
      </c>
      <c r="U451" s="8">
        <v>42942</v>
      </c>
      <c r="V451" t="s">
        <v>157</v>
      </c>
      <c r="W451" t="s">
        <v>157</v>
      </c>
      <c r="X451" t="s">
        <v>1343</v>
      </c>
      <c r="Z451" t="s">
        <v>5728</v>
      </c>
      <c r="AZ451">
        <v>4.4000000000000004</v>
      </c>
      <c r="BA451">
        <v>1800</v>
      </c>
      <c r="BB451">
        <v>150</v>
      </c>
      <c r="BC451">
        <v>12</v>
      </c>
      <c r="BD451">
        <v>11.66</v>
      </c>
      <c r="BE451">
        <v>0.9</v>
      </c>
      <c r="BF451">
        <v>5000</v>
      </c>
      <c r="BG451">
        <v>80</v>
      </c>
      <c r="BK451" t="s">
        <v>156</v>
      </c>
      <c r="BL451" t="s">
        <v>156</v>
      </c>
      <c r="BM451" t="s">
        <v>156</v>
      </c>
      <c r="BV451" s="8">
        <v>43406</v>
      </c>
      <c r="BW451" t="s">
        <v>156</v>
      </c>
      <c r="BX451" t="s">
        <v>156</v>
      </c>
      <c r="BY451" t="s">
        <v>156</v>
      </c>
      <c r="CF451" t="s">
        <v>159</v>
      </c>
      <c r="CN451" t="s">
        <v>156</v>
      </c>
    </row>
    <row r="452" spans="1:92" hidden="1" x14ac:dyDescent="0.3">
      <c r="A452" t="s">
        <v>5740</v>
      </c>
      <c r="B452" t="s">
        <v>5723</v>
      </c>
      <c r="C452" t="s">
        <v>5723</v>
      </c>
      <c r="D452" t="s">
        <v>5741</v>
      </c>
      <c r="E452" t="s">
        <v>152</v>
      </c>
      <c r="F452" t="s">
        <v>153</v>
      </c>
      <c r="G452" t="s">
        <v>202</v>
      </c>
      <c r="I452" t="s">
        <v>155</v>
      </c>
      <c r="J452" t="s">
        <v>156</v>
      </c>
      <c r="U452" s="8">
        <v>42942</v>
      </c>
      <c r="V452" t="s">
        <v>157</v>
      </c>
      <c r="W452" t="s">
        <v>157</v>
      </c>
      <c r="X452" t="s">
        <v>1343</v>
      </c>
      <c r="Z452" t="s">
        <v>5728</v>
      </c>
      <c r="AZ452">
        <v>4.4000000000000004</v>
      </c>
      <c r="BA452">
        <v>1800</v>
      </c>
      <c r="BB452">
        <v>150</v>
      </c>
      <c r="BC452">
        <v>12</v>
      </c>
      <c r="BD452">
        <v>11.66</v>
      </c>
      <c r="BE452">
        <v>0.9</v>
      </c>
      <c r="BF452">
        <v>4500</v>
      </c>
      <c r="BG452">
        <v>80</v>
      </c>
      <c r="BK452" t="s">
        <v>156</v>
      </c>
      <c r="BL452" t="s">
        <v>156</v>
      </c>
      <c r="BM452" t="s">
        <v>156</v>
      </c>
      <c r="BV452" s="8">
        <v>43406</v>
      </c>
      <c r="BW452" t="s">
        <v>156</v>
      </c>
      <c r="BX452" t="s">
        <v>156</v>
      </c>
      <c r="BY452" t="s">
        <v>156</v>
      </c>
      <c r="CF452" t="s">
        <v>159</v>
      </c>
      <c r="CN452" t="s">
        <v>156</v>
      </c>
    </row>
    <row r="453" spans="1:92" hidden="1" x14ac:dyDescent="0.3">
      <c r="A453" t="s">
        <v>5746</v>
      </c>
      <c r="B453" t="s">
        <v>5723</v>
      </c>
      <c r="C453" t="s">
        <v>5723</v>
      </c>
      <c r="D453" t="s">
        <v>5747</v>
      </c>
      <c r="E453" t="s">
        <v>152</v>
      </c>
      <c r="F453" t="s">
        <v>153</v>
      </c>
      <c r="G453" t="s">
        <v>202</v>
      </c>
      <c r="I453" t="s">
        <v>155</v>
      </c>
      <c r="J453" t="s">
        <v>156</v>
      </c>
      <c r="U453" s="8">
        <v>42942</v>
      </c>
      <c r="V453" t="s">
        <v>157</v>
      </c>
      <c r="W453" t="s">
        <v>157</v>
      </c>
      <c r="X453" t="s">
        <v>1343</v>
      </c>
      <c r="Z453" t="s">
        <v>5728</v>
      </c>
      <c r="AZ453">
        <v>4.4000000000000004</v>
      </c>
      <c r="BA453">
        <v>1800</v>
      </c>
      <c r="BB453">
        <v>150</v>
      </c>
      <c r="BC453">
        <v>12</v>
      </c>
      <c r="BD453">
        <v>11.66</v>
      </c>
      <c r="BE453">
        <v>0.9</v>
      </c>
      <c r="BF453">
        <v>4000</v>
      </c>
      <c r="BG453">
        <v>80</v>
      </c>
      <c r="BK453" t="s">
        <v>156</v>
      </c>
      <c r="BL453" t="s">
        <v>156</v>
      </c>
      <c r="BM453" t="s">
        <v>156</v>
      </c>
      <c r="BV453" s="8">
        <v>43406</v>
      </c>
      <c r="BW453" t="s">
        <v>156</v>
      </c>
      <c r="BX453" t="s">
        <v>156</v>
      </c>
      <c r="BY453" t="s">
        <v>156</v>
      </c>
      <c r="CF453" t="s">
        <v>159</v>
      </c>
      <c r="CN453" t="s">
        <v>156</v>
      </c>
    </row>
    <row r="454" spans="1:92" hidden="1" x14ac:dyDescent="0.3">
      <c r="A454" t="s">
        <v>5808</v>
      </c>
      <c r="B454" t="s">
        <v>5809</v>
      </c>
      <c r="C454" t="s">
        <v>5810</v>
      </c>
      <c r="D454" t="s">
        <v>5811</v>
      </c>
      <c r="E454" t="s">
        <v>152</v>
      </c>
      <c r="F454" t="s">
        <v>153</v>
      </c>
      <c r="G454" t="s">
        <v>154</v>
      </c>
      <c r="I454" t="s">
        <v>155</v>
      </c>
      <c r="J454" t="s">
        <v>156</v>
      </c>
      <c r="U454" s="8">
        <v>42935</v>
      </c>
      <c r="V454" t="s">
        <v>157</v>
      </c>
      <c r="W454" t="s">
        <v>157</v>
      </c>
      <c r="X454" t="s">
        <v>156</v>
      </c>
      <c r="Z454" t="s">
        <v>5812</v>
      </c>
      <c r="AZ454">
        <v>4.4000000000000004</v>
      </c>
      <c r="BA454">
        <v>1700</v>
      </c>
      <c r="BB454">
        <v>141.66999999999999</v>
      </c>
      <c r="BC454">
        <v>12</v>
      </c>
      <c r="BD454">
        <v>10.89</v>
      </c>
      <c r="BE454">
        <v>0.96</v>
      </c>
      <c r="BF454">
        <v>4500</v>
      </c>
      <c r="BG454">
        <v>82.8</v>
      </c>
      <c r="BK454" t="s">
        <v>156</v>
      </c>
      <c r="BL454" t="s">
        <v>156</v>
      </c>
      <c r="BM454" t="s">
        <v>156</v>
      </c>
      <c r="BN454" s="8">
        <v>43222</v>
      </c>
      <c r="BO454">
        <v>4.3</v>
      </c>
      <c r="BQ454" t="s">
        <v>155</v>
      </c>
      <c r="BV454" s="8">
        <v>43406</v>
      </c>
      <c r="BW454" t="s">
        <v>156</v>
      </c>
      <c r="BX454" t="s">
        <v>156</v>
      </c>
      <c r="BY454" t="s">
        <v>156</v>
      </c>
      <c r="CF454" t="s">
        <v>159</v>
      </c>
      <c r="CN454" t="s">
        <v>156</v>
      </c>
    </row>
    <row r="455" spans="1:92" hidden="1" x14ac:dyDescent="0.3">
      <c r="A455" t="s">
        <v>5813</v>
      </c>
      <c r="B455" t="s">
        <v>5809</v>
      </c>
      <c r="C455" t="s">
        <v>5810</v>
      </c>
      <c r="D455" t="s">
        <v>5814</v>
      </c>
      <c r="E455" t="s">
        <v>152</v>
      </c>
      <c r="F455" t="s">
        <v>153</v>
      </c>
      <c r="G455" t="s">
        <v>154</v>
      </c>
      <c r="I455" t="s">
        <v>155</v>
      </c>
      <c r="J455" t="s">
        <v>156</v>
      </c>
      <c r="U455" s="8">
        <v>42935</v>
      </c>
      <c r="V455" t="s">
        <v>157</v>
      </c>
      <c r="W455" t="s">
        <v>157</v>
      </c>
      <c r="X455" t="s">
        <v>156</v>
      </c>
      <c r="Z455" t="s">
        <v>5812</v>
      </c>
      <c r="AZ455">
        <v>4.4000000000000004</v>
      </c>
      <c r="BA455">
        <v>1700</v>
      </c>
      <c r="BB455">
        <v>141.66999999999999</v>
      </c>
      <c r="BC455">
        <v>12</v>
      </c>
      <c r="BD455">
        <v>11.68</v>
      </c>
      <c r="BE455">
        <v>0.95</v>
      </c>
      <c r="BF455">
        <v>5000</v>
      </c>
      <c r="BG455">
        <v>83.4</v>
      </c>
      <c r="BK455" t="s">
        <v>156</v>
      </c>
      <c r="BL455" t="s">
        <v>156</v>
      </c>
      <c r="BM455" t="s">
        <v>156</v>
      </c>
      <c r="BN455" s="8">
        <v>43222</v>
      </c>
      <c r="BO455">
        <v>4.3</v>
      </c>
      <c r="BQ455" t="s">
        <v>155</v>
      </c>
      <c r="BV455" s="8">
        <v>43406</v>
      </c>
      <c r="BW455" t="s">
        <v>156</v>
      </c>
      <c r="BX455" t="s">
        <v>156</v>
      </c>
      <c r="BY455" t="s">
        <v>156</v>
      </c>
      <c r="CF455" t="s">
        <v>159</v>
      </c>
      <c r="CN455" t="s">
        <v>156</v>
      </c>
    </row>
    <row r="456" spans="1:92" hidden="1" x14ac:dyDescent="0.3">
      <c r="A456" t="s">
        <v>5815</v>
      </c>
      <c r="B456" t="s">
        <v>5809</v>
      </c>
      <c r="C456" t="s">
        <v>5810</v>
      </c>
      <c r="D456" t="s">
        <v>5816</v>
      </c>
      <c r="E456" t="s">
        <v>152</v>
      </c>
      <c r="F456" t="s">
        <v>153</v>
      </c>
      <c r="G456" t="s">
        <v>154</v>
      </c>
      <c r="I456" t="s">
        <v>155</v>
      </c>
      <c r="J456" t="s">
        <v>162</v>
      </c>
      <c r="L456">
        <v>2086</v>
      </c>
      <c r="M456">
        <v>129.26</v>
      </c>
      <c r="N456">
        <v>16.14</v>
      </c>
      <c r="O456">
        <v>10.89</v>
      </c>
      <c r="P456">
        <v>0.95689999999999997</v>
      </c>
      <c r="Q456">
        <v>4014</v>
      </c>
      <c r="R456">
        <v>82.8</v>
      </c>
      <c r="S456">
        <v>5</v>
      </c>
      <c r="T456">
        <v>50000</v>
      </c>
      <c r="U456" s="8">
        <v>42935</v>
      </c>
      <c r="V456" t="s">
        <v>157</v>
      </c>
      <c r="W456" t="s">
        <v>157</v>
      </c>
      <c r="X456" t="s">
        <v>156</v>
      </c>
      <c r="Z456" t="s">
        <v>5812</v>
      </c>
      <c r="AP456">
        <v>84.7</v>
      </c>
      <c r="AR456">
        <v>1.22</v>
      </c>
      <c r="AS456">
        <v>1.3</v>
      </c>
      <c r="AZ456">
        <v>4.4000000000000004</v>
      </c>
      <c r="BA456">
        <v>1700</v>
      </c>
      <c r="BB456">
        <v>141.66999999999999</v>
      </c>
      <c r="BC456">
        <v>12</v>
      </c>
      <c r="BD456">
        <v>10.89</v>
      </c>
      <c r="BE456">
        <v>0.96</v>
      </c>
      <c r="BF456">
        <v>4000</v>
      </c>
      <c r="BG456">
        <v>82.8</v>
      </c>
      <c r="BK456" t="s">
        <v>156</v>
      </c>
      <c r="BL456" t="s">
        <v>156</v>
      </c>
      <c r="BM456" t="s">
        <v>156</v>
      </c>
      <c r="BN456" s="8">
        <v>43222</v>
      </c>
      <c r="BO456">
        <v>4.3</v>
      </c>
      <c r="BQ456" t="s">
        <v>155</v>
      </c>
      <c r="BV456" s="8">
        <v>43406</v>
      </c>
      <c r="BW456" t="s">
        <v>156</v>
      </c>
      <c r="BX456" t="s">
        <v>156</v>
      </c>
      <c r="BY456" t="s">
        <v>156</v>
      </c>
      <c r="CF456" t="s">
        <v>159</v>
      </c>
      <c r="CN456" t="s">
        <v>156</v>
      </c>
    </row>
    <row r="457" spans="1:92" hidden="1" x14ac:dyDescent="0.3">
      <c r="A457" t="s">
        <v>5824</v>
      </c>
      <c r="B457" t="s">
        <v>5809</v>
      </c>
      <c r="C457" t="s">
        <v>5810</v>
      </c>
      <c r="D457" t="s">
        <v>5825</v>
      </c>
      <c r="E457" t="s">
        <v>152</v>
      </c>
      <c r="F457" t="s">
        <v>153</v>
      </c>
      <c r="G457" t="s">
        <v>154</v>
      </c>
      <c r="I457" t="s">
        <v>155</v>
      </c>
      <c r="J457" t="s">
        <v>156</v>
      </c>
      <c r="U457" s="8">
        <v>42933</v>
      </c>
      <c r="V457" t="s">
        <v>157</v>
      </c>
      <c r="W457" t="s">
        <v>157</v>
      </c>
      <c r="X457" t="s">
        <v>156</v>
      </c>
      <c r="Z457" t="s">
        <v>5826</v>
      </c>
      <c r="AZ457">
        <v>4.4000000000000004</v>
      </c>
      <c r="BA457">
        <v>2200</v>
      </c>
      <c r="BB457">
        <v>146.66999999999999</v>
      </c>
      <c r="BC457">
        <v>15</v>
      </c>
      <c r="BD457">
        <v>10.25</v>
      </c>
      <c r="BE457">
        <v>0.98</v>
      </c>
      <c r="BF457">
        <v>4500</v>
      </c>
      <c r="BG457">
        <v>82.6</v>
      </c>
      <c r="BK457" t="s">
        <v>156</v>
      </c>
      <c r="BL457" t="s">
        <v>156</v>
      </c>
      <c r="BM457" t="s">
        <v>156</v>
      </c>
      <c r="BN457" s="8">
        <v>43222</v>
      </c>
      <c r="BO457">
        <v>4.3</v>
      </c>
      <c r="BQ457" t="s">
        <v>155</v>
      </c>
      <c r="BV457" s="8">
        <v>43406</v>
      </c>
      <c r="BW457" t="s">
        <v>156</v>
      </c>
      <c r="BX457" t="s">
        <v>156</v>
      </c>
      <c r="BY457" t="s">
        <v>156</v>
      </c>
      <c r="CF457" t="s">
        <v>159</v>
      </c>
      <c r="CN457" t="s">
        <v>156</v>
      </c>
    </row>
    <row r="458" spans="1:92" hidden="1" x14ac:dyDescent="0.3">
      <c r="A458" t="s">
        <v>5830</v>
      </c>
      <c r="B458" t="s">
        <v>5809</v>
      </c>
      <c r="C458" t="s">
        <v>5810</v>
      </c>
      <c r="D458" t="s">
        <v>5831</v>
      </c>
      <c r="E458" t="s">
        <v>152</v>
      </c>
      <c r="F458" t="s">
        <v>153</v>
      </c>
      <c r="G458" t="s">
        <v>154</v>
      </c>
      <c r="I458" t="s">
        <v>155</v>
      </c>
      <c r="J458" t="s">
        <v>156</v>
      </c>
      <c r="U458" s="8">
        <v>42933</v>
      </c>
      <c r="V458" t="s">
        <v>157</v>
      </c>
      <c r="W458" t="s">
        <v>157</v>
      </c>
      <c r="X458" t="s">
        <v>156</v>
      </c>
      <c r="Z458" t="s">
        <v>5826</v>
      </c>
      <c r="AZ458">
        <v>4.4000000000000004</v>
      </c>
      <c r="BA458">
        <v>2200</v>
      </c>
      <c r="BB458">
        <v>146.66999999999999</v>
      </c>
      <c r="BC458">
        <v>15</v>
      </c>
      <c r="BD458">
        <v>10.97</v>
      </c>
      <c r="BE458">
        <v>0.98</v>
      </c>
      <c r="BF458">
        <v>5000</v>
      </c>
      <c r="BG458">
        <v>83.9</v>
      </c>
      <c r="BK458" t="s">
        <v>156</v>
      </c>
      <c r="BL458" t="s">
        <v>156</v>
      </c>
      <c r="BM458" t="s">
        <v>156</v>
      </c>
      <c r="BN458" s="8">
        <v>43222</v>
      </c>
      <c r="BO458">
        <v>4.3</v>
      </c>
      <c r="BQ458" t="s">
        <v>155</v>
      </c>
      <c r="BV458" s="8">
        <v>43406</v>
      </c>
      <c r="BW458" t="s">
        <v>156</v>
      </c>
      <c r="BX458" t="s">
        <v>156</v>
      </c>
      <c r="BY458" t="s">
        <v>156</v>
      </c>
      <c r="CF458" t="s">
        <v>159</v>
      </c>
      <c r="CN458" t="s">
        <v>156</v>
      </c>
    </row>
    <row r="459" spans="1:92" hidden="1" x14ac:dyDescent="0.3">
      <c r="A459" t="s">
        <v>5832</v>
      </c>
      <c r="B459" t="s">
        <v>5809</v>
      </c>
      <c r="C459" t="s">
        <v>5810</v>
      </c>
      <c r="D459" t="s">
        <v>5833</v>
      </c>
      <c r="E459" t="s">
        <v>152</v>
      </c>
      <c r="F459" t="s">
        <v>153</v>
      </c>
      <c r="G459" t="s">
        <v>154</v>
      </c>
      <c r="I459" t="s">
        <v>155</v>
      </c>
      <c r="J459" t="s">
        <v>162</v>
      </c>
      <c r="L459">
        <v>2341</v>
      </c>
      <c r="M459">
        <v>136.03</v>
      </c>
      <c r="N459">
        <v>17.21</v>
      </c>
      <c r="O459">
        <v>10.25</v>
      </c>
      <c r="P459">
        <v>0.97519999999999996</v>
      </c>
      <c r="Q459">
        <v>4058</v>
      </c>
      <c r="R459">
        <v>82.6</v>
      </c>
      <c r="S459">
        <v>5</v>
      </c>
      <c r="T459">
        <v>50000</v>
      </c>
      <c r="U459" s="8">
        <v>42933</v>
      </c>
      <c r="V459" t="s">
        <v>157</v>
      </c>
      <c r="W459" t="s">
        <v>157</v>
      </c>
      <c r="X459" t="s">
        <v>156</v>
      </c>
      <c r="Z459" t="s">
        <v>5826</v>
      </c>
      <c r="AP459">
        <v>84.8</v>
      </c>
      <c r="AR459">
        <v>1.22</v>
      </c>
      <c r="AS459">
        <v>1.3</v>
      </c>
      <c r="AZ459">
        <v>4.4000000000000004</v>
      </c>
      <c r="BA459">
        <v>2200</v>
      </c>
      <c r="BB459">
        <v>146.66999999999999</v>
      </c>
      <c r="BC459">
        <v>15</v>
      </c>
      <c r="BD459">
        <v>10.25</v>
      </c>
      <c r="BE459">
        <v>0.98</v>
      </c>
      <c r="BF459">
        <v>4000</v>
      </c>
      <c r="BG459">
        <v>82.6</v>
      </c>
      <c r="BK459" t="s">
        <v>156</v>
      </c>
      <c r="BL459" t="s">
        <v>156</v>
      </c>
      <c r="BM459" t="s">
        <v>156</v>
      </c>
      <c r="BN459" s="8">
        <v>43222</v>
      </c>
      <c r="BO459">
        <v>4.3</v>
      </c>
      <c r="BQ459" t="s">
        <v>155</v>
      </c>
      <c r="BV459" s="8">
        <v>43406</v>
      </c>
      <c r="BW459" t="s">
        <v>156</v>
      </c>
      <c r="BX459" t="s">
        <v>156</v>
      </c>
      <c r="BY459" t="s">
        <v>156</v>
      </c>
      <c r="CF459" t="s">
        <v>159</v>
      </c>
      <c r="CN459" t="s">
        <v>156</v>
      </c>
    </row>
    <row r="460" spans="1:92" hidden="1" x14ac:dyDescent="0.3">
      <c r="A460" t="s">
        <v>5866</v>
      </c>
      <c r="B460" t="s">
        <v>5859</v>
      </c>
      <c r="C460" t="s">
        <v>5859</v>
      </c>
      <c r="D460" t="s">
        <v>5867</v>
      </c>
      <c r="E460" t="s">
        <v>152</v>
      </c>
      <c r="F460" t="s">
        <v>153</v>
      </c>
      <c r="G460" t="s">
        <v>154</v>
      </c>
      <c r="I460" t="s">
        <v>155</v>
      </c>
      <c r="J460" t="s">
        <v>156</v>
      </c>
      <c r="U460" s="8">
        <v>42926</v>
      </c>
      <c r="V460" t="s">
        <v>157</v>
      </c>
      <c r="W460" t="s">
        <v>157</v>
      </c>
      <c r="X460" t="s">
        <v>156</v>
      </c>
      <c r="Z460" t="s">
        <v>5861</v>
      </c>
      <c r="AZ460">
        <v>4.4000000000000004</v>
      </c>
      <c r="BA460">
        <v>2550</v>
      </c>
      <c r="BB460">
        <v>142</v>
      </c>
      <c r="BC460">
        <v>18</v>
      </c>
      <c r="BD460">
        <v>15</v>
      </c>
      <c r="BE460">
        <v>0.9</v>
      </c>
      <c r="BF460">
        <v>4500</v>
      </c>
      <c r="BG460">
        <v>80</v>
      </c>
      <c r="BK460" t="s">
        <v>156</v>
      </c>
      <c r="BL460" t="s">
        <v>156</v>
      </c>
      <c r="BM460" t="s">
        <v>156</v>
      </c>
      <c r="BV460" s="8">
        <v>43406</v>
      </c>
      <c r="BW460" t="s">
        <v>156</v>
      </c>
      <c r="BX460" t="s">
        <v>156</v>
      </c>
      <c r="BY460" t="s">
        <v>156</v>
      </c>
      <c r="CF460" t="s">
        <v>159</v>
      </c>
      <c r="CN460" t="s">
        <v>156</v>
      </c>
    </row>
    <row r="461" spans="1:92" hidden="1" x14ac:dyDescent="0.3">
      <c r="A461" t="s">
        <v>5868</v>
      </c>
      <c r="B461" t="s">
        <v>5859</v>
      </c>
      <c r="C461" t="s">
        <v>5859</v>
      </c>
      <c r="D461" t="s">
        <v>5869</v>
      </c>
      <c r="E461" t="s">
        <v>152</v>
      </c>
      <c r="F461" t="s">
        <v>153</v>
      </c>
      <c r="G461" t="s">
        <v>154</v>
      </c>
      <c r="I461" t="s">
        <v>155</v>
      </c>
      <c r="J461" t="s">
        <v>156</v>
      </c>
      <c r="U461" s="8">
        <v>42926</v>
      </c>
      <c r="V461" t="s">
        <v>157</v>
      </c>
      <c r="W461" t="s">
        <v>157</v>
      </c>
      <c r="X461" t="s">
        <v>156</v>
      </c>
      <c r="Z461" t="s">
        <v>5861</v>
      </c>
      <c r="AZ461">
        <v>4.4000000000000004</v>
      </c>
      <c r="BA461">
        <v>2600</v>
      </c>
      <c r="BB461">
        <v>144</v>
      </c>
      <c r="BC461">
        <v>18</v>
      </c>
      <c r="BD461">
        <v>15</v>
      </c>
      <c r="BE461">
        <v>0.9</v>
      </c>
      <c r="BF461">
        <v>5000</v>
      </c>
      <c r="BG461">
        <v>80</v>
      </c>
      <c r="BK461" t="s">
        <v>156</v>
      </c>
      <c r="BL461" t="s">
        <v>156</v>
      </c>
      <c r="BM461" t="s">
        <v>156</v>
      </c>
      <c r="BV461" s="8">
        <v>43406</v>
      </c>
      <c r="BW461" t="s">
        <v>156</v>
      </c>
      <c r="BX461" t="s">
        <v>156</v>
      </c>
      <c r="BY461" t="s">
        <v>156</v>
      </c>
      <c r="CF461" t="s">
        <v>159</v>
      </c>
      <c r="CN461" t="s">
        <v>156</v>
      </c>
    </row>
    <row r="462" spans="1:92" hidden="1" x14ac:dyDescent="0.3">
      <c r="A462" t="s">
        <v>5905</v>
      </c>
      <c r="B462" t="s">
        <v>5906</v>
      </c>
      <c r="C462" t="s">
        <v>5907</v>
      </c>
      <c r="D462" t="s">
        <v>5908</v>
      </c>
      <c r="E462" t="s">
        <v>152</v>
      </c>
      <c r="F462" t="s">
        <v>153</v>
      </c>
      <c r="G462" t="s">
        <v>202</v>
      </c>
      <c r="I462" t="s">
        <v>155</v>
      </c>
      <c r="J462" t="s">
        <v>156</v>
      </c>
      <c r="U462" s="8">
        <v>42919</v>
      </c>
      <c r="V462" t="s">
        <v>157</v>
      </c>
      <c r="W462" t="s">
        <v>157</v>
      </c>
      <c r="X462" t="s">
        <v>156</v>
      </c>
      <c r="Z462" t="s">
        <v>5909</v>
      </c>
      <c r="AZ462">
        <v>4.4000000000000004</v>
      </c>
      <c r="BA462">
        <v>1954.93</v>
      </c>
      <c r="BB462">
        <v>141.29</v>
      </c>
      <c r="BC462">
        <v>13.84</v>
      </c>
      <c r="BD462">
        <v>15.9</v>
      </c>
      <c r="BE462">
        <v>0.91</v>
      </c>
      <c r="BF462">
        <v>3500</v>
      </c>
      <c r="BG462">
        <v>81.3</v>
      </c>
      <c r="BK462" t="s">
        <v>156</v>
      </c>
      <c r="BL462" t="s">
        <v>156</v>
      </c>
      <c r="BM462" t="s">
        <v>156</v>
      </c>
      <c r="BV462" s="8">
        <v>43406</v>
      </c>
      <c r="BW462" t="s">
        <v>156</v>
      </c>
      <c r="BX462" t="s">
        <v>156</v>
      </c>
      <c r="BY462" t="s">
        <v>156</v>
      </c>
      <c r="CF462" t="s">
        <v>159</v>
      </c>
      <c r="CN462" t="s">
        <v>156</v>
      </c>
    </row>
    <row r="463" spans="1:92" hidden="1" x14ac:dyDescent="0.3">
      <c r="A463" t="s">
        <v>5915</v>
      </c>
      <c r="B463" t="s">
        <v>5906</v>
      </c>
      <c r="C463" t="s">
        <v>5907</v>
      </c>
      <c r="D463" t="s">
        <v>5916</v>
      </c>
      <c r="E463" t="s">
        <v>152</v>
      </c>
      <c r="F463" t="s">
        <v>153</v>
      </c>
      <c r="G463" t="s">
        <v>202</v>
      </c>
      <c r="I463" t="s">
        <v>155</v>
      </c>
      <c r="J463" t="s">
        <v>162</v>
      </c>
      <c r="L463">
        <v>1954.93</v>
      </c>
      <c r="M463">
        <v>141.29300000000001</v>
      </c>
      <c r="N463">
        <v>13.836</v>
      </c>
      <c r="O463">
        <v>15.9</v>
      </c>
      <c r="P463">
        <v>0.90800000000000003</v>
      </c>
      <c r="Q463">
        <v>2984</v>
      </c>
      <c r="R463">
        <v>81.3</v>
      </c>
      <c r="S463">
        <v>5</v>
      </c>
      <c r="T463">
        <v>50000</v>
      </c>
      <c r="U463" s="8">
        <v>42919</v>
      </c>
      <c r="V463" t="s">
        <v>157</v>
      </c>
      <c r="W463" t="s">
        <v>157</v>
      </c>
      <c r="X463" t="s">
        <v>156</v>
      </c>
      <c r="Z463" t="s">
        <v>5909</v>
      </c>
      <c r="AP463">
        <v>80</v>
      </c>
      <c r="AR463">
        <v>1.1399999999999999</v>
      </c>
      <c r="AS463">
        <v>1.22</v>
      </c>
      <c r="AZ463">
        <v>4.4000000000000004</v>
      </c>
      <c r="BA463">
        <v>1954.93</v>
      </c>
      <c r="BB463">
        <v>141.29</v>
      </c>
      <c r="BC463">
        <v>13.84</v>
      </c>
      <c r="BD463">
        <v>15.9</v>
      </c>
      <c r="BE463">
        <v>0.91</v>
      </c>
      <c r="BF463">
        <v>2984</v>
      </c>
      <c r="BG463">
        <v>81.3</v>
      </c>
      <c r="BK463" t="s">
        <v>156</v>
      </c>
      <c r="BL463" t="s">
        <v>156</v>
      </c>
      <c r="BM463" t="s">
        <v>156</v>
      </c>
      <c r="BV463" s="8">
        <v>43406</v>
      </c>
      <c r="BW463" t="s">
        <v>156</v>
      </c>
      <c r="BX463" t="s">
        <v>156</v>
      </c>
      <c r="BY463" t="s">
        <v>156</v>
      </c>
      <c r="CF463" t="s">
        <v>159</v>
      </c>
      <c r="CN463" t="s">
        <v>156</v>
      </c>
    </row>
    <row r="464" spans="1:92" hidden="1" x14ac:dyDescent="0.3">
      <c r="A464" t="s">
        <v>5923</v>
      </c>
      <c r="B464" t="s">
        <v>5906</v>
      </c>
      <c r="C464" t="s">
        <v>5907</v>
      </c>
      <c r="D464" t="s">
        <v>5924</v>
      </c>
      <c r="E464" t="s">
        <v>152</v>
      </c>
      <c r="F464" t="s">
        <v>153</v>
      </c>
      <c r="G464" t="s">
        <v>202</v>
      </c>
      <c r="I464" t="s">
        <v>155</v>
      </c>
      <c r="J464" t="s">
        <v>156</v>
      </c>
      <c r="U464" s="8">
        <v>42919</v>
      </c>
      <c r="V464" t="s">
        <v>157</v>
      </c>
      <c r="W464" t="s">
        <v>157</v>
      </c>
      <c r="X464" t="s">
        <v>156</v>
      </c>
      <c r="Z464" t="s">
        <v>5909</v>
      </c>
      <c r="AZ464">
        <v>4.4000000000000004</v>
      </c>
      <c r="BA464">
        <v>1954.93</v>
      </c>
      <c r="BB464">
        <v>141.29</v>
      </c>
      <c r="BC464">
        <v>13.84</v>
      </c>
      <c r="BD464">
        <v>15.9</v>
      </c>
      <c r="BE464">
        <v>0.91</v>
      </c>
      <c r="BF464">
        <v>4500</v>
      </c>
      <c r="BG464">
        <v>81.3</v>
      </c>
      <c r="BK464" t="s">
        <v>156</v>
      </c>
      <c r="BL464" t="s">
        <v>156</v>
      </c>
      <c r="BM464" t="s">
        <v>156</v>
      </c>
      <c r="BV464" s="8">
        <v>43406</v>
      </c>
      <c r="BW464" t="s">
        <v>156</v>
      </c>
      <c r="BX464" t="s">
        <v>156</v>
      </c>
      <c r="BY464" t="s">
        <v>156</v>
      </c>
      <c r="CF464" t="s">
        <v>159</v>
      </c>
      <c r="CN464" t="s">
        <v>156</v>
      </c>
    </row>
    <row r="465" spans="1:92" x14ac:dyDescent="0.3">
      <c r="A465" t="s">
        <v>5925</v>
      </c>
      <c r="B465" t="s">
        <v>5906</v>
      </c>
      <c r="C465" t="s">
        <v>5907</v>
      </c>
      <c r="D465" t="s">
        <v>5926</v>
      </c>
      <c r="E465" t="s">
        <v>152</v>
      </c>
      <c r="F465" t="s">
        <v>153</v>
      </c>
      <c r="G465" t="s">
        <v>202</v>
      </c>
      <c r="I465" t="s">
        <v>155</v>
      </c>
      <c r="J465" t="s">
        <v>156</v>
      </c>
      <c r="U465" s="8">
        <v>42919</v>
      </c>
      <c r="V465" t="s">
        <v>157</v>
      </c>
      <c r="W465" t="s">
        <v>157</v>
      </c>
      <c r="X465" t="s">
        <v>156</v>
      </c>
      <c r="Z465" t="s">
        <v>5909</v>
      </c>
      <c r="AZ465">
        <v>4.4000000000000004</v>
      </c>
      <c r="BA465">
        <v>2115.3200000000002</v>
      </c>
      <c r="BB465">
        <v>151.84</v>
      </c>
      <c r="BC465">
        <v>13.93</v>
      </c>
      <c r="BD465">
        <v>16.600000000000001</v>
      </c>
      <c r="BE465">
        <v>0.92</v>
      </c>
      <c r="BF465">
        <v>5012</v>
      </c>
      <c r="BG465">
        <v>83.8</v>
      </c>
      <c r="BK465" t="s">
        <v>156</v>
      </c>
      <c r="BL465" t="s">
        <v>156</v>
      </c>
      <c r="BM465" t="s">
        <v>156</v>
      </c>
      <c r="BV465" s="8">
        <v>43406</v>
      </c>
      <c r="BW465" t="s">
        <v>156</v>
      </c>
      <c r="BX465" t="s">
        <v>156</v>
      </c>
      <c r="BY465" t="s">
        <v>156</v>
      </c>
      <c r="CF465" t="s">
        <v>159</v>
      </c>
      <c r="CN465" t="s">
        <v>156</v>
      </c>
    </row>
    <row r="466" spans="1:92" hidden="1" x14ac:dyDescent="0.3">
      <c r="A466" t="s">
        <v>5927</v>
      </c>
      <c r="B466" t="s">
        <v>5906</v>
      </c>
      <c r="C466" t="s">
        <v>5907</v>
      </c>
      <c r="D466" t="s">
        <v>5928</v>
      </c>
      <c r="E466" t="s">
        <v>152</v>
      </c>
      <c r="F466" t="s">
        <v>153</v>
      </c>
      <c r="G466" t="s">
        <v>202</v>
      </c>
      <c r="I466" t="s">
        <v>155</v>
      </c>
      <c r="J466" t="s">
        <v>156</v>
      </c>
      <c r="U466" s="8">
        <v>42919</v>
      </c>
      <c r="V466" t="s">
        <v>157</v>
      </c>
      <c r="W466" t="s">
        <v>157</v>
      </c>
      <c r="X466" t="s">
        <v>156</v>
      </c>
      <c r="Z466" t="s">
        <v>5909</v>
      </c>
      <c r="AZ466">
        <v>4.4000000000000004</v>
      </c>
      <c r="BA466">
        <v>1954.93</v>
      </c>
      <c r="BB466">
        <v>141.29</v>
      </c>
      <c r="BC466">
        <v>13.84</v>
      </c>
      <c r="BD466">
        <v>15.9</v>
      </c>
      <c r="BE466">
        <v>0.91</v>
      </c>
      <c r="BF466">
        <v>4000</v>
      </c>
      <c r="BG466">
        <v>81.3</v>
      </c>
      <c r="BK466" t="s">
        <v>156</v>
      </c>
      <c r="BL466" t="s">
        <v>156</v>
      </c>
      <c r="BM466" t="s">
        <v>156</v>
      </c>
      <c r="BV466" s="8">
        <v>43406</v>
      </c>
      <c r="BW466" t="s">
        <v>156</v>
      </c>
      <c r="BX466" t="s">
        <v>156</v>
      </c>
      <c r="BY466" t="s">
        <v>156</v>
      </c>
      <c r="CF466" t="s">
        <v>159</v>
      </c>
      <c r="CN466" t="s">
        <v>156</v>
      </c>
    </row>
    <row r="467" spans="1:92" hidden="1" x14ac:dyDescent="0.3">
      <c r="A467" t="s">
        <v>6270</v>
      </c>
      <c r="B467" t="s">
        <v>6253</v>
      </c>
      <c r="C467" t="s">
        <v>6254</v>
      </c>
      <c r="D467" t="s">
        <v>6271</v>
      </c>
      <c r="E467" t="s">
        <v>152</v>
      </c>
      <c r="F467" t="s">
        <v>153</v>
      </c>
      <c r="G467" t="s">
        <v>202</v>
      </c>
      <c r="I467" t="s">
        <v>155</v>
      </c>
      <c r="J467" t="s">
        <v>156</v>
      </c>
      <c r="U467" s="8">
        <v>42888</v>
      </c>
      <c r="V467" t="s">
        <v>157</v>
      </c>
      <c r="W467" t="s">
        <v>157</v>
      </c>
      <c r="X467" t="s">
        <v>1343</v>
      </c>
      <c r="Z467" t="s">
        <v>6272</v>
      </c>
      <c r="AZ467">
        <v>4.4000000000000004</v>
      </c>
      <c r="BA467">
        <v>2807</v>
      </c>
      <c r="BB467">
        <v>140.6</v>
      </c>
      <c r="BC467">
        <v>19.97</v>
      </c>
      <c r="BD467">
        <v>20</v>
      </c>
      <c r="BE467">
        <v>0.9</v>
      </c>
      <c r="BF467">
        <v>5000</v>
      </c>
      <c r="BG467">
        <v>83</v>
      </c>
      <c r="BK467" t="s">
        <v>156</v>
      </c>
      <c r="BL467" t="s">
        <v>156</v>
      </c>
      <c r="BM467" t="s">
        <v>156</v>
      </c>
      <c r="BV467" s="8">
        <v>43406</v>
      </c>
      <c r="BW467" t="s">
        <v>156</v>
      </c>
      <c r="BX467" t="s">
        <v>156</v>
      </c>
      <c r="BY467" t="s">
        <v>156</v>
      </c>
      <c r="CF467" t="s">
        <v>159</v>
      </c>
      <c r="CN467" t="s">
        <v>156</v>
      </c>
    </row>
    <row r="468" spans="1:92" hidden="1" x14ac:dyDescent="0.3">
      <c r="A468" t="s">
        <v>6275</v>
      </c>
      <c r="B468" t="s">
        <v>6253</v>
      </c>
      <c r="C468" t="s">
        <v>6254</v>
      </c>
      <c r="D468" t="s">
        <v>6276</v>
      </c>
      <c r="E468" t="s">
        <v>152</v>
      </c>
      <c r="F468" t="s">
        <v>153</v>
      </c>
      <c r="G468" t="s">
        <v>202</v>
      </c>
      <c r="I468" t="s">
        <v>155</v>
      </c>
      <c r="J468" t="s">
        <v>156</v>
      </c>
      <c r="U468" s="8">
        <v>42888</v>
      </c>
      <c r="V468" t="s">
        <v>157</v>
      </c>
      <c r="W468" t="s">
        <v>157</v>
      </c>
      <c r="X468" t="s">
        <v>1343</v>
      </c>
      <c r="Z468" t="s">
        <v>6272</v>
      </c>
      <c r="AZ468">
        <v>4.4000000000000004</v>
      </c>
      <c r="BA468">
        <v>2807</v>
      </c>
      <c r="BB468">
        <v>140.6</v>
      </c>
      <c r="BC468">
        <v>19.97</v>
      </c>
      <c r="BD468">
        <v>20</v>
      </c>
      <c r="BE468">
        <v>0.9</v>
      </c>
      <c r="BF468">
        <v>4000</v>
      </c>
      <c r="BG468">
        <v>83</v>
      </c>
      <c r="BK468" t="s">
        <v>156</v>
      </c>
      <c r="BL468" t="s">
        <v>156</v>
      </c>
      <c r="BM468" t="s">
        <v>156</v>
      </c>
      <c r="BV468" s="8">
        <v>43406</v>
      </c>
      <c r="BW468" t="s">
        <v>156</v>
      </c>
      <c r="BX468" t="s">
        <v>156</v>
      </c>
      <c r="BY468" t="s">
        <v>156</v>
      </c>
      <c r="CF468" t="s">
        <v>159</v>
      </c>
      <c r="CN468" t="s">
        <v>156</v>
      </c>
    </row>
    <row r="469" spans="1:92" hidden="1" x14ac:dyDescent="0.3">
      <c r="A469" t="s">
        <v>6277</v>
      </c>
      <c r="B469" t="s">
        <v>6253</v>
      </c>
      <c r="C469" t="s">
        <v>6254</v>
      </c>
      <c r="D469" t="s">
        <v>6278</v>
      </c>
      <c r="E469" t="s">
        <v>152</v>
      </c>
      <c r="F469" t="s">
        <v>153</v>
      </c>
      <c r="G469" t="s">
        <v>202</v>
      </c>
      <c r="I469" t="s">
        <v>155</v>
      </c>
      <c r="J469" t="s">
        <v>156</v>
      </c>
      <c r="U469" s="8">
        <v>42888</v>
      </c>
      <c r="V469" t="s">
        <v>157</v>
      </c>
      <c r="W469" t="s">
        <v>157</v>
      </c>
      <c r="X469" t="s">
        <v>1343</v>
      </c>
      <c r="Z469" t="s">
        <v>6272</v>
      </c>
      <c r="AZ469">
        <v>4.4000000000000004</v>
      </c>
      <c r="BA469">
        <v>2807</v>
      </c>
      <c r="BB469">
        <v>140.6</v>
      </c>
      <c r="BC469">
        <v>19.97</v>
      </c>
      <c r="BD469">
        <v>20</v>
      </c>
      <c r="BE469">
        <v>0.9</v>
      </c>
      <c r="BF469">
        <v>4500</v>
      </c>
      <c r="BG469">
        <v>83</v>
      </c>
      <c r="BK469" t="s">
        <v>156</v>
      </c>
      <c r="BL469" t="s">
        <v>156</v>
      </c>
      <c r="BM469" t="s">
        <v>156</v>
      </c>
      <c r="BV469" s="8">
        <v>43406</v>
      </c>
      <c r="BW469" t="s">
        <v>156</v>
      </c>
      <c r="BX469" t="s">
        <v>156</v>
      </c>
      <c r="BY469" t="s">
        <v>156</v>
      </c>
      <c r="CF469" t="s">
        <v>159</v>
      </c>
      <c r="CN469" t="s">
        <v>156</v>
      </c>
    </row>
    <row r="470" spans="1:92" hidden="1" x14ac:dyDescent="0.3">
      <c r="A470" t="s">
        <v>6281</v>
      </c>
      <c r="B470" t="s">
        <v>6253</v>
      </c>
      <c r="C470" t="s">
        <v>6254</v>
      </c>
      <c r="D470" t="s">
        <v>6282</v>
      </c>
      <c r="E470" t="s">
        <v>152</v>
      </c>
      <c r="F470" t="s">
        <v>153</v>
      </c>
      <c r="G470" t="s">
        <v>202</v>
      </c>
      <c r="I470" t="s">
        <v>155</v>
      </c>
      <c r="J470" t="s">
        <v>162</v>
      </c>
      <c r="L470">
        <v>2807</v>
      </c>
      <c r="M470">
        <v>140.6</v>
      </c>
      <c r="N470">
        <v>19.97</v>
      </c>
      <c r="O470">
        <v>6.92</v>
      </c>
      <c r="P470">
        <v>0.97340000000000004</v>
      </c>
      <c r="Q470">
        <v>3079</v>
      </c>
      <c r="R470">
        <v>83.5</v>
      </c>
      <c r="S470">
        <v>5</v>
      </c>
      <c r="T470">
        <v>50000</v>
      </c>
      <c r="U470" s="8">
        <v>42888</v>
      </c>
      <c r="V470" t="s">
        <v>157</v>
      </c>
      <c r="W470" t="s">
        <v>157</v>
      </c>
      <c r="X470" t="s">
        <v>1343</v>
      </c>
      <c r="Z470" t="s">
        <v>6272</v>
      </c>
      <c r="AP470">
        <v>91.7</v>
      </c>
      <c r="AR470">
        <v>1.2</v>
      </c>
      <c r="AS470">
        <v>1.4</v>
      </c>
      <c r="AZ470">
        <v>4.4000000000000004</v>
      </c>
      <c r="BA470">
        <v>2807</v>
      </c>
      <c r="BB470">
        <v>140.6</v>
      </c>
      <c r="BC470">
        <v>19.97</v>
      </c>
      <c r="BD470">
        <v>20</v>
      </c>
      <c r="BE470">
        <v>0.9</v>
      </c>
      <c r="BF470">
        <v>3000</v>
      </c>
      <c r="BG470">
        <v>83</v>
      </c>
      <c r="BK470" t="s">
        <v>156</v>
      </c>
      <c r="BL470" t="s">
        <v>156</v>
      </c>
      <c r="BM470" t="s">
        <v>156</v>
      </c>
      <c r="BV470" s="8">
        <v>43406</v>
      </c>
      <c r="BW470" t="s">
        <v>156</v>
      </c>
      <c r="BX470" t="s">
        <v>156</v>
      </c>
      <c r="BY470" t="s">
        <v>156</v>
      </c>
      <c r="CF470" t="s">
        <v>159</v>
      </c>
      <c r="CN470" t="s">
        <v>156</v>
      </c>
    </row>
    <row r="471" spans="1:92" hidden="1" x14ac:dyDescent="0.3">
      <c r="A471" t="s">
        <v>6285</v>
      </c>
      <c r="B471" t="s">
        <v>6253</v>
      </c>
      <c r="C471" t="s">
        <v>6254</v>
      </c>
      <c r="D471" t="s">
        <v>6286</v>
      </c>
      <c r="E471" t="s">
        <v>152</v>
      </c>
      <c r="F471" t="s">
        <v>153</v>
      </c>
      <c r="G471" t="s">
        <v>202</v>
      </c>
      <c r="I471" t="s">
        <v>155</v>
      </c>
      <c r="J471" t="s">
        <v>156</v>
      </c>
      <c r="U471" s="8">
        <v>42888</v>
      </c>
      <c r="V471" t="s">
        <v>157</v>
      </c>
      <c r="W471" t="s">
        <v>157</v>
      </c>
      <c r="X471" t="s">
        <v>1343</v>
      </c>
      <c r="Z471" t="s">
        <v>6272</v>
      </c>
      <c r="AZ471">
        <v>4.4000000000000004</v>
      </c>
      <c r="BA471">
        <v>2807</v>
      </c>
      <c r="BB471">
        <v>140.6</v>
      </c>
      <c r="BC471">
        <v>19.97</v>
      </c>
      <c r="BD471">
        <v>20</v>
      </c>
      <c r="BE471">
        <v>0.9</v>
      </c>
      <c r="BF471">
        <v>3500</v>
      </c>
      <c r="BG471">
        <v>83</v>
      </c>
      <c r="BK471" t="s">
        <v>156</v>
      </c>
      <c r="BL471" t="s">
        <v>156</v>
      </c>
      <c r="BM471" t="s">
        <v>156</v>
      </c>
      <c r="BV471" s="8">
        <v>43406</v>
      </c>
      <c r="BW471" t="s">
        <v>156</v>
      </c>
      <c r="BX471" t="s">
        <v>156</v>
      </c>
      <c r="BY471" t="s">
        <v>156</v>
      </c>
      <c r="CF471" t="s">
        <v>159</v>
      </c>
      <c r="CN471" t="s">
        <v>156</v>
      </c>
    </row>
    <row r="472" spans="1:92" hidden="1" x14ac:dyDescent="0.3">
      <c r="A472" t="s">
        <v>6327</v>
      </c>
      <c r="B472" t="s">
        <v>6321</v>
      </c>
      <c r="C472" t="s">
        <v>6322</v>
      </c>
      <c r="D472" t="s">
        <v>6328</v>
      </c>
      <c r="E472" t="s">
        <v>152</v>
      </c>
      <c r="F472" t="s">
        <v>153</v>
      </c>
      <c r="G472" t="s">
        <v>202</v>
      </c>
      <c r="I472" t="s">
        <v>155</v>
      </c>
      <c r="J472" t="s">
        <v>156</v>
      </c>
      <c r="U472" s="8">
        <v>42880</v>
      </c>
      <c r="V472" t="s">
        <v>157</v>
      </c>
      <c r="W472" t="s">
        <v>157</v>
      </c>
      <c r="X472" t="s">
        <v>1343</v>
      </c>
      <c r="Z472" t="s">
        <v>6324</v>
      </c>
      <c r="AZ472">
        <v>4.4000000000000004</v>
      </c>
      <c r="BA472">
        <v>2540.9</v>
      </c>
      <c r="BB472">
        <v>146.03</v>
      </c>
      <c r="BC472">
        <v>17.399999999999999</v>
      </c>
      <c r="BD472">
        <v>21.02</v>
      </c>
      <c r="BE472">
        <v>0.93</v>
      </c>
      <c r="BF472">
        <v>5000</v>
      </c>
      <c r="BG472">
        <v>83.2</v>
      </c>
      <c r="BK472" t="s">
        <v>156</v>
      </c>
      <c r="BL472" t="s">
        <v>156</v>
      </c>
      <c r="BM472" t="s">
        <v>156</v>
      </c>
      <c r="BV472" s="8">
        <v>43406</v>
      </c>
      <c r="BW472" t="s">
        <v>156</v>
      </c>
      <c r="BX472" t="s">
        <v>156</v>
      </c>
      <c r="BY472" t="s">
        <v>156</v>
      </c>
      <c r="CF472" t="s">
        <v>159</v>
      </c>
      <c r="CN472" t="s">
        <v>156</v>
      </c>
    </row>
    <row r="473" spans="1:92" hidden="1" x14ac:dyDescent="0.3">
      <c r="A473" t="s">
        <v>6346</v>
      </c>
      <c r="B473" t="s">
        <v>274</v>
      </c>
      <c r="C473" t="s">
        <v>275</v>
      </c>
      <c r="D473" t="s">
        <v>6347</v>
      </c>
      <c r="E473" t="s">
        <v>152</v>
      </c>
      <c r="F473" t="s">
        <v>153</v>
      </c>
      <c r="G473" t="s">
        <v>154</v>
      </c>
      <c r="I473" t="s">
        <v>155</v>
      </c>
      <c r="J473" t="s">
        <v>156</v>
      </c>
      <c r="U473" s="8">
        <v>42879</v>
      </c>
      <c r="V473" t="s">
        <v>157</v>
      </c>
      <c r="W473" t="s">
        <v>157</v>
      </c>
      <c r="X473" t="s">
        <v>156</v>
      </c>
      <c r="Z473" t="s">
        <v>6340</v>
      </c>
      <c r="AZ473">
        <v>4.4000000000000004</v>
      </c>
      <c r="BA473">
        <v>1700</v>
      </c>
      <c r="BB473">
        <v>141</v>
      </c>
      <c r="BC473">
        <v>12</v>
      </c>
      <c r="BD473">
        <v>20</v>
      </c>
      <c r="BE473">
        <v>0.9</v>
      </c>
      <c r="BF473">
        <v>5000</v>
      </c>
      <c r="BG473">
        <v>80</v>
      </c>
      <c r="BK473" t="s">
        <v>156</v>
      </c>
      <c r="BL473" t="s">
        <v>156</v>
      </c>
      <c r="BM473" t="s">
        <v>156</v>
      </c>
      <c r="BV473" s="8">
        <v>43406</v>
      </c>
      <c r="BW473" t="s">
        <v>156</v>
      </c>
      <c r="BX473" t="s">
        <v>156</v>
      </c>
      <c r="BY473" t="s">
        <v>156</v>
      </c>
      <c r="CF473" t="s">
        <v>159</v>
      </c>
      <c r="CN473" t="s">
        <v>156</v>
      </c>
    </row>
    <row r="474" spans="1:92" hidden="1" x14ac:dyDescent="0.3">
      <c r="A474" t="s">
        <v>6425</v>
      </c>
      <c r="B474" t="s">
        <v>6426</v>
      </c>
      <c r="C474" t="s">
        <v>6427</v>
      </c>
      <c r="D474" t="s">
        <v>6428</v>
      </c>
      <c r="E474" t="s">
        <v>152</v>
      </c>
      <c r="F474" t="s">
        <v>153</v>
      </c>
      <c r="G474" t="s">
        <v>202</v>
      </c>
      <c r="I474" t="s">
        <v>155</v>
      </c>
      <c r="J474" t="s">
        <v>156</v>
      </c>
      <c r="U474" s="8">
        <v>42872</v>
      </c>
      <c r="V474" t="s">
        <v>157</v>
      </c>
      <c r="W474" t="s">
        <v>157</v>
      </c>
      <c r="X474" t="s">
        <v>156</v>
      </c>
      <c r="Z474" t="s">
        <v>6429</v>
      </c>
      <c r="AZ474">
        <v>4.4000000000000004</v>
      </c>
      <c r="BA474">
        <v>2124</v>
      </c>
      <c r="BB474">
        <v>160.91</v>
      </c>
      <c r="BC474">
        <v>13.2</v>
      </c>
      <c r="BD474">
        <v>17.78</v>
      </c>
      <c r="BE474">
        <v>0.9</v>
      </c>
      <c r="BF474">
        <v>4500</v>
      </c>
      <c r="BG474">
        <v>80.8</v>
      </c>
      <c r="BK474" t="s">
        <v>156</v>
      </c>
      <c r="BL474" t="s">
        <v>156</v>
      </c>
      <c r="BM474" t="s">
        <v>156</v>
      </c>
      <c r="BV474" s="8">
        <v>43406</v>
      </c>
      <c r="BW474" t="s">
        <v>156</v>
      </c>
      <c r="BX474" t="s">
        <v>156</v>
      </c>
      <c r="BY474" t="s">
        <v>156</v>
      </c>
      <c r="CF474" t="s">
        <v>159</v>
      </c>
      <c r="CN474" t="s">
        <v>156</v>
      </c>
    </row>
    <row r="475" spans="1:92" hidden="1" x14ac:dyDescent="0.3">
      <c r="A475" t="s">
        <v>6430</v>
      </c>
      <c r="B475" t="s">
        <v>6426</v>
      </c>
      <c r="C475" t="s">
        <v>6427</v>
      </c>
      <c r="D475" t="s">
        <v>6431</v>
      </c>
      <c r="E475" t="s">
        <v>152</v>
      </c>
      <c r="F475" t="s">
        <v>153</v>
      </c>
      <c r="G475" t="s">
        <v>202</v>
      </c>
      <c r="I475" t="s">
        <v>155</v>
      </c>
      <c r="J475" t="s">
        <v>156</v>
      </c>
      <c r="U475" s="8">
        <v>42872</v>
      </c>
      <c r="V475" t="s">
        <v>157</v>
      </c>
      <c r="W475" t="s">
        <v>157</v>
      </c>
      <c r="X475" t="s">
        <v>156</v>
      </c>
      <c r="Z475" t="s">
        <v>6429</v>
      </c>
      <c r="AZ475">
        <v>4.4000000000000004</v>
      </c>
      <c r="BA475">
        <v>2180</v>
      </c>
      <c r="BB475">
        <v>164.78</v>
      </c>
      <c r="BC475">
        <v>13.23</v>
      </c>
      <c r="BD475">
        <v>17.53</v>
      </c>
      <c r="BE475">
        <v>0.9</v>
      </c>
      <c r="BF475">
        <v>5000</v>
      </c>
      <c r="BG475">
        <v>80.2</v>
      </c>
      <c r="BK475" t="s">
        <v>156</v>
      </c>
      <c r="BL475" t="s">
        <v>156</v>
      </c>
      <c r="BM475" t="s">
        <v>156</v>
      </c>
      <c r="BV475" s="8">
        <v>43406</v>
      </c>
      <c r="BW475" t="s">
        <v>156</v>
      </c>
      <c r="BX475" t="s">
        <v>156</v>
      </c>
      <c r="BY475" t="s">
        <v>156</v>
      </c>
      <c r="CF475" t="s">
        <v>159</v>
      </c>
      <c r="CN475" t="s">
        <v>156</v>
      </c>
    </row>
    <row r="476" spans="1:92" hidden="1" x14ac:dyDescent="0.3">
      <c r="A476" t="s">
        <v>6437</v>
      </c>
      <c r="B476" t="s">
        <v>6426</v>
      </c>
      <c r="C476" t="s">
        <v>6427</v>
      </c>
      <c r="D476" t="s">
        <v>6438</v>
      </c>
      <c r="E476" t="s">
        <v>152</v>
      </c>
      <c r="F476" t="s">
        <v>153</v>
      </c>
      <c r="G476" t="s">
        <v>202</v>
      </c>
      <c r="I476" t="s">
        <v>155</v>
      </c>
      <c r="J476" t="s">
        <v>162</v>
      </c>
      <c r="L476">
        <v>2124</v>
      </c>
      <c r="M476">
        <v>160.79</v>
      </c>
      <c r="N476">
        <v>13.21</v>
      </c>
      <c r="O476">
        <v>19.05</v>
      </c>
      <c r="P476">
        <v>0.90039999999999998</v>
      </c>
      <c r="Q476">
        <v>4058</v>
      </c>
      <c r="R476">
        <v>80.8</v>
      </c>
      <c r="S476">
        <v>5</v>
      </c>
      <c r="T476">
        <v>50000</v>
      </c>
      <c r="U476" s="8">
        <v>42872</v>
      </c>
      <c r="V476" t="s">
        <v>157</v>
      </c>
      <c r="W476" t="s">
        <v>157</v>
      </c>
      <c r="X476" t="s">
        <v>156</v>
      </c>
      <c r="Z476" t="s">
        <v>6429</v>
      </c>
      <c r="AP476">
        <v>85.7</v>
      </c>
      <c r="AR476">
        <v>1.22</v>
      </c>
      <c r="AS476">
        <v>1.22</v>
      </c>
      <c r="AZ476">
        <v>4.4000000000000004</v>
      </c>
      <c r="BA476">
        <v>2124</v>
      </c>
      <c r="BB476">
        <v>160.91</v>
      </c>
      <c r="BC476">
        <v>13.2</v>
      </c>
      <c r="BD476">
        <v>17.78</v>
      </c>
      <c r="BE476">
        <v>0.9</v>
      </c>
      <c r="BF476">
        <v>4000</v>
      </c>
      <c r="BG476">
        <v>80.8</v>
      </c>
      <c r="BK476" t="s">
        <v>156</v>
      </c>
      <c r="BL476" t="s">
        <v>156</v>
      </c>
      <c r="BM476" t="s">
        <v>156</v>
      </c>
      <c r="BV476" s="8">
        <v>43406</v>
      </c>
      <c r="BW476" t="s">
        <v>156</v>
      </c>
      <c r="BX476" t="s">
        <v>156</v>
      </c>
      <c r="BY476" t="s">
        <v>156</v>
      </c>
      <c r="CF476" t="s">
        <v>159</v>
      </c>
      <c r="CN476" t="s">
        <v>156</v>
      </c>
    </row>
    <row r="477" spans="1:92" hidden="1" x14ac:dyDescent="0.3">
      <c r="A477" t="s">
        <v>6455</v>
      </c>
      <c r="B477" t="s">
        <v>4858</v>
      </c>
      <c r="C477" t="s">
        <v>4859</v>
      </c>
      <c r="D477" t="s">
        <v>6456</v>
      </c>
      <c r="E477" t="s">
        <v>152</v>
      </c>
      <c r="F477" t="s">
        <v>153</v>
      </c>
      <c r="G477" t="s">
        <v>154</v>
      </c>
      <c r="I477" t="s">
        <v>155</v>
      </c>
      <c r="J477" t="s">
        <v>162</v>
      </c>
      <c r="L477">
        <v>2629</v>
      </c>
      <c r="M477">
        <v>143.04</v>
      </c>
      <c r="N477">
        <v>18.38</v>
      </c>
      <c r="O477">
        <v>6.1</v>
      </c>
      <c r="P477">
        <v>0.96889999999999998</v>
      </c>
      <c r="Q477">
        <v>4062</v>
      </c>
      <c r="R477">
        <v>83.3</v>
      </c>
      <c r="S477">
        <v>5</v>
      </c>
      <c r="T477">
        <v>50000</v>
      </c>
      <c r="U477" s="8">
        <v>42870</v>
      </c>
      <c r="V477" t="s">
        <v>157</v>
      </c>
      <c r="W477" t="s">
        <v>157</v>
      </c>
      <c r="X477" t="s">
        <v>156</v>
      </c>
      <c r="Z477" t="s">
        <v>6457</v>
      </c>
      <c r="AP477">
        <v>85.7</v>
      </c>
      <c r="AR477">
        <v>1.24</v>
      </c>
      <c r="AS477">
        <v>1.24</v>
      </c>
      <c r="AZ477">
        <v>4.4000000000000004</v>
      </c>
      <c r="BA477">
        <v>2629</v>
      </c>
      <c r="BB477">
        <v>143.04</v>
      </c>
      <c r="BC477">
        <v>18.38</v>
      </c>
      <c r="BD477">
        <v>9.26</v>
      </c>
      <c r="BE477">
        <v>0.97</v>
      </c>
      <c r="BF477">
        <v>4000</v>
      </c>
      <c r="BG477">
        <v>83.3</v>
      </c>
      <c r="BK477" t="s">
        <v>156</v>
      </c>
      <c r="BL477" t="s">
        <v>156</v>
      </c>
      <c r="BM477" t="s">
        <v>156</v>
      </c>
      <c r="BV477" s="8">
        <v>43406</v>
      </c>
      <c r="BW477" t="s">
        <v>156</v>
      </c>
      <c r="BX477" t="s">
        <v>156</v>
      </c>
      <c r="BY477" t="s">
        <v>156</v>
      </c>
      <c r="CF477" t="s">
        <v>159</v>
      </c>
      <c r="CN477" t="s">
        <v>156</v>
      </c>
    </row>
    <row r="478" spans="1:92" hidden="1" x14ac:dyDescent="0.3">
      <c r="A478" t="s">
        <v>6458</v>
      </c>
      <c r="B478" t="s">
        <v>4858</v>
      </c>
      <c r="C478" t="s">
        <v>4859</v>
      </c>
      <c r="D478" t="s">
        <v>6459</v>
      </c>
      <c r="E478" t="s">
        <v>152</v>
      </c>
      <c r="F478" t="s">
        <v>153</v>
      </c>
      <c r="G478" t="s">
        <v>154</v>
      </c>
      <c r="I478" t="s">
        <v>155</v>
      </c>
      <c r="J478" t="s">
        <v>156</v>
      </c>
      <c r="U478" s="8">
        <v>42870</v>
      </c>
      <c r="V478" t="s">
        <v>157</v>
      </c>
      <c r="W478" t="s">
        <v>157</v>
      </c>
      <c r="X478" t="s">
        <v>156</v>
      </c>
      <c r="Z478" t="s">
        <v>6457</v>
      </c>
      <c r="AZ478">
        <v>4.4000000000000004</v>
      </c>
      <c r="BA478">
        <v>2652</v>
      </c>
      <c r="BB478">
        <v>145.24</v>
      </c>
      <c r="BC478">
        <v>18.260000000000002</v>
      </c>
      <c r="BD478">
        <v>9.3000000000000007</v>
      </c>
      <c r="BE478">
        <v>0.97</v>
      </c>
      <c r="BF478">
        <v>5000</v>
      </c>
      <c r="BG478">
        <v>83.5</v>
      </c>
      <c r="BK478" t="s">
        <v>156</v>
      </c>
      <c r="BL478" t="s">
        <v>156</v>
      </c>
      <c r="BM478" t="s">
        <v>156</v>
      </c>
      <c r="BV478" s="8">
        <v>43406</v>
      </c>
      <c r="BW478" t="s">
        <v>156</v>
      </c>
      <c r="BX478" t="s">
        <v>156</v>
      </c>
      <c r="BY478" t="s">
        <v>156</v>
      </c>
      <c r="CF478" t="s">
        <v>159</v>
      </c>
      <c r="CN478" t="s">
        <v>156</v>
      </c>
    </row>
    <row r="479" spans="1:92" hidden="1" x14ac:dyDescent="0.3">
      <c r="A479" t="s">
        <v>6473</v>
      </c>
      <c r="B479" t="s">
        <v>4858</v>
      </c>
      <c r="C479" t="s">
        <v>4859</v>
      </c>
      <c r="D479" t="s">
        <v>6474</v>
      </c>
      <c r="E479" t="s">
        <v>152</v>
      </c>
      <c r="F479" t="s">
        <v>153</v>
      </c>
      <c r="G479" t="s">
        <v>154</v>
      </c>
      <c r="I479" t="s">
        <v>155</v>
      </c>
      <c r="J479" t="s">
        <v>156</v>
      </c>
      <c r="U479" s="8">
        <v>42870</v>
      </c>
      <c r="V479" t="s">
        <v>157</v>
      </c>
      <c r="W479" t="s">
        <v>157</v>
      </c>
      <c r="X479" t="s">
        <v>156</v>
      </c>
      <c r="Z479" t="s">
        <v>6457</v>
      </c>
      <c r="AZ479">
        <v>4.4000000000000004</v>
      </c>
      <c r="BA479">
        <v>2641</v>
      </c>
      <c r="BB479">
        <v>144.13</v>
      </c>
      <c r="BC479">
        <v>18.32</v>
      </c>
      <c r="BD479">
        <v>9.26</v>
      </c>
      <c r="BE479">
        <v>0.97</v>
      </c>
      <c r="BF479">
        <v>4500</v>
      </c>
      <c r="BG479">
        <v>83.3</v>
      </c>
      <c r="BK479" t="s">
        <v>156</v>
      </c>
      <c r="BL479" t="s">
        <v>156</v>
      </c>
      <c r="BM479" t="s">
        <v>156</v>
      </c>
      <c r="BV479" s="8">
        <v>43406</v>
      </c>
      <c r="BW479" t="s">
        <v>156</v>
      </c>
      <c r="BX479" t="s">
        <v>156</v>
      </c>
      <c r="BY479" t="s">
        <v>156</v>
      </c>
      <c r="CF479" t="s">
        <v>159</v>
      </c>
      <c r="CN479" t="s">
        <v>156</v>
      </c>
    </row>
    <row r="480" spans="1:92" hidden="1" x14ac:dyDescent="0.3">
      <c r="A480" t="s">
        <v>6537</v>
      </c>
      <c r="B480" t="s">
        <v>613</v>
      </c>
      <c r="C480" t="s">
        <v>614</v>
      </c>
      <c r="D480" t="s">
        <v>6538</v>
      </c>
      <c r="E480" t="s">
        <v>152</v>
      </c>
      <c r="F480" t="s">
        <v>153</v>
      </c>
      <c r="G480" t="s">
        <v>154</v>
      </c>
      <c r="I480" t="s">
        <v>155</v>
      </c>
      <c r="J480" t="s">
        <v>156</v>
      </c>
      <c r="U480" s="8">
        <v>42863</v>
      </c>
      <c r="V480" t="s">
        <v>189</v>
      </c>
      <c r="W480" t="s">
        <v>478</v>
      </c>
      <c r="X480" t="s">
        <v>156</v>
      </c>
      <c r="Z480" t="s">
        <v>6539</v>
      </c>
      <c r="AZ480">
        <v>4.4000000000000004</v>
      </c>
      <c r="BA480">
        <v>1914</v>
      </c>
      <c r="BB480">
        <v>141.30000000000001</v>
      </c>
      <c r="BC480">
        <v>13.55</v>
      </c>
      <c r="BD480">
        <v>16.559999999999999</v>
      </c>
      <c r="BE480">
        <v>0.95</v>
      </c>
      <c r="BF480">
        <v>4100</v>
      </c>
      <c r="BG480">
        <v>83</v>
      </c>
      <c r="BK480" t="s">
        <v>156</v>
      </c>
      <c r="BL480" t="s">
        <v>156</v>
      </c>
      <c r="BM480" t="s">
        <v>156</v>
      </c>
      <c r="BV480" s="8">
        <v>43406</v>
      </c>
      <c r="BW480" t="s">
        <v>156</v>
      </c>
      <c r="BX480" t="s">
        <v>156</v>
      </c>
      <c r="BY480" t="s">
        <v>156</v>
      </c>
      <c r="CF480" t="s">
        <v>159</v>
      </c>
      <c r="CN480" t="s">
        <v>156</v>
      </c>
    </row>
    <row r="481" spans="1:92" hidden="1" x14ac:dyDescent="0.3">
      <c r="A481" t="s">
        <v>6540</v>
      </c>
      <c r="B481" t="s">
        <v>199</v>
      </c>
      <c r="C481" t="s">
        <v>4840</v>
      </c>
      <c r="D481" t="s">
        <v>6541</v>
      </c>
      <c r="E481" t="s">
        <v>152</v>
      </c>
      <c r="F481" t="s">
        <v>153</v>
      </c>
      <c r="G481" t="s">
        <v>202</v>
      </c>
      <c r="I481" t="s">
        <v>155</v>
      </c>
      <c r="J481" t="s">
        <v>156</v>
      </c>
      <c r="U481" s="8">
        <v>42863</v>
      </c>
      <c r="V481" t="s">
        <v>157</v>
      </c>
      <c r="W481" t="s">
        <v>157</v>
      </c>
      <c r="X481" t="s">
        <v>156</v>
      </c>
      <c r="Z481" t="s">
        <v>6542</v>
      </c>
      <c r="AZ481">
        <v>4.4000000000000004</v>
      </c>
      <c r="BA481">
        <v>1800</v>
      </c>
      <c r="BB481">
        <v>150</v>
      </c>
      <c r="BC481">
        <v>12</v>
      </c>
      <c r="BD481">
        <v>20</v>
      </c>
      <c r="BE481">
        <v>0.9</v>
      </c>
      <c r="BF481">
        <v>5000</v>
      </c>
      <c r="BG481">
        <v>85</v>
      </c>
      <c r="BK481" t="s">
        <v>156</v>
      </c>
      <c r="BL481" t="s">
        <v>156</v>
      </c>
      <c r="BM481" t="s">
        <v>156</v>
      </c>
      <c r="BV481" s="8">
        <v>43406</v>
      </c>
      <c r="BW481" t="s">
        <v>156</v>
      </c>
      <c r="BX481" t="s">
        <v>156</v>
      </c>
      <c r="BY481" t="s">
        <v>156</v>
      </c>
      <c r="CF481" t="s">
        <v>159</v>
      </c>
      <c r="CN481" t="s">
        <v>156</v>
      </c>
    </row>
    <row r="482" spans="1:92" hidden="1" x14ac:dyDescent="0.3">
      <c r="A482" t="s">
        <v>6549</v>
      </c>
      <c r="B482" t="s">
        <v>199</v>
      </c>
      <c r="C482" t="s">
        <v>4840</v>
      </c>
      <c r="D482" t="s">
        <v>6550</v>
      </c>
      <c r="E482" t="s">
        <v>152</v>
      </c>
      <c r="F482" t="s">
        <v>153</v>
      </c>
      <c r="G482" t="s">
        <v>202</v>
      </c>
      <c r="I482" t="s">
        <v>155</v>
      </c>
      <c r="J482" t="s">
        <v>156</v>
      </c>
      <c r="U482" s="8">
        <v>42863</v>
      </c>
      <c r="V482" t="s">
        <v>157</v>
      </c>
      <c r="W482" t="s">
        <v>157</v>
      </c>
      <c r="X482" t="s">
        <v>156</v>
      </c>
      <c r="Z482" t="s">
        <v>6542</v>
      </c>
      <c r="AZ482">
        <v>4.4000000000000004</v>
      </c>
      <c r="BA482">
        <v>1800</v>
      </c>
      <c r="BB482">
        <v>150</v>
      </c>
      <c r="BC482">
        <v>12</v>
      </c>
      <c r="BD482">
        <v>20</v>
      </c>
      <c r="BE482">
        <v>0.9</v>
      </c>
      <c r="BF482">
        <v>4000</v>
      </c>
      <c r="BG482">
        <v>85</v>
      </c>
      <c r="BK482" t="s">
        <v>156</v>
      </c>
      <c r="BL482" t="s">
        <v>156</v>
      </c>
      <c r="BM482" t="s">
        <v>156</v>
      </c>
      <c r="BV482" s="8">
        <v>43406</v>
      </c>
      <c r="BW482" t="s">
        <v>156</v>
      </c>
      <c r="BX482" t="s">
        <v>156</v>
      </c>
      <c r="BY482" t="s">
        <v>156</v>
      </c>
      <c r="CF482" t="s">
        <v>159</v>
      </c>
      <c r="CN482" t="s">
        <v>156</v>
      </c>
    </row>
    <row r="483" spans="1:92" hidden="1" x14ac:dyDescent="0.3">
      <c r="A483" t="s">
        <v>6560</v>
      </c>
      <c r="B483" t="s">
        <v>199</v>
      </c>
      <c r="C483" t="s">
        <v>4840</v>
      </c>
      <c r="D483" t="s">
        <v>6561</v>
      </c>
      <c r="E483" t="s">
        <v>152</v>
      </c>
      <c r="F483" t="s">
        <v>153</v>
      </c>
      <c r="G483" t="s">
        <v>202</v>
      </c>
      <c r="I483" t="s">
        <v>155</v>
      </c>
      <c r="J483" t="s">
        <v>162</v>
      </c>
      <c r="L483">
        <v>1705</v>
      </c>
      <c r="M483">
        <v>141.11000000000001</v>
      </c>
      <c r="N483">
        <v>12.21</v>
      </c>
      <c r="O483">
        <v>14.28</v>
      </c>
      <c r="P483">
        <v>0.90190000000000003</v>
      </c>
      <c r="Q483">
        <v>3002</v>
      </c>
      <c r="R483">
        <v>83.1</v>
      </c>
      <c r="S483">
        <v>5</v>
      </c>
      <c r="T483">
        <v>50000</v>
      </c>
      <c r="U483" s="8">
        <v>42863</v>
      </c>
      <c r="V483" t="s">
        <v>157</v>
      </c>
      <c r="W483" t="s">
        <v>157</v>
      </c>
      <c r="X483" t="s">
        <v>156</v>
      </c>
      <c r="Z483" t="s">
        <v>6542</v>
      </c>
      <c r="AP483">
        <v>88.5</v>
      </c>
      <c r="AR483">
        <v>1.37</v>
      </c>
      <c r="AS483">
        <v>1.1599999999999999</v>
      </c>
      <c r="AZ483">
        <v>4.4000000000000004</v>
      </c>
      <c r="BA483">
        <v>1700</v>
      </c>
      <c r="BB483">
        <v>142</v>
      </c>
      <c r="BC483">
        <v>12</v>
      </c>
      <c r="BD483">
        <v>20</v>
      </c>
      <c r="BE483">
        <v>0.9</v>
      </c>
      <c r="BF483">
        <v>3000</v>
      </c>
      <c r="BG483">
        <v>85</v>
      </c>
      <c r="BK483" t="s">
        <v>156</v>
      </c>
      <c r="BL483" t="s">
        <v>156</v>
      </c>
      <c r="BM483" t="s">
        <v>156</v>
      </c>
      <c r="BV483" s="8">
        <v>43406</v>
      </c>
      <c r="BW483" t="s">
        <v>156</v>
      </c>
      <c r="BX483" t="s">
        <v>156</v>
      </c>
      <c r="BY483" t="s">
        <v>156</v>
      </c>
      <c r="CF483" t="s">
        <v>159</v>
      </c>
      <c r="CN483" t="s">
        <v>156</v>
      </c>
    </row>
    <row r="484" spans="1:92" hidden="1" x14ac:dyDescent="0.3">
      <c r="A484" t="s">
        <v>6570</v>
      </c>
      <c r="B484" t="s">
        <v>398</v>
      </c>
      <c r="C484" t="s">
        <v>399</v>
      </c>
      <c r="D484" t="s">
        <v>6571</v>
      </c>
      <c r="E484" t="s">
        <v>152</v>
      </c>
      <c r="F484" t="s">
        <v>153</v>
      </c>
      <c r="G484" t="s">
        <v>202</v>
      </c>
      <c r="I484" t="s">
        <v>155</v>
      </c>
      <c r="J484" t="s">
        <v>156</v>
      </c>
      <c r="U484" s="8">
        <v>42863</v>
      </c>
      <c r="V484" t="s">
        <v>157</v>
      </c>
      <c r="W484" t="s">
        <v>157</v>
      </c>
      <c r="X484" t="s">
        <v>156</v>
      </c>
      <c r="Y484" t="s">
        <v>6556</v>
      </c>
      <c r="Z484" t="s">
        <v>6557</v>
      </c>
      <c r="AZ484">
        <v>4.4000000000000004</v>
      </c>
      <c r="BA484">
        <v>1725</v>
      </c>
      <c r="BB484">
        <v>140.59</v>
      </c>
      <c r="BC484">
        <v>12.27</v>
      </c>
      <c r="BD484">
        <v>10.87</v>
      </c>
      <c r="BE484">
        <v>0.93</v>
      </c>
      <c r="BF484">
        <v>5000</v>
      </c>
      <c r="BG484">
        <v>82.2</v>
      </c>
      <c r="BK484" t="s">
        <v>156</v>
      </c>
      <c r="BL484" t="s">
        <v>156</v>
      </c>
      <c r="BM484" t="s">
        <v>156</v>
      </c>
      <c r="BV484" s="8">
        <v>43406</v>
      </c>
      <c r="BW484" t="s">
        <v>156</v>
      </c>
      <c r="BX484" t="s">
        <v>156</v>
      </c>
      <c r="BY484" t="s">
        <v>156</v>
      </c>
      <c r="CF484" t="s">
        <v>159</v>
      </c>
      <c r="CN484" t="s">
        <v>156</v>
      </c>
    </row>
    <row r="485" spans="1:92" x14ac:dyDescent="0.3">
      <c r="A485" t="s">
        <v>6583</v>
      </c>
      <c r="B485" t="s">
        <v>613</v>
      </c>
      <c r="C485" t="s">
        <v>614</v>
      </c>
      <c r="D485" t="s">
        <v>6584</v>
      </c>
      <c r="E485" t="s">
        <v>152</v>
      </c>
      <c r="F485" t="s">
        <v>153</v>
      </c>
      <c r="G485" t="s">
        <v>154</v>
      </c>
      <c r="I485" t="s">
        <v>155</v>
      </c>
      <c r="J485" t="s">
        <v>156</v>
      </c>
      <c r="U485" s="8">
        <v>42863</v>
      </c>
      <c r="V485" t="s">
        <v>189</v>
      </c>
      <c r="W485" t="s">
        <v>478</v>
      </c>
      <c r="X485" t="s">
        <v>156</v>
      </c>
      <c r="Z485" t="s">
        <v>6539</v>
      </c>
      <c r="AZ485">
        <v>4.4000000000000004</v>
      </c>
      <c r="BA485">
        <v>1958</v>
      </c>
      <c r="BB485">
        <v>145</v>
      </c>
      <c r="BC485">
        <v>13.5</v>
      </c>
      <c r="BD485">
        <v>9.5399999999999991</v>
      </c>
      <c r="BE485">
        <v>0.95</v>
      </c>
      <c r="BF485">
        <v>4895</v>
      </c>
      <c r="BG485">
        <v>85</v>
      </c>
      <c r="BK485" t="s">
        <v>156</v>
      </c>
      <c r="BL485" t="s">
        <v>156</v>
      </c>
      <c r="BM485" t="s">
        <v>156</v>
      </c>
      <c r="BV485" s="8">
        <v>43406</v>
      </c>
      <c r="BW485" t="s">
        <v>156</v>
      </c>
      <c r="BX485" t="s">
        <v>156</v>
      </c>
      <c r="BY485" t="s">
        <v>156</v>
      </c>
      <c r="CF485" t="s">
        <v>159</v>
      </c>
      <c r="CN485" t="s">
        <v>156</v>
      </c>
    </row>
    <row r="486" spans="1:92" hidden="1" x14ac:dyDescent="0.3">
      <c r="A486" t="s">
        <v>6599</v>
      </c>
      <c r="B486" t="s">
        <v>2564</v>
      </c>
      <c r="C486" t="s">
        <v>6600</v>
      </c>
      <c r="D486" t="s">
        <v>6601</v>
      </c>
      <c r="E486" t="s">
        <v>152</v>
      </c>
      <c r="F486" t="s">
        <v>153</v>
      </c>
      <c r="G486" t="s">
        <v>202</v>
      </c>
      <c r="I486" t="s">
        <v>155</v>
      </c>
      <c r="J486" t="s">
        <v>156</v>
      </c>
      <c r="U486" s="8">
        <v>42861</v>
      </c>
      <c r="V486" t="s">
        <v>157</v>
      </c>
      <c r="W486" t="s">
        <v>157</v>
      </c>
      <c r="X486" t="s">
        <v>156</v>
      </c>
      <c r="Z486" t="s">
        <v>6602</v>
      </c>
      <c r="AZ486">
        <v>4.4000000000000004</v>
      </c>
      <c r="BA486">
        <v>1800</v>
      </c>
      <c r="BB486">
        <v>150</v>
      </c>
      <c r="BC486">
        <v>12</v>
      </c>
      <c r="BD486">
        <v>20</v>
      </c>
      <c r="BE486">
        <v>0.9</v>
      </c>
      <c r="BF486">
        <v>4500</v>
      </c>
      <c r="BG486">
        <v>85</v>
      </c>
      <c r="BK486" t="s">
        <v>156</v>
      </c>
      <c r="BL486" t="s">
        <v>156</v>
      </c>
      <c r="BM486" t="s">
        <v>156</v>
      </c>
      <c r="BV486" s="8">
        <v>43406</v>
      </c>
      <c r="BW486" t="s">
        <v>156</v>
      </c>
      <c r="BX486" t="s">
        <v>156</v>
      </c>
      <c r="BY486" t="s">
        <v>156</v>
      </c>
      <c r="CF486" t="s">
        <v>159</v>
      </c>
      <c r="CN486" t="s">
        <v>156</v>
      </c>
    </row>
    <row r="487" spans="1:92" hidden="1" x14ac:dyDescent="0.3">
      <c r="A487" t="s">
        <v>6608</v>
      </c>
      <c r="B487" t="s">
        <v>2564</v>
      </c>
      <c r="C487" t="s">
        <v>6600</v>
      </c>
      <c r="D487" t="s">
        <v>6609</v>
      </c>
      <c r="E487" t="s">
        <v>152</v>
      </c>
      <c r="F487" t="s">
        <v>153</v>
      </c>
      <c r="G487" t="s">
        <v>202</v>
      </c>
      <c r="I487" t="s">
        <v>155</v>
      </c>
      <c r="J487" t="s">
        <v>162</v>
      </c>
      <c r="L487">
        <v>1705</v>
      </c>
      <c r="M487">
        <v>141.11000000000001</v>
      </c>
      <c r="N487">
        <v>12.21</v>
      </c>
      <c r="O487">
        <v>14.28</v>
      </c>
      <c r="P487">
        <v>0.90190000000000003</v>
      </c>
      <c r="Q487">
        <v>3002</v>
      </c>
      <c r="R487">
        <v>83.1</v>
      </c>
      <c r="S487">
        <v>5</v>
      </c>
      <c r="T487">
        <v>50000</v>
      </c>
      <c r="U487" s="8">
        <v>42861</v>
      </c>
      <c r="V487" t="s">
        <v>157</v>
      </c>
      <c r="W487" t="s">
        <v>157</v>
      </c>
      <c r="X487" t="s">
        <v>156</v>
      </c>
      <c r="Z487" t="s">
        <v>6602</v>
      </c>
      <c r="AP487">
        <v>88.5</v>
      </c>
      <c r="AR487">
        <v>1.37</v>
      </c>
      <c r="AS487">
        <v>1.1599999999999999</v>
      </c>
      <c r="AZ487">
        <v>4.4000000000000004</v>
      </c>
      <c r="BA487">
        <v>1700</v>
      </c>
      <c r="BB487">
        <v>142</v>
      </c>
      <c r="BC487">
        <v>12</v>
      </c>
      <c r="BD487">
        <v>20</v>
      </c>
      <c r="BE487">
        <v>0.9</v>
      </c>
      <c r="BF487">
        <v>3000</v>
      </c>
      <c r="BG487">
        <v>85</v>
      </c>
      <c r="BK487" t="s">
        <v>156</v>
      </c>
      <c r="BL487" t="s">
        <v>156</v>
      </c>
      <c r="BM487" t="s">
        <v>156</v>
      </c>
      <c r="BV487" s="8">
        <v>43406</v>
      </c>
      <c r="BW487" t="s">
        <v>156</v>
      </c>
      <c r="BX487" t="s">
        <v>156</v>
      </c>
      <c r="BY487" t="s">
        <v>156</v>
      </c>
      <c r="CF487" t="s">
        <v>159</v>
      </c>
      <c r="CN487" t="s">
        <v>156</v>
      </c>
    </row>
    <row r="488" spans="1:92" hidden="1" x14ac:dyDescent="0.3">
      <c r="A488" t="s">
        <v>6626</v>
      </c>
      <c r="B488" t="s">
        <v>2564</v>
      </c>
      <c r="C488" t="s">
        <v>6600</v>
      </c>
      <c r="D488" t="s">
        <v>6627</v>
      </c>
      <c r="E488" t="s">
        <v>152</v>
      </c>
      <c r="F488" t="s">
        <v>153</v>
      </c>
      <c r="G488" t="s">
        <v>202</v>
      </c>
      <c r="I488" t="s">
        <v>155</v>
      </c>
      <c r="J488" t="s">
        <v>156</v>
      </c>
      <c r="U488" s="8">
        <v>42861</v>
      </c>
      <c r="V488" t="s">
        <v>157</v>
      </c>
      <c r="W488" t="s">
        <v>157</v>
      </c>
      <c r="X488" t="s">
        <v>156</v>
      </c>
      <c r="Z488" t="s">
        <v>6602</v>
      </c>
      <c r="AZ488">
        <v>4.4000000000000004</v>
      </c>
      <c r="BA488">
        <v>1800</v>
      </c>
      <c r="BB488">
        <v>150</v>
      </c>
      <c r="BC488">
        <v>12</v>
      </c>
      <c r="BD488">
        <v>20</v>
      </c>
      <c r="BE488">
        <v>0.9</v>
      </c>
      <c r="BF488">
        <v>5000</v>
      </c>
      <c r="BG488">
        <v>85</v>
      </c>
      <c r="BK488" t="s">
        <v>156</v>
      </c>
      <c r="BL488" t="s">
        <v>156</v>
      </c>
      <c r="BM488" t="s">
        <v>156</v>
      </c>
      <c r="BV488" s="8">
        <v>43406</v>
      </c>
      <c r="BW488" t="s">
        <v>156</v>
      </c>
      <c r="BX488" t="s">
        <v>156</v>
      </c>
      <c r="BY488" t="s">
        <v>156</v>
      </c>
      <c r="CF488" t="s">
        <v>159</v>
      </c>
      <c r="CN488" t="s">
        <v>156</v>
      </c>
    </row>
    <row r="489" spans="1:92" hidden="1" x14ac:dyDescent="0.3">
      <c r="A489" t="s">
        <v>6628</v>
      </c>
      <c r="B489" t="s">
        <v>2564</v>
      </c>
      <c r="C489" t="s">
        <v>6600</v>
      </c>
      <c r="D489" t="s">
        <v>6629</v>
      </c>
      <c r="E489" t="s">
        <v>152</v>
      </c>
      <c r="F489" t="s">
        <v>153</v>
      </c>
      <c r="G489" t="s">
        <v>202</v>
      </c>
      <c r="I489" t="s">
        <v>155</v>
      </c>
      <c r="J489" t="s">
        <v>156</v>
      </c>
      <c r="U489" s="8">
        <v>42861</v>
      </c>
      <c r="V489" t="s">
        <v>157</v>
      </c>
      <c r="W489" t="s">
        <v>157</v>
      </c>
      <c r="X489" t="s">
        <v>156</v>
      </c>
      <c r="Z489" t="s">
        <v>6602</v>
      </c>
      <c r="AZ489">
        <v>4.4000000000000004</v>
      </c>
      <c r="BA489">
        <v>1800</v>
      </c>
      <c r="BB489">
        <v>150</v>
      </c>
      <c r="BC489">
        <v>12</v>
      </c>
      <c r="BD489">
        <v>20</v>
      </c>
      <c r="BE489">
        <v>0.9</v>
      </c>
      <c r="BF489">
        <v>4000</v>
      </c>
      <c r="BG489">
        <v>85</v>
      </c>
      <c r="BK489" t="s">
        <v>156</v>
      </c>
      <c r="BL489" t="s">
        <v>156</v>
      </c>
      <c r="BM489" t="s">
        <v>156</v>
      </c>
      <c r="BV489" s="8">
        <v>43406</v>
      </c>
      <c r="BW489" t="s">
        <v>156</v>
      </c>
      <c r="BX489" t="s">
        <v>156</v>
      </c>
      <c r="BY489" t="s">
        <v>156</v>
      </c>
      <c r="CF489" t="s">
        <v>159</v>
      </c>
      <c r="CN489" t="s">
        <v>156</v>
      </c>
    </row>
    <row r="490" spans="1:92" hidden="1" x14ac:dyDescent="0.3">
      <c r="A490" t="s">
        <v>6644</v>
      </c>
      <c r="B490" t="s">
        <v>2564</v>
      </c>
      <c r="C490" t="s">
        <v>6600</v>
      </c>
      <c r="D490" t="s">
        <v>6645</v>
      </c>
      <c r="E490" t="s">
        <v>152</v>
      </c>
      <c r="F490" t="s">
        <v>153</v>
      </c>
      <c r="G490" t="s">
        <v>202</v>
      </c>
      <c r="I490" t="s">
        <v>155</v>
      </c>
      <c r="J490" t="s">
        <v>156</v>
      </c>
      <c r="U490" s="8">
        <v>42861</v>
      </c>
      <c r="V490" t="s">
        <v>157</v>
      </c>
      <c r="W490" t="s">
        <v>157</v>
      </c>
      <c r="X490" t="s">
        <v>156</v>
      </c>
      <c r="Z490" t="s">
        <v>6602</v>
      </c>
      <c r="AZ490">
        <v>4.4000000000000004</v>
      </c>
      <c r="BA490">
        <v>1700</v>
      </c>
      <c r="BB490">
        <v>142</v>
      </c>
      <c r="BC490">
        <v>12</v>
      </c>
      <c r="BD490">
        <v>20</v>
      </c>
      <c r="BE490">
        <v>0.9</v>
      </c>
      <c r="BF490">
        <v>3500</v>
      </c>
      <c r="BG490">
        <v>85</v>
      </c>
      <c r="BK490" t="s">
        <v>156</v>
      </c>
      <c r="BL490" t="s">
        <v>156</v>
      </c>
      <c r="BM490" t="s">
        <v>156</v>
      </c>
      <c r="BV490" s="8">
        <v>43406</v>
      </c>
      <c r="BW490" t="s">
        <v>156</v>
      </c>
      <c r="BX490" t="s">
        <v>156</v>
      </c>
      <c r="BY490" t="s">
        <v>156</v>
      </c>
      <c r="CF490" t="s">
        <v>159</v>
      </c>
      <c r="CN490" t="s">
        <v>156</v>
      </c>
    </row>
    <row r="491" spans="1:92" hidden="1" x14ac:dyDescent="0.3">
      <c r="A491" t="s">
        <v>6687</v>
      </c>
      <c r="B491" t="s">
        <v>608</v>
      </c>
      <c r="C491" t="s">
        <v>609</v>
      </c>
      <c r="D491" t="s">
        <v>6688</v>
      </c>
      <c r="E491" t="s">
        <v>152</v>
      </c>
      <c r="F491" t="s">
        <v>153</v>
      </c>
      <c r="G491" t="s">
        <v>154</v>
      </c>
      <c r="I491" t="s">
        <v>155</v>
      </c>
      <c r="J491" t="s">
        <v>156</v>
      </c>
      <c r="U491" s="8">
        <v>42856</v>
      </c>
      <c r="V491" t="s">
        <v>157</v>
      </c>
      <c r="W491" t="s">
        <v>157</v>
      </c>
      <c r="X491" t="s">
        <v>156</v>
      </c>
      <c r="Z491" t="s">
        <v>6689</v>
      </c>
      <c r="AZ491">
        <v>4.4000000000000004</v>
      </c>
      <c r="BA491">
        <v>2652</v>
      </c>
      <c r="BB491">
        <v>145.24</v>
      </c>
      <c r="BC491">
        <v>18.260000000000002</v>
      </c>
      <c r="BD491">
        <v>9.3000000000000007</v>
      </c>
      <c r="BE491">
        <v>0.97</v>
      </c>
      <c r="BF491">
        <v>5000</v>
      </c>
      <c r="BG491">
        <v>83.5</v>
      </c>
      <c r="BK491" t="s">
        <v>156</v>
      </c>
      <c r="BL491" t="s">
        <v>156</v>
      </c>
      <c r="BM491" t="s">
        <v>156</v>
      </c>
      <c r="BV491" s="8">
        <v>43406</v>
      </c>
      <c r="BW491" t="s">
        <v>156</v>
      </c>
      <c r="BX491" t="s">
        <v>156</v>
      </c>
      <c r="BY491" t="s">
        <v>156</v>
      </c>
      <c r="CF491" t="s">
        <v>159</v>
      </c>
      <c r="CN491" t="s">
        <v>156</v>
      </c>
    </row>
    <row r="492" spans="1:92" hidden="1" x14ac:dyDescent="0.3">
      <c r="A492" t="s">
        <v>6690</v>
      </c>
      <c r="B492" t="s">
        <v>608</v>
      </c>
      <c r="C492" t="s">
        <v>609</v>
      </c>
      <c r="D492" t="s">
        <v>6691</v>
      </c>
      <c r="E492" t="s">
        <v>152</v>
      </c>
      <c r="F492" t="s">
        <v>153</v>
      </c>
      <c r="G492" t="s">
        <v>154</v>
      </c>
      <c r="I492" t="s">
        <v>155</v>
      </c>
      <c r="J492" t="s">
        <v>156</v>
      </c>
      <c r="U492" s="8">
        <v>42856</v>
      </c>
      <c r="V492" t="s">
        <v>157</v>
      </c>
      <c r="W492" t="s">
        <v>157</v>
      </c>
      <c r="X492" t="s">
        <v>156</v>
      </c>
      <c r="Z492" t="s">
        <v>6689</v>
      </c>
      <c r="AZ492">
        <v>4.4000000000000004</v>
      </c>
      <c r="BA492">
        <v>2641</v>
      </c>
      <c r="BB492">
        <v>144.13</v>
      </c>
      <c r="BC492">
        <v>18.32</v>
      </c>
      <c r="BD492">
        <v>9.26</v>
      </c>
      <c r="BE492">
        <v>0.97</v>
      </c>
      <c r="BF492">
        <v>4500</v>
      </c>
      <c r="BG492">
        <v>83.3</v>
      </c>
      <c r="BK492" t="s">
        <v>156</v>
      </c>
      <c r="BL492" t="s">
        <v>156</v>
      </c>
      <c r="BM492" t="s">
        <v>156</v>
      </c>
      <c r="BV492" s="8">
        <v>43406</v>
      </c>
      <c r="BW492" t="s">
        <v>156</v>
      </c>
      <c r="BX492" t="s">
        <v>156</v>
      </c>
      <c r="BY492" t="s">
        <v>156</v>
      </c>
      <c r="CF492" t="s">
        <v>159</v>
      </c>
      <c r="CN492" t="s">
        <v>156</v>
      </c>
    </row>
    <row r="493" spans="1:92" hidden="1" x14ac:dyDescent="0.3">
      <c r="A493" t="s">
        <v>6692</v>
      </c>
      <c r="B493" t="s">
        <v>608</v>
      </c>
      <c r="C493" t="s">
        <v>609</v>
      </c>
      <c r="D493" t="s">
        <v>6693</v>
      </c>
      <c r="E493" t="s">
        <v>152</v>
      </c>
      <c r="F493" t="s">
        <v>153</v>
      </c>
      <c r="G493" t="s">
        <v>154</v>
      </c>
      <c r="I493" t="s">
        <v>155</v>
      </c>
      <c r="J493" t="s">
        <v>162</v>
      </c>
      <c r="L493">
        <v>2629</v>
      </c>
      <c r="M493">
        <v>143.04</v>
      </c>
      <c r="N493">
        <v>18.38</v>
      </c>
      <c r="O493">
        <v>6.1</v>
      </c>
      <c r="P493">
        <v>0.96889999999999998</v>
      </c>
      <c r="Q493">
        <v>4062</v>
      </c>
      <c r="R493">
        <v>83.3</v>
      </c>
      <c r="S493">
        <v>5</v>
      </c>
      <c r="T493">
        <v>50000</v>
      </c>
      <c r="U493" s="8">
        <v>42856</v>
      </c>
      <c r="V493" t="s">
        <v>157</v>
      </c>
      <c r="W493" t="s">
        <v>157</v>
      </c>
      <c r="X493" t="s">
        <v>156</v>
      </c>
      <c r="Z493" t="s">
        <v>6689</v>
      </c>
      <c r="AP493">
        <v>85.7</v>
      </c>
      <c r="AR493">
        <v>1.24</v>
      </c>
      <c r="AS493">
        <v>1.24</v>
      </c>
      <c r="AZ493">
        <v>4.4000000000000004</v>
      </c>
      <c r="BA493">
        <v>2629</v>
      </c>
      <c r="BB493">
        <v>143.04</v>
      </c>
      <c r="BC493">
        <v>18.38</v>
      </c>
      <c r="BD493">
        <v>9.26</v>
      </c>
      <c r="BE493">
        <v>0.97</v>
      </c>
      <c r="BF493">
        <v>4000</v>
      </c>
      <c r="BG493">
        <v>83.3</v>
      </c>
      <c r="BK493" t="s">
        <v>156</v>
      </c>
      <c r="BL493" t="s">
        <v>156</v>
      </c>
      <c r="BM493" t="s">
        <v>156</v>
      </c>
      <c r="BV493" s="8">
        <v>43406</v>
      </c>
      <c r="BW493" t="s">
        <v>156</v>
      </c>
      <c r="BX493" t="s">
        <v>156</v>
      </c>
      <c r="BY493" t="s">
        <v>156</v>
      </c>
      <c r="CF493" t="s">
        <v>159</v>
      </c>
      <c r="CN493" t="s">
        <v>156</v>
      </c>
    </row>
    <row r="494" spans="1:92" hidden="1" x14ac:dyDescent="0.3">
      <c r="A494" t="s">
        <v>6694</v>
      </c>
      <c r="B494" t="s">
        <v>1756</v>
      </c>
      <c r="C494" t="s">
        <v>1757</v>
      </c>
      <c r="D494" t="s">
        <v>6695</v>
      </c>
      <c r="E494" t="s">
        <v>152</v>
      </c>
      <c r="F494" t="s">
        <v>153</v>
      </c>
      <c r="G494" t="s">
        <v>202</v>
      </c>
      <c r="I494" t="s">
        <v>155</v>
      </c>
      <c r="J494" t="s">
        <v>156</v>
      </c>
      <c r="U494" s="8">
        <v>42852</v>
      </c>
      <c r="V494" t="s">
        <v>157</v>
      </c>
      <c r="W494" t="s">
        <v>157</v>
      </c>
      <c r="X494" t="s">
        <v>156</v>
      </c>
      <c r="Z494" t="s">
        <v>6696</v>
      </c>
      <c r="AZ494">
        <v>4.4000000000000004</v>
      </c>
      <c r="BA494">
        <v>1868</v>
      </c>
      <c r="BB494">
        <v>140.97999999999999</v>
      </c>
      <c r="BC494">
        <v>13.25</v>
      </c>
      <c r="BD494">
        <v>10.59</v>
      </c>
      <c r="BE494">
        <v>0.94</v>
      </c>
      <c r="BF494">
        <v>5000</v>
      </c>
      <c r="BG494">
        <v>81.3</v>
      </c>
      <c r="BK494" t="s">
        <v>156</v>
      </c>
      <c r="BL494" t="s">
        <v>156</v>
      </c>
      <c r="BM494" t="s">
        <v>156</v>
      </c>
      <c r="BN494" s="8">
        <v>43222</v>
      </c>
      <c r="BO494">
        <v>4.3</v>
      </c>
      <c r="BQ494" t="s">
        <v>155</v>
      </c>
      <c r="BV494" s="8">
        <v>43406</v>
      </c>
      <c r="BW494" t="s">
        <v>156</v>
      </c>
      <c r="BX494" t="s">
        <v>156</v>
      </c>
      <c r="BY494" t="s">
        <v>156</v>
      </c>
      <c r="CF494" t="s">
        <v>159</v>
      </c>
      <c r="CN494" t="s">
        <v>156</v>
      </c>
    </row>
    <row r="495" spans="1:92" hidden="1" x14ac:dyDescent="0.3">
      <c r="A495" t="s">
        <v>6708</v>
      </c>
      <c r="B495" t="s">
        <v>1756</v>
      </c>
      <c r="C495" t="s">
        <v>1757</v>
      </c>
      <c r="D495" t="s">
        <v>6709</v>
      </c>
      <c r="E495" t="s">
        <v>152</v>
      </c>
      <c r="F495" t="s">
        <v>153</v>
      </c>
      <c r="G495" t="s">
        <v>202</v>
      </c>
      <c r="I495" t="s">
        <v>155</v>
      </c>
      <c r="J495" t="s">
        <v>156</v>
      </c>
      <c r="U495" s="8">
        <v>42852</v>
      </c>
      <c r="V495" t="s">
        <v>157</v>
      </c>
      <c r="W495" t="s">
        <v>157</v>
      </c>
      <c r="X495" t="s">
        <v>156</v>
      </c>
      <c r="Z495" t="s">
        <v>6696</v>
      </c>
      <c r="AZ495">
        <v>4.4000000000000004</v>
      </c>
      <c r="BA495">
        <v>1884</v>
      </c>
      <c r="BB495">
        <v>140.18</v>
      </c>
      <c r="BC495">
        <v>13.44</v>
      </c>
      <c r="BD495">
        <v>9.7799999999999994</v>
      </c>
      <c r="BE495">
        <v>0.94</v>
      </c>
      <c r="BF495">
        <v>3500</v>
      </c>
      <c r="BG495">
        <v>83.2</v>
      </c>
      <c r="BK495" t="s">
        <v>156</v>
      </c>
      <c r="BL495" t="s">
        <v>156</v>
      </c>
      <c r="BM495" t="s">
        <v>156</v>
      </c>
      <c r="BN495" s="8">
        <v>43222</v>
      </c>
      <c r="BO495">
        <v>4.3</v>
      </c>
      <c r="BQ495" t="s">
        <v>155</v>
      </c>
      <c r="BV495" s="8">
        <v>43406</v>
      </c>
      <c r="BW495" t="s">
        <v>156</v>
      </c>
      <c r="BX495" t="s">
        <v>156</v>
      </c>
      <c r="BY495" t="s">
        <v>156</v>
      </c>
      <c r="CF495" t="s">
        <v>159</v>
      </c>
      <c r="CN495" t="s">
        <v>156</v>
      </c>
    </row>
    <row r="496" spans="1:92" hidden="1" x14ac:dyDescent="0.3">
      <c r="A496" t="s">
        <v>6792</v>
      </c>
      <c r="B496" t="s">
        <v>6426</v>
      </c>
      <c r="C496" t="s">
        <v>6427</v>
      </c>
      <c r="D496" t="s">
        <v>6793</v>
      </c>
      <c r="E496" t="s">
        <v>152</v>
      </c>
      <c r="F496" t="s">
        <v>153</v>
      </c>
      <c r="G496" t="s">
        <v>202</v>
      </c>
      <c r="I496" t="s">
        <v>155</v>
      </c>
      <c r="J496" t="s">
        <v>162</v>
      </c>
      <c r="L496">
        <v>2066</v>
      </c>
      <c r="M496">
        <v>140.35</v>
      </c>
      <c r="N496">
        <v>14.72</v>
      </c>
      <c r="O496">
        <v>18.75</v>
      </c>
      <c r="P496">
        <v>0.90149999999999997</v>
      </c>
      <c r="Q496">
        <v>3943</v>
      </c>
      <c r="R496">
        <v>80.8</v>
      </c>
      <c r="S496">
        <v>5</v>
      </c>
      <c r="T496">
        <v>50000</v>
      </c>
      <c r="U496" s="8">
        <v>42850</v>
      </c>
      <c r="V496" t="s">
        <v>157</v>
      </c>
      <c r="W496" t="s">
        <v>157</v>
      </c>
      <c r="X496" t="s">
        <v>156</v>
      </c>
      <c r="Z496" t="s">
        <v>6794</v>
      </c>
      <c r="AP496">
        <v>84.8</v>
      </c>
      <c r="AR496">
        <v>1.2</v>
      </c>
      <c r="AS496">
        <v>1.34</v>
      </c>
      <c r="AZ496">
        <v>4.4000000000000004</v>
      </c>
      <c r="BA496">
        <v>2066</v>
      </c>
      <c r="BB496">
        <v>140.35</v>
      </c>
      <c r="BC496">
        <v>14.72</v>
      </c>
      <c r="BD496">
        <v>18.75</v>
      </c>
      <c r="BE496">
        <v>0.9</v>
      </c>
      <c r="BF496">
        <v>4000</v>
      </c>
      <c r="BG496">
        <v>80.8</v>
      </c>
      <c r="BK496" t="s">
        <v>156</v>
      </c>
      <c r="BL496" t="s">
        <v>156</v>
      </c>
      <c r="BM496" t="s">
        <v>156</v>
      </c>
      <c r="BN496" s="8">
        <v>43222</v>
      </c>
      <c r="BO496">
        <v>4.3</v>
      </c>
      <c r="BQ496" t="s">
        <v>155</v>
      </c>
      <c r="BV496" s="8">
        <v>43406</v>
      </c>
      <c r="BW496" t="s">
        <v>156</v>
      </c>
      <c r="BX496" t="s">
        <v>156</v>
      </c>
      <c r="BY496" t="s">
        <v>156</v>
      </c>
      <c r="CF496" t="s">
        <v>159</v>
      </c>
      <c r="CN496" t="s">
        <v>156</v>
      </c>
    </row>
    <row r="497" spans="1:92" hidden="1" x14ac:dyDescent="0.3">
      <c r="A497" t="s">
        <v>6795</v>
      </c>
      <c r="B497" t="s">
        <v>6788</v>
      </c>
      <c r="C497" t="s">
        <v>6789</v>
      </c>
      <c r="D497" t="s">
        <v>6796</v>
      </c>
      <c r="E497" t="s">
        <v>152</v>
      </c>
      <c r="F497" t="s">
        <v>153</v>
      </c>
      <c r="G497" t="s">
        <v>202</v>
      </c>
      <c r="I497" t="s">
        <v>155</v>
      </c>
      <c r="J497" t="s">
        <v>156</v>
      </c>
      <c r="U497" s="8">
        <v>42850</v>
      </c>
      <c r="V497" t="s">
        <v>157</v>
      </c>
      <c r="W497" t="s">
        <v>157</v>
      </c>
      <c r="X497" t="s">
        <v>156</v>
      </c>
      <c r="Z497" t="s">
        <v>6797</v>
      </c>
      <c r="AZ497">
        <v>4.4000000000000004</v>
      </c>
      <c r="BA497">
        <v>1700</v>
      </c>
      <c r="BB497">
        <v>142</v>
      </c>
      <c r="BC497">
        <v>12</v>
      </c>
      <c r="BD497">
        <v>20</v>
      </c>
      <c r="BE497">
        <v>0.9</v>
      </c>
      <c r="BF497">
        <v>3500</v>
      </c>
      <c r="BG497">
        <v>85</v>
      </c>
      <c r="BK497" t="s">
        <v>156</v>
      </c>
      <c r="BL497" t="s">
        <v>156</v>
      </c>
      <c r="BM497" t="s">
        <v>156</v>
      </c>
      <c r="BN497" s="8">
        <v>43222</v>
      </c>
      <c r="BO497">
        <v>4.3</v>
      </c>
      <c r="BQ497" t="s">
        <v>155</v>
      </c>
      <c r="BV497" s="8">
        <v>43406</v>
      </c>
      <c r="BW497" t="s">
        <v>156</v>
      </c>
      <c r="BX497" t="s">
        <v>156</v>
      </c>
      <c r="BY497" t="s">
        <v>156</v>
      </c>
      <c r="CF497" t="s">
        <v>159</v>
      </c>
      <c r="CN497" t="s">
        <v>156</v>
      </c>
    </row>
    <row r="498" spans="1:92" hidden="1" x14ac:dyDescent="0.3">
      <c r="A498" t="s">
        <v>6803</v>
      </c>
      <c r="B498" t="s">
        <v>6426</v>
      </c>
      <c r="C498" t="s">
        <v>6427</v>
      </c>
      <c r="D498" t="s">
        <v>6804</v>
      </c>
      <c r="E498" t="s">
        <v>152</v>
      </c>
      <c r="F498" t="s">
        <v>153</v>
      </c>
      <c r="G498" t="s">
        <v>202</v>
      </c>
      <c r="I498" t="s">
        <v>155</v>
      </c>
      <c r="J498" t="s">
        <v>156</v>
      </c>
      <c r="U498" s="8">
        <v>42850</v>
      </c>
      <c r="V498" t="s">
        <v>157</v>
      </c>
      <c r="W498" t="s">
        <v>157</v>
      </c>
      <c r="X498" t="s">
        <v>156</v>
      </c>
      <c r="Z498" t="s">
        <v>6794</v>
      </c>
      <c r="AZ498">
        <v>4.4000000000000004</v>
      </c>
      <c r="BA498">
        <v>2066</v>
      </c>
      <c r="BB498">
        <v>140.35</v>
      </c>
      <c r="BC498">
        <v>14.72</v>
      </c>
      <c r="BD498">
        <v>18.75</v>
      </c>
      <c r="BE498">
        <v>0.9</v>
      </c>
      <c r="BF498">
        <v>4500</v>
      </c>
      <c r="BG498">
        <v>80.8</v>
      </c>
      <c r="BK498" t="s">
        <v>156</v>
      </c>
      <c r="BL498" t="s">
        <v>156</v>
      </c>
      <c r="BM498" t="s">
        <v>156</v>
      </c>
      <c r="BN498" s="8">
        <v>43222</v>
      </c>
      <c r="BO498">
        <v>4.3</v>
      </c>
      <c r="BQ498" t="s">
        <v>155</v>
      </c>
      <c r="BV498" s="8">
        <v>43406</v>
      </c>
      <c r="BW498" t="s">
        <v>156</v>
      </c>
      <c r="BX498" t="s">
        <v>156</v>
      </c>
      <c r="BY498" t="s">
        <v>156</v>
      </c>
      <c r="CF498" t="s">
        <v>159</v>
      </c>
      <c r="CN498" t="s">
        <v>156</v>
      </c>
    </row>
    <row r="499" spans="1:92" hidden="1" x14ac:dyDescent="0.3">
      <c r="A499" t="s">
        <v>6814</v>
      </c>
      <c r="B499" t="s">
        <v>6788</v>
      </c>
      <c r="C499" t="s">
        <v>6789</v>
      </c>
      <c r="D499" t="s">
        <v>6815</v>
      </c>
      <c r="E499" t="s">
        <v>152</v>
      </c>
      <c r="F499" t="s">
        <v>153</v>
      </c>
      <c r="G499" t="s">
        <v>202</v>
      </c>
      <c r="I499" t="s">
        <v>155</v>
      </c>
      <c r="J499" t="s">
        <v>156</v>
      </c>
      <c r="U499" s="8">
        <v>42850</v>
      </c>
      <c r="V499" t="s">
        <v>157</v>
      </c>
      <c r="W499" t="s">
        <v>157</v>
      </c>
      <c r="X499" t="s">
        <v>156</v>
      </c>
      <c r="Z499" t="s">
        <v>6797</v>
      </c>
      <c r="AZ499">
        <v>4.4000000000000004</v>
      </c>
      <c r="BA499">
        <v>1800</v>
      </c>
      <c r="BB499">
        <v>150</v>
      </c>
      <c r="BC499">
        <v>12</v>
      </c>
      <c r="BD499">
        <v>20</v>
      </c>
      <c r="BE499">
        <v>0.9</v>
      </c>
      <c r="BF499">
        <v>4000</v>
      </c>
      <c r="BG499">
        <v>85</v>
      </c>
      <c r="BK499" t="s">
        <v>156</v>
      </c>
      <c r="BL499" t="s">
        <v>156</v>
      </c>
      <c r="BM499" t="s">
        <v>156</v>
      </c>
      <c r="BN499" s="8">
        <v>43222</v>
      </c>
      <c r="BO499">
        <v>4.3</v>
      </c>
      <c r="BQ499" t="s">
        <v>155</v>
      </c>
      <c r="BV499" s="8">
        <v>43406</v>
      </c>
      <c r="BW499" t="s">
        <v>156</v>
      </c>
      <c r="BX499" t="s">
        <v>156</v>
      </c>
      <c r="BY499" t="s">
        <v>156</v>
      </c>
      <c r="CF499" t="s">
        <v>159</v>
      </c>
      <c r="CN499" t="s">
        <v>156</v>
      </c>
    </row>
    <row r="500" spans="1:92" hidden="1" x14ac:dyDescent="0.3">
      <c r="A500" t="s">
        <v>6818</v>
      </c>
      <c r="B500" t="s">
        <v>6426</v>
      </c>
      <c r="C500" t="s">
        <v>6427</v>
      </c>
      <c r="D500" t="s">
        <v>6819</v>
      </c>
      <c r="E500" t="s">
        <v>152</v>
      </c>
      <c r="F500" t="s">
        <v>153</v>
      </c>
      <c r="G500" t="s">
        <v>202</v>
      </c>
      <c r="I500" t="s">
        <v>155</v>
      </c>
      <c r="J500" t="s">
        <v>156</v>
      </c>
      <c r="U500" s="8">
        <v>42850</v>
      </c>
      <c r="V500" t="s">
        <v>157</v>
      </c>
      <c r="W500" t="s">
        <v>157</v>
      </c>
      <c r="X500" t="s">
        <v>156</v>
      </c>
      <c r="Z500" t="s">
        <v>6794</v>
      </c>
      <c r="AZ500">
        <v>4.4000000000000004</v>
      </c>
      <c r="BA500">
        <v>2164</v>
      </c>
      <c r="BB500">
        <v>145.13999999999999</v>
      </c>
      <c r="BC500">
        <v>14.91</v>
      </c>
      <c r="BD500">
        <v>18.48</v>
      </c>
      <c r="BE500">
        <v>0.9</v>
      </c>
      <c r="BF500">
        <v>5000</v>
      </c>
      <c r="BG500">
        <v>80.2</v>
      </c>
      <c r="BK500" t="s">
        <v>156</v>
      </c>
      <c r="BL500" t="s">
        <v>156</v>
      </c>
      <c r="BM500" t="s">
        <v>156</v>
      </c>
      <c r="BN500" s="8">
        <v>43222</v>
      </c>
      <c r="BO500">
        <v>4.3</v>
      </c>
      <c r="BQ500" t="s">
        <v>155</v>
      </c>
      <c r="BV500" s="8">
        <v>43406</v>
      </c>
      <c r="BW500" t="s">
        <v>156</v>
      </c>
      <c r="BX500" t="s">
        <v>156</v>
      </c>
      <c r="BY500" t="s">
        <v>156</v>
      </c>
      <c r="CF500" t="s">
        <v>159</v>
      </c>
      <c r="CN500" t="s">
        <v>156</v>
      </c>
    </row>
    <row r="501" spans="1:92" hidden="1" x14ac:dyDescent="0.3">
      <c r="A501" t="s">
        <v>6824</v>
      </c>
      <c r="B501" t="s">
        <v>6788</v>
      </c>
      <c r="C501" t="s">
        <v>6789</v>
      </c>
      <c r="D501" t="s">
        <v>6825</v>
      </c>
      <c r="E501" t="s">
        <v>152</v>
      </c>
      <c r="F501" t="s">
        <v>153</v>
      </c>
      <c r="G501" t="s">
        <v>202</v>
      </c>
      <c r="I501" t="s">
        <v>155</v>
      </c>
      <c r="J501" t="s">
        <v>162</v>
      </c>
      <c r="L501">
        <v>1705</v>
      </c>
      <c r="M501">
        <v>141.11000000000001</v>
      </c>
      <c r="N501">
        <v>12.21</v>
      </c>
      <c r="O501">
        <v>14.28</v>
      </c>
      <c r="P501">
        <v>0.90190000000000003</v>
      </c>
      <c r="Q501">
        <v>3002</v>
      </c>
      <c r="R501">
        <v>83.1</v>
      </c>
      <c r="S501">
        <v>5</v>
      </c>
      <c r="T501">
        <v>50000</v>
      </c>
      <c r="U501" s="8">
        <v>42850</v>
      </c>
      <c r="V501" t="s">
        <v>157</v>
      </c>
      <c r="W501" t="s">
        <v>157</v>
      </c>
      <c r="X501" t="s">
        <v>156</v>
      </c>
      <c r="Z501" t="s">
        <v>6797</v>
      </c>
      <c r="AP501">
        <v>88.5</v>
      </c>
      <c r="AR501">
        <v>1.37</v>
      </c>
      <c r="AS501">
        <v>1.1599999999999999</v>
      </c>
      <c r="AZ501">
        <v>4.4000000000000004</v>
      </c>
      <c r="BA501">
        <v>1700</v>
      </c>
      <c r="BB501">
        <v>142</v>
      </c>
      <c r="BC501">
        <v>12</v>
      </c>
      <c r="BD501">
        <v>20</v>
      </c>
      <c r="BE501">
        <v>0.9</v>
      </c>
      <c r="BF501">
        <v>3000</v>
      </c>
      <c r="BG501">
        <v>85</v>
      </c>
      <c r="BK501" t="s">
        <v>156</v>
      </c>
      <c r="BL501" t="s">
        <v>156</v>
      </c>
      <c r="BM501" t="s">
        <v>156</v>
      </c>
      <c r="BN501" s="8">
        <v>43222</v>
      </c>
      <c r="BO501">
        <v>4.3</v>
      </c>
      <c r="BQ501" t="s">
        <v>155</v>
      </c>
      <c r="BV501" s="8">
        <v>43406</v>
      </c>
      <c r="BW501" t="s">
        <v>156</v>
      </c>
      <c r="BX501" t="s">
        <v>156</v>
      </c>
      <c r="BY501" t="s">
        <v>156</v>
      </c>
      <c r="CF501" t="s">
        <v>159</v>
      </c>
      <c r="CN501" t="s">
        <v>156</v>
      </c>
    </row>
    <row r="502" spans="1:92" hidden="1" x14ac:dyDescent="0.3">
      <c r="A502" t="s">
        <v>6831</v>
      </c>
      <c r="B502" t="s">
        <v>4307</v>
      </c>
      <c r="C502" t="s">
        <v>4307</v>
      </c>
      <c r="D502" t="s">
        <v>6832</v>
      </c>
      <c r="E502" t="s">
        <v>152</v>
      </c>
      <c r="F502" t="s">
        <v>153</v>
      </c>
      <c r="G502" t="s">
        <v>202</v>
      </c>
      <c r="I502" t="s">
        <v>155</v>
      </c>
      <c r="J502" t="s">
        <v>156</v>
      </c>
      <c r="U502" s="8">
        <v>42849</v>
      </c>
      <c r="V502" t="s">
        <v>157</v>
      </c>
      <c r="W502" t="s">
        <v>157</v>
      </c>
      <c r="X502" t="s">
        <v>156</v>
      </c>
      <c r="Z502" t="s">
        <v>6833</v>
      </c>
      <c r="AZ502">
        <v>4.4000000000000004</v>
      </c>
      <c r="BA502">
        <v>1700</v>
      </c>
      <c r="BB502">
        <v>142</v>
      </c>
      <c r="BC502">
        <v>12</v>
      </c>
      <c r="BD502">
        <v>20</v>
      </c>
      <c r="BE502">
        <v>0.9</v>
      </c>
      <c r="BF502">
        <v>3500</v>
      </c>
      <c r="BG502">
        <v>85</v>
      </c>
      <c r="BK502" t="s">
        <v>156</v>
      </c>
      <c r="BL502" t="s">
        <v>156</v>
      </c>
      <c r="BM502" t="s">
        <v>156</v>
      </c>
      <c r="BN502" s="8">
        <v>43222</v>
      </c>
      <c r="BO502">
        <v>4.3</v>
      </c>
      <c r="BQ502" t="s">
        <v>155</v>
      </c>
      <c r="BV502" s="8">
        <v>43406</v>
      </c>
      <c r="BW502" t="s">
        <v>156</v>
      </c>
      <c r="BX502" t="s">
        <v>156</v>
      </c>
      <c r="BY502" t="s">
        <v>156</v>
      </c>
      <c r="CF502" t="s">
        <v>159</v>
      </c>
      <c r="CN502" t="s">
        <v>156</v>
      </c>
    </row>
    <row r="503" spans="1:92" hidden="1" x14ac:dyDescent="0.3">
      <c r="A503" t="s">
        <v>6838</v>
      </c>
      <c r="B503" t="s">
        <v>4307</v>
      </c>
      <c r="C503" t="s">
        <v>4307</v>
      </c>
      <c r="D503" t="s">
        <v>6839</v>
      </c>
      <c r="E503" t="s">
        <v>152</v>
      </c>
      <c r="F503" t="s">
        <v>153</v>
      </c>
      <c r="G503" t="s">
        <v>202</v>
      </c>
      <c r="I503" t="s">
        <v>155</v>
      </c>
      <c r="J503" t="s">
        <v>156</v>
      </c>
      <c r="U503" s="8">
        <v>42849</v>
      </c>
      <c r="V503" t="s">
        <v>157</v>
      </c>
      <c r="W503" t="s">
        <v>157</v>
      </c>
      <c r="X503" t="s">
        <v>156</v>
      </c>
      <c r="Z503" t="s">
        <v>6833</v>
      </c>
      <c r="AZ503">
        <v>4.4000000000000004</v>
      </c>
      <c r="BA503">
        <v>1800</v>
      </c>
      <c r="BB503">
        <v>150</v>
      </c>
      <c r="BC503">
        <v>12</v>
      </c>
      <c r="BD503">
        <v>20</v>
      </c>
      <c r="BE503">
        <v>0.9</v>
      </c>
      <c r="BF503">
        <v>4500</v>
      </c>
      <c r="BG503">
        <v>85</v>
      </c>
      <c r="BK503" t="s">
        <v>156</v>
      </c>
      <c r="BL503" t="s">
        <v>156</v>
      </c>
      <c r="BM503" t="s">
        <v>156</v>
      </c>
      <c r="BN503" s="8">
        <v>43222</v>
      </c>
      <c r="BO503">
        <v>4.3</v>
      </c>
      <c r="BQ503" t="s">
        <v>155</v>
      </c>
      <c r="BV503" s="8">
        <v>43406</v>
      </c>
      <c r="BW503" t="s">
        <v>156</v>
      </c>
      <c r="BX503" t="s">
        <v>156</v>
      </c>
      <c r="BY503" t="s">
        <v>156</v>
      </c>
      <c r="CF503" t="s">
        <v>159</v>
      </c>
      <c r="CN503" t="s">
        <v>156</v>
      </c>
    </row>
    <row r="504" spans="1:92" hidden="1" x14ac:dyDescent="0.3">
      <c r="A504" t="s">
        <v>6847</v>
      </c>
      <c r="B504" t="s">
        <v>4307</v>
      </c>
      <c r="C504" t="s">
        <v>4307</v>
      </c>
      <c r="D504" t="s">
        <v>6848</v>
      </c>
      <c r="E504" t="s">
        <v>152</v>
      </c>
      <c r="F504" t="s">
        <v>153</v>
      </c>
      <c r="G504" t="s">
        <v>202</v>
      </c>
      <c r="I504" t="s">
        <v>155</v>
      </c>
      <c r="J504" t="s">
        <v>156</v>
      </c>
      <c r="U504" s="8">
        <v>42849</v>
      </c>
      <c r="V504" t="s">
        <v>157</v>
      </c>
      <c r="W504" t="s">
        <v>157</v>
      </c>
      <c r="X504" t="s">
        <v>156</v>
      </c>
      <c r="Z504" t="s">
        <v>6833</v>
      </c>
      <c r="AZ504">
        <v>4.4000000000000004</v>
      </c>
      <c r="BA504">
        <v>1800</v>
      </c>
      <c r="BB504">
        <v>150</v>
      </c>
      <c r="BC504">
        <v>12</v>
      </c>
      <c r="BD504">
        <v>20</v>
      </c>
      <c r="BE504">
        <v>0.9</v>
      </c>
      <c r="BF504">
        <v>4000</v>
      </c>
      <c r="BG504">
        <v>85</v>
      </c>
      <c r="BK504" t="s">
        <v>156</v>
      </c>
      <c r="BL504" t="s">
        <v>156</v>
      </c>
      <c r="BM504" t="s">
        <v>156</v>
      </c>
      <c r="BN504" s="8">
        <v>43222</v>
      </c>
      <c r="BO504">
        <v>4.3</v>
      </c>
      <c r="BQ504" t="s">
        <v>155</v>
      </c>
      <c r="BV504" s="8">
        <v>43406</v>
      </c>
      <c r="BW504" t="s">
        <v>156</v>
      </c>
      <c r="BX504" t="s">
        <v>156</v>
      </c>
      <c r="BY504" t="s">
        <v>156</v>
      </c>
      <c r="CF504" t="s">
        <v>159</v>
      </c>
      <c r="CN504" t="s">
        <v>156</v>
      </c>
    </row>
    <row r="505" spans="1:92" hidden="1" x14ac:dyDescent="0.3">
      <c r="A505" t="s">
        <v>6851</v>
      </c>
      <c r="B505" t="s">
        <v>4307</v>
      </c>
      <c r="C505" t="s">
        <v>4307</v>
      </c>
      <c r="D505" t="s">
        <v>6852</v>
      </c>
      <c r="E505" t="s">
        <v>152</v>
      </c>
      <c r="F505" t="s">
        <v>153</v>
      </c>
      <c r="G505" t="s">
        <v>202</v>
      </c>
      <c r="I505" t="s">
        <v>155</v>
      </c>
      <c r="J505" t="s">
        <v>162</v>
      </c>
      <c r="L505">
        <v>1705</v>
      </c>
      <c r="M505">
        <v>141.11000000000001</v>
      </c>
      <c r="N505">
        <v>12.21</v>
      </c>
      <c r="O505">
        <v>14.28</v>
      </c>
      <c r="P505">
        <v>0.90190000000000003</v>
      </c>
      <c r="Q505">
        <v>3002</v>
      </c>
      <c r="R505">
        <v>83.1</v>
      </c>
      <c r="S505">
        <v>5</v>
      </c>
      <c r="T505">
        <v>50000</v>
      </c>
      <c r="U505" s="8">
        <v>42849</v>
      </c>
      <c r="V505" t="s">
        <v>157</v>
      </c>
      <c r="W505" t="s">
        <v>157</v>
      </c>
      <c r="X505" t="s">
        <v>156</v>
      </c>
      <c r="Z505" t="s">
        <v>6833</v>
      </c>
      <c r="AP505">
        <v>88.5</v>
      </c>
      <c r="AR505">
        <v>1.37</v>
      </c>
      <c r="AS505">
        <v>1.1599999999999999</v>
      </c>
      <c r="AZ505">
        <v>4.4000000000000004</v>
      </c>
      <c r="BA505">
        <v>1700</v>
      </c>
      <c r="BB505">
        <v>142</v>
      </c>
      <c r="BC505">
        <v>12</v>
      </c>
      <c r="BD505">
        <v>20</v>
      </c>
      <c r="BE505">
        <v>0.9</v>
      </c>
      <c r="BF505">
        <v>3000</v>
      </c>
      <c r="BG505">
        <v>85</v>
      </c>
      <c r="BK505" t="s">
        <v>156</v>
      </c>
      <c r="BL505" t="s">
        <v>156</v>
      </c>
      <c r="BM505" t="s">
        <v>156</v>
      </c>
      <c r="BN505" s="8">
        <v>43222</v>
      </c>
      <c r="BO505">
        <v>4.3</v>
      </c>
      <c r="BQ505" t="s">
        <v>155</v>
      </c>
      <c r="BV505" s="8">
        <v>43406</v>
      </c>
      <c r="BW505" t="s">
        <v>156</v>
      </c>
      <c r="BX505" t="s">
        <v>156</v>
      </c>
      <c r="BY505" t="s">
        <v>156</v>
      </c>
      <c r="CF505" t="s">
        <v>159</v>
      </c>
      <c r="CN505" t="s">
        <v>156</v>
      </c>
    </row>
    <row r="506" spans="1:92" hidden="1" x14ac:dyDescent="0.3">
      <c r="A506" t="s">
        <v>6859</v>
      </c>
      <c r="B506" t="s">
        <v>4307</v>
      </c>
      <c r="C506" t="s">
        <v>4307</v>
      </c>
      <c r="D506" t="s">
        <v>6860</v>
      </c>
      <c r="E506" t="s">
        <v>152</v>
      </c>
      <c r="F506" t="s">
        <v>153</v>
      </c>
      <c r="G506" t="s">
        <v>202</v>
      </c>
      <c r="I506" t="s">
        <v>155</v>
      </c>
      <c r="J506" t="s">
        <v>156</v>
      </c>
      <c r="U506" s="8">
        <v>42849</v>
      </c>
      <c r="V506" t="s">
        <v>157</v>
      </c>
      <c r="W506" t="s">
        <v>157</v>
      </c>
      <c r="X506" t="s">
        <v>156</v>
      </c>
      <c r="Z506" t="s">
        <v>6833</v>
      </c>
      <c r="AZ506">
        <v>4.4000000000000004</v>
      </c>
      <c r="BA506">
        <v>1800</v>
      </c>
      <c r="BB506">
        <v>150</v>
      </c>
      <c r="BC506">
        <v>12</v>
      </c>
      <c r="BD506">
        <v>20</v>
      </c>
      <c r="BE506">
        <v>0.9</v>
      </c>
      <c r="BF506">
        <v>5000</v>
      </c>
      <c r="BG506">
        <v>85</v>
      </c>
      <c r="BK506" t="s">
        <v>156</v>
      </c>
      <c r="BL506" t="s">
        <v>156</v>
      </c>
      <c r="BM506" t="s">
        <v>156</v>
      </c>
      <c r="BN506" s="8">
        <v>43222</v>
      </c>
      <c r="BO506">
        <v>4.3</v>
      </c>
      <c r="BQ506" t="s">
        <v>155</v>
      </c>
      <c r="BV506" s="8">
        <v>43406</v>
      </c>
      <c r="BW506" t="s">
        <v>156</v>
      </c>
      <c r="BX506" t="s">
        <v>156</v>
      </c>
      <c r="BY506" t="s">
        <v>156</v>
      </c>
      <c r="CF506" t="s">
        <v>159</v>
      </c>
      <c r="CN506" t="s">
        <v>156</v>
      </c>
    </row>
    <row r="507" spans="1:92" hidden="1" x14ac:dyDescent="0.3">
      <c r="A507" t="s">
        <v>6874</v>
      </c>
      <c r="B507" t="s">
        <v>6869</v>
      </c>
      <c r="C507" t="s">
        <v>6870</v>
      </c>
      <c r="D507" t="s">
        <v>6875</v>
      </c>
      <c r="E507" t="s">
        <v>152</v>
      </c>
      <c r="F507" t="s">
        <v>153</v>
      </c>
      <c r="G507" t="s">
        <v>202</v>
      </c>
      <c r="I507" t="s">
        <v>155</v>
      </c>
      <c r="J507" t="s">
        <v>156</v>
      </c>
      <c r="U507" s="8">
        <v>42846</v>
      </c>
      <c r="V507" t="s">
        <v>157</v>
      </c>
      <c r="W507" t="s">
        <v>157</v>
      </c>
      <c r="X507" t="s">
        <v>1343</v>
      </c>
      <c r="Y507" t="s">
        <v>6872</v>
      </c>
      <c r="Z507" t="s">
        <v>6876</v>
      </c>
      <c r="AZ507">
        <v>4.4000000000000004</v>
      </c>
      <c r="BA507">
        <v>2807</v>
      </c>
      <c r="BB507">
        <v>140.6</v>
      </c>
      <c r="BC507">
        <v>19.97</v>
      </c>
      <c r="BD507">
        <v>20</v>
      </c>
      <c r="BE507">
        <v>0.9</v>
      </c>
      <c r="BF507">
        <v>4000</v>
      </c>
      <c r="BG507">
        <v>83</v>
      </c>
      <c r="BK507" t="s">
        <v>156</v>
      </c>
      <c r="BL507" t="s">
        <v>156</v>
      </c>
      <c r="BM507" t="s">
        <v>156</v>
      </c>
      <c r="BN507" s="8">
        <v>43222</v>
      </c>
      <c r="BO507">
        <v>4.3</v>
      </c>
      <c r="BQ507" t="s">
        <v>155</v>
      </c>
      <c r="BV507" s="8">
        <v>43406</v>
      </c>
      <c r="BW507" t="s">
        <v>156</v>
      </c>
      <c r="BX507" t="s">
        <v>156</v>
      </c>
      <c r="BY507" t="s">
        <v>156</v>
      </c>
      <c r="CF507" t="s">
        <v>159</v>
      </c>
      <c r="CN507" t="s">
        <v>156</v>
      </c>
    </row>
    <row r="508" spans="1:92" hidden="1" x14ac:dyDescent="0.3">
      <c r="A508" t="s">
        <v>6882</v>
      </c>
      <c r="B508" t="s">
        <v>475</v>
      </c>
      <c r="C508" t="s">
        <v>476</v>
      </c>
      <c r="D508" t="s">
        <v>6883</v>
      </c>
      <c r="E508" t="s">
        <v>152</v>
      </c>
      <c r="F508" t="s">
        <v>153</v>
      </c>
      <c r="G508" t="s">
        <v>154</v>
      </c>
      <c r="I508" t="s">
        <v>155</v>
      </c>
      <c r="J508" t="s">
        <v>156</v>
      </c>
      <c r="U508" s="8">
        <v>42846</v>
      </c>
      <c r="V508" t="s">
        <v>157</v>
      </c>
      <c r="W508" t="s">
        <v>157</v>
      </c>
      <c r="X508" t="s">
        <v>156</v>
      </c>
      <c r="Z508" t="s">
        <v>6884</v>
      </c>
      <c r="AZ508">
        <v>4.4000000000000004</v>
      </c>
      <c r="BA508">
        <v>1700</v>
      </c>
      <c r="BB508">
        <v>141.69999999999999</v>
      </c>
      <c r="BC508">
        <v>12</v>
      </c>
      <c r="BD508">
        <v>10.74</v>
      </c>
      <c r="BE508">
        <v>0.96</v>
      </c>
      <c r="BF508">
        <v>4500</v>
      </c>
      <c r="BG508">
        <v>82.7</v>
      </c>
      <c r="BK508" t="s">
        <v>156</v>
      </c>
      <c r="BL508" t="s">
        <v>156</v>
      </c>
      <c r="BM508" t="s">
        <v>156</v>
      </c>
      <c r="BN508" s="8">
        <v>43222</v>
      </c>
      <c r="BO508">
        <v>4.3</v>
      </c>
      <c r="BQ508" t="s">
        <v>155</v>
      </c>
      <c r="BV508" s="8">
        <v>43406</v>
      </c>
      <c r="BW508" t="s">
        <v>156</v>
      </c>
      <c r="BX508" t="s">
        <v>156</v>
      </c>
      <c r="BY508" t="s">
        <v>156</v>
      </c>
      <c r="CF508" t="s">
        <v>159</v>
      </c>
      <c r="CN508" t="s">
        <v>156</v>
      </c>
    </row>
    <row r="509" spans="1:92" hidden="1" x14ac:dyDescent="0.3">
      <c r="A509" t="s">
        <v>6885</v>
      </c>
      <c r="B509" t="s">
        <v>475</v>
      </c>
      <c r="C509" t="s">
        <v>476</v>
      </c>
      <c r="D509" t="s">
        <v>6886</v>
      </c>
      <c r="E509" t="s">
        <v>152</v>
      </c>
      <c r="F509" t="s">
        <v>153</v>
      </c>
      <c r="G509" t="s">
        <v>154</v>
      </c>
      <c r="I509" t="s">
        <v>155</v>
      </c>
      <c r="J509" t="s">
        <v>156</v>
      </c>
      <c r="U509" s="8">
        <v>42846</v>
      </c>
      <c r="V509" t="s">
        <v>157</v>
      </c>
      <c r="W509" t="s">
        <v>157</v>
      </c>
      <c r="X509" t="s">
        <v>156</v>
      </c>
      <c r="Z509" t="s">
        <v>6884</v>
      </c>
      <c r="AZ509">
        <v>4.4000000000000004</v>
      </c>
      <c r="BA509">
        <v>1700</v>
      </c>
      <c r="BB509">
        <v>141.69999999999999</v>
      </c>
      <c r="BC509">
        <v>12</v>
      </c>
      <c r="BD509">
        <v>10.95</v>
      </c>
      <c r="BE509">
        <v>0.97</v>
      </c>
      <c r="BF509">
        <v>5000</v>
      </c>
      <c r="BG509">
        <v>82.7</v>
      </c>
      <c r="BK509" t="s">
        <v>156</v>
      </c>
      <c r="BL509" t="s">
        <v>156</v>
      </c>
      <c r="BM509" t="s">
        <v>156</v>
      </c>
      <c r="BN509" s="8">
        <v>43222</v>
      </c>
      <c r="BO509">
        <v>4.3</v>
      </c>
      <c r="BQ509" t="s">
        <v>155</v>
      </c>
      <c r="BV509" s="8">
        <v>43406</v>
      </c>
      <c r="BW509" t="s">
        <v>156</v>
      </c>
      <c r="BX509" t="s">
        <v>156</v>
      </c>
      <c r="BY509" t="s">
        <v>156</v>
      </c>
      <c r="CF509" t="s">
        <v>159</v>
      </c>
      <c r="CN509" t="s">
        <v>156</v>
      </c>
    </row>
    <row r="510" spans="1:92" hidden="1" x14ac:dyDescent="0.3">
      <c r="A510" t="s">
        <v>6895</v>
      </c>
      <c r="B510" t="s">
        <v>6869</v>
      </c>
      <c r="C510" t="s">
        <v>6870</v>
      </c>
      <c r="D510" t="s">
        <v>6896</v>
      </c>
      <c r="E510" t="s">
        <v>152</v>
      </c>
      <c r="F510" t="s">
        <v>153</v>
      </c>
      <c r="G510" t="s">
        <v>202</v>
      </c>
      <c r="I510" t="s">
        <v>155</v>
      </c>
      <c r="J510" t="s">
        <v>156</v>
      </c>
      <c r="U510" s="8">
        <v>42846</v>
      </c>
      <c r="V510" t="s">
        <v>157</v>
      </c>
      <c r="W510" t="s">
        <v>157</v>
      </c>
      <c r="X510" t="s">
        <v>1343</v>
      </c>
      <c r="Y510" t="s">
        <v>6872</v>
      </c>
      <c r="Z510" t="s">
        <v>6876</v>
      </c>
      <c r="AZ510">
        <v>4.4000000000000004</v>
      </c>
      <c r="BA510">
        <v>2807</v>
      </c>
      <c r="BB510">
        <v>140.6</v>
      </c>
      <c r="BC510">
        <v>19.97</v>
      </c>
      <c r="BD510">
        <v>20</v>
      </c>
      <c r="BE510">
        <v>0.9</v>
      </c>
      <c r="BF510">
        <v>3500</v>
      </c>
      <c r="BG510">
        <v>83</v>
      </c>
      <c r="BK510" t="s">
        <v>156</v>
      </c>
      <c r="BL510" t="s">
        <v>156</v>
      </c>
      <c r="BM510" t="s">
        <v>156</v>
      </c>
      <c r="BN510" s="8">
        <v>43222</v>
      </c>
      <c r="BO510">
        <v>4.3</v>
      </c>
      <c r="BQ510" t="s">
        <v>155</v>
      </c>
      <c r="BV510" s="8">
        <v>43406</v>
      </c>
      <c r="BW510" t="s">
        <v>156</v>
      </c>
      <c r="BX510" t="s">
        <v>156</v>
      </c>
      <c r="BY510" t="s">
        <v>156</v>
      </c>
      <c r="CF510" t="s">
        <v>159</v>
      </c>
      <c r="CN510" t="s">
        <v>156</v>
      </c>
    </row>
    <row r="511" spans="1:92" hidden="1" x14ac:dyDescent="0.3">
      <c r="A511" t="s">
        <v>6908</v>
      </c>
      <c r="B511" t="s">
        <v>475</v>
      </c>
      <c r="C511" t="s">
        <v>476</v>
      </c>
      <c r="D511" t="s">
        <v>6909</v>
      </c>
      <c r="E511" t="s">
        <v>152</v>
      </c>
      <c r="F511" t="s">
        <v>153</v>
      </c>
      <c r="G511" t="s">
        <v>154</v>
      </c>
      <c r="I511" t="s">
        <v>155</v>
      </c>
      <c r="J511" t="s">
        <v>162</v>
      </c>
      <c r="L511">
        <v>2106</v>
      </c>
      <c r="M511">
        <v>128.86000000000001</v>
      </c>
      <c r="N511">
        <v>16.34</v>
      </c>
      <c r="O511">
        <v>10.74</v>
      </c>
      <c r="P511">
        <v>0.96379999999999999</v>
      </c>
      <c r="Q511">
        <v>4012</v>
      </c>
      <c r="R511">
        <v>82.7</v>
      </c>
      <c r="S511">
        <v>5</v>
      </c>
      <c r="T511">
        <v>50000</v>
      </c>
      <c r="U511" s="8">
        <v>42846</v>
      </c>
      <c r="V511" t="s">
        <v>157</v>
      </c>
      <c r="W511" t="s">
        <v>157</v>
      </c>
      <c r="X511" t="s">
        <v>156</v>
      </c>
      <c r="Z511" t="s">
        <v>6884</v>
      </c>
      <c r="AP511">
        <v>84.9</v>
      </c>
      <c r="AR511">
        <v>1.22</v>
      </c>
      <c r="AS511">
        <v>1.3</v>
      </c>
      <c r="AZ511">
        <v>4.4000000000000004</v>
      </c>
      <c r="BA511">
        <v>1700</v>
      </c>
      <c r="BB511">
        <v>141.69999999999999</v>
      </c>
      <c r="BC511">
        <v>12</v>
      </c>
      <c r="BD511">
        <v>10.74</v>
      </c>
      <c r="BE511">
        <v>0.96</v>
      </c>
      <c r="BF511">
        <v>4000</v>
      </c>
      <c r="BG511">
        <v>82.7</v>
      </c>
      <c r="BK511" t="s">
        <v>156</v>
      </c>
      <c r="BL511" t="s">
        <v>156</v>
      </c>
      <c r="BM511" t="s">
        <v>156</v>
      </c>
      <c r="BN511" s="8">
        <v>43222</v>
      </c>
      <c r="BO511">
        <v>4.3</v>
      </c>
      <c r="BQ511" t="s">
        <v>155</v>
      </c>
      <c r="BV511" s="8">
        <v>43406</v>
      </c>
      <c r="BW511" t="s">
        <v>156</v>
      </c>
      <c r="BX511" t="s">
        <v>156</v>
      </c>
      <c r="BY511" t="s">
        <v>156</v>
      </c>
      <c r="CF511" t="s">
        <v>159</v>
      </c>
      <c r="CN511" t="s">
        <v>156</v>
      </c>
    </row>
    <row r="512" spans="1:92" hidden="1" x14ac:dyDescent="0.3">
      <c r="A512" t="s">
        <v>6918</v>
      </c>
      <c r="B512" t="s">
        <v>6869</v>
      </c>
      <c r="C512" t="s">
        <v>6870</v>
      </c>
      <c r="D512" t="s">
        <v>6919</v>
      </c>
      <c r="E512" t="s">
        <v>152</v>
      </c>
      <c r="F512" t="s">
        <v>153</v>
      </c>
      <c r="G512" t="s">
        <v>202</v>
      </c>
      <c r="I512" t="s">
        <v>155</v>
      </c>
      <c r="J512" t="s">
        <v>162</v>
      </c>
      <c r="L512">
        <v>2807</v>
      </c>
      <c r="M512">
        <v>140.6</v>
      </c>
      <c r="N512">
        <v>19.97</v>
      </c>
      <c r="O512">
        <v>6.92</v>
      </c>
      <c r="P512">
        <v>0.97340000000000004</v>
      </c>
      <c r="Q512">
        <v>3079</v>
      </c>
      <c r="R512">
        <v>83.5</v>
      </c>
      <c r="S512">
        <v>5</v>
      </c>
      <c r="T512">
        <v>50000</v>
      </c>
      <c r="U512" s="8">
        <v>42846</v>
      </c>
      <c r="V512" t="s">
        <v>157</v>
      </c>
      <c r="W512" t="s">
        <v>157</v>
      </c>
      <c r="X512" t="s">
        <v>1343</v>
      </c>
      <c r="Y512" t="s">
        <v>6872</v>
      </c>
      <c r="Z512" t="s">
        <v>6876</v>
      </c>
      <c r="AP512">
        <v>91.7</v>
      </c>
      <c r="AR512">
        <v>1.2</v>
      </c>
      <c r="AS512">
        <v>1.4</v>
      </c>
      <c r="AZ512">
        <v>4.4000000000000004</v>
      </c>
      <c r="BA512">
        <v>2807</v>
      </c>
      <c r="BB512">
        <v>140.6</v>
      </c>
      <c r="BC512">
        <v>19.97</v>
      </c>
      <c r="BD512">
        <v>20</v>
      </c>
      <c r="BE512">
        <v>0.9</v>
      </c>
      <c r="BF512">
        <v>3000</v>
      </c>
      <c r="BG512">
        <v>83</v>
      </c>
      <c r="BK512" t="s">
        <v>156</v>
      </c>
      <c r="BL512" t="s">
        <v>156</v>
      </c>
      <c r="BM512" t="s">
        <v>156</v>
      </c>
      <c r="BN512" s="8">
        <v>43222</v>
      </c>
      <c r="BO512">
        <v>4.3</v>
      </c>
      <c r="BQ512" t="s">
        <v>155</v>
      </c>
      <c r="BV512" s="8">
        <v>43406</v>
      </c>
      <c r="BW512" t="s">
        <v>156</v>
      </c>
      <c r="BX512" t="s">
        <v>156</v>
      </c>
      <c r="BY512" t="s">
        <v>156</v>
      </c>
      <c r="CF512" t="s">
        <v>159</v>
      </c>
      <c r="CN512" t="s">
        <v>156</v>
      </c>
    </row>
    <row r="513" spans="1:92" hidden="1" x14ac:dyDescent="0.3">
      <c r="A513" t="s">
        <v>6926</v>
      </c>
      <c r="B513" t="s">
        <v>6869</v>
      </c>
      <c r="C513" t="s">
        <v>6870</v>
      </c>
      <c r="D513" t="s">
        <v>6927</v>
      </c>
      <c r="E513" t="s">
        <v>152</v>
      </c>
      <c r="F513" t="s">
        <v>153</v>
      </c>
      <c r="G513" t="s">
        <v>202</v>
      </c>
      <c r="I513" t="s">
        <v>155</v>
      </c>
      <c r="J513" t="s">
        <v>156</v>
      </c>
      <c r="U513" s="8">
        <v>42846</v>
      </c>
      <c r="V513" t="s">
        <v>157</v>
      </c>
      <c r="W513" t="s">
        <v>157</v>
      </c>
      <c r="X513" t="s">
        <v>1343</v>
      </c>
      <c r="Y513" t="s">
        <v>6872</v>
      </c>
      <c r="Z513" t="s">
        <v>6876</v>
      </c>
      <c r="AZ513">
        <v>4.4000000000000004</v>
      </c>
      <c r="BA513">
        <v>2807</v>
      </c>
      <c r="BB513">
        <v>140.6</v>
      </c>
      <c r="BC513">
        <v>19.97</v>
      </c>
      <c r="BD513">
        <v>20</v>
      </c>
      <c r="BE513">
        <v>0.9</v>
      </c>
      <c r="BF513">
        <v>5000</v>
      </c>
      <c r="BG513">
        <v>83</v>
      </c>
      <c r="BK513" t="s">
        <v>156</v>
      </c>
      <c r="BL513" t="s">
        <v>156</v>
      </c>
      <c r="BM513" t="s">
        <v>156</v>
      </c>
      <c r="BN513" s="8">
        <v>43222</v>
      </c>
      <c r="BO513">
        <v>4.3</v>
      </c>
      <c r="BQ513" t="s">
        <v>155</v>
      </c>
      <c r="BV513" s="8">
        <v>43406</v>
      </c>
      <c r="BW513" t="s">
        <v>156</v>
      </c>
      <c r="BX513" t="s">
        <v>156</v>
      </c>
      <c r="BY513" t="s">
        <v>156</v>
      </c>
      <c r="CF513" t="s">
        <v>159</v>
      </c>
      <c r="CN513" t="s">
        <v>156</v>
      </c>
    </row>
    <row r="514" spans="1:92" hidden="1" x14ac:dyDescent="0.3">
      <c r="A514" t="s">
        <v>6982</v>
      </c>
      <c r="B514" t="s">
        <v>1340</v>
      </c>
      <c r="C514" t="s">
        <v>1341</v>
      </c>
      <c r="D514" t="s">
        <v>6983</v>
      </c>
      <c r="E514" t="s">
        <v>152</v>
      </c>
      <c r="F514" t="s">
        <v>153</v>
      </c>
      <c r="G514" t="s">
        <v>202</v>
      </c>
      <c r="I514" t="s">
        <v>155</v>
      </c>
      <c r="J514" t="s">
        <v>156</v>
      </c>
      <c r="U514" s="8">
        <v>42839</v>
      </c>
      <c r="V514" t="s">
        <v>157</v>
      </c>
      <c r="W514" t="s">
        <v>157</v>
      </c>
      <c r="X514" t="s">
        <v>1343</v>
      </c>
      <c r="Z514" t="s">
        <v>6984</v>
      </c>
      <c r="AZ514">
        <v>4.4000000000000004</v>
      </c>
      <c r="BA514">
        <v>2807</v>
      </c>
      <c r="BB514">
        <v>140.6</v>
      </c>
      <c r="BC514">
        <v>19.97</v>
      </c>
      <c r="BD514">
        <v>20</v>
      </c>
      <c r="BE514">
        <v>0.9</v>
      </c>
      <c r="BF514">
        <v>3500</v>
      </c>
      <c r="BG514">
        <v>83</v>
      </c>
      <c r="BK514" t="s">
        <v>156</v>
      </c>
      <c r="BL514" t="s">
        <v>156</v>
      </c>
      <c r="BM514" t="s">
        <v>156</v>
      </c>
      <c r="BN514" s="8">
        <v>43222</v>
      </c>
      <c r="BO514">
        <v>4.3</v>
      </c>
      <c r="BQ514" t="s">
        <v>155</v>
      </c>
      <c r="BV514" s="8">
        <v>43406</v>
      </c>
      <c r="BW514" t="s">
        <v>156</v>
      </c>
      <c r="BX514" t="s">
        <v>156</v>
      </c>
      <c r="BY514" t="s">
        <v>156</v>
      </c>
      <c r="CF514" t="s">
        <v>159</v>
      </c>
      <c r="CN514" t="s">
        <v>156</v>
      </c>
    </row>
    <row r="515" spans="1:92" hidden="1" x14ac:dyDescent="0.3">
      <c r="A515" t="s">
        <v>6990</v>
      </c>
      <c r="B515" t="s">
        <v>1340</v>
      </c>
      <c r="C515" t="s">
        <v>1341</v>
      </c>
      <c r="D515" t="s">
        <v>6991</v>
      </c>
      <c r="E515" t="s">
        <v>152</v>
      </c>
      <c r="F515" t="s">
        <v>153</v>
      </c>
      <c r="G515" t="s">
        <v>202</v>
      </c>
      <c r="I515" t="s">
        <v>155</v>
      </c>
      <c r="J515" t="s">
        <v>162</v>
      </c>
      <c r="L515">
        <v>1705</v>
      </c>
      <c r="M515">
        <v>141.11000000000001</v>
      </c>
      <c r="N515">
        <v>12.21</v>
      </c>
      <c r="O515">
        <v>14.28</v>
      </c>
      <c r="P515">
        <v>0.90190000000000003</v>
      </c>
      <c r="Q515">
        <v>3002</v>
      </c>
      <c r="R515">
        <v>83.1</v>
      </c>
      <c r="S515">
        <v>5</v>
      </c>
      <c r="T515">
        <v>50000</v>
      </c>
      <c r="U515" s="8">
        <v>42839</v>
      </c>
      <c r="V515" t="s">
        <v>157</v>
      </c>
      <c r="W515" t="s">
        <v>157</v>
      </c>
      <c r="X515" t="s">
        <v>156</v>
      </c>
      <c r="Z515" t="s">
        <v>6992</v>
      </c>
      <c r="AP515">
        <v>88.5</v>
      </c>
      <c r="AR515">
        <v>1.37</v>
      </c>
      <c r="AS515">
        <v>1.1599999999999999</v>
      </c>
      <c r="AZ515">
        <v>4.4000000000000004</v>
      </c>
      <c r="BA515">
        <v>1700</v>
      </c>
      <c r="BB515">
        <v>142</v>
      </c>
      <c r="BC515">
        <v>12</v>
      </c>
      <c r="BD515">
        <v>20</v>
      </c>
      <c r="BE515">
        <v>0.9</v>
      </c>
      <c r="BF515">
        <v>3000</v>
      </c>
      <c r="BG515">
        <v>85</v>
      </c>
      <c r="BK515" t="s">
        <v>156</v>
      </c>
      <c r="BL515" t="s">
        <v>156</v>
      </c>
      <c r="BM515" t="s">
        <v>156</v>
      </c>
      <c r="BN515" s="8">
        <v>43222</v>
      </c>
      <c r="BO515">
        <v>4.3</v>
      </c>
      <c r="BQ515" t="s">
        <v>155</v>
      </c>
      <c r="BV515" s="8">
        <v>43406</v>
      </c>
      <c r="BW515" t="s">
        <v>156</v>
      </c>
      <c r="BX515" t="s">
        <v>156</v>
      </c>
      <c r="BY515" t="s">
        <v>156</v>
      </c>
      <c r="CF515" t="s">
        <v>159</v>
      </c>
      <c r="CN515" t="s">
        <v>156</v>
      </c>
    </row>
    <row r="516" spans="1:92" hidden="1" x14ac:dyDescent="0.3">
      <c r="A516" t="s">
        <v>7000</v>
      </c>
      <c r="B516" t="s">
        <v>1340</v>
      </c>
      <c r="C516" t="s">
        <v>1341</v>
      </c>
      <c r="D516" t="s">
        <v>7001</v>
      </c>
      <c r="E516" t="s">
        <v>152</v>
      </c>
      <c r="F516" t="s">
        <v>153</v>
      </c>
      <c r="G516" t="s">
        <v>202</v>
      </c>
      <c r="I516" t="s">
        <v>155</v>
      </c>
      <c r="J516" t="s">
        <v>156</v>
      </c>
      <c r="U516" s="8">
        <v>42839</v>
      </c>
      <c r="V516" t="s">
        <v>157</v>
      </c>
      <c r="W516" t="s">
        <v>157</v>
      </c>
      <c r="X516" t="s">
        <v>156</v>
      </c>
      <c r="Z516" t="s">
        <v>6992</v>
      </c>
      <c r="AZ516">
        <v>4.4000000000000004</v>
      </c>
      <c r="BA516">
        <v>1800</v>
      </c>
      <c r="BB516">
        <v>150</v>
      </c>
      <c r="BC516">
        <v>12</v>
      </c>
      <c r="BD516">
        <v>20</v>
      </c>
      <c r="BE516">
        <v>0.9</v>
      </c>
      <c r="BF516">
        <v>5000</v>
      </c>
      <c r="BG516">
        <v>85</v>
      </c>
      <c r="BK516" t="s">
        <v>156</v>
      </c>
      <c r="BL516" t="s">
        <v>156</v>
      </c>
      <c r="BM516" t="s">
        <v>156</v>
      </c>
      <c r="BN516" s="8">
        <v>43222</v>
      </c>
      <c r="BO516">
        <v>4.3</v>
      </c>
      <c r="BQ516" t="s">
        <v>155</v>
      </c>
      <c r="BV516" s="8">
        <v>43406</v>
      </c>
      <c r="BW516" t="s">
        <v>156</v>
      </c>
      <c r="BX516" t="s">
        <v>156</v>
      </c>
      <c r="BY516" t="s">
        <v>156</v>
      </c>
      <c r="CF516" t="s">
        <v>159</v>
      </c>
      <c r="CN516" t="s">
        <v>156</v>
      </c>
    </row>
    <row r="517" spans="1:92" hidden="1" x14ac:dyDescent="0.3">
      <c r="A517" t="s">
        <v>7004</v>
      </c>
      <c r="B517" t="s">
        <v>766</v>
      </c>
      <c r="C517" t="s">
        <v>1636</v>
      </c>
      <c r="D517" t="s">
        <v>7005</v>
      </c>
      <c r="E517" t="s">
        <v>152</v>
      </c>
      <c r="F517" t="s">
        <v>153</v>
      </c>
      <c r="G517" t="s">
        <v>154</v>
      </c>
      <c r="I517" t="s">
        <v>155</v>
      </c>
      <c r="J517" t="s">
        <v>162</v>
      </c>
      <c r="L517">
        <v>2301.4</v>
      </c>
      <c r="M517">
        <v>142.06</v>
      </c>
      <c r="N517">
        <v>16.2</v>
      </c>
      <c r="O517">
        <v>12.83</v>
      </c>
      <c r="P517">
        <v>0.95499999999999996</v>
      </c>
      <c r="Q517">
        <v>3429</v>
      </c>
      <c r="R517">
        <v>79.5</v>
      </c>
      <c r="S517">
        <v>5</v>
      </c>
      <c r="T517">
        <v>50000</v>
      </c>
      <c r="U517" s="8">
        <v>42839</v>
      </c>
      <c r="V517" t="s">
        <v>157</v>
      </c>
      <c r="W517" t="s">
        <v>157</v>
      </c>
      <c r="X517" t="s">
        <v>156</v>
      </c>
      <c r="Z517" t="s">
        <v>7006</v>
      </c>
      <c r="AP517">
        <v>84.6</v>
      </c>
      <c r="AR517">
        <v>1.34</v>
      </c>
      <c r="AS517">
        <v>1.18</v>
      </c>
      <c r="AZ517">
        <v>4.4000000000000004</v>
      </c>
      <c r="BA517">
        <v>2301.4</v>
      </c>
      <c r="BB517">
        <v>142.06</v>
      </c>
      <c r="BC517">
        <v>16.2</v>
      </c>
      <c r="BD517">
        <v>12.83</v>
      </c>
      <c r="BE517">
        <v>0.96</v>
      </c>
      <c r="BF517">
        <v>3500</v>
      </c>
      <c r="BG517">
        <v>80</v>
      </c>
      <c r="BK517" t="s">
        <v>156</v>
      </c>
      <c r="BL517" t="s">
        <v>156</v>
      </c>
      <c r="BM517" t="s">
        <v>156</v>
      </c>
      <c r="BN517" s="8">
        <v>43222</v>
      </c>
      <c r="BO517">
        <v>4.3</v>
      </c>
      <c r="BQ517" t="s">
        <v>155</v>
      </c>
      <c r="BV517" s="8">
        <v>43406</v>
      </c>
      <c r="BW517" t="s">
        <v>156</v>
      </c>
      <c r="BX517" t="s">
        <v>156</v>
      </c>
      <c r="BY517" t="s">
        <v>156</v>
      </c>
      <c r="CF517" t="s">
        <v>159</v>
      </c>
      <c r="CN517" t="s">
        <v>156</v>
      </c>
    </row>
    <row r="518" spans="1:92" hidden="1" x14ac:dyDescent="0.3">
      <c r="A518" t="s">
        <v>7011</v>
      </c>
      <c r="B518" t="s">
        <v>1340</v>
      </c>
      <c r="C518" t="s">
        <v>1341</v>
      </c>
      <c r="D518" t="s">
        <v>7012</v>
      </c>
      <c r="E518" t="s">
        <v>152</v>
      </c>
      <c r="F518" t="s">
        <v>153</v>
      </c>
      <c r="G518" t="s">
        <v>202</v>
      </c>
      <c r="I518" t="s">
        <v>155</v>
      </c>
      <c r="J518" t="s">
        <v>156</v>
      </c>
      <c r="U518" s="8">
        <v>42839</v>
      </c>
      <c r="V518" t="s">
        <v>157</v>
      </c>
      <c r="W518" t="s">
        <v>157</v>
      </c>
      <c r="X518" t="s">
        <v>1343</v>
      </c>
      <c r="Z518" t="s">
        <v>6984</v>
      </c>
      <c r="AZ518">
        <v>4.4000000000000004</v>
      </c>
      <c r="BA518">
        <v>2807</v>
      </c>
      <c r="BB518">
        <v>140.6</v>
      </c>
      <c r="BC518">
        <v>19.97</v>
      </c>
      <c r="BD518">
        <v>20</v>
      </c>
      <c r="BE518">
        <v>0.9</v>
      </c>
      <c r="BF518">
        <v>4500</v>
      </c>
      <c r="BG518">
        <v>83</v>
      </c>
      <c r="BK518" t="s">
        <v>156</v>
      </c>
      <c r="BL518" t="s">
        <v>156</v>
      </c>
      <c r="BM518" t="s">
        <v>156</v>
      </c>
      <c r="BN518" s="8">
        <v>43222</v>
      </c>
      <c r="BO518">
        <v>4.3</v>
      </c>
      <c r="BQ518" t="s">
        <v>155</v>
      </c>
      <c r="BV518" s="8">
        <v>43406</v>
      </c>
      <c r="BW518" t="s">
        <v>156</v>
      </c>
      <c r="BX518" t="s">
        <v>156</v>
      </c>
      <c r="BY518" t="s">
        <v>156</v>
      </c>
      <c r="CF518" t="s">
        <v>159</v>
      </c>
      <c r="CN518" t="s">
        <v>156</v>
      </c>
    </row>
    <row r="519" spans="1:92" hidden="1" x14ac:dyDescent="0.3">
      <c r="A519" t="s">
        <v>7015</v>
      </c>
      <c r="B519" t="s">
        <v>1340</v>
      </c>
      <c r="C519" t="s">
        <v>1341</v>
      </c>
      <c r="D519" t="s">
        <v>7016</v>
      </c>
      <c r="E519" t="s">
        <v>152</v>
      </c>
      <c r="F519" t="s">
        <v>153</v>
      </c>
      <c r="G519" t="s">
        <v>202</v>
      </c>
      <c r="I519" t="s">
        <v>155</v>
      </c>
      <c r="J519" t="s">
        <v>156</v>
      </c>
      <c r="U519" s="8">
        <v>42839</v>
      </c>
      <c r="V519" t="s">
        <v>157</v>
      </c>
      <c r="W519" t="s">
        <v>157</v>
      </c>
      <c r="X519" t="s">
        <v>1343</v>
      </c>
      <c r="Z519" t="s">
        <v>6984</v>
      </c>
      <c r="AZ519">
        <v>4.4000000000000004</v>
      </c>
      <c r="BA519">
        <v>2807</v>
      </c>
      <c r="BB519">
        <v>140.6</v>
      </c>
      <c r="BC519">
        <v>19.97</v>
      </c>
      <c r="BD519">
        <v>20</v>
      </c>
      <c r="BE519">
        <v>0.9</v>
      </c>
      <c r="BF519">
        <v>5000</v>
      </c>
      <c r="BG519">
        <v>83</v>
      </c>
      <c r="BK519" t="s">
        <v>156</v>
      </c>
      <c r="BL519" t="s">
        <v>156</v>
      </c>
      <c r="BM519" t="s">
        <v>156</v>
      </c>
      <c r="BN519" s="8">
        <v>43222</v>
      </c>
      <c r="BO519">
        <v>4.3</v>
      </c>
      <c r="BQ519" t="s">
        <v>155</v>
      </c>
      <c r="BV519" s="8">
        <v>43406</v>
      </c>
      <c r="BW519" t="s">
        <v>156</v>
      </c>
      <c r="BX519" t="s">
        <v>156</v>
      </c>
      <c r="BY519" t="s">
        <v>156</v>
      </c>
      <c r="CF519" t="s">
        <v>159</v>
      </c>
      <c r="CN519" t="s">
        <v>156</v>
      </c>
    </row>
    <row r="520" spans="1:92" hidden="1" x14ac:dyDescent="0.3">
      <c r="A520" t="s">
        <v>7019</v>
      </c>
      <c r="B520" t="s">
        <v>1340</v>
      </c>
      <c r="C520" t="s">
        <v>1341</v>
      </c>
      <c r="D520" t="s">
        <v>7020</v>
      </c>
      <c r="E520" t="s">
        <v>152</v>
      </c>
      <c r="F520" t="s">
        <v>153</v>
      </c>
      <c r="G520" t="s">
        <v>202</v>
      </c>
      <c r="I520" t="s">
        <v>155</v>
      </c>
      <c r="J520" t="s">
        <v>162</v>
      </c>
      <c r="L520">
        <v>2807</v>
      </c>
      <c r="M520">
        <v>140.6</v>
      </c>
      <c r="N520">
        <v>19.97</v>
      </c>
      <c r="O520">
        <v>6.92</v>
      </c>
      <c r="P520">
        <v>0.97340000000000004</v>
      </c>
      <c r="Q520">
        <v>3079</v>
      </c>
      <c r="R520">
        <v>83.5</v>
      </c>
      <c r="S520">
        <v>5</v>
      </c>
      <c r="T520">
        <v>50000</v>
      </c>
      <c r="U520" s="8">
        <v>42839</v>
      </c>
      <c r="V520" t="s">
        <v>157</v>
      </c>
      <c r="W520" t="s">
        <v>157</v>
      </c>
      <c r="X520" t="s">
        <v>1343</v>
      </c>
      <c r="Z520" t="s">
        <v>6984</v>
      </c>
      <c r="AP520">
        <v>91.7</v>
      </c>
      <c r="AR520">
        <v>1.2</v>
      </c>
      <c r="AS520">
        <v>1.4</v>
      </c>
      <c r="AZ520">
        <v>4.4000000000000004</v>
      </c>
      <c r="BA520">
        <v>2807</v>
      </c>
      <c r="BB520">
        <v>140.6</v>
      </c>
      <c r="BC520">
        <v>19.97</v>
      </c>
      <c r="BD520">
        <v>20</v>
      </c>
      <c r="BE520">
        <v>0.9</v>
      </c>
      <c r="BF520">
        <v>3000</v>
      </c>
      <c r="BG520">
        <v>83</v>
      </c>
      <c r="BK520" t="s">
        <v>156</v>
      </c>
      <c r="BL520" t="s">
        <v>156</v>
      </c>
      <c r="BM520" t="s">
        <v>156</v>
      </c>
      <c r="BN520" s="8">
        <v>43222</v>
      </c>
      <c r="BO520">
        <v>4.3</v>
      </c>
      <c r="BQ520" t="s">
        <v>155</v>
      </c>
      <c r="BV520" s="8">
        <v>43406</v>
      </c>
      <c r="BW520" t="s">
        <v>156</v>
      </c>
      <c r="BX520" t="s">
        <v>156</v>
      </c>
      <c r="BY520" t="s">
        <v>156</v>
      </c>
      <c r="CF520" t="s">
        <v>159</v>
      </c>
      <c r="CN520" t="s">
        <v>156</v>
      </c>
    </row>
    <row r="521" spans="1:92" hidden="1" x14ac:dyDescent="0.3">
      <c r="A521" t="s">
        <v>7026</v>
      </c>
      <c r="B521" t="s">
        <v>1340</v>
      </c>
      <c r="C521" t="s">
        <v>1341</v>
      </c>
      <c r="D521" t="s">
        <v>7027</v>
      </c>
      <c r="E521" t="s">
        <v>152</v>
      </c>
      <c r="F521" t="s">
        <v>153</v>
      </c>
      <c r="G521" t="s">
        <v>202</v>
      </c>
      <c r="I521" t="s">
        <v>155</v>
      </c>
      <c r="J521" t="s">
        <v>156</v>
      </c>
      <c r="U521" s="8">
        <v>42839</v>
      </c>
      <c r="V521" t="s">
        <v>157</v>
      </c>
      <c r="W521" t="s">
        <v>157</v>
      </c>
      <c r="X521" t="s">
        <v>156</v>
      </c>
      <c r="Z521" t="s">
        <v>6992</v>
      </c>
      <c r="AZ521">
        <v>4.4000000000000004</v>
      </c>
      <c r="BA521">
        <v>1700</v>
      </c>
      <c r="BB521">
        <v>142</v>
      </c>
      <c r="BC521">
        <v>12</v>
      </c>
      <c r="BD521">
        <v>20</v>
      </c>
      <c r="BE521">
        <v>0.9</v>
      </c>
      <c r="BF521">
        <v>3500</v>
      </c>
      <c r="BG521">
        <v>85</v>
      </c>
      <c r="BK521" t="s">
        <v>156</v>
      </c>
      <c r="BL521" t="s">
        <v>156</v>
      </c>
      <c r="BM521" t="s">
        <v>156</v>
      </c>
      <c r="BN521" s="8">
        <v>43222</v>
      </c>
      <c r="BO521">
        <v>4.3</v>
      </c>
      <c r="BQ521" t="s">
        <v>155</v>
      </c>
      <c r="BV521" s="8">
        <v>43406</v>
      </c>
      <c r="BW521" t="s">
        <v>156</v>
      </c>
      <c r="BX521" t="s">
        <v>156</v>
      </c>
      <c r="BY521" t="s">
        <v>156</v>
      </c>
      <c r="CF521" t="s">
        <v>159</v>
      </c>
      <c r="CN521" t="s">
        <v>156</v>
      </c>
    </row>
    <row r="522" spans="1:92" hidden="1" x14ac:dyDescent="0.3">
      <c r="A522" t="s">
        <v>7028</v>
      </c>
      <c r="B522" t="s">
        <v>1340</v>
      </c>
      <c r="C522" t="s">
        <v>1341</v>
      </c>
      <c r="D522" t="s">
        <v>7029</v>
      </c>
      <c r="E522" t="s">
        <v>152</v>
      </c>
      <c r="F522" t="s">
        <v>153</v>
      </c>
      <c r="G522" t="s">
        <v>202</v>
      </c>
      <c r="I522" t="s">
        <v>155</v>
      </c>
      <c r="J522" t="s">
        <v>156</v>
      </c>
      <c r="U522" s="8">
        <v>42839</v>
      </c>
      <c r="V522" t="s">
        <v>157</v>
      </c>
      <c r="W522" t="s">
        <v>157</v>
      </c>
      <c r="X522" t="s">
        <v>1343</v>
      </c>
      <c r="Z522" t="s">
        <v>6984</v>
      </c>
      <c r="AZ522">
        <v>4.4000000000000004</v>
      </c>
      <c r="BA522">
        <v>2807</v>
      </c>
      <c r="BB522">
        <v>140.6</v>
      </c>
      <c r="BC522">
        <v>19.97</v>
      </c>
      <c r="BD522">
        <v>20</v>
      </c>
      <c r="BE522">
        <v>0.9</v>
      </c>
      <c r="BF522">
        <v>4000</v>
      </c>
      <c r="BG522">
        <v>83</v>
      </c>
      <c r="BK522" t="s">
        <v>156</v>
      </c>
      <c r="BL522" t="s">
        <v>156</v>
      </c>
      <c r="BM522" t="s">
        <v>156</v>
      </c>
      <c r="BN522" s="8">
        <v>43222</v>
      </c>
      <c r="BO522">
        <v>4.3</v>
      </c>
      <c r="BQ522" t="s">
        <v>155</v>
      </c>
      <c r="BV522" s="8">
        <v>43406</v>
      </c>
      <c r="BW522" t="s">
        <v>156</v>
      </c>
      <c r="BX522" t="s">
        <v>156</v>
      </c>
      <c r="BY522" t="s">
        <v>156</v>
      </c>
      <c r="CF522" t="s">
        <v>159</v>
      </c>
      <c r="CN522" t="s">
        <v>156</v>
      </c>
    </row>
    <row r="523" spans="1:92" hidden="1" x14ac:dyDescent="0.3">
      <c r="A523" t="s">
        <v>7030</v>
      </c>
      <c r="B523" t="s">
        <v>1340</v>
      </c>
      <c r="C523" t="s">
        <v>1341</v>
      </c>
      <c r="D523" t="s">
        <v>7031</v>
      </c>
      <c r="E523" t="s">
        <v>152</v>
      </c>
      <c r="F523" t="s">
        <v>153</v>
      </c>
      <c r="G523" t="s">
        <v>202</v>
      </c>
      <c r="I523" t="s">
        <v>155</v>
      </c>
      <c r="J523" t="s">
        <v>156</v>
      </c>
      <c r="U523" s="8">
        <v>42839</v>
      </c>
      <c r="V523" t="s">
        <v>157</v>
      </c>
      <c r="W523" t="s">
        <v>157</v>
      </c>
      <c r="X523" t="s">
        <v>156</v>
      </c>
      <c r="Z523" t="s">
        <v>6992</v>
      </c>
      <c r="AZ523">
        <v>4.4000000000000004</v>
      </c>
      <c r="BA523">
        <v>1800</v>
      </c>
      <c r="BB523">
        <v>150</v>
      </c>
      <c r="BC523">
        <v>12</v>
      </c>
      <c r="BD523">
        <v>20</v>
      </c>
      <c r="BE523">
        <v>0.9</v>
      </c>
      <c r="BF523">
        <v>4000</v>
      </c>
      <c r="BG523">
        <v>85</v>
      </c>
      <c r="BK523" t="s">
        <v>156</v>
      </c>
      <c r="BL523" t="s">
        <v>156</v>
      </c>
      <c r="BM523" t="s">
        <v>156</v>
      </c>
      <c r="BN523" s="8">
        <v>43222</v>
      </c>
      <c r="BO523">
        <v>4.3</v>
      </c>
      <c r="BQ523" t="s">
        <v>155</v>
      </c>
      <c r="BV523" s="8">
        <v>43406</v>
      </c>
      <c r="BW523" t="s">
        <v>156</v>
      </c>
      <c r="BX523" t="s">
        <v>156</v>
      </c>
      <c r="BY523" t="s">
        <v>156</v>
      </c>
      <c r="CF523" t="s">
        <v>159</v>
      </c>
      <c r="CN523" t="s">
        <v>156</v>
      </c>
    </row>
    <row r="524" spans="1:92" hidden="1" x14ac:dyDescent="0.3">
      <c r="A524" t="s">
        <v>7034</v>
      </c>
      <c r="B524" t="s">
        <v>1340</v>
      </c>
      <c r="C524" t="s">
        <v>1341</v>
      </c>
      <c r="D524" t="s">
        <v>7035</v>
      </c>
      <c r="E524" t="s">
        <v>152</v>
      </c>
      <c r="F524" t="s">
        <v>153</v>
      </c>
      <c r="G524" t="s">
        <v>202</v>
      </c>
      <c r="I524" t="s">
        <v>155</v>
      </c>
      <c r="J524" t="s">
        <v>156</v>
      </c>
      <c r="U524" s="8">
        <v>42839</v>
      </c>
      <c r="V524" t="s">
        <v>157</v>
      </c>
      <c r="W524" t="s">
        <v>157</v>
      </c>
      <c r="X524" t="s">
        <v>156</v>
      </c>
      <c r="Z524" t="s">
        <v>6992</v>
      </c>
      <c r="AZ524">
        <v>4.4000000000000004</v>
      </c>
      <c r="BA524">
        <v>1800</v>
      </c>
      <c r="BB524">
        <v>150</v>
      </c>
      <c r="BC524">
        <v>12</v>
      </c>
      <c r="BD524">
        <v>20</v>
      </c>
      <c r="BE524">
        <v>0.9</v>
      </c>
      <c r="BF524">
        <v>4500</v>
      </c>
      <c r="BG524">
        <v>85</v>
      </c>
      <c r="BK524" t="s">
        <v>156</v>
      </c>
      <c r="BL524" t="s">
        <v>156</v>
      </c>
      <c r="BM524" t="s">
        <v>156</v>
      </c>
      <c r="BN524" s="8">
        <v>43222</v>
      </c>
      <c r="BO524">
        <v>4.3</v>
      </c>
      <c r="BQ524" t="s">
        <v>155</v>
      </c>
      <c r="BV524" s="8">
        <v>43406</v>
      </c>
      <c r="BW524" t="s">
        <v>156</v>
      </c>
      <c r="BX524" t="s">
        <v>156</v>
      </c>
      <c r="BY524" t="s">
        <v>156</v>
      </c>
      <c r="CF524" t="s">
        <v>159</v>
      </c>
      <c r="CN524" t="s">
        <v>156</v>
      </c>
    </row>
    <row r="525" spans="1:92" hidden="1" x14ac:dyDescent="0.3">
      <c r="A525" t="s">
        <v>7058</v>
      </c>
      <c r="B525" t="s">
        <v>766</v>
      </c>
      <c r="C525" t="s">
        <v>1636</v>
      </c>
      <c r="D525" t="s">
        <v>7059</v>
      </c>
      <c r="E525" t="s">
        <v>152</v>
      </c>
      <c r="F525" t="s">
        <v>153</v>
      </c>
      <c r="G525" t="s">
        <v>154</v>
      </c>
      <c r="I525" t="s">
        <v>155</v>
      </c>
      <c r="J525" t="s">
        <v>162</v>
      </c>
      <c r="L525">
        <v>2302</v>
      </c>
      <c r="M525">
        <v>140.88</v>
      </c>
      <c r="N525">
        <v>16.34</v>
      </c>
      <c r="O525">
        <v>12.78</v>
      </c>
      <c r="P525">
        <v>0.96299999999999997</v>
      </c>
      <c r="Q525">
        <v>3453</v>
      </c>
      <c r="R525">
        <v>79.099999999999994</v>
      </c>
      <c r="S525">
        <v>5</v>
      </c>
      <c r="T525">
        <v>50000</v>
      </c>
      <c r="U525" s="8">
        <v>42839</v>
      </c>
      <c r="V525" t="s">
        <v>157</v>
      </c>
      <c r="W525" t="s">
        <v>157</v>
      </c>
      <c r="X525" t="s">
        <v>156</v>
      </c>
      <c r="Z525" t="s">
        <v>7060</v>
      </c>
      <c r="AP525">
        <v>84.6</v>
      </c>
      <c r="AR525">
        <v>1.32</v>
      </c>
      <c r="AS525">
        <v>1.18</v>
      </c>
      <c r="AZ525">
        <v>4.4000000000000004</v>
      </c>
      <c r="BA525">
        <v>2302</v>
      </c>
      <c r="BB525">
        <v>140.88</v>
      </c>
      <c r="BC525">
        <v>16.34</v>
      </c>
      <c r="BD525">
        <v>12.78</v>
      </c>
      <c r="BE525">
        <v>0.96</v>
      </c>
      <c r="BF525">
        <v>3500</v>
      </c>
      <c r="BG525">
        <v>80</v>
      </c>
      <c r="BK525" t="s">
        <v>156</v>
      </c>
      <c r="BL525" t="s">
        <v>156</v>
      </c>
      <c r="BM525" t="s">
        <v>156</v>
      </c>
      <c r="BN525" s="8">
        <v>43222</v>
      </c>
      <c r="BO525">
        <v>4.3</v>
      </c>
      <c r="BQ525" t="s">
        <v>155</v>
      </c>
      <c r="BV525" s="8">
        <v>43406</v>
      </c>
      <c r="BW525" t="s">
        <v>156</v>
      </c>
      <c r="BX525" t="s">
        <v>156</v>
      </c>
      <c r="BY525" t="s">
        <v>156</v>
      </c>
      <c r="CF525" t="s">
        <v>159</v>
      </c>
      <c r="CN525" t="s">
        <v>156</v>
      </c>
    </row>
    <row r="526" spans="1:92" hidden="1" x14ac:dyDescent="0.3">
      <c r="A526" t="s">
        <v>7149</v>
      </c>
      <c r="B526" t="s">
        <v>3193</v>
      </c>
      <c r="C526" t="s">
        <v>3193</v>
      </c>
      <c r="D526" t="s">
        <v>7150</v>
      </c>
      <c r="E526" t="s">
        <v>152</v>
      </c>
      <c r="F526" t="s">
        <v>153</v>
      </c>
      <c r="G526" t="s">
        <v>202</v>
      </c>
      <c r="I526" t="s">
        <v>155</v>
      </c>
      <c r="J526" t="s">
        <v>156</v>
      </c>
      <c r="U526" s="8">
        <v>42835</v>
      </c>
      <c r="V526" t="s">
        <v>157</v>
      </c>
      <c r="W526" t="s">
        <v>157</v>
      </c>
      <c r="X526" t="s">
        <v>1343</v>
      </c>
      <c r="Z526" t="s">
        <v>7151</v>
      </c>
      <c r="AZ526">
        <v>4.4000000000000004</v>
      </c>
      <c r="BA526">
        <v>1800</v>
      </c>
      <c r="BB526">
        <v>150</v>
      </c>
      <c r="BC526">
        <v>12</v>
      </c>
      <c r="BD526">
        <v>11.66</v>
      </c>
      <c r="BE526">
        <v>0.9</v>
      </c>
      <c r="BF526">
        <v>4500</v>
      </c>
      <c r="BG526">
        <v>80</v>
      </c>
      <c r="BK526" t="s">
        <v>156</v>
      </c>
      <c r="BL526" t="s">
        <v>156</v>
      </c>
      <c r="BM526" t="s">
        <v>156</v>
      </c>
      <c r="BN526" s="8">
        <v>43222</v>
      </c>
      <c r="BO526">
        <v>4.3</v>
      </c>
      <c r="BQ526" t="s">
        <v>155</v>
      </c>
      <c r="BV526" s="8">
        <v>43406</v>
      </c>
      <c r="BW526" t="s">
        <v>156</v>
      </c>
      <c r="BX526" t="s">
        <v>156</v>
      </c>
      <c r="BY526" t="s">
        <v>156</v>
      </c>
      <c r="CF526" t="s">
        <v>159</v>
      </c>
      <c r="CN526" t="s">
        <v>156</v>
      </c>
    </row>
    <row r="527" spans="1:92" hidden="1" x14ac:dyDescent="0.3">
      <c r="A527" t="s">
        <v>7164</v>
      </c>
      <c r="B527" t="s">
        <v>3193</v>
      </c>
      <c r="C527" t="s">
        <v>3193</v>
      </c>
      <c r="D527" t="s">
        <v>7165</v>
      </c>
      <c r="E527" t="s">
        <v>152</v>
      </c>
      <c r="F527" t="s">
        <v>153</v>
      </c>
      <c r="G527" t="s">
        <v>202</v>
      </c>
      <c r="I527" t="s">
        <v>155</v>
      </c>
      <c r="J527" t="s">
        <v>156</v>
      </c>
      <c r="U527" s="8">
        <v>42835</v>
      </c>
      <c r="V527" t="s">
        <v>157</v>
      </c>
      <c r="W527" t="s">
        <v>157</v>
      </c>
      <c r="X527" t="s">
        <v>1343</v>
      </c>
      <c r="Z527" t="s">
        <v>7151</v>
      </c>
      <c r="AZ527">
        <v>4.4000000000000004</v>
      </c>
      <c r="BA527">
        <v>1800</v>
      </c>
      <c r="BB527">
        <v>150</v>
      </c>
      <c r="BC527">
        <v>12</v>
      </c>
      <c r="BD527">
        <v>11.66</v>
      </c>
      <c r="BE527">
        <v>0.9</v>
      </c>
      <c r="BF527">
        <v>4000</v>
      </c>
      <c r="BG527">
        <v>80</v>
      </c>
      <c r="BK527" t="s">
        <v>156</v>
      </c>
      <c r="BL527" t="s">
        <v>156</v>
      </c>
      <c r="BM527" t="s">
        <v>156</v>
      </c>
      <c r="BN527" s="8">
        <v>43222</v>
      </c>
      <c r="BO527">
        <v>4.3</v>
      </c>
      <c r="BQ527" t="s">
        <v>155</v>
      </c>
      <c r="BV527" s="8">
        <v>43406</v>
      </c>
      <c r="BW527" t="s">
        <v>156</v>
      </c>
      <c r="BX527" t="s">
        <v>156</v>
      </c>
      <c r="BY527" t="s">
        <v>156</v>
      </c>
      <c r="CF527" t="s">
        <v>159</v>
      </c>
      <c r="CN527" t="s">
        <v>156</v>
      </c>
    </row>
    <row r="528" spans="1:92" hidden="1" x14ac:dyDescent="0.3">
      <c r="A528" t="s">
        <v>7169</v>
      </c>
      <c r="B528" t="s">
        <v>3193</v>
      </c>
      <c r="C528" t="s">
        <v>3193</v>
      </c>
      <c r="D528" t="s">
        <v>7170</v>
      </c>
      <c r="E528" t="s">
        <v>152</v>
      </c>
      <c r="F528" t="s">
        <v>153</v>
      </c>
      <c r="G528" t="s">
        <v>202</v>
      </c>
      <c r="I528" t="s">
        <v>155</v>
      </c>
      <c r="J528" t="s">
        <v>156</v>
      </c>
      <c r="U528" s="8">
        <v>42835</v>
      </c>
      <c r="V528" t="s">
        <v>157</v>
      </c>
      <c r="W528" t="s">
        <v>157</v>
      </c>
      <c r="X528" t="s">
        <v>1343</v>
      </c>
      <c r="Z528" t="s">
        <v>7151</v>
      </c>
      <c r="AZ528">
        <v>4.4000000000000004</v>
      </c>
      <c r="BA528">
        <v>1800</v>
      </c>
      <c r="BB528">
        <v>150</v>
      </c>
      <c r="BC528">
        <v>12</v>
      </c>
      <c r="BD528">
        <v>11.66</v>
      </c>
      <c r="BE528">
        <v>0.9</v>
      </c>
      <c r="BF528">
        <v>5000</v>
      </c>
      <c r="BG528">
        <v>80</v>
      </c>
      <c r="BK528" t="s">
        <v>156</v>
      </c>
      <c r="BL528" t="s">
        <v>156</v>
      </c>
      <c r="BM528" t="s">
        <v>156</v>
      </c>
      <c r="BN528" s="8">
        <v>43222</v>
      </c>
      <c r="BO528">
        <v>4.3</v>
      </c>
      <c r="BQ528" t="s">
        <v>155</v>
      </c>
      <c r="BV528" s="8">
        <v>43406</v>
      </c>
      <c r="BW528" t="s">
        <v>156</v>
      </c>
      <c r="BX528" t="s">
        <v>156</v>
      </c>
      <c r="BY528" t="s">
        <v>156</v>
      </c>
      <c r="CF528" t="s">
        <v>159</v>
      </c>
      <c r="CN528" t="s">
        <v>156</v>
      </c>
    </row>
    <row r="529" spans="1:92" hidden="1" x14ac:dyDescent="0.3">
      <c r="A529" t="s">
        <v>7255</v>
      </c>
      <c r="B529" t="s">
        <v>608</v>
      </c>
      <c r="C529" t="s">
        <v>609</v>
      </c>
      <c r="D529" t="s">
        <v>7256</v>
      </c>
      <c r="E529" t="s">
        <v>152</v>
      </c>
      <c r="F529" t="s">
        <v>153</v>
      </c>
      <c r="G529" t="s">
        <v>202</v>
      </c>
      <c r="I529" t="s">
        <v>155</v>
      </c>
      <c r="J529" t="s">
        <v>162</v>
      </c>
      <c r="L529">
        <v>1793</v>
      </c>
      <c r="M529">
        <v>119.98</v>
      </c>
      <c r="N529">
        <v>14.94</v>
      </c>
      <c r="O529">
        <v>11.95</v>
      </c>
      <c r="P529">
        <v>0.96050000000000002</v>
      </c>
      <c r="Q529">
        <v>4028</v>
      </c>
      <c r="R529">
        <v>82.9</v>
      </c>
      <c r="S529">
        <v>5</v>
      </c>
      <c r="T529">
        <v>50000</v>
      </c>
      <c r="U529" s="8">
        <v>42825</v>
      </c>
      <c r="V529" t="s">
        <v>157</v>
      </c>
      <c r="W529" t="s">
        <v>157</v>
      </c>
      <c r="X529" t="s">
        <v>156</v>
      </c>
      <c r="Z529" t="s">
        <v>7257</v>
      </c>
      <c r="AP529">
        <v>84.8</v>
      </c>
      <c r="AR529">
        <v>1.22</v>
      </c>
      <c r="AS529">
        <v>1.32</v>
      </c>
      <c r="AZ529">
        <v>4.4000000000000004</v>
      </c>
      <c r="BA529">
        <v>1700</v>
      </c>
      <c r="BB529">
        <v>141.69999999999999</v>
      </c>
      <c r="BC529">
        <v>12</v>
      </c>
      <c r="BD529">
        <v>11.95</v>
      </c>
      <c r="BE529">
        <v>0.96</v>
      </c>
      <c r="BF529">
        <v>4000</v>
      </c>
      <c r="BG529">
        <v>82.9</v>
      </c>
      <c r="BK529" t="s">
        <v>156</v>
      </c>
      <c r="BL529" t="s">
        <v>156</v>
      </c>
      <c r="BM529" t="s">
        <v>156</v>
      </c>
      <c r="BN529" s="8">
        <v>43222</v>
      </c>
      <c r="BO529">
        <v>4.3</v>
      </c>
      <c r="BQ529" t="s">
        <v>155</v>
      </c>
      <c r="BV529" s="8">
        <v>43406</v>
      </c>
      <c r="BW529" t="s">
        <v>156</v>
      </c>
      <c r="BX529" t="s">
        <v>156</v>
      </c>
      <c r="BY529" t="s">
        <v>156</v>
      </c>
      <c r="CF529" t="s">
        <v>159</v>
      </c>
      <c r="CN529" t="s">
        <v>156</v>
      </c>
    </row>
    <row r="530" spans="1:92" hidden="1" x14ac:dyDescent="0.3">
      <c r="A530" t="s">
        <v>7261</v>
      </c>
      <c r="B530" t="s">
        <v>608</v>
      </c>
      <c r="C530" t="s">
        <v>609</v>
      </c>
      <c r="D530" t="s">
        <v>7262</v>
      </c>
      <c r="E530" t="s">
        <v>152</v>
      </c>
      <c r="F530" t="s">
        <v>153</v>
      </c>
      <c r="G530" t="s">
        <v>202</v>
      </c>
      <c r="I530" t="s">
        <v>155</v>
      </c>
      <c r="J530" t="s">
        <v>156</v>
      </c>
      <c r="U530" s="8">
        <v>42825</v>
      </c>
      <c r="V530" t="s">
        <v>157</v>
      </c>
      <c r="W530" t="s">
        <v>157</v>
      </c>
      <c r="X530" t="s">
        <v>156</v>
      </c>
      <c r="Z530" t="s">
        <v>7257</v>
      </c>
      <c r="AZ530">
        <v>4.4000000000000004</v>
      </c>
      <c r="BA530">
        <v>1700</v>
      </c>
      <c r="BB530">
        <v>141.69999999999999</v>
      </c>
      <c r="BC530">
        <v>12</v>
      </c>
      <c r="BD530">
        <v>11.95</v>
      </c>
      <c r="BE530">
        <v>0.96</v>
      </c>
      <c r="BF530">
        <v>4500</v>
      </c>
      <c r="BG530">
        <v>82.9</v>
      </c>
      <c r="BK530" t="s">
        <v>156</v>
      </c>
      <c r="BL530" t="s">
        <v>156</v>
      </c>
      <c r="BM530" t="s">
        <v>156</v>
      </c>
      <c r="BN530" s="8">
        <v>43222</v>
      </c>
      <c r="BO530">
        <v>4.3</v>
      </c>
      <c r="BQ530" t="s">
        <v>155</v>
      </c>
      <c r="BV530" s="8">
        <v>43406</v>
      </c>
      <c r="BW530" t="s">
        <v>156</v>
      </c>
      <c r="BX530" t="s">
        <v>156</v>
      </c>
      <c r="BY530" t="s">
        <v>156</v>
      </c>
      <c r="CF530" t="s">
        <v>159</v>
      </c>
      <c r="CN530" t="s">
        <v>156</v>
      </c>
    </row>
    <row r="531" spans="1:92" hidden="1" x14ac:dyDescent="0.3">
      <c r="A531" t="s">
        <v>7263</v>
      </c>
      <c r="B531" t="s">
        <v>608</v>
      </c>
      <c r="C531" t="s">
        <v>609</v>
      </c>
      <c r="D531" t="s">
        <v>7264</v>
      </c>
      <c r="E531" t="s">
        <v>152</v>
      </c>
      <c r="F531" t="s">
        <v>153</v>
      </c>
      <c r="G531" t="s">
        <v>154</v>
      </c>
      <c r="I531" t="s">
        <v>155</v>
      </c>
      <c r="J531" t="s">
        <v>156</v>
      </c>
      <c r="U531" s="8">
        <v>42825</v>
      </c>
      <c r="V531" t="s">
        <v>157</v>
      </c>
      <c r="W531" t="s">
        <v>157</v>
      </c>
      <c r="X531" t="s">
        <v>156</v>
      </c>
      <c r="Z531" t="s">
        <v>7265</v>
      </c>
      <c r="AZ531">
        <v>4.4000000000000004</v>
      </c>
      <c r="BA531">
        <v>1700</v>
      </c>
      <c r="BB531">
        <v>141.69999999999999</v>
      </c>
      <c r="BC531">
        <v>12</v>
      </c>
      <c r="BD531">
        <v>10.95</v>
      </c>
      <c r="BE531">
        <v>0.97</v>
      </c>
      <c r="BF531">
        <v>5000</v>
      </c>
      <c r="BG531">
        <v>82.7</v>
      </c>
      <c r="BK531" t="s">
        <v>156</v>
      </c>
      <c r="BL531" t="s">
        <v>156</v>
      </c>
      <c r="BM531" t="s">
        <v>156</v>
      </c>
      <c r="BN531" s="8">
        <v>43222</v>
      </c>
      <c r="BO531">
        <v>4.3</v>
      </c>
      <c r="BQ531" t="s">
        <v>155</v>
      </c>
      <c r="BV531" s="8">
        <v>43406</v>
      </c>
      <c r="BW531" t="s">
        <v>156</v>
      </c>
      <c r="BX531" t="s">
        <v>156</v>
      </c>
      <c r="BY531" t="s">
        <v>156</v>
      </c>
      <c r="CF531" t="s">
        <v>159</v>
      </c>
      <c r="CN531" t="s">
        <v>156</v>
      </c>
    </row>
    <row r="532" spans="1:92" hidden="1" x14ac:dyDescent="0.3">
      <c r="A532" t="s">
        <v>7273</v>
      </c>
      <c r="B532" t="s">
        <v>608</v>
      </c>
      <c r="C532" t="s">
        <v>609</v>
      </c>
      <c r="D532" t="s">
        <v>7274</v>
      </c>
      <c r="E532" t="s">
        <v>152</v>
      </c>
      <c r="F532" t="s">
        <v>153</v>
      </c>
      <c r="G532" t="s">
        <v>154</v>
      </c>
      <c r="I532" t="s">
        <v>155</v>
      </c>
      <c r="J532" t="s">
        <v>162</v>
      </c>
      <c r="L532">
        <v>2106</v>
      </c>
      <c r="M532">
        <v>128.86000000000001</v>
      </c>
      <c r="N532">
        <v>16.34</v>
      </c>
      <c r="O532">
        <v>10.74</v>
      </c>
      <c r="P532">
        <v>0.96379999999999999</v>
      </c>
      <c r="Q532">
        <v>4012</v>
      </c>
      <c r="R532">
        <v>82.7</v>
      </c>
      <c r="S532">
        <v>5</v>
      </c>
      <c r="T532">
        <v>50000</v>
      </c>
      <c r="U532" s="8">
        <v>42825</v>
      </c>
      <c r="V532" t="s">
        <v>157</v>
      </c>
      <c r="W532" t="s">
        <v>157</v>
      </c>
      <c r="X532" t="s">
        <v>156</v>
      </c>
      <c r="Z532" t="s">
        <v>7265</v>
      </c>
      <c r="AP532">
        <v>84.9</v>
      </c>
      <c r="AR532">
        <v>1.22</v>
      </c>
      <c r="AS532">
        <v>1.3</v>
      </c>
      <c r="AZ532">
        <v>4.4000000000000004</v>
      </c>
      <c r="BA532">
        <v>1700</v>
      </c>
      <c r="BB532">
        <v>141.69999999999999</v>
      </c>
      <c r="BC532">
        <v>12</v>
      </c>
      <c r="BD532">
        <v>10.74</v>
      </c>
      <c r="BE532">
        <v>0.96</v>
      </c>
      <c r="BF532">
        <v>4000</v>
      </c>
      <c r="BG532">
        <v>82.7</v>
      </c>
      <c r="BK532" t="s">
        <v>156</v>
      </c>
      <c r="BL532" t="s">
        <v>156</v>
      </c>
      <c r="BM532" t="s">
        <v>156</v>
      </c>
      <c r="BN532" s="8">
        <v>43222</v>
      </c>
      <c r="BO532">
        <v>4.3</v>
      </c>
      <c r="BQ532" t="s">
        <v>155</v>
      </c>
      <c r="BV532" s="8">
        <v>43406</v>
      </c>
      <c r="BW532" t="s">
        <v>156</v>
      </c>
      <c r="BX532" t="s">
        <v>156</v>
      </c>
      <c r="BY532" t="s">
        <v>156</v>
      </c>
      <c r="CF532" t="s">
        <v>159</v>
      </c>
      <c r="CN532" t="s">
        <v>156</v>
      </c>
    </row>
    <row r="533" spans="1:92" hidden="1" x14ac:dyDescent="0.3">
      <c r="A533" t="s">
        <v>7275</v>
      </c>
      <c r="B533" t="s">
        <v>608</v>
      </c>
      <c r="C533" t="s">
        <v>609</v>
      </c>
      <c r="D533" t="s">
        <v>7276</v>
      </c>
      <c r="E533" t="s">
        <v>152</v>
      </c>
      <c r="F533" t="s">
        <v>153</v>
      </c>
      <c r="G533" t="s">
        <v>154</v>
      </c>
      <c r="I533" t="s">
        <v>155</v>
      </c>
      <c r="J533" t="s">
        <v>156</v>
      </c>
      <c r="U533" s="8">
        <v>42825</v>
      </c>
      <c r="V533" t="s">
        <v>157</v>
      </c>
      <c r="W533" t="s">
        <v>157</v>
      </c>
      <c r="X533" t="s">
        <v>156</v>
      </c>
      <c r="Z533" t="s">
        <v>7265</v>
      </c>
      <c r="AZ533">
        <v>4.4000000000000004</v>
      </c>
      <c r="BA533">
        <v>1700</v>
      </c>
      <c r="BB533">
        <v>141.69999999999999</v>
      </c>
      <c r="BC533">
        <v>12</v>
      </c>
      <c r="BD533">
        <v>10.74</v>
      </c>
      <c r="BE533">
        <v>0.96</v>
      </c>
      <c r="BF533">
        <v>4500</v>
      </c>
      <c r="BG533">
        <v>82.7</v>
      </c>
      <c r="BK533" t="s">
        <v>156</v>
      </c>
      <c r="BL533" t="s">
        <v>156</v>
      </c>
      <c r="BM533" t="s">
        <v>156</v>
      </c>
      <c r="BN533" s="8">
        <v>43222</v>
      </c>
      <c r="BO533">
        <v>4.3</v>
      </c>
      <c r="BQ533" t="s">
        <v>155</v>
      </c>
      <c r="BV533" s="8">
        <v>43406</v>
      </c>
      <c r="BW533" t="s">
        <v>156</v>
      </c>
      <c r="BX533" t="s">
        <v>156</v>
      </c>
      <c r="BY533" t="s">
        <v>156</v>
      </c>
      <c r="CF533" t="s">
        <v>159</v>
      </c>
      <c r="CN533" t="s">
        <v>156</v>
      </c>
    </row>
    <row r="534" spans="1:92" hidden="1" x14ac:dyDescent="0.3">
      <c r="A534" t="s">
        <v>7277</v>
      </c>
      <c r="B534" t="s">
        <v>608</v>
      </c>
      <c r="C534" t="s">
        <v>609</v>
      </c>
      <c r="D534" t="s">
        <v>7278</v>
      </c>
      <c r="E534" t="s">
        <v>152</v>
      </c>
      <c r="F534" t="s">
        <v>153</v>
      </c>
      <c r="G534" t="s">
        <v>202</v>
      </c>
      <c r="I534" t="s">
        <v>155</v>
      </c>
      <c r="J534" t="s">
        <v>156</v>
      </c>
      <c r="U534" s="8">
        <v>42825</v>
      </c>
      <c r="V534" t="s">
        <v>157</v>
      </c>
      <c r="W534" t="s">
        <v>157</v>
      </c>
      <c r="X534" t="s">
        <v>156</v>
      </c>
      <c r="Z534" t="s">
        <v>7257</v>
      </c>
      <c r="AZ534">
        <v>4.4000000000000004</v>
      </c>
      <c r="BA534">
        <v>1700</v>
      </c>
      <c r="BB534">
        <v>141.69999999999999</v>
      </c>
      <c r="BC534">
        <v>12</v>
      </c>
      <c r="BD534">
        <v>12.38</v>
      </c>
      <c r="BE534">
        <v>0.95</v>
      </c>
      <c r="BF534">
        <v>5000</v>
      </c>
      <c r="BG534">
        <v>82.7</v>
      </c>
      <c r="BK534" t="s">
        <v>156</v>
      </c>
      <c r="BL534" t="s">
        <v>156</v>
      </c>
      <c r="BM534" t="s">
        <v>156</v>
      </c>
      <c r="BN534" s="8">
        <v>43222</v>
      </c>
      <c r="BO534">
        <v>4.3</v>
      </c>
      <c r="BQ534" t="s">
        <v>155</v>
      </c>
      <c r="BV534" s="8">
        <v>43406</v>
      </c>
      <c r="BW534" t="s">
        <v>156</v>
      </c>
      <c r="BX534" t="s">
        <v>156</v>
      </c>
      <c r="BY534" t="s">
        <v>156</v>
      </c>
      <c r="CF534" t="s">
        <v>159</v>
      </c>
      <c r="CN534" t="s">
        <v>156</v>
      </c>
    </row>
    <row r="535" spans="1:92" hidden="1" x14ac:dyDescent="0.3">
      <c r="A535" t="s">
        <v>7279</v>
      </c>
      <c r="B535" t="s">
        <v>608</v>
      </c>
      <c r="C535" t="s">
        <v>609</v>
      </c>
      <c r="D535" t="s">
        <v>7280</v>
      </c>
      <c r="E535" t="s">
        <v>152</v>
      </c>
      <c r="F535" t="s">
        <v>153</v>
      </c>
      <c r="G535" t="s">
        <v>202</v>
      </c>
      <c r="I535" t="s">
        <v>155</v>
      </c>
      <c r="J535" t="s">
        <v>156</v>
      </c>
      <c r="U535" s="8">
        <v>42825</v>
      </c>
      <c r="V535" t="s">
        <v>157</v>
      </c>
      <c r="W535" t="s">
        <v>157</v>
      </c>
      <c r="X535" t="s">
        <v>156</v>
      </c>
      <c r="Z535" t="s">
        <v>7281</v>
      </c>
      <c r="AZ535">
        <v>4.4000000000000004</v>
      </c>
      <c r="BA535">
        <v>1700</v>
      </c>
      <c r="BB535">
        <v>141.69999999999999</v>
      </c>
      <c r="BC535">
        <v>12</v>
      </c>
      <c r="BD535">
        <v>12.54</v>
      </c>
      <c r="BE535">
        <v>0.95</v>
      </c>
      <c r="BF535">
        <v>5000</v>
      </c>
      <c r="BG535">
        <v>83.2</v>
      </c>
      <c r="BK535" t="s">
        <v>156</v>
      </c>
      <c r="BL535" t="s">
        <v>156</v>
      </c>
      <c r="BM535" t="s">
        <v>156</v>
      </c>
      <c r="BN535" s="8">
        <v>43222</v>
      </c>
      <c r="BO535">
        <v>4.3</v>
      </c>
      <c r="BQ535" t="s">
        <v>155</v>
      </c>
      <c r="BV535" s="8">
        <v>43406</v>
      </c>
      <c r="BW535" t="s">
        <v>156</v>
      </c>
      <c r="BX535" t="s">
        <v>156</v>
      </c>
      <c r="BY535" t="s">
        <v>156</v>
      </c>
      <c r="CF535" t="s">
        <v>159</v>
      </c>
      <c r="CN535" t="s">
        <v>156</v>
      </c>
    </row>
    <row r="536" spans="1:92" hidden="1" x14ac:dyDescent="0.3">
      <c r="A536" t="s">
        <v>7282</v>
      </c>
      <c r="B536" t="s">
        <v>608</v>
      </c>
      <c r="C536" t="s">
        <v>609</v>
      </c>
      <c r="D536" t="s">
        <v>7283</v>
      </c>
      <c r="E536" t="s">
        <v>152</v>
      </c>
      <c r="F536" t="s">
        <v>153</v>
      </c>
      <c r="G536" t="s">
        <v>202</v>
      </c>
      <c r="I536" t="s">
        <v>155</v>
      </c>
      <c r="J536" t="s">
        <v>156</v>
      </c>
      <c r="U536" s="8">
        <v>42825</v>
      </c>
      <c r="V536" t="s">
        <v>157</v>
      </c>
      <c r="W536" t="s">
        <v>157</v>
      </c>
      <c r="X536" t="s">
        <v>156</v>
      </c>
      <c r="Z536" t="s">
        <v>7281</v>
      </c>
      <c r="AZ536">
        <v>4.4000000000000004</v>
      </c>
      <c r="BA536">
        <v>1700</v>
      </c>
      <c r="BB536">
        <v>141.69999999999999</v>
      </c>
      <c r="BC536">
        <v>12</v>
      </c>
      <c r="BD536">
        <v>12.01</v>
      </c>
      <c r="BE536">
        <v>0.95</v>
      </c>
      <c r="BF536">
        <v>4500</v>
      </c>
      <c r="BG536">
        <v>83.5</v>
      </c>
      <c r="BK536" t="s">
        <v>156</v>
      </c>
      <c r="BL536" t="s">
        <v>156</v>
      </c>
      <c r="BM536" t="s">
        <v>156</v>
      </c>
      <c r="BN536" s="8">
        <v>43222</v>
      </c>
      <c r="BO536">
        <v>4.3</v>
      </c>
      <c r="BQ536" t="s">
        <v>155</v>
      </c>
      <c r="BV536" s="8">
        <v>43406</v>
      </c>
      <c r="BW536" t="s">
        <v>156</v>
      </c>
      <c r="BX536" t="s">
        <v>156</v>
      </c>
      <c r="BY536" t="s">
        <v>156</v>
      </c>
      <c r="CF536" t="s">
        <v>159</v>
      </c>
      <c r="CN536" t="s">
        <v>156</v>
      </c>
    </row>
    <row r="537" spans="1:92" hidden="1" x14ac:dyDescent="0.3">
      <c r="A537" t="s">
        <v>7286</v>
      </c>
      <c r="B537" t="s">
        <v>608</v>
      </c>
      <c r="C537" t="s">
        <v>609</v>
      </c>
      <c r="D537" t="s">
        <v>7287</v>
      </c>
      <c r="E537" t="s">
        <v>152</v>
      </c>
      <c r="F537" t="s">
        <v>153</v>
      </c>
      <c r="G537" t="s">
        <v>202</v>
      </c>
      <c r="I537" t="s">
        <v>155</v>
      </c>
      <c r="J537" t="s">
        <v>162</v>
      </c>
      <c r="L537">
        <v>1885</v>
      </c>
      <c r="M537">
        <v>126.07</v>
      </c>
      <c r="N537">
        <v>14.95</v>
      </c>
      <c r="O537">
        <v>12.01</v>
      </c>
      <c r="P537">
        <v>0.95469999999999999</v>
      </c>
      <c r="Q537">
        <v>4041</v>
      </c>
      <c r="R537">
        <v>83.5</v>
      </c>
      <c r="S537">
        <v>5</v>
      </c>
      <c r="T537">
        <v>50000</v>
      </c>
      <c r="U537" s="8">
        <v>42825</v>
      </c>
      <c r="V537" t="s">
        <v>157</v>
      </c>
      <c r="W537" t="s">
        <v>157</v>
      </c>
      <c r="X537" t="s">
        <v>156</v>
      </c>
      <c r="Z537" t="s">
        <v>7281</v>
      </c>
      <c r="AP537">
        <v>85</v>
      </c>
      <c r="AR537">
        <v>1.22</v>
      </c>
      <c r="AS537">
        <v>1.34</v>
      </c>
      <c r="AZ537">
        <v>4.4000000000000004</v>
      </c>
      <c r="BA537">
        <v>1700</v>
      </c>
      <c r="BB537">
        <v>141.69999999999999</v>
      </c>
      <c r="BC537">
        <v>12</v>
      </c>
      <c r="BD537">
        <v>12.01</v>
      </c>
      <c r="BE537">
        <v>0.95</v>
      </c>
      <c r="BF537">
        <v>4000</v>
      </c>
      <c r="BG537">
        <v>83.5</v>
      </c>
      <c r="BK537" t="s">
        <v>156</v>
      </c>
      <c r="BL537" t="s">
        <v>156</v>
      </c>
      <c r="BM537" t="s">
        <v>156</v>
      </c>
      <c r="BN537" s="8">
        <v>43222</v>
      </c>
      <c r="BO537">
        <v>4.3</v>
      </c>
      <c r="BQ537" t="s">
        <v>155</v>
      </c>
      <c r="BV537" s="8">
        <v>43406</v>
      </c>
      <c r="BW537" t="s">
        <v>156</v>
      </c>
      <c r="BX537" t="s">
        <v>156</v>
      </c>
      <c r="BY537" t="s">
        <v>156</v>
      </c>
      <c r="CF537" t="s">
        <v>159</v>
      </c>
      <c r="CN537" t="s">
        <v>156</v>
      </c>
    </row>
    <row r="538" spans="1:92" hidden="1" x14ac:dyDescent="0.3">
      <c r="A538" t="s">
        <v>7290</v>
      </c>
      <c r="B538" t="s">
        <v>7291</v>
      </c>
      <c r="C538" t="s">
        <v>7292</v>
      </c>
      <c r="D538" t="s">
        <v>7293</v>
      </c>
      <c r="E538" t="s">
        <v>152</v>
      </c>
      <c r="F538" t="s">
        <v>153</v>
      </c>
      <c r="G538" t="s">
        <v>154</v>
      </c>
      <c r="I538" t="s">
        <v>155</v>
      </c>
      <c r="J538" t="s">
        <v>156</v>
      </c>
      <c r="U538" s="8">
        <v>42824</v>
      </c>
      <c r="V538" t="s">
        <v>157</v>
      </c>
      <c r="W538" t="s">
        <v>157</v>
      </c>
      <c r="X538" t="s">
        <v>156</v>
      </c>
      <c r="Z538" t="s">
        <v>7294</v>
      </c>
      <c r="AZ538">
        <v>4.4000000000000004</v>
      </c>
      <c r="BA538">
        <v>2550</v>
      </c>
      <c r="BB538">
        <v>142</v>
      </c>
      <c r="BC538">
        <v>18</v>
      </c>
      <c r="BD538">
        <v>15</v>
      </c>
      <c r="BE538">
        <v>0.9</v>
      </c>
      <c r="BF538">
        <v>4500</v>
      </c>
      <c r="BG538">
        <v>80</v>
      </c>
      <c r="BK538" t="s">
        <v>156</v>
      </c>
      <c r="BL538" t="s">
        <v>156</v>
      </c>
      <c r="BM538" t="s">
        <v>156</v>
      </c>
      <c r="BN538" s="8">
        <v>43222</v>
      </c>
      <c r="BO538">
        <v>4.3</v>
      </c>
      <c r="BQ538" t="s">
        <v>155</v>
      </c>
      <c r="BV538" s="8">
        <v>43406</v>
      </c>
      <c r="BW538" t="s">
        <v>156</v>
      </c>
      <c r="BX538" t="s">
        <v>156</v>
      </c>
      <c r="BY538" t="s">
        <v>156</v>
      </c>
      <c r="CF538" t="s">
        <v>159</v>
      </c>
      <c r="CN538" t="s">
        <v>156</v>
      </c>
    </row>
    <row r="539" spans="1:92" hidden="1" x14ac:dyDescent="0.3">
      <c r="A539" t="s">
        <v>7295</v>
      </c>
      <c r="B539" t="s">
        <v>7291</v>
      </c>
      <c r="C539" t="s">
        <v>7292</v>
      </c>
      <c r="D539" t="s">
        <v>7296</v>
      </c>
      <c r="E539" t="s">
        <v>152</v>
      </c>
      <c r="F539" t="s">
        <v>153</v>
      </c>
      <c r="G539" t="s">
        <v>154</v>
      </c>
      <c r="I539" t="s">
        <v>155</v>
      </c>
      <c r="J539" t="s">
        <v>156</v>
      </c>
      <c r="U539" s="8">
        <v>42824</v>
      </c>
      <c r="V539" t="s">
        <v>157</v>
      </c>
      <c r="W539" t="s">
        <v>157</v>
      </c>
      <c r="X539" t="s">
        <v>156</v>
      </c>
      <c r="Z539" t="s">
        <v>7294</v>
      </c>
      <c r="AZ539">
        <v>4.4000000000000004</v>
      </c>
      <c r="BA539">
        <v>2600</v>
      </c>
      <c r="BB539">
        <v>144</v>
      </c>
      <c r="BC539">
        <v>18</v>
      </c>
      <c r="BD539">
        <v>15</v>
      </c>
      <c r="BE539">
        <v>0.9</v>
      </c>
      <c r="BF539">
        <v>5000</v>
      </c>
      <c r="BG539">
        <v>80</v>
      </c>
      <c r="BK539" t="s">
        <v>156</v>
      </c>
      <c r="BL539" t="s">
        <v>156</v>
      </c>
      <c r="BM539" t="s">
        <v>156</v>
      </c>
      <c r="BN539" s="8">
        <v>43222</v>
      </c>
      <c r="BO539">
        <v>4.3</v>
      </c>
      <c r="BQ539" t="s">
        <v>155</v>
      </c>
      <c r="BV539" s="8">
        <v>43406</v>
      </c>
      <c r="BW539" t="s">
        <v>156</v>
      </c>
      <c r="BX539" t="s">
        <v>156</v>
      </c>
      <c r="BY539" t="s">
        <v>156</v>
      </c>
      <c r="CF539" t="s">
        <v>159</v>
      </c>
      <c r="CN539" t="s">
        <v>156</v>
      </c>
    </row>
    <row r="540" spans="1:92" hidden="1" x14ac:dyDescent="0.3">
      <c r="A540" t="s">
        <v>7325</v>
      </c>
      <c r="B540" t="s">
        <v>1970</v>
      </c>
      <c r="C540" t="s">
        <v>6199</v>
      </c>
      <c r="D540" t="s">
        <v>7326</v>
      </c>
      <c r="E540" t="s">
        <v>152</v>
      </c>
      <c r="F540" t="s">
        <v>153</v>
      </c>
      <c r="G540" t="s">
        <v>202</v>
      </c>
      <c r="I540" t="s">
        <v>155</v>
      </c>
      <c r="J540" t="s">
        <v>156</v>
      </c>
      <c r="U540" s="8">
        <v>42821</v>
      </c>
      <c r="V540" t="s">
        <v>157</v>
      </c>
      <c r="W540" t="s">
        <v>157</v>
      </c>
      <c r="X540" t="s">
        <v>156</v>
      </c>
      <c r="Y540" t="s">
        <v>7323</v>
      </c>
      <c r="Z540" t="s">
        <v>7324</v>
      </c>
      <c r="AZ540">
        <v>4.4000000000000004</v>
      </c>
      <c r="BA540">
        <v>1800</v>
      </c>
      <c r="BB540">
        <v>150</v>
      </c>
      <c r="BC540">
        <v>12</v>
      </c>
      <c r="BD540">
        <v>10</v>
      </c>
      <c r="BE540">
        <v>0.9</v>
      </c>
      <c r="BF540">
        <v>4500</v>
      </c>
      <c r="BG540">
        <v>80</v>
      </c>
      <c r="BK540" t="s">
        <v>156</v>
      </c>
      <c r="BL540" t="s">
        <v>156</v>
      </c>
      <c r="BM540" t="s">
        <v>156</v>
      </c>
      <c r="BN540" s="8">
        <v>43222</v>
      </c>
      <c r="BO540">
        <v>4.3</v>
      </c>
      <c r="BQ540" t="s">
        <v>155</v>
      </c>
      <c r="BV540" s="8">
        <v>43406</v>
      </c>
      <c r="BW540" t="s">
        <v>156</v>
      </c>
      <c r="BX540" t="s">
        <v>156</v>
      </c>
      <c r="BY540" t="s">
        <v>156</v>
      </c>
      <c r="CF540" t="s">
        <v>159</v>
      </c>
      <c r="CN540" t="s">
        <v>156</v>
      </c>
    </row>
    <row r="541" spans="1:92" hidden="1" x14ac:dyDescent="0.3">
      <c r="A541" t="s">
        <v>7330</v>
      </c>
      <c r="B541" t="s">
        <v>1970</v>
      </c>
      <c r="C541" t="s">
        <v>6199</v>
      </c>
      <c r="D541" t="s">
        <v>7331</v>
      </c>
      <c r="E541" t="s">
        <v>152</v>
      </c>
      <c r="F541" t="s">
        <v>153</v>
      </c>
      <c r="G541" t="s">
        <v>202</v>
      </c>
      <c r="I541" t="s">
        <v>155</v>
      </c>
      <c r="J541" t="s">
        <v>156</v>
      </c>
      <c r="U541" s="8">
        <v>42821</v>
      </c>
      <c r="V541" t="s">
        <v>157</v>
      </c>
      <c r="W541" t="s">
        <v>157</v>
      </c>
      <c r="X541" t="s">
        <v>156</v>
      </c>
      <c r="Y541" t="s">
        <v>7332</v>
      </c>
      <c r="Z541" t="s">
        <v>7324</v>
      </c>
      <c r="AZ541">
        <v>4.4000000000000004</v>
      </c>
      <c r="BA541">
        <v>1800</v>
      </c>
      <c r="BB541">
        <v>150</v>
      </c>
      <c r="BC541">
        <v>12</v>
      </c>
      <c r="BD541">
        <v>10</v>
      </c>
      <c r="BE541">
        <v>0.9</v>
      </c>
      <c r="BF541">
        <v>5000</v>
      </c>
      <c r="BG541">
        <v>80</v>
      </c>
      <c r="BK541" t="s">
        <v>156</v>
      </c>
      <c r="BL541" t="s">
        <v>156</v>
      </c>
      <c r="BM541" t="s">
        <v>156</v>
      </c>
      <c r="BN541" s="8">
        <v>43238</v>
      </c>
      <c r="BO541">
        <v>4.3</v>
      </c>
      <c r="BQ541" t="s">
        <v>155</v>
      </c>
      <c r="BV541" s="8">
        <v>43406</v>
      </c>
      <c r="BW541" t="s">
        <v>156</v>
      </c>
      <c r="BX541" t="s">
        <v>156</v>
      </c>
      <c r="BY541" t="s">
        <v>156</v>
      </c>
      <c r="CF541" t="s">
        <v>159</v>
      </c>
      <c r="CN541" t="s">
        <v>156</v>
      </c>
    </row>
    <row r="542" spans="1:92" hidden="1" x14ac:dyDescent="0.3">
      <c r="A542" t="s">
        <v>7339</v>
      </c>
      <c r="B542" t="s">
        <v>1970</v>
      </c>
      <c r="C542" t="s">
        <v>6199</v>
      </c>
      <c r="D542" t="s">
        <v>7340</v>
      </c>
      <c r="E542" t="s">
        <v>152</v>
      </c>
      <c r="F542" t="s">
        <v>153</v>
      </c>
      <c r="G542" t="s">
        <v>202</v>
      </c>
      <c r="I542" t="s">
        <v>155</v>
      </c>
      <c r="J542" t="s">
        <v>156</v>
      </c>
      <c r="U542" s="8">
        <v>42821</v>
      </c>
      <c r="V542" t="s">
        <v>157</v>
      </c>
      <c r="W542" t="s">
        <v>157</v>
      </c>
      <c r="X542" t="s">
        <v>156</v>
      </c>
      <c r="Y542" t="s">
        <v>7332</v>
      </c>
      <c r="Z542" t="s">
        <v>7324</v>
      </c>
      <c r="AZ542">
        <v>4.4000000000000004</v>
      </c>
      <c r="BA542">
        <v>1800</v>
      </c>
      <c r="BB542">
        <v>150</v>
      </c>
      <c r="BC542">
        <v>12</v>
      </c>
      <c r="BD542">
        <v>10</v>
      </c>
      <c r="BE542">
        <v>0.9</v>
      </c>
      <c r="BF542">
        <v>4000</v>
      </c>
      <c r="BG542">
        <v>80</v>
      </c>
      <c r="BK542" t="s">
        <v>156</v>
      </c>
      <c r="BL542" t="s">
        <v>156</v>
      </c>
      <c r="BM542" t="s">
        <v>156</v>
      </c>
      <c r="BN542" s="8">
        <v>43238</v>
      </c>
      <c r="BO542">
        <v>4.3</v>
      </c>
      <c r="BQ542" t="s">
        <v>155</v>
      </c>
      <c r="BV542" s="8">
        <v>43406</v>
      </c>
      <c r="BW542" t="s">
        <v>156</v>
      </c>
      <c r="BX542" t="s">
        <v>156</v>
      </c>
      <c r="BY542" t="s">
        <v>156</v>
      </c>
      <c r="CF542" t="s">
        <v>159</v>
      </c>
      <c r="CN542" t="s">
        <v>156</v>
      </c>
    </row>
    <row r="543" spans="1:92" hidden="1" x14ac:dyDescent="0.3">
      <c r="A543" t="s">
        <v>7431</v>
      </c>
      <c r="B543" t="s">
        <v>398</v>
      </c>
      <c r="C543" t="s">
        <v>7423</v>
      </c>
      <c r="D543" t="s">
        <v>7432</v>
      </c>
      <c r="E543" t="s">
        <v>152</v>
      </c>
      <c r="F543" t="s">
        <v>153</v>
      </c>
      <c r="G543" t="s">
        <v>202</v>
      </c>
      <c r="I543" t="s">
        <v>155</v>
      </c>
      <c r="J543" t="s">
        <v>156</v>
      </c>
      <c r="U543" s="8">
        <v>42814</v>
      </c>
      <c r="V543" t="s">
        <v>157</v>
      </c>
      <c r="W543" t="s">
        <v>157</v>
      </c>
      <c r="X543" t="s">
        <v>156</v>
      </c>
      <c r="Z543" t="s">
        <v>7425</v>
      </c>
      <c r="AZ543">
        <v>4.4000000000000004</v>
      </c>
      <c r="BA543">
        <v>1868</v>
      </c>
      <c r="BB543">
        <v>140.97999999999999</v>
      </c>
      <c r="BC543">
        <v>13.25</v>
      </c>
      <c r="BD543">
        <v>10.59</v>
      </c>
      <c r="BE543">
        <v>0.94</v>
      </c>
      <c r="BF543">
        <v>5000</v>
      </c>
      <c r="BG543">
        <v>81.3</v>
      </c>
      <c r="BK543" t="s">
        <v>156</v>
      </c>
      <c r="BL543" t="s">
        <v>156</v>
      </c>
      <c r="BM543" t="s">
        <v>156</v>
      </c>
      <c r="BN543" s="8">
        <v>43222</v>
      </c>
      <c r="BO543">
        <v>4.3</v>
      </c>
      <c r="BQ543" t="s">
        <v>155</v>
      </c>
      <c r="BV543" s="8">
        <v>43406</v>
      </c>
      <c r="BW543" t="s">
        <v>156</v>
      </c>
      <c r="BX543" t="s">
        <v>156</v>
      </c>
      <c r="BY543" t="s">
        <v>156</v>
      </c>
      <c r="CF543" t="s">
        <v>159</v>
      </c>
      <c r="CN543" t="s">
        <v>156</v>
      </c>
    </row>
    <row r="544" spans="1:92" hidden="1" x14ac:dyDescent="0.3">
      <c r="A544" t="s">
        <v>7433</v>
      </c>
      <c r="B544" t="s">
        <v>398</v>
      </c>
      <c r="C544" t="s">
        <v>7423</v>
      </c>
      <c r="D544" t="s">
        <v>7434</v>
      </c>
      <c r="E544" t="s">
        <v>152</v>
      </c>
      <c r="F544" t="s">
        <v>153</v>
      </c>
      <c r="G544" t="s">
        <v>202</v>
      </c>
      <c r="I544" t="s">
        <v>155</v>
      </c>
      <c r="J544" t="s">
        <v>156</v>
      </c>
      <c r="U544" s="8">
        <v>42814</v>
      </c>
      <c r="V544" t="s">
        <v>157</v>
      </c>
      <c r="W544" t="s">
        <v>157</v>
      </c>
      <c r="X544" t="s">
        <v>156</v>
      </c>
      <c r="Z544" t="s">
        <v>7425</v>
      </c>
      <c r="AZ544">
        <v>4.4000000000000004</v>
      </c>
      <c r="BA544">
        <v>1884</v>
      </c>
      <c r="BB544">
        <v>140.18</v>
      </c>
      <c r="BC544">
        <v>13.44</v>
      </c>
      <c r="BD544">
        <v>9.7799999999999994</v>
      </c>
      <c r="BE544">
        <v>0.94</v>
      </c>
      <c r="BF544">
        <v>3500</v>
      </c>
      <c r="BG544">
        <v>83.2</v>
      </c>
      <c r="BK544" t="s">
        <v>156</v>
      </c>
      <c r="BL544" t="s">
        <v>156</v>
      </c>
      <c r="BM544" t="s">
        <v>156</v>
      </c>
      <c r="BN544" s="8">
        <v>43222</v>
      </c>
      <c r="BO544">
        <v>4.3</v>
      </c>
      <c r="BQ544" t="s">
        <v>155</v>
      </c>
      <c r="BV544" s="8">
        <v>43406</v>
      </c>
      <c r="BW544" t="s">
        <v>156</v>
      </c>
      <c r="BX544" t="s">
        <v>156</v>
      </c>
      <c r="BY544" t="s">
        <v>156</v>
      </c>
      <c r="CF544" t="s">
        <v>159</v>
      </c>
      <c r="CN544" t="s">
        <v>156</v>
      </c>
    </row>
    <row r="545" spans="1:92" hidden="1" x14ac:dyDescent="0.3">
      <c r="A545" t="s">
        <v>7441</v>
      </c>
      <c r="B545" t="s">
        <v>766</v>
      </c>
      <c r="C545" t="s">
        <v>1636</v>
      </c>
      <c r="D545" t="s">
        <v>7442</v>
      </c>
      <c r="E545" t="s">
        <v>152</v>
      </c>
      <c r="F545" t="s">
        <v>153</v>
      </c>
      <c r="G545" t="s">
        <v>154</v>
      </c>
      <c r="I545" t="s">
        <v>155</v>
      </c>
      <c r="J545" t="s">
        <v>162</v>
      </c>
      <c r="L545">
        <v>2056.6</v>
      </c>
      <c r="M545">
        <v>142.22999999999999</v>
      </c>
      <c r="N545">
        <v>14.46</v>
      </c>
      <c r="O545">
        <v>15.29</v>
      </c>
      <c r="P545">
        <v>0.95140000000000002</v>
      </c>
      <c r="Q545">
        <v>4972</v>
      </c>
      <c r="R545">
        <v>79.8</v>
      </c>
      <c r="S545">
        <v>5</v>
      </c>
      <c r="T545">
        <v>50000</v>
      </c>
      <c r="U545" s="8">
        <v>42811</v>
      </c>
      <c r="V545" t="s">
        <v>157</v>
      </c>
      <c r="W545" t="s">
        <v>157</v>
      </c>
      <c r="X545" t="s">
        <v>156</v>
      </c>
      <c r="Z545" t="s">
        <v>7443</v>
      </c>
      <c r="AP545">
        <v>84.6</v>
      </c>
      <c r="AR545">
        <v>1.32</v>
      </c>
      <c r="AS545">
        <v>1.2</v>
      </c>
      <c r="AZ545">
        <v>4.4000000000000004</v>
      </c>
      <c r="BA545">
        <v>2056.6</v>
      </c>
      <c r="BB545">
        <v>142.22999999999999</v>
      </c>
      <c r="BC545">
        <v>14.46</v>
      </c>
      <c r="BD545">
        <v>15.29</v>
      </c>
      <c r="BE545">
        <v>0.95</v>
      </c>
      <c r="BF545">
        <v>5000</v>
      </c>
      <c r="BG545">
        <v>80</v>
      </c>
      <c r="BK545" t="s">
        <v>156</v>
      </c>
      <c r="BL545" t="s">
        <v>156</v>
      </c>
      <c r="BM545" t="s">
        <v>156</v>
      </c>
      <c r="BN545" s="8">
        <v>43222</v>
      </c>
      <c r="BO545">
        <v>4.3</v>
      </c>
      <c r="BQ545" t="s">
        <v>155</v>
      </c>
      <c r="BV545" s="8">
        <v>43406</v>
      </c>
      <c r="BW545" t="s">
        <v>156</v>
      </c>
      <c r="BX545" t="s">
        <v>156</v>
      </c>
      <c r="BY545" t="s">
        <v>156</v>
      </c>
      <c r="CF545" t="s">
        <v>159</v>
      </c>
      <c r="CN545" t="s">
        <v>156</v>
      </c>
    </row>
    <row r="546" spans="1:92" hidden="1" x14ac:dyDescent="0.3">
      <c r="A546" t="s">
        <v>7450</v>
      </c>
      <c r="B546" t="s">
        <v>766</v>
      </c>
      <c r="C546" t="s">
        <v>1636</v>
      </c>
      <c r="D546" t="s">
        <v>7451</v>
      </c>
      <c r="E546" t="s">
        <v>152</v>
      </c>
      <c r="F546" t="s">
        <v>153</v>
      </c>
      <c r="G546" t="s">
        <v>154</v>
      </c>
      <c r="I546" t="s">
        <v>155</v>
      </c>
      <c r="J546" t="s">
        <v>162</v>
      </c>
      <c r="L546">
        <v>2071.4</v>
      </c>
      <c r="M546">
        <v>143.55000000000001</v>
      </c>
      <c r="N546">
        <v>14.43</v>
      </c>
      <c r="O546">
        <v>15.183999999999999</v>
      </c>
      <c r="P546">
        <v>0.94099999999999995</v>
      </c>
      <c r="Q546">
        <v>4925</v>
      </c>
      <c r="R546">
        <v>80.400000000000006</v>
      </c>
      <c r="S546">
        <v>5</v>
      </c>
      <c r="T546">
        <v>50000</v>
      </c>
      <c r="U546" s="8">
        <v>42811</v>
      </c>
      <c r="V546" t="s">
        <v>157</v>
      </c>
      <c r="W546" t="s">
        <v>157</v>
      </c>
      <c r="X546" t="s">
        <v>156</v>
      </c>
      <c r="Z546" t="s">
        <v>7452</v>
      </c>
      <c r="AP546">
        <v>84.4</v>
      </c>
      <c r="AR546">
        <v>1.34</v>
      </c>
      <c r="AS546">
        <v>1.18</v>
      </c>
      <c r="AZ546">
        <v>4.4000000000000004</v>
      </c>
      <c r="BA546">
        <v>2071.4</v>
      </c>
      <c r="BB546">
        <v>143.55000000000001</v>
      </c>
      <c r="BC546">
        <v>14.43</v>
      </c>
      <c r="BD546">
        <v>15.18</v>
      </c>
      <c r="BE546">
        <v>0.94</v>
      </c>
      <c r="BF546">
        <v>5000</v>
      </c>
      <c r="BG546">
        <v>80</v>
      </c>
      <c r="BK546" t="s">
        <v>156</v>
      </c>
      <c r="BL546" t="s">
        <v>156</v>
      </c>
      <c r="BM546" t="s">
        <v>156</v>
      </c>
      <c r="BN546" s="8">
        <v>43222</v>
      </c>
      <c r="BO546">
        <v>4.3</v>
      </c>
      <c r="BQ546" t="s">
        <v>155</v>
      </c>
      <c r="BV546" s="8">
        <v>43406</v>
      </c>
      <c r="BW546" t="s">
        <v>156</v>
      </c>
      <c r="BX546" t="s">
        <v>156</v>
      </c>
      <c r="BY546" t="s">
        <v>156</v>
      </c>
      <c r="CF546" t="s">
        <v>159</v>
      </c>
      <c r="CN546" t="s">
        <v>156</v>
      </c>
    </row>
    <row r="547" spans="1:92" hidden="1" x14ac:dyDescent="0.3">
      <c r="A547" t="s">
        <v>7509</v>
      </c>
      <c r="B547" t="s">
        <v>3699</v>
      </c>
      <c r="C547" t="s">
        <v>3700</v>
      </c>
      <c r="D547" t="s">
        <v>7510</v>
      </c>
      <c r="E547" t="s">
        <v>152</v>
      </c>
      <c r="F547" t="s">
        <v>153</v>
      </c>
      <c r="G547" t="s">
        <v>202</v>
      </c>
      <c r="I547" t="s">
        <v>155</v>
      </c>
      <c r="J547" t="s">
        <v>156</v>
      </c>
      <c r="U547" s="8">
        <v>42809</v>
      </c>
      <c r="V547" t="s">
        <v>157</v>
      </c>
      <c r="W547" t="s">
        <v>157</v>
      </c>
      <c r="X547" t="s">
        <v>1343</v>
      </c>
      <c r="Z547" t="s">
        <v>7511</v>
      </c>
      <c r="AZ547">
        <v>4.4000000000000004</v>
      </c>
      <c r="BA547">
        <v>2807</v>
      </c>
      <c r="BB547">
        <v>140.6</v>
      </c>
      <c r="BC547">
        <v>19.97</v>
      </c>
      <c r="BD547">
        <v>20</v>
      </c>
      <c r="BE547">
        <v>0.9</v>
      </c>
      <c r="BF547">
        <v>3500</v>
      </c>
      <c r="BG547">
        <v>83</v>
      </c>
      <c r="BK547" t="s">
        <v>156</v>
      </c>
      <c r="BL547" t="s">
        <v>156</v>
      </c>
      <c r="BM547" t="s">
        <v>156</v>
      </c>
      <c r="BN547" s="8">
        <v>43222</v>
      </c>
      <c r="BO547">
        <v>4.3</v>
      </c>
      <c r="BQ547" t="s">
        <v>155</v>
      </c>
      <c r="BV547" s="8">
        <v>43406</v>
      </c>
      <c r="BW547" t="s">
        <v>156</v>
      </c>
      <c r="BX547" t="s">
        <v>156</v>
      </c>
      <c r="BY547" t="s">
        <v>156</v>
      </c>
      <c r="CF547" t="s">
        <v>159</v>
      </c>
      <c r="CN547" t="s">
        <v>156</v>
      </c>
    </row>
    <row r="548" spans="1:92" hidden="1" x14ac:dyDescent="0.3">
      <c r="A548" t="s">
        <v>7519</v>
      </c>
      <c r="B548" t="s">
        <v>3699</v>
      </c>
      <c r="C548" t="s">
        <v>3700</v>
      </c>
      <c r="D548" t="s">
        <v>7520</v>
      </c>
      <c r="E548" t="s">
        <v>152</v>
      </c>
      <c r="F548" t="s">
        <v>153</v>
      </c>
      <c r="G548" t="s">
        <v>202</v>
      </c>
      <c r="I548" t="s">
        <v>155</v>
      </c>
      <c r="J548" t="s">
        <v>156</v>
      </c>
      <c r="U548" s="8">
        <v>42809</v>
      </c>
      <c r="V548" t="s">
        <v>157</v>
      </c>
      <c r="W548" t="s">
        <v>157</v>
      </c>
      <c r="X548" t="s">
        <v>1343</v>
      </c>
      <c r="Z548" t="s">
        <v>7511</v>
      </c>
      <c r="AZ548">
        <v>4.4000000000000004</v>
      </c>
      <c r="BA548">
        <v>2807</v>
      </c>
      <c r="BB548">
        <v>140.6</v>
      </c>
      <c r="BC548">
        <v>19.97</v>
      </c>
      <c r="BD548">
        <v>20</v>
      </c>
      <c r="BE548">
        <v>0.9</v>
      </c>
      <c r="BF548">
        <v>4500</v>
      </c>
      <c r="BG548">
        <v>83</v>
      </c>
      <c r="BK548" t="s">
        <v>156</v>
      </c>
      <c r="BL548" t="s">
        <v>156</v>
      </c>
      <c r="BM548" t="s">
        <v>156</v>
      </c>
      <c r="BN548" s="8">
        <v>43222</v>
      </c>
      <c r="BO548">
        <v>4.3</v>
      </c>
      <c r="BQ548" t="s">
        <v>155</v>
      </c>
      <c r="BV548" s="8">
        <v>43406</v>
      </c>
      <c r="BW548" t="s">
        <v>156</v>
      </c>
      <c r="BX548" t="s">
        <v>156</v>
      </c>
      <c r="BY548" t="s">
        <v>156</v>
      </c>
      <c r="CF548" t="s">
        <v>159</v>
      </c>
      <c r="CN548" t="s">
        <v>156</v>
      </c>
    </row>
    <row r="549" spans="1:92" hidden="1" x14ac:dyDescent="0.3">
      <c r="A549" t="s">
        <v>7537</v>
      </c>
      <c r="B549" t="s">
        <v>7488</v>
      </c>
      <c r="C549" t="s">
        <v>7489</v>
      </c>
      <c r="D549" t="s">
        <v>7538</v>
      </c>
      <c r="E549" t="s">
        <v>152</v>
      </c>
      <c r="F549" t="s">
        <v>153</v>
      </c>
      <c r="G549" t="s">
        <v>202</v>
      </c>
      <c r="I549" t="s">
        <v>155</v>
      </c>
      <c r="J549" t="s">
        <v>156</v>
      </c>
      <c r="U549" s="8">
        <v>42809</v>
      </c>
      <c r="V549" t="s">
        <v>157</v>
      </c>
      <c r="W549" t="s">
        <v>157</v>
      </c>
      <c r="X549" t="s">
        <v>1343</v>
      </c>
      <c r="Z549" t="s">
        <v>7508</v>
      </c>
      <c r="AZ549">
        <v>4.4000000000000004</v>
      </c>
      <c r="BA549">
        <v>1800</v>
      </c>
      <c r="BB549">
        <v>150</v>
      </c>
      <c r="BC549">
        <v>12</v>
      </c>
      <c r="BD549">
        <v>11.66</v>
      </c>
      <c r="BE549">
        <v>0.9</v>
      </c>
      <c r="BF549">
        <v>5000</v>
      </c>
      <c r="BG549">
        <v>80</v>
      </c>
      <c r="BK549" t="s">
        <v>156</v>
      </c>
      <c r="BL549" t="s">
        <v>156</v>
      </c>
      <c r="BM549" t="s">
        <v>156</v>
      </c>
      <c r="BN549" s="8">
        <v>43222</v>
      </c>
      <c r="BO549">
        <v>4.3</v>
      </c>
      <c r="BQ549" t="s">
        <v>155</v>
      </c>
      <c r="BV549" s="8">
        <v>43406</v>
      </c>
      <c r="BW549" t="s">
        <v>156</v>
      </c>
      <c r="BX549" t="s">
        <v>156</v>
      </c>
      <c r="BY549" t="s">
        <v>156</v>
      </c>
      <c r="CF549" t="s">
        <v>159</v>
      </c>
      <c r="CN549" t="s">
        <v>156</v>
      </c>
    </row>
    <row r="550" spans="1:92" hidden="1" x14ac:dyDescent="0.3">
      <c r="A550" t="s">
        <v>7585</v>
      </c>
      <c r="B550" t="s">
        <v>7488</v>
      </c>
      <c r="C550" t="s">
        <v>7489</v>
      </c>
      <c r="D550" t="s">
        <v>7586</v>
      </c>
      <c r="E550" t="s">
        <v>152</v>
      </c>
      <c r="F550" t="s">
        <v>153</v>
      </c>
      <c r="G550" t="s">
        <v>202</v>
      </c>
      <c r="I550" t="s">
        <v>155</v>
      </c>
      <c r="J550" t="s">
        <v>156</v>
      </c>
      <c r="U550" s="8">
        <v>42809</v>
      </c>
      <c r="V550" t="s">
        <v>157</v>
      </c>
      <c r="W550" t="s">
        <v>157</v>
      </c>
      <c r="X550" t="s">
        <v>1343</v>
      </c>
      <c r="Z550" t="s">
        <v>7508</v>
      </c>
      <c r="AZ550">
        <v>4.4000000000000004</v>
      </c>
      <c r="BA550">
        <v>1800</v>
      </c>
      <c r="BB550">
        <v>150</v>
      </c>
      <c r="BC550">
        <v>12</v>
      </c>
      <c r="BD550">
        <v>11.66</v>
      </c>
      <c r="BE550">
        <v>0.9</v>
      </c>
      <c r="BF550">
        <v>4000</v>
      </c>
      <c r="BG550">
        <v>80</v>
      </c>
      <c r="BK550" t="s">
        <v>156</v>
      </c>
      <c r="BL550" t="s">
        <v>156</v>
      </c>
      <c r="BM550" t="s">
        <v>156</v>
      </c>
      <c r="BN550" s="8">
        <v>43222</v>
      </c>
      <c r="BO550">
        <v>4.3</v>
      </c>
      <c r="BQ550" t="s">
        <v>155</v>
      </c>
      <c r="BV550" s="8">
        <v>43406</v>
      </c>
      <c r="BW550" t="s">
        <v>156</v>
      </c>
      <c r="BX550" t="s">
        <v>156</v>
      </c>
      <c r="BY550" t="s">
        <v>156</v>
      </c>
      <c r="CF550" t="s">
        <v>159</v>
      </c>
      <c r="CN550" t="s">
        <v>156</v>
      </c>
    </row>
    <row r="551" spans="1:92" hidden="1" x14ac:dyDescent="0.3">
      <c r="A551" t="s">
        <v>7616</v>
      </c>
      <c r="B551" t="s">
        <v>7488</v>
      </c>
      <c r="C551" t="s">
        <v>7489</v>
      </c>
      <c r="D551" t="s">
        <v>7617</v>
      </c>
      <c r="E551" t="s">
        <v>152</v>
      </c>
      <c r="F551" t="s">
        <v>153</v>
      </c>
      <c r="G551" t="s">
        <v>202</v>
      </c>
      <c r="I551" t="s">
        <v>155</v>
      </c>
      <c r="J551" t="s">
        <v>156</v>
      </c>
      <c r="U551" s="8">
        <v>42809</v>
      </c>
      <c r="V551" t="s">
        <v>157</v>
      </c>
      <c r="W551" t="s">
        <v>157</v>
      </c>
      <c r="X551" t="s">
        <v>1343</v>
      </c>
      <c r="Z551" t="s">
        <v>7508</v>
      </c>
      <c r="AZ551">
        <v>4.4000000000000004</v>
      </c>
      <c r="BA551">
        <v>1800</v>
      </c>
      <c r="BB551">
        <v>150</v>
      </c>
      <c r="BC551">
        <v>12</v>
      </c>
      <c r="BD551">
        <v>11.66</v>
      </c>
      <c r="BE551">
        <v>0.9</v>
      </c>
      <c r="BF551">
        <v>4500</v>
      </c>
      <c r="BG551">
        <v>80</v>
      </c>
      <c r="BK551" t="s">
        <v>156</v>
      </c>
      <c r="BL551" t="s">
        <v>156</v>
      </c>
      <c r="BM551" t="s">
        <v>156</v>
      </c>
      <c r="BN551" s="8">
        <v>43222</v>
      </c>
      <c r="BO551">
        <v>4.3</v>
      </c>
      <c r="BQ551" t="s">
        <v>155</v>
      </c>
      <c r="BV551" s="8">
        <v>43406</v>
      </c>
      <c r="BW551" t="s">
        <v>156</v>
      </c>
      <c r="BX551" t="s">
        <v>156</v>
      </c>
      <c r="BY551" t="s">
        <v>156</v>
      </c>
      <c r="CF551" t="s">
        <v>159</v>
      </c>
      <c r="CN551" t="s">
        <v>156</v>
      </c>
    </row>
    <row r="552" spans="1:92" hidden="1" x14ac:dyDescent="0.3">
      <c r="A552" t="s">
        <v>7770</v>
      </c>
      <c r="B552" t="s">
        <v>7718</v>
      </c>
      <c r="C552" t="s">
        <v>7719</v>
      </c>
      <c r="D552" t="s">
        <v>7771</v>
      </c>
      <c r="E552" t="s">
        <v>152</v>
      </c>
      <c r="F552" t="s">
        <v>153</v>
      </c>
      <c r="G552" t="s">
        <v>202</v>
      </c>
      <c r="I552" t="s">
        <v>155</v>
      </c>
      <c r="J552" t="s">
        <v>156</v>
      </c>
      <c r="U552" s="8">
        <v>42788</v>
      </c>
      <c r="V552" t="s">
        <v>157</v>
      </c>
      <c r="W552" t="s">
        <v>157</v>
      </c>
      <c r="X552" t="s">
        <v>156</v>
      </c>
      <c r="Y552" t="s">
        <v>7772</v>
      </c>
      <c r="Z552" t="s">
        <v>7773</v>
      </c>
      <c r="AZ552">
        <v>4.4000000000000004</v>
      </c>
      <c r="BA552">
        <v>1800</v>
      </c>
      <c r="BB552">
        <v>150</v>
      </c>
      <c r="BC552">
        <v>12</v>
      </c>
      <c r="BD552">
        <v>10</v>
      </c>
      <c r="BE552">
        <v>0.9</v>
      </c>
      <c r="BF552">
        <v>5000</v>
      </c>
      <c r="BG552">
        <v>80</v>
      </c>
      <c r="BK552" t="s">
        <v>156</v>
      </c>
      <c r="BL552" t="s">
        <v>156</v>
      </c>
      <c r="BM552" t="s">
        <v>156</v>
      </c>
      <c r="BN552" s="8">
        <v>43222</v>
      </c>
      <c r="BO552">
        <v>4.3</v>
      </c>
      <c r="BQ552" t="s">
        <v>155</v>
      </c>
      <c r="BV552" s="8">
        <v>43406</v>
      </c>
      <c r="BW552" t="s">
        <v>156</v>
      </c>
      <c r="BX552" t="s">
        <v>156</v>
      </c>
      <c r="BY552" t="s">
        <v>156</v>
      </c>
      <c r="CF552" t="s">
        <v>159</v>
      </c>
      <c r="CN552" t="s">
        <v>156</v>
      </c>
    </row>
    <row r="553" spans="1:92" hidden="1" x14ac:dyDescent="0.3">
      <c r="A553" t="s">
        <v>7779</v>
      </c>
      <c r="B553" t="s">
        <v>7718</v>
      </c>
      <c r="C553" t="s">
        <v>7719</v>
      </c>
      <c r="D553" t="s">
        <v>7780</v>
      </c>
      <c r="E553" t="s">
        <v>152</v>
      </c>
      <c r="F553" t="s">
        <v>153</v>
      </c>
      <c r="G553" t="s">
        <v>202</v>
      </c>
      <c r="I553" t="s">
        <v>155</v>
      </c>
      <c r="J553" t="s">
        <v>156</v>
      </c>
      <c r="U553" s="8">
        <v>42788</v>
      </c>
      <c r="V553" t="s">
        <v>157</v>
      </c>
      <c r="W553" t="s">
        <v>157</v>
      </c>
      <c r="X553" t="s">
        <v>156</v>
      </c>
      <c r="Y553" t="s">
        <v>7772</v>
      </c>
      <c r="Z553" t="s">
        <v>7773</v>
      </c>
      <c r="AZ553">
        <v>4.4000000000000004</v>
      </c>
      <c r="BA553">
        <v>1800</v>
      </c>
      <c r="BB553">
        <v>150</v>
      </c>
      <c r="BC553">
        <v>12</v>
      </c>
      <c r="BD553">
        <v>10</v>
      </c>
      <c r="BE553">
        <v>0.9</v>
      </c>
      <c r="BF553">
        <v>4000</v>
      </c>
      <c r="BG553">
        <v>80</v>
      </c>
      <c r="BK553" t="s">
        <v>156</v>
      </c>
      <c r="BL553" t="s">
        <v>156</v>
      </c>
      <c r="BM553" t="s">
        <v>156</v>
      </c>
      <c r="BN553" s="8">
        <v>43222</v>
      </c>
      <c r="BO553">
        <v>4.3</v>
      </c>
      <c r="BQ553" t="s">
        <v>155</v>
      </c>
      <c r="BV553" s="8">
        <v>43406</v>
      </c>
      <c r="BW553" t="s">
        <v>156</v>
      </c>
      <c r="BX553" t="s">
        <v>156</v>
      </c>
      <c r="BY553" t="s">
        <v>156</v>
      </c>
      <c r="CF553" t="s">
        <v>159</v>
      </c>
      <c r="CN553" t="s">
        <v>156</v>
      </c>
    </row>
    <row r="554" spans="1:92" hidden="1" x14ac:dyDescent="0.3">
      <c r="A554" t="s">
        <v>7781</v>
      </c>
      <c r="B554" t="s">
        <v>7718</v>
      </c>
      <c r="C554" t="s">
        <v>7719</v>
      </c>
      <c r="D554" t="s">
        <v>7782</v>
      </c>
      <c r="E554" t="s">
        <v>152</v>
      </c>
      <c r="F554" t="s">
        <v>153</v>
      </c>
      <c r="G554" t="s">
        <v>202</v>
      </c>
      <c r="I554" t="s">
        <v>155</v>
      </c>
      <c r="J554" t="s">
        <v>156</v>
      </c>
      <c r="U554" s="8">
        <v>42788</v>
      </c>
      <c r="V554" t="s">
        <v>157</v>
      </c>
      <c r="W554" t="s">
        <v>157</v>
      </c>
      <c r="X554" t="s">
        <v>156</v>
      </c>
      <c r="Y554" t="s">
        <v>7772</v>
      </c>
      <c r="Z554" t="s">
        <v>7773</v>
      </c>
      <c r="AZ554">
        <v>4.4000000000000004</v>
      </c>
      <c r="BA554">
        <v>1800</v>
      </c>
      <c r="BB554">
        <v>150</v>
      </c>
      <c r="BC554">
        <v>12</v>
      </c>
      <c r="BD554">
        <v>10</v>
      </c>
      <c r="BE554">
        <v>0.9</v>
      </c>
      <c r="BF554">
        <v>4500</v>
      </c>
      <c r="BG554">
        <v>80</v>
      </c>
      <c r="BK554" t="s">
        <v>156</v>
      </c>
      <c r="BL554" t="s">
        <v>156</v>
      </c>
      <c r="BM554" t="s">
        <v>156</v>
      </c>
      <c r="BN554" s="8">
        <v>43222</v>
      </c>
      <c r="BO554">
        <v>4.3</v>
      </c>
      <c r="BQ554" t="s">
        <v>155</v>
      </c>
      <c r="BV554" s="8">
        <v>43406</v>
      </c>
      <c r="BW554" t="s">
        <v>156</v>
      </c>
      <c r="BX554" t="s">
        <v>156</v>
      </c>
      <c r="BY554" t="s">
        <v>156</v>
      </c>
      <c r="CF554" t="s">
        <v>159</v>
      </c>
      <c r="CN554" t="s">
        <v>156</v>
      </c>
    </row>
    <row r="555" spans="1:92" hidden="1" x14ac:dyDescent="0.3">
      <c r="A555" t="s">
        <v>7818</v>
      </c>
      <c r="B555" t="s">
        <v>415</v>
      </c>
      <c r="C555" t="s">
        <v>416</v>
      </c>
      <c r="D555" t="s">
        <v>7819</v>
      </c>
      <c r="E555" t="s">
        <v>152</v>
      </c>
      <c r="F555" t="s">
        <v>153</v>
      </c>
      <c r="G555" t="s">
        <v>202</v>
      </c>
      <c r="I555" t="s">
        <v>155</v>
      </c>
      <c r="J555" t="s">
        <v>156</v>
      </c>
      <c r="U555" s="8">
        <v>42781</v>
      </c>
      <c r="V555" t="s">
        <v>157</v>
      </c>
      <c r="W555" t="s">
        <v>157</v>
      </c>
      <c r="X555" t="s">
        <v>1343</v>
      </c>
      <c r="Y555" t="s">
        <v>2905</v>
      </c>
      <c r="Z555" t="s">
        <v>7820</v>
      </c>
      <c r="AZ555">
        <v>4.4000000000000004</v>
      </c>
      <c r="BA555">
        <v>1800</v>
      </c>
      <c r="BB555">
        <v>150</v>
      </c>
      <c r="BC555">
        <v>12</v>
      </c>
      <c r="BD555">
        <v>11.66</v>
      </c>
      <c r="BE555">
        <v>0.9</v>
      </c>
      <c r="BF555">
        <v>5000</v>
      </c>
      <c r="BG555">
        <v>80</v>
      </c>
      <c r="BK555" t="s">
        <v>156</v>
      </c>
      <c r="BL555" t="s">
        <v>156</v>
      </c>
      <c r="BM555" t="s">
        <v>156</v>
      </c>
      <c r="BN555" s="8">
        <v>43374</v>
      </c>
      <c r="BO555">
        <v>4.3</v>
      </c>
      <c r="BQ555" t="s">
        <v>155</v>
      </c>
      <c r="BV555" s="8">
        <v>43406</v>
      </c>
      <c r="BW555" t="s">
        <v>156</v>
      </c>
      <c r="BX555" t="s">
        <v>156</v>
      </c>
      <c r="BY555" t="s">
        <v>156</v>
      </c>
      <c r="CF555" t="s">
        <v>159</v>
      </c>
      <c r="CN555" t="s">
        <v>156</v>
      </c>
    </row>
    <row r="556" spans="1:92" hidden="1" x14ac:dyDescent="0.3">
      <c r="A556" t="s">
        <v>7832</v>
      </c>
      <c r="B556" t="s">
        <v>415</v>
      </c>
      <c r="C556" t="s">
        <v>416</v>
      </c>
      <c r="D556" t="s">
        <v>7833</v>
      </c>
      <c r="E556" t="s">
        <v>152</v>
      </c>
      <c r="F556" t="s">
        <v>153</v>
      </c>
      <c r="G556" t="s">
        <v>202</v>
      </c>
      <c r="I556" t="s">
        <v>155</v>
      </c>
      <c r="J556" t="s">
        <v>156</v>
      </c>
      <c r="U556" s="8">
        <v>42781</v>
      </c>
      <c r="V556" t="s">
        <v>157</v>
      </c>
      <c r="W556" t="s">
        <v>157</v>
      </c>
      <c r="X556" t="s">
        <v>1343</v>
      </c>
      <c r="Y556" t="s">
        <v>2905</v>
      </c>
      <c r="Z556" t="s">
        <v>7820</v>
      </c>
      <c r="AZ556">
        <v>4.4000000000000004</v>
      </c>
      <c r="BA556">
        <v>1800</v>
      </c>
      <c r="BB556">
        <v>150</v>
      </c>
      <c r="BC556">
        <v>12</v>
      </c>
      <c r="BD556">
        <v>11.66</v>
      </c>
      <c r="BE556">
        <v>0.9</v>
      </c>
      <c r="BF556">
        <v>4000</v>
      </c>
      <c r="BG556">
        <v>80</v>
      </c>
      <c r="BK556" t="s">
        <v>156</v>
      </c>
      <c r="BL556" t="s">
        <v>156</v>
      </c>
      <c r="BM556" t="s">
        <v>156</v>
      </c>
      <c r="BN556" s="8">
        <v>43374</v>
      </c>
      <c r="BO556">
        <v>4.3</v>
      </c>
      <c r="BQ556" t="s">
        <v>155</v>
      </c>
      <c r="BV556" s="8">
        <v>43406</v>
      </c>
      <c r="BW556" t="s">
        <v>156</v>
      </c>
      <c r="BX556" t="s">
        <v>156</v>
      </c>
      <c r="BY556" t="s">
        <v>156</v>
      </c>
      <c r="CF556" t="s">
        <v>159</v>
      </c>
      <c r="CN556" t="s">
        <v>156</v>
      </c>
    </row>
    <row r="557" spans="1:92" hidden="1" x14ac:dyDescent="0.3">
      <c r="A557" t="s">
        <v>7876</v>
      </c>
      <c r="B557" t="s">
        <v>415</v>
      </c>
      <c r="C557" t="s">
        <v>416</v>
      </c>
      <c r="D557" t="s">
        <v>7877</v>
      </c>
      <c r="E557" t="s">
        <v>152</v>
      </c>
      <c r="F557" t="s">
        <v>153</v>
      </c>
      <c r="G557" t="s">
        <v>202</v>
      </c>
      <c r="I557" t="s">
        <v>155</v>
      </c>
      <c r="J557" t="s">
        <v>156</v>
      </c>
      <c r="U557" s="8">
        <v>42781</v>
      </c>
      <c r="V557" t="s">
        <v>157</v>
      </c>
      <c r="W557" t="s">
        <v>157</v>
      </c>
      <c r="X557" t="s">
        <v>1343</v>
      </c>
      <c r="Y557" t="s">
        <v>2905</v>
      </c>
      <c r="Z557" t="s">
        <v>7820</v>
      </c>
      <c r="AZ557">
        <v>4.4000000000000004</v>
      </c>
      <c r="BA557">
        <v>1800</v>
      </c>
      <c r="BB557">
        <v>150</v>
      </c>
      <c r="BC557">
        <v>12</v>
      </c>
      <c r="BD557">
        <v>11.66</v>
      </c>
      <c r="BE557">
        <v>0.9</v>
      </c>
      <c r="BF557">
        <v>4500</v>
      </c>
      <c r="BG557">
        <v>80</v>
      </c>
      <c r="BK557" t="s">
        <v>156</v>
      </c>
      <c r="BL557" t="s">
        <v>156</v>
      </c>
      <c r="BM557" t="s">
        <v>156</v>
      </c>
      <c r="BN557" s="8">
        <v>43374</v>
      </c>
      <c r="BO557">
        <v>4.3</v>
      </c>
      <c r="BQ557" t="s">
        <v>155</v>
      </c>
      <c r="BV557" s="8">
        <v>43406</v>
      </c>
      <c r="BW557" t="s">
        <v>156</v>
      </c>
      <c r="BX557" t="s">
        <v>156</v>
      </c>
      <c r="BY557" t="s">
        <v>156</v>
      </c>
      <c r="CF557" t="s">
        <v>159</v>
      </c>
      <c r="CN557" t="s">
        <v>156</v>
      </c>
    </row>
    <row r="558" spans="1:92" hidden="1" x14ac:dyDescent="0.3">
      <c r="A558" t="s">
        <v>7934</v>
      </c>
      <c r="B558" t="s">
        <v>918</v>
      </c>
      <c r="C558" t="s">
        <v>2716</v>
      </c>
      <c r="D558" t="s">
        <v>7935</v>
      </c>
      <c r="E558" t="s">
        <v>152</v>
      </c>
      <c r="F558" t="s">
        <v>153</v>
      </c>
      <c r="G558" t="s">
        <v>202</v>
      </c>
      <c r="I558" t="s">
        <v>155</v>
      </c>
      <c r="J558" t="s">
        <v>162</v>
      </c>
      <c r="L558">
        <v>2807</v>
      </c>
      <c r="M558">
        <v>140.6</v>
      </c>
      <c r="N558">
        <v>19.97</v>
      </c>
      <c r="O558">
        <v>6.92</v>
      </c>
      <c r="P558">
        <v>0.97340000000000004</v>
      </c>
      <c r="Q558">
        <v>3079</v>
      </c>
      <c r="R558">
        <v>83.5</v>
      </c>
      <c r="S558">
        <v>5</v>
      </c>
      <c r="T558">
        <v>50000</v>
      </c>
      <c r="U558" s="8">
        <v>42780</v>
      </c>
      <c r="V558" t="s">
        <v>157</v>
      </c>
      <c r="W558" t="s">
        <v>157</v>
      </c>
      <c r="X558" t="s">
        <v>1343</v>
      </c>
      <c r="Y558" t="s">
        <v>7930</v>
      </c>
      <c r="Z558" t="s">
        <v>7931</v>
      </c>
      <c r="AP558">
        <v>91.7</v>
      </c>
      <c r="AR558">
        <v>1.2</v>
      </c>
      <c r="AS558">
        <v>1.4</v>
      </c>
      <c r="AZ558">
        <v>4.4000000000000004</v>
      </c>
      <c r="BA558">
        <v>2807</v>
      </c>
      <c r="BB558">
        <v>140.6</v>
      </c>
      <c r="BC558">
        <v>19.97</v>
      </c>
      <c r="BD558">
        <v>20</v>
      </c>
      <c r="BE558">
        <v>0.9</v>
      </c>
      <c r="BF558">
        <v>3000</v>
      </c>
      <c r="BG558">
        <v>83</v>
      </c>
      <c r="BK558" t="s">
        <v>156</v>
      </c>
      <c r="BL558" t="s">
        <v>156</v>
      </c>
      <c r="BM558" t="s">
        <v>156</v>
      </c>
      <c r="BN558" s="8">
        <v>43222</v>
      </c>
      <c r="BO558">
        <v>4.3</v>
      </c>
      <c r="BQ558" t="s">
        <v>155</v>
      </c>
      <c r="BV558" s="8">
        <v>43406</v>
      </c>
      <c r="BW558" t="s">
        <v>156</v>
      </c>
      <c r="BX558" t="s">
        <v>156</v>
      </c>
      <c r="BY558" t="s">
        <v>156</v>
      </c>
      <c r="CF558" t="s">
        <v>159</v>
      </c>
      <c r="CN558" t="s">
        <v>156</v>
      </c>
    </row>
    <row r="559" spans="1:92" hidden="1" x14ac:dyDescent="0.3">
      <c r="A559" t="s">
        <v>7943</v>
      </c>
      <c r="B559" t="s">
        <v>918</v>
      </c>
      <c r="C559" t="s">
        <v>2690</v>
      </c>
      <c r="D559" t="s">
        <v>7944</v>
      </c>
      <c r="E559" t="s">
        <v>152</v>
      </c>
      <c r="F559" t="s">
        <v>153</v>
      </c>
      <c r="G559" t="s">
        <v>202</v>
      </c>
      <c r="I559" t="s">
        <v>155</v>
      </c>
      <c r="J559" t="s">
        <v>156</v>
      </c>
      <c r="U559" s="8">
        <v>42780</v>
      </c>
      <c r="V559" t="s">
        <v>157</v>
      </c>
      <c r="W559" t="s">
        <v>157</v>
      </c>
      <c r="X559" t="s">
        <v>1343</v>
      </c>
      <c r="Y559" t="s">
        <v>7930</v>
      </c>
      <c r="Z559" t="s">
        <v>7940</v>
      </c>
      <c r="AZ559">
        <v>4.4000000000000004</v>
      </c>
      <c r="BA559">
        <v>2807</v>
      </c>
      <c r="BB559">
        <v>140.6</v>
      </c>
      <c r="BC559">
        <v>19.97</v>
      </c>
      <c r="BD559">
        <v>20</v>
      </c>
      <c r="BE559">
        <v>0.9</v>
      </c>
      <c r="BF559">
        <v>5000</v>
      </c>
      <c r="BG559">
        <v>83</v>
      </c>
      <c r="BK559" t="s">
        <v>156</v>
      </c>
      <c r="BL559" t="s">
        <v>156</v>
      </c>
      <c r="BM559" t="s">
        <v>156</v>
      </c>
      <c r="BN559" s="8">
        <v>43222</v>
      </c>
      <c r="BO559">
        <v>4.3</v>
      </c>
      <c r="BQ559" t="s">
        <v>155</v>
      </c>
      <c r="BV559" s="8">
        <v>43406</v>
      </c>
      <c r="BW559" t="s">
        <v>156</v>
      </c>
      <c r="BX559" t="s">
        <v>156</v>
      </c>
      <c r="BY559" t="s">
        <v>156</v>
      </c>
      <c r="CF559" t="s">
        <v>159</v>
      </c>
      <c r="CN559" t="s">
        <v>156</v>
      </c>
    </row>
    <row r="560" spans="1:92" hidden="1" x14ac:dyDescent="0.3">
      <c r="A560" t="s">
        <v>7953</v>
      </c>
      <c r="B560" t="s">
        <v>918</v>
      </c>
      <c r="C560" t="s">
        <v>2690</v>
      </c>
      <c r="D560" t="s">
        <v>7954</v>
      </c>
      <c r="E560" t="s">
        <v>152</v>
      </c>
      <c r="F560" t="s">
        <v>153</v>
      </c>
      <c r="G560" t="s">
        <v>202</v>
      </c>
      <c r="I560" t="s">
        <v>155</v>
      </c>
      <c r="J560" t="s">
        <v>156</v>
      </c>
      <c r="U560" s="8">
        <v>42780</v>
      </c>
      <c r="V560" t="s">
        <v>157</v>
      </c>
      <c r="W560" t="s">
        <v>157</v>
      </c>
      <c r="X560" t="s">
        <v>1343</v>
      </c>
      <c r="Y560" t="s">
        <v>7930</v>
      </c>
      <c r="Z560" t="s">
        <v>3305</v>
      </c>
      <c r="AZ560">
        <v>4.4000000000000004</v>
      </c>
      <c r="BA560">
        <v>2807</v>
      </c>
      <c r="BB560">
        <v>140.6</v>
      </c>
      <c r="BC560">
        <v>19.97</v>
      </c>
      <c r="BD560">
        <v>20</v>
      </c>
      <c r="BE560">
        <v>0.9</v>
      </c>
      <c r="BF560">
        <v>3500</v>
      </c>
      <c r="BG560">
        <v>83</v>
      </c>
      <c r="BK560" t="s">
        <v>156</v>
      </c>
      <c r="BL560" t="s">
        <v>156</v>
      </c>
      <c r="BM560" t="s">
        <v>156</v>
      </c>
      <c r="BN560" s="8">
        <v>43222</v>
      </c>
      <c r="BO560">
        <v>4.3</v>
      </c>
      <c r="BQ560" t="s">
        <v>155</v>
      </c>
      <c r="BV560" s="8">
        <v>43406</v>
      </c>
      <c r="BW560" t="s">
        <v>156</v>
      </c>
      <c r="BX560" t="s">
        <v>156</v>
      </c>
      <c r="BY560" t="s">
        <v>156</v>
      </c>
      <c r="CF560" t="s">
        <v>159</v>
      </c>
      <c r="CN560" t="s">
        <v>156</v>
      </c>
    </row>
    <row r="561" spans="1:92" hidden="1" x14ac:dyDescent="0.3">
      <c r="A561" t="s">
        <v>7969</v>
      </c>
      <c r="B561" t="s">
        <v>7970</v>
      </c>
      <c r="C561" t="s">
        <v>7970</v>
      </c>
      <c r="D561" t="s">
        <v>7971</v>
      </c>
      <c r="E561" t="s">
        <v>152</v>
      </c>
      <c r="F561" t="s">
        <v>153</v>
      </c>
      <c r="G561" t="s">
        <v>202</v>
      </c>
      <c r="I561" t="s">
        <v>155</v>
      </c>
      <c r="J561" t="s">
        <v>156</v>
      </c>
      <c r="U561" s="8">
        <v>42779</v>
      </c>
      <c r="V561" t="s">
        <v>157</v>
      </c>
      <c r="W561" t="s">
        <v>157</v>
      </c>
      <c r="X561" t="s">
        <v>1343</v>
      </c>
      <c r="Z561" t="s">
        <v>7972</v>
      </c>
      <c r="AZ561">
        <v>4.4000000000000004</v>
      </c>
      <c r="BA561">
        <v>1800</v>
      </c>
      <c r="BB561">
        <v>150</v>
      </c>
      <c r="BC561">
        <v>12</v>
      </c>
      <c r="BD561">
        <v>11.66</v>
      </c>
      <c r="BE561">
        <v>0.9</v>
      </c>
      <c r="BF561">
        <v>5000</v>
      </c>
      <c r="BG561">
        <v>80</v>
      </c>
      <c r="BK561" t="s">
        <v>156</v>
      </c>
      <c r="BL561" t="s">
        <v>156</v>
      </c>
      <c r="BM561" t="s">
        <v>156</v>
      </c>
      <c r="BN561" s="8">
        <v>43222</v>
      </c>
      <c r="BO561">
        <v>4.3</v>
      </c>
      <c r="BQ561" t="s">
        <v>155</v>
      </c>
      <c r="BV561" s="8">
        <v>43406</v>
      </c>
      <c r="BW561" t="s">
        <v>156</v>
      </c>
      <c r="BX561" t="s">
        <v>156</v>
      </c>
      <c r="BY561" t="s">
        <v>156</v>
      </c>
      <c r="CF561" t="s">
        <v>159</v>
      </c>
      <c r="CN561" t="s">
        <v>156</v>
      </c>
    </row>
    <row r="562" spans="1:92" hidden="1" x14ac:dyDescent="0.3">
      <c r="A562" t="s">
        <v>7979</v>
      </c>
      <c r="B562" t="s">
        <v>7970</v>
      </c>
      <c r="C562" t="s">
        <v>7970</v>
      </c>
      <c r="D562" t="s">
        <v>7980</v>
      </c>
      <c r="E562" t="s">
        <v>152</v>
      </c>
      <c r="F562" t="s">
        <v>153</v>
      </c>
      <c r="G562" t="s">
        <v>202</v>
      </c>
      <c r="I562" t="s">
        <v>155</v>
      </c>
      <c r="J562" t="s">
        <v>156</v>
      </c>
      <c r="U562" s="8">
        <v>42779</v>
      </c>
      <c r="V562" t="s">
        <v>157</v>
      </c>
      <c r="W562" t="s">
        <v>157</v>
      </c>
      <c r="X562" t="s">
        <v>1343</v>
      </c>
      <c r="Z562" t="s">
        <v>7972</v>
      </c>
      <c r="AZ562">
        <v>4.4000000000000004</v>
      </c>
      <c r="BA562">
        <v>1800</v>
      </c>
      <c r="BB562">
        <v>150</v>
      </c>
      <c r="BC562">
        <v>12</v>
      </c>
      <c r="BD562">
        <v>11.66</v>
      </c>
      <c r="BE562">
        <v>0.9</v>
      </c>
      <c r="BF562">
        <v>4000</v>
      </c>
      <c r="BG562">
        <v>80</v>
      </c>
      <c r="BK562" t="s">
        <v>156</v>
      </c>
      <c r="BL562" t="s">
        <v>156</v>
      </c>
      <c r="BM562" t="s">
        <v>156</v>
      </c>
      <c r="BN562" s="8">
        <v>43222</v>
      </c>
      <c r="BO562">
        <v>4.3</v>
      </c>
      <c r="BQ562" t="s">
        <v>155</v>
      </c>
      <c r="BV562" s="8">
        <v>43406</v>
      </c>
      <c r="BW562" t="s">
        <v>156</v>
      </c>
      <c r="BX562" t="s">
        <v>156</v>
      </c>
      <c r="BY562" t="s">
        <v>156</v>
      </c>
      <c r="CF562" t="s">
        <v>159</v>
      </c>
      <c r="CN562" t="s">
        <v>156</v>
      </c>
    </row>
    <row r="563" spans="1:92" hidden="1" x14ac:dyDescent="0.3">
      <c r="A563" t="s">
        <v>7981</v>
      </c>
      <c r="B563" t="s">
        <v>7970</v>
      </c>
      <c r="C563" t="s">
        <v>7970</v>
      </c>
      <c r="D563" t="s">
        <v>7982</v>
      </c>
      <c r="E563" t="s">
        <v>152</v>
      </c>
      <c r="F563" t="s">
        <v>153</v>
      </c>
      <c r="G563" t="s">
        <v>202</v>
      </c>
      <c r="I563" t="s">
        <v>155</v>
      </c>
      <c r="J563" t="s">
        <v>156</v>
      </c>
      <c r="U563" s="8">
        <v>42779</v>
      </c>
      <c r="V563" t="s">
        <v>157</v>
      </c>
      <c r="W563" t="s">
        <v>157</v>
      </c>
      <c r="X563" t="s">
        <v>1343</v>
      </c>
      <c r="Z563" t="s">
        <v>7972</v>
      </c>
      <c r="AZ563">
        <v>4.4000000000000004</v>
      </c>
      <c r="BA563">
        <v>1800</v>
      </c>
      <c r="BB563">
        <v>150</v>
      </c>
      <c r="BC563">
        <v>12</v>
      </c>
      <c r="BD563">
        <v>11.66</v>
      </c>
      <c r="BE563">
        <v>0.9</v>
      </c>
      <c r="BF563">
        <v>4500</v>
      </c>
      <c r="BG563">
        <v>80</v>
      </c>
      <c r="BK563" t="s">
        <v>156</v>
      </c>
      <c r="BL563" t="s">
        <v>156</v>
      </c>
      <c r="BM563" t="s">
        <v>156</v>
      </c>
      <c r="BN563" s="8">
        <v>43222</v>
      </c>
      <c r="BO563">
        <v>4.3</v>
      </c>
      <c r="BQ563" t="s">
        <v>155</v>
      </c>
      <c r="BV563" s="8">
        <v>43406</v>
      </c>
      <c r="BW563" t="s">
        <v>156</v>
      </c>
      <c r="BX563" t="s">
        <v>156</v>
      </c>
      <c r="BY563" t="s">
        <v>156</v>
      </c>
      <c r="CF563" t="s">
        <v>159</v>
      </c>
      <c r="CN563" t="s">
        <v>156</v>
      </c>
    </row>
    <row r="564" spans="1:92" hidden="1" x14ac:dyDescent="0.3">
      <c r="A564" t="s">
        <v>7989</v>
      </c>
      <c r="B564" t="s">
        <v>1449</v>
      </c>
      <c r="C564" t="s">
        <v>1450</v>
      </c>
      <c r="D564" t="s">
        <v>7990</v>
      </c>
      <c r="E564" t="s">
        <v>152</v>
      </c>
      <c r="F564" t="s">
        <v>153</v>
      </c>
      <c r="G564" t="s">
        <v>154</v>
      </c>
      <c r="I564" t="s">
        <v>155</v>
      </c>
      <c r="J564" t="s">
        <v>156</v>
      </c>
      <c r="U564" s="8">
        <v>42775</v>
      </c>
      <c r="V564" t="s">
        <v>157</v>
      </c>
      <c r="W564" t="s">
        <v>157</v>
      </c>
      <c r="X564" t="s">
        <v>156</v>
      </c>
      <c r="Z564" t="s">
        <v>7991</v>
      </c>
      <c r="AZ564">
        <v>4.4000000000000004</v>
      </c>
      <c r="BA564">
        <v>1800</v>
      </c>
      <c r="BB564">
        <v>150</v>
      </c>
      <c r="BC564">
        <v>12</v>
      </c>
      <c r="BD564">
        <v>11.88</v>
      </c>
      <c r="BE564">
        <v>0.9</v>
      </c>
      <c r="BF564">
        <v>5000</v>
      </c>
      <c r="BG564">
        <v>80.3</v>
      </c>
      <c r="BK564" t="s">
        <v>156</v>
      </c>
      <c r="BL564" t="s">
        <v>156</v>
      </c>
      <c r="BM564" t="s">
        <v>156</v>
      </c>
      <c r="BN564" s="8">
        <v>43222</v>
      </c>
      <c r="BO564">
        <v>4.3</v>
      </c>
      <c r="BQ564" t="s">
        <v>155</v>
      </c>
      <c r="BV564" s="8">
        <v>43406</v>
      </c>
      <c r="BW564" t="s">
        <v>156</v>
      </c>
      <c r="BX564" t="s">
        <v>156</v>
      </c>
      <c r="BY564" t="s">
        <v>156</v>
      </c>
      <c r="CF564" t="s">
        <v>159</v>
      </c>
      <c r="CN564" t="s">
        <v>156</v>
      </c>
    </row>
    <row r="565" spans="1:92" hidden="1" x14ac:dyDescent="0.3">
      <c r="A565" t="s">
        <v>7992</v>
      </c>
      <c r="B565" t="s">
        <v>1449</v>
      </c>
      <c r="C565" t="s">
        <v>1450</v>
      </c>
      <c r="D565" t="s">
        <v>7993</v>
      </c>
      <c r="E565" t="s">
        <v>152</v>
      </c>
      <c r="F565" t="s">
        <v>153</v>
      </c>
      <c r="G565" t="s">
        <v>154</v>
      </c>
      <c r="I565" t="s">
        <v>155</v>
      </c>
      <c r="J565" t="s">
        <v>162</v>
      </c>
      <c r="L565">
        <v>1943</v>
      </c>
      <c r="M565">
        <v>125.27</v>
      </c>
      <c r="N565">
        <v>15.5</v>
      </c>
      <c r="O565">
        <v>11.81</v>
      </c>
      <c r="P565">
        <v>0.90410000000000001</v>
      </c>
      <c r="Q565">
        <v>3933</v>
      </c>
      <c r="R565">
        <v>80.900000000000006</v>
      </c>
      <c r="S565">
        <v>5</v>
      </c>
      <c r="T565">
        <v>50000</v>
      </c>
      <c r="U565" s="8">
        <v>42775</v>
      </c>
      <c r="V565" t="s">
        <v>157</v>
      </c>
      <c r="W565" t="s">
        <v>157</v>
      </c>
      <c r="X565" t="s">
        <v>156</v>
      </c>
      <c r="Z565" t="s">
        <v>7991</v>
      </c>
      <c r="AP565">
        <v>84.5</v>
      </c>
      <c r="AR565">
        <v>1.24</v>
      </c>
      <c r="AS565">
        <v>1.32</v>
      </c>
      <c r="AZ565">
        <v>4.4000000000000004</v>
      </c>
      <c r="BA565">
        <v>1800</v>
      </c>
      <c r="BB565">
        <v>150</v>
      </c>
      <c r="BC565">
        <v>12</v>
      </c>
      <c r="BD565">
        <v>11.81</v>
      </c>
      <c r="BE565">
        <v>0.9</v>
      </c>
      <c r="BF565">
        <v>4000</v>
      </c>
      <c r="BG565">
        <v>80.900000000000006</v>
      </c>
      <c r="BK565" t="s">
        <v>156</v>
      </c>
      <c r="BL565" t="s">
        <v>156</v>
      </c>
      <c r="BM565" t="s">
        <v>156</v>
      </c>
      <c r="BN565" s="8">
        <v>43222</v>
      </c>
      <c r="BO565">
        <v>4.3</v>
      </c>
      <c r="BQ565" t="s">
        <v>155</v>
      </c>
      <c r="BV565" s="8">
        <v>43406</v>
      </c>
      <c r="BW565" t="s">
        <v>156</v>
      </c>
      <c r="BX565" t="s">
        <v>156</v>
      </c>
      <c r="BY565" t="s">
        <v>156</v>
      </c>
      <c r="CF565" t="s">
        <v>159</v>
      </c>
      <c r="CN565" t="s">
        <v>156</v>
      </c>
    </row>
    <row r="566" spans="1:92" hidden="1" x14ac:dyDescent="0.3">
      <c r="A566" t="s">
        <v>7994</v>
      </c>
      <c r="B566" t="s">
        <v>1449</v>
      </c>
      <c r="C566" t="s">
        <v>1450</v>
      </c>
      <c r="D566" t="s">
        <v>7995</v>
      </c>
      <c r="E566" t="s">
        <v>152</v>
      </c>
      <c r="F566" t="s">
        <v>153</v>
      </c>
      <c r="G566" t="s">
        <v>154</v>
      </c>
      <c r="I566" t="s">
        <v>155</v>
      </c>
      <c r="J566" t="s">
        <v>156</v>
      </c>
      <c r="U566" s="8">
        <v>42775</v>
      </c>
      <c r="V566" t="s">
        <v>157</v>
      </c>
      <c r="W566" t="s">
        <v>157</v>
      </c>
      <c r="X566" t="s">
        <v>156</v>
      </c>
      <c r="Z566" t="s">
        <v>7991</v>
      </c>
      <c r="AZ566">
        <v>4.4000000000000004</v>
      </c>
      <c r="BA566">
        <v>1800</v>
      </c>
      <c r="BB566">
        <v>150</v>
      </c>
      <c r="BC566">
        <v>12</v>
      </c>
      <c r="BD566">
        <v>11.81</v>
      </c>
      <c r="BE566">
        <v>0.9</v>
      </c>
      <c r="BF566">
        <v>4500</v>
      </c>
      <c r="BG566">
        <v>80.900000000000006</v>
      </c>
      <c r="BK566" t="s">
        <v>156</v>
      </c>
      <c r="BL566" t="s">
        <v>156</v>
      </c>
      <c r="BM566" t="s">
        <v>156</v>
      </c>
      <c r="BN566" s="8">
        <v>43222</v>
      </c>
      <c r="BO566">
        <v>4.3</v>
      </c>
      <c r="BQ566" t="s">
        <v>155</v>
      </c>
      <c r="BV566" s="8">
        <v>43406</v>
      </c>
      <c r="BW566" t="s">
        <v>156</v>
      </c>
      <c r="BX566" t="s">
        <v>156</v>
      </c>
      <c r="BY566" t="s">
        <v>156</v>
      </c>
      <c r="CF566" t="s">
        <v>159</v>
      </c>
      <c r="CN566" t="s">
        <v>156</v>
      </c>
    </row>
    <row r="567" spans="1:92" hidden="1" x14ac:dyDescent="0.3">
      <c r="A567" t="s">
        <v>8016</v>
      </c>
      <c r="B567" t="s">
        <v>1970</v>
      </c>
      <c r="C567" t="s">
        <v>6199</v>
      </c>
      <c r="D567" t="s">
        <v>8017</v>
      </c>
      <c r="E567" t="s">
        <v>152</v>
      </c>
      <c r="F567" t="s">
        <v>153</v>
      </c>
      <c r="G567" t="s">
        <v>202</v>
      </c>
      <c r="I567" t="s">
        <v>155</v>
      </c>
      <c r="J567" t="s">
        <v>156</v>
      </c>
      <c r="U567" s="8">
        <v>42766</v>
      </c>
      <c r="V567" t="s">
        <v>157</v>
      </c>
      <c r="W567" t="s">
        <v>157</v>
      </c>
      <c r="X567" t="s">
        <v>156</v>
      </c>
      <c r="Z567" t="s">
        <v>8018</v>
      </c>
      <c r="AZ567">
        <v>4.4000000000000004</v>
      </c>
      <c r="BA567">
        <v>1800</v>
      </c>
      <c r="BB567">
        <v>150</v>
      </c>
      <c r="BC567">
        <v>12</v>
      </c>
      <c r="BD567">
        <v>10</v>
      </c>
      <c r="BE567">
        <v>0.9</v>
      </c>
      <c r="BF567">
        <v>5000</v>
      </c>
      <c r="BG567">
        <v>80</v>
      </c>
      <c r="BK567" t="s">
        <v>156</v>
      </c>
      <c r="BL567" t="s">
        <v>156</v>
      </c>
      <c r="BM567" t="s">
        <v>156</v>
      </c>
      <c r="BN567" s="8">
        <v>43222</v>
      </c>
      <c r="BO567">
        <v>4.3</v>
      </c>
      <c r="BQ567" t="s">
        <v>155</v>
      </c>
      <c r="BV567" s="8">
        <v>43406</v>
      </c>
      <c r="BW567" t="s">
        <v>156</v>
      </c>
      <c r="BX567" t="s">
        <v>156</v>
      </c>
      <c r="BY567" t="s">
        <v>156</v>
      </c>
      <c r="CF567" t="s">
        <v>159</v>
      </c>
      <c r="CN567" t="s">
        <v>156</v>
      </c>
    </row>
    <row r="568" spans="1:92" hidden="1" x14ac:dyDescent="0.3">
      <c r="A568" t="s">
        <v>8024</v>
      </c>
      <c r="B568" t="s">
        <v>1970</v>
      </c>
      <c r="C568" t="s">
        <v>6199</v>
      </c>
      <c r="D568" t="s">
        <v>8025</v>
      </c>
      <c r="E568" t="s">
        <v>152</v>
      </c>
      <c r="F568" t="s">
        <v>153</v>
      </c>
      <c r="G568" t="s">
        <v>202</v>
      </c>
      <c r="I568" t="s">
        <v>155</v>
      </c>
      <c r="J568" t="s">
        <v>156</v>
      </c>
      <c r="U568" s="8">
        <v>42766</v>
      </c>
      <c r="V568" t="s">
        <v>157</v>
      </c>
      <c r="W568" t="s">
        <v>157</v>
      </c>
      <c r="X568" t="s">
        <v>156</v>
      </c>
      <c r="Z568" t="s">
        <v>8018</v>
      </c>
      <c r="AZ568">
        <v>4.4000000000000004</v>
      </c>
      <c r="BA568">
        <v>1800</v>
      </c>
      <c r="BB568">
        <v>150</v>
      </c>
      <c r="BC568">
        <v>12</v>
      </c>
      <c r="BD568">
        <v>10</v>
      </c>
      <c r="BE568">
        <v>0.9</v>
      </c>
      <c r="BF568">
        <v>4500</v>
      </c>
      <c r="BG568">
        <v>80</v>
      </c>
      <c r="BK568" t="s">
        <v>156</v>
      </c>
      <c r="BL568" t="s">
        <v>156</v>
      </c>
      <c r="BM568" t="s">
        <v>156</v>
      </c>
      <c r="BN568" s="8">
        <v>43222</v>
      </c>
      <c r="BO568">
        <v>4.3</v>
      </c>
      <c r="BQ568" t="s">
        <v>155</v>
      </c>
      <c r="BV568" s="8">
        <v>43406</v>
      </c>
      <c r="BW568" t="s">
        <v>156</v>
      </c>
      <c r="BX568" t="s">
        <v>156</v>
      </c>
      <c r="BY568" t="s">
        <v>156</v>
      </c>
      <c r="CF568" t="s">
        <v>159</v>
      </c>
      <c r="CN568" t="s">
        <v>156</v>
      </c>
    </row>
    <row r="569" spans="1:92" hidden="1" x14ac:dyDescent="0.3">
      <c r="A569" t="s">
        <v>8052</v>
      </c>
      <c r="B569" t="s">
        <v>1970</v>
      </c>
      <c r="C569" t="s">
        <v>6199</v>
      </c>
      <c r="D569" t="s">
        <v>8053</v>
      </c>
      <c r="E569" t="s">
        <v>152</v>
      </c>
      <c r="F569" t="s">
        <v>153</v>
      </c>
      <c r="G569" t="s">
        <v>202</v>
      </c>
      <c r="I569" t="s">
        <v>155</v>
      </c>
      <c r="J569" t="s">
        <v>156</v>
      </c>
      <c r="U569" s="8">
        <v>42766</v>
      </c>
      <c r="V569" t="s">
        <v>157</v>
      </c>
      <c r="W569" t="s">
        <v>157</v>
      </c>
      <c r="X569" t="s">
        <v>156</v>
      </c>
      <c r="Z569" t="s">
        <v>8018</v>
      </c>
      <c r="AZ569">
        <v>4.4000000000000004</v>
      </c>
      <c r="BA569">
        <v>1800</v>
      </c>
      <c r="BB569">
        <v>150</v>
      </c>
      <c r="BC569">
        <v>12</v>
      </c>
      <c r="BD569">
        <v>10</v>
      </c>
      <c r="BE569">
        <v>0.9</v>
      </c>
      <c r="BF569">
        <v>4000</v>
      </c>
      <c r="BG569">
        <v>80</v>
      </c>
      <c r="BK569" t="s">
        <v>156</v>
      </c>
      <c r="BL569" t="s">
        <v>156</v>
      </c>
      <c r="BM569" t="s">
        <v>156</v>
      </c>
      <c r="BN569" s="8">
        <v>43222</v>
      </c>
      <c r="BO569">
        <v>4.3</v>
      </c>
      <c r="BQ569" t="s">
        <v>155</v>
      </c>
      <c r="BV569" s="8">
        <v>43406</v>
      </c>
      <c r="BW569" t="s">
        <v>156</v>
      </c>
      <c r="BX569" t="s">
        <v>156</v>
      </c>
      <c r="BY569" t="s">
        <v>156</v>
      </c>
      <c r="CF569" t="s">
        <v>159</v>
      </c>
      <c r="CN569" t="s">
        <v>156</v>
      </c>
    </row>
    <row r="570" spans="1:92" hidden="1" x14ac:dyDescent="0.3">
      <c r="A570" t="s">
        <v>8096</v>
      </c>
      <c r="B570" t="s">
        <v>8087</v>
      </c>
      <c r="C570" t="s">
        <v>8088</v>
      </c>
      <c r="D570" t="s">
        <v>8097</v>
      </c>
      <c r="E570" t="s">
        <v>152</v>
      </c>
      <c r="F570" t="s">
        <v>153</v>
      </c>
      <c r="G570" t="s">
        <v>202</v>
      </c>
      <c r="I570" t="s">
        <v>155</v>
      </c>
      <c r="J570" t="s">
        <v>156</v>
      </c>
      <c r="U570" s="8">
        <v>42761</v>
      </c>
      <c r="V570" t="s">
        <v>2108</v>
      </c>
      <c r="W570" t="s">
        <v>2108</v>
      </c>
      <c r="X570" t="s">
        <v>156</v>
      </c>
      <c r="Z570" t="s">
        <v>8090</v>
      </c>
      <c r="AZ570">
        <v>4.4000000000000004</v>
      </c>
      <c r="BA570">
        <v>1817</v>
      </c>
      <c r="BB570">
        <v>142.29</v>
      </c>
      <c r="BC570">
        <v>12.77</v>
      </c>
      <c r="BD570">
        <v>11.03</v>
      </c>
      <c r="BE570">
        <v>0.9</v>
      </c>
      <c r="BF570">
        <v>5000</v>
      </c>
      <c r="BG570">
        <v>83</v>
      </c>
      <c r="BK570" t="s">
        <v>156</v>
      </c>
      <c r="BL570" t="s">
        <v>156</v>
      </c>
      <c r="BM570" t="s">
        <v>156</v>
      </c>
      <c r="BN570" s="8">
        <v>43222</v>
      </c>
      <c r="BO570">
        <v>4.3</v>
      </c>
      <c r="BQ570" t="s">
        <v>155</v>
      </c>
      <c r="BV570" s="8">
        <v>43406</v>
      </c>
      <c r="BW570" t="s">
        <v>156</v>
      </c>
      <c r="BX570" t="s">
        <v>156</v>
      </c>
      <c r="BY570" t="s">
        <v>156</v>
      </c>
      <c r="CF570" t="s">
        <v>159</v>
      </c>
      <c r="CN570" t="s">
        <v>156</v>
      </c>
    </row>
    <row r="571" spans="1:92" hidden="1" x14ac:dyDescent="0.3">
      <c r="A571" t="s">
        <v>8104</v>
      </c>
      <c r="B571" t="s">
        <v>8087</v>
      </c>
      <c r="C571" t="s">
        <v>8088</v>
      </c>
      <c r="D571" t="s">
        <v>8105</v>
      </c>
      <c r="E571" t="s">
        <v>152</v>
      </c>
      <c r="F571" t="s">
        <v>153</v>
      </c>
      <c r="G571" t="s">
        <v>202</v>
      </c>
      <c r="I571" t="s">
        <v>155</v>
      </c>
      <c r="J571" t="s">
        <v>156</v>
      </c>
      <c r="U571" s="8">
        <v>42761</v>
      </c>
      <c r="V571" t="s">
        <v>2108</v>
      </c>
      <c r="W571" t="s">
        <v>2108</v>
      </c>
      <c r="X571" t="s">
        <v>156</v>
      </c>
      <c r="Z571" t="s">
        <v>8090</v>
      </c>
      <c r="AZ571">
        <v>4.4000000000000004</v>
      </c>
      <c r="BA571">
        <v>2232</v>
      </c>
      <c r="BB571">
        <v>146.18</v>
      </c>
      <c r="BC571">
        <v>15.27</v>
      </c>
      <c r="BD571">
        <v>12.44</v>
      </c>
      <c r="BE571">
        <v>0.9</v>
      </c>
      <c r="BF571">
        <v>5000</v>
      </c>
      <c r="BG571">
        <v>84.2</v>
      </c>
      <c r="BK571" t="s">
        <v>156</v>
      </c>
      <c r="BL571" t="s">
        <v>156</v>
      </c>
      <c r="BM571" t="s">
        <v>156</v>
      </c>
      <c r="BN571" s="8">
        <v>43222</v>
      </c>
      <c r="BO571">
        <v>4.3</v>
      </c>
      <c r="BQ571" t="s">
        <v>155</v>
      </c>
      <c r="BV571" s="8">
        <v>43406</v>
      </c>
      <c r="BW571" t="s">
        <v>156</v>
      </c>
      <c r="BX571" t="s">
        <v>156</v>
      </c>
      <c r="BY571" t="s">
        <v>156</v>
      </c>
      <c r="CF571" t="s">
        <v>159</v>
      </c>
      <c r="CN571" t="s">
        <v>156</v>
      </c>
    </row>
    <row r="572" spans="1:92" hidden="1" x14ac:dyDescent="0.3">
      <c r="A572" t="s">
        <v>8114</v>
      </c>
      <c r="B572" t="s">
        <v>8087</v>
      </c>
      <c r="C572" t="s">
        <v>8088</v>
      </c>
      <c r="D572" t="s">
        <v>8115</v>
      </c>
      <c r="E572" t="s">
        <v>152</v>
      </c>
      <c r="F572" t="s">
        <v>153</v>
      </c>
      <c r="G572" t="s">
        <v>202</v>
      </c>
      <c r="I572" t="s">
        <v>155</v>
      </c>
      <c r="J572" t="s">
        <v>156</v>
      </c>
      <c r="U572" s="8">
        <v>42761</v>
      </c>
      <c r="V572" t="s">
        <v>2108</v>
      </c>
      <c r="W572" t="s">
        <v>2108</v>
      </c>
      <c r="X572" t="s">
        <v>156</v>
      </c>
      <c r="Z572" t="s">
        <v>8090</v>
      </c>
      <c r="AZ572">
        <v>4.4000000000000004</v>
      </c>
      <c r="BA572">
        <v>2146</v>
      </c>
      <c r="BB572">
        <v>141.82</v>
      </c>
      <c r="BC572">
        <v>15.13</v>
      </c>
      <c r="BD572">
        <v>12.34</v>
      </c>
      <c r="BE572">
        <v>0.9</v>
      </c>
      <c r="BF572">
        <v>4000</v>
      </c>
      <c r="BG572">
        <v>83.2</v>
      </c>
      <c r="BK572" t="s">
        <v>156</v>
      </c>
      <c r="BL572" t="s">
        <v>156</v>
      </c>
      <c r="BM572" t="s">
        <v>156</v>
      </c>
      <c r="BN572" s="8">
        <v>43222</v>
      </c>
      <c r="BO572">
        <v>4.3</v>
      </c>
      <c r="BQ572" t="s">
        <v>155</v>
      </c>
      <c r="BV572" s="8">
        <v>43406</v>
      </c>
      <c r="BW572" t="s">
        <v>156</v>
      </c>
      <c r="BX572" t="s">
        <v>156</v>
      </c>
      <c r="BY572" t="s">
        <v>156</v>
      </c>
      <c r="CF572" t="s">
        <v>159</v>
      </c>
      <c r="CN572" t="s">
        <v>156</v>
      </c>
    </row>
    <row r="573" spans="1:92" hidden="1" x14ac:dyDescent="0.3">
      <c r="A573" t="s">
        <v>8120</v>
      </c>
      <c r="B573" t="s">
        <v>8087</v>
      </c>
      <c r="C573" t="s">
        <v>8088</v>
      </c>
      <c r="D573" t="s">
        <v>8121</v>
      </c>
      <c r="E573" t="s">
        <v>152</v>
      </c>
      <c r="F573" t="s">
        <v>153</v>
      </c>
      <c r="G573" t="s">
        <v>202</v>
      </c>
      <c r="I573" t="s">
        <v>155</v>
      </c>
      <c r="J573" t="s">
        <v>156</v>
      </c>
      <c r="U573" s="8">
        <v>42761</v>
      </c>
      <c r="V573" t="s">
        <v>2108</v>
      </c>
      <c r="W573" t="s">
        <v>2108</v>
      </c>
      <c r="X573" t="s">
        <v>156</v>
      </c>
      <c r="Z573" t="s">
        <v>8090</v>
      </c>
      <c r="AZ573">
        <v>4.4000000000000004</v>
      </c>
      <c r="BA573">
        <v>2464</v>
      </c>
      <c r="BB573">
        <v>142.91</v>
      </c>
      <c r="BC573">
        <v>17.239999999999998</v>
      </c>
      <c r="BD573">
        <v>14.12</v>
      </c>
      <c r="BE573">
        <v>0.9</v>
      </c>
      <c r="BF573">
        <v>5000</v>
      </c>
      <c r="BG573">
        <v>84.2</v>
      </c>
      <c r="BK573" t="s">
        <v>156</v>
      </c>
      <c r="BL573" t="s">
        <v>156</v>
      </c>
      <c r="BM573" t="s">
        <v>156</v>
      </c>
      <c r="BN573" s="8">
        <v>43222</v>
      </c>
      <c r="BO573">
        <v>4.3</v>
      </c>
      <c r="BQ573" t="s">
        <v>155</v>
      </c>
      <c r="BV573" s="8">
        <v>43406</v>
      </c>
      <c r="BW573" t="s">
        <v>156</v>
      </c>
      <c r="BX573" t="s">
        <v>156</v>
      </c>
      <c r="BY573" t="s">
        <v>156</v>
      </c>
      <c r="CF573" t="s">
        <v>159</v>
      </c>
      <c r="CN573" t="s">
        <v>156</v>
      </c>
    </row>
    <row r="574" spans="1:92" hidden="1" x14ac:dyDescent="0.3">
      <c r="A574" t="s">
        <v>8143</v>
      </c>
      <c r="B574" t="s">
        <v>5183</v>
      </c>
      <c r="C574" t="s">
        <v>8129</v>
      </c>
      <c r="D574" t="s">
        <v>8144</v>
      </c>
      <c r="E574" t="s">
        <v>152</v>
      </c>
      <c r="F574" t="s">
        <v>153</v>
      </c>
      <c r="G574" t="s">
        <v>202</v>
      </c>
      <c r="I574" t="s">
        <v>155</v>
      </c>
      <c r="J574" t="s">
        <v>162</v>
      </c>
      <c r="L574">
        <v>1705</v>
      </c>
      <c r="M574">
        <v>141.11000000000001</v>
      </c>
      <c r="N574">
        <v>12.21</v>
      </c>
      <c r="O574">
        <v>14.28</v>
      </c>
      <c r="P574">
        <v>0.90190000000000003</v>
      </c>
      <c r="Q574">
        <v>3002</v>
      </c>
      <c r="R574">
        <v>83.1</v>
      </c>
      <c r="S574">
        <v>5</v>
      </c>
      <c r="T574">
        <v>50000</v>
      </c>
      <c r="U574" s="8">
        <v>42760</v>
      </c>
      <c r="V574" t="s">
        <v>2108</v>
      </c>
      <c r="W574" t="s">
        <v>2108</v>
      </c>
      <c r="X574" t="s">
        <v>156</v>
      </c>
      <c r="Z574" t="s">
        <v>8145</v>
      </c>
      <c r="AP574">
        <v>88.5</v>
      </c>
      <c r="AR574">
        <v>1.37</v>
      </c>
      <c r="AS574">
        <v>1.1599999999999999</v>
      </c>
      <c r="AZ574">
        <v>4.4000000000000004</v>
      </c>
      <c r="BA574">
        <v>1700</v>
      </c>
      <c r="BB574">
        <v>142</v>
      </c>
      <c r="BC574">
        <v>12</v>
      </c>
      <c r="BD574">
        <v>20</v>
      </c>
      <c r="BE574">
        <v>0.9</v>
      </c>
      <c r="BF574">
        <v>3000</v>
      </c>
      <c r="BG574">
        <v>85</v>
      </c>
      <c r="BK574" t="s">
        <v>156</v>
      </c>
      <c r="BL574" t="s">
        <v>156</v>
      </c>
      <c r="BM574" t="s">
        <v>156</v>
      </c>
      <c r="BN574" s="8">
        <v>43222</v>
      </c>
      <c r="BO574">
        <v>4.3</v>
      </c>
      <c r="BQ574" t="s">
        <v>155</v>
      </c>
      <c r="BV574" s="8">
        <v>43406</v>
      </c>
      <c r="BW574" t="s">
        <v>156</v>
      </c>
      <c r="BX574" t="s">
        <v>156</v>
      </c>
      <c r="BY574" t="s">
        <v>156</v>
      </c>
      <c r="CF574" t="s">
        <v>159</v>
      </c>
      <c r="CN574" t="s">
        <v>156</v>
      </c>
    </row>
    <row r="575" spans="1:92" hidden="1" x14ac:dyDescent="0.3">
      <c r="A575" t="s">
        <v>8153</v>
      </c>
      <c r="B575" t="s">
        <v>5183</v>
      </c>
      <c r="C575" t="s">
        <v>8129</v>
      </c>
      <c r="D575" t="s">
        <v>8154</v>
      </c>
      <c r="E575" t="s">
        <v>152</v>
      </c>
      <c r="F575" t="s">
        <v>153</v>
      </c>
      <c r="G575" t="s">
        <v>202</v>
      </c>
      <c r="I575" t="s">
        <v>155</v>
      </c>
      <c r="J575" t="s">
        <v>156</v>
      </c>
      <c r="U575" s="8">
        <v>42760</v>
      </c>
      <c r="V575" t="s">
        <v>2108</v>
      </c>
      <c r="W575" t="s">
        <v>2108</v>
      </c>
      <c r="X575" t="s">
        <v>156</v>
      </c>
      <c r="Z575" t="s">
        <v>8145</v>
      </c>
      <c r="AZ575">
        <v>4.4000000000000004</v>
      </c>
      <c r="BA575">
        <v>1700</v>
      </c>
      <c r="BB575">
        <v>142</v>
      </c>
      <c r="BC575">
        <v>12</v>
      </c>
      <c r="BD575">
        <v>20</v>
      </c>
      <c r="BE575">
        <v>0.9</v>
      </c>
      <c r="BF575">
        <v>3500</v>
      </c>
      <c r="BG575">
        <v>85</v>
      </c>
      <c r="BK575" t="s">
        <v>156</v>
      </c>
      <c r="BL575" t="s">
        <v>156</v>
      </c>
      <c r="BM575" t="s">
        <v>156</v>
      </c>
      <c r="BN575" s="8">
        <v>43222</v>
      </c>
      <c r="BO575">
        <v>4.3</v>
      </c>
      <c r="BQ575" t="s">
        <v>155</v>
      </c>
      <c r="BV575" s="8">
        <v>43406</v>
      </c>
      <c r="BW575" t="s">
        <v>156</v>
      </c>
      <c r="BX575" t="s">
        <v>156</v>
      </c>
      <c r="BY575" t="s">
        <v>156</v>
      </c>
      <c r="CF575" t="s">
        <v>159</v>
      </c>
      <c r="CN575" t="s">
        <v>156</v>
      </c>
    </row>
    <row r="576" spans="1:92" hidden="1" x14ac:dyDescent="0.3">
      <c r="A576" t="s">
        <v>8165</v>
      </c>
      <c r="B576" t="s">
        <v>5183</v>
      </c>
      <c r="C576" t="s">
        <v>8129</v>
      </c>
      <c r="D576" t="s">
        <v>8166</v>
      </c>
      <c r="E576" t="s">
        <v>152</v>
      </c>
      <c r="F576" t="s">
        <v>153</v>
      </c>
      <c r="G576" t="s">
        <v>202</v>
      </c>
      <c r="I576" t="s">
        <v>155</v>
      </c>
      <c r="J576" t="s">
        <v>162</v>
      </c>
      <c r="L576">
        <v>2807</v>
      </c>
      <c r="M576">
        <v>140.6</v>
      </c>
      <c r="N576">
        <v>19.97</v>
      </c>
      <c r="O576">
        <v>6.92</v>
      </c>
      <c r="P576">
        <v>0.97340000000000004</v>
      </c>
      <c r="Q576">
        <v>3079</v>
      </c>
      <c r="R576">
        <v>83.5</v>
      </c>
      <c r="S576">
        <v>5</v>
      </c>
      <c r="T576">
        <v>50000</v>
      </c>
      <c r="U576" s="8">
        <v>42760</v>
      </c>
      <c r="V576" t="s">
        <v>2108</v>
      </c>
      <c r="W576" t="s">
        <v>2108</v>
      </c>
      <c r="X576" t="s">
        <v>1343</v>
      </c>
      <c r="Y576" t="s">
        <v>8150</v>
      </c>
      <c r="Z576" t="s">
        <v>8167</v>
      </c>
      <c r="AP576">
        <v>91.7</v>
      </c>
      <c r="AR576">
        <v>1.2</v>
      </c>
      <c r="AS576">
        <v>1.4</v>
      </c>
      <c r="AZ576">
        <v>4.4000000000000004</v>
      </c>
      <c r="BA576">
        <v>2807</v>
      </c>
      <c r="BB576">
        <v>140.6</v>
      </c>
      <c r="BC576">
        <v>19.97</v>
      </c>
      <c r="BD576">
        <v>20</v>
      </c>
      <c r="BE576">
        <v>0.9</v>
      </c>
      <c r="BF576">
        <v>3000</v>
      </c>
      <c r="BG576">
        <v>83</v>
      </c>
      <c r="BK576" t="s">
        <v>156</v>
      </c>
      <c r="BL576" t="s">
        <v>156</v>
      </c>
      <c r="BM576" t="s">
        <v>156</v>
      </c>
      <c r="BN576" s="8">
        <v>43222</v>
      </c>
      <c r="BO576">
        <v>4.3</v>
      </c>
      <c r="BQ576" t="s">
        <v>155</v>
      </c>
      <c r="BV576" s="8">
        <v>43406</v>
      </c>
      <c r="BW576" t="s">
        <v>156</v>
      </c>
      <c r="BX576" t="s">
        <v>156</v>
      </c>
      <c r="BY576" t="s">
        <v>156</v>
      </c>
      <c r="CF576" t="s">
        <v>159</v>
      </c>
      <c r="CN576" t="s">
        <v>156</v>
      </c>
    </row>
    <row r="577" spans="1:92" hidden="1" x14ac:dyDescent="0.3">
      <c r="A577" t="s">
        <v>8170</v>
      </c>
      <c r="B577" t="s">
        <v>5183</v>
      </c>
      <c r="C577" t="s">
        <v>8129</v>
      </c>
      <c r="D577" t="s">
        <v>8171</v>
      </c>
      <c r="E577" t="s">
        <v>152</v>
      </c>
      <c r="F577" t="s">
        <v>153</v>
      </c>
      <c r="G577" t="s">
        <v>202</v>
      </c>
      <c r="I577" t="s">
        <v>155</v>
      </c>
      <c r="J577" t="s">
        <v>156</v>
      </c>
      <c r="U577" s="8">
        <v>42760</v>
      </c>
      <c r="V577" t="s">
        <v>2108</v>
      </c>
      <c r="W577" t="s">
        <v>2108</v>
      </c>
      <c r="X577" t="s">
        <v>1343</v>
      </c>
      <c r="Y577" t="s">
        <v>8150</v>
      </c>
      <c r="Z577" t="s">
        <v>8167</v>
      </c>
      <c r="AZ577">
        <v>4.4000000000000004</v>
      </c>
      <c r="BA577">
        <v>2807</v>
      </c>
      <c r="BB577">
        <v>140.6</v>
      </c>
      <c r="BC577">
        <v>19.97</v>
      </c>
      <c r="BD577">
        <v>20</v>
      </c>
      <c r="BE577">
        <v>0.9</v>
      </c>
      <c r="BF577">
        <v>3500</v>
      </c>
      <c r="BG577">
        <v>83</v>
      </c>
      <c r="BK577" t="s">
        <v>156</v>
      </c>
      <c r="BL577" t="s">
        <v>156</v>
      </c>
      <c r="BM577" t="s">
        <v>156</v>
      </c>
      <c r="BN577" s="8">
        <v>43222</v>
      </c>
      <c r="BO577">
        <v>4.3</v>
      </c>
      <c r="BQ577" t="s">
        <v>155</v>
      </c>
      <c r="BV577" s="8">
        <v>43406</v>
      </c>
      <c r="BW577" t="s">
        <v>156</v>
      </c>
      <c r="BX577" t="s">
        <v>156</v>
      </c>
      <c r="BY577" t="s">
        <v>156</v>
      </c>
      <c r="CF577" t="s">
        <v>159</v>
      </c>
      <c r="CN577" t="s">
        <v>156</v>
      </c>
    </row>
    <row r="578" spans="1:92" hidden="1" x14ac:dyDescent="0.3">
      <c r="A578" t="s">
        <v>8176</v>
      </c>
      <c r="B578" t="s">
        <v>5183</v>
      </c>
      <c r="C578" t="s">
        <v>8129</v>
      </c>
      <c r="D578" t="s">
        <v>8177</v>
      </c>
      <c r="E578" t="s">
        <v>152</v>
      </c>
      <c r="F578" t="s">
        <v>153</v>
      </c>
      <c r="G578" t="s">
        <v>202</v>
      </c>
      <c r="I578" t="s">
        <v>155</v>
      </c>
      <c r="J578" t="s">
        <v>156</v>
      </c>
      <c r="U578" s="8">
        <v>42760</v>
      </c>
      <c r="V578" t="s">
        <v>2108</v>
      </c>
      <c r="W578" t="s">
        <v>2108</v>
      </c>
      <c r="X578" t="s">
        <v>1343</v>
      </c>
      <c r="Y578" t="s">
        <v>8150</v>
      </c>
      <c r="Z578" t="s">
        <v>8167</v>
      </c>
      <c r="AZ578">
        <v>4.4000000000000004</v>
      </c>
      <c r="BA578">
        <v>2807</v>
      </c>
      <c r="BB578">
        <v>140.6</v>
      </c>
      <c r="BC578">
        <v>19.97</v>
      </c>
      <c r="BD578">
        <v>20</v>
      </c>
      <c r="BE578">
        <v>0.9</v>
      </c>
      <c r="BF578">
        <v>5000</v>
      </c>
      <c r="BG578">
        <v>83</v>
      </c>
      <c r="BK578" t="s">
        <v>156</v>
      </c>
      <c r="BL578" t="s">
        <v>156</v>
      </c>
      <c r="BM578" t="s">
        <v>156</v>
      </c>
      <c r="BN578" s="8">
        <v>43222</v>
      </c>
      <c r="BO578">
        <v>4.3</v>
      </c>
      <c r="BQ578" t="s">
        <v>155</v>
      </c>
      <c r="BV578" s="8">
        <v>43406</v>
      </c>
      <c r="BW578" t="s">
        <v>156</v>
      </c>
      <c r="BX578" t="s">
        <v>156</v>
      </c>
      <c r="BY578" t="s">
        <v>156</v>
      </c>
      <c r="CF578" t="s">
        <v>159</v>
      </c>
      <c r="CN578" t="s">
        <v>156</v>
      </c>
    </row>
    <row r="579" spans="1:92" hidden="1" x14ac:dyDescent="0.3">
      <c r="A579" t="s">
        <v>8178</v>
      </c>
      <c r="B579" t="s">
        <v>5183</v>
      </c>
      <c r="C579" t="s">
        <v>8129</v>
      </c>
      <c r="D579" t="s">
        <v>8179</v>
      </c>
      <c r="E579" t="s">
        <v>152</v>
      </c>
      <c r="F579" t="s">
        <v>153</v>
      </c>
      <c r="G579" t="s">
        <v>202</v>
      </c>
      <c r="I579" t="s">
        <v>155</v>
      </c>
      <c r="J579" t="s">
        <v>156</v>
      </c>
      <c r="U579" s="8">
        <v>42760</v>
      </c>
      <c r="V579" t="s">
        <v>2108</v>
      </c>
      <c r="W579" t="s">
        <v>2108</v>
      </c>
      <c r="X579" t="s">
        <v>156</v>
      </c>
      <c r="Z579" t="s">
        <v>8145</v>
      </c>
      <c r="AZ579">
        <v>4.4000000000000004</v>
      </c>
      <c r="BA579">
        <v>1800</v>
      </c>
      <c r="BB579">
        <v>150</v>
      </c>
      <c r="BC579">
        <v>12</v>
      </c>
      <c r="BD579">
        <v>20</v>
      </c>
      <c r="BE579">
        <v>0.9</v>
      </c>
      <c r="BF579">
        <v>5000</v>
      </c>
      <c r="BG579">
        <v>85</v>
      </c>
      <c r="BK579" t="s">
        <v>156</v>
      </c>
      <c r="BL579" t="s">
        <v>156</v>
      </c>
      <c r="BM579" t="s">
        <v>156</v>
      </c>
      <c r="BN579" s="8">
        <v>43222</v>
      </c>
      <c r="BO579">
        <v>4.3</v>
      </c>
      <c r="BQ579" t="s">
        <v>155</v>
      </c>
      <c r="BV579" s="8">
        <v>43406</v>
      </c>
      <c r="BW579" t="s">
        <v>156</v>
      </c>
      <c r="BX579" t="s">
        <v>156</v>
      </c>
      <c r="BY579" t="s">
        <v>156</v>
      </c>
      <c r="CF579" t="s">
        <v>159</v>
      </c>
      <c r="CN579" t="s">
        <v>156</v>
      </c>
    </row>
    <row r="580" spans="1:92" hidden="1" x14ac:dyDescent="0.3">
      <c r="A580" t="s">
        <v>8195</v>
      </c>
      <c r="B580" t="s">
        <v>5183</v>
      </c>
      <c r="C580" t="s">
        <v>8129</v>
      </c>
      <c r="D580" t="s">
        <v>8196</v>
      </c>
      <c r="E580" t="s">
        <v>152</v>
      </c>
      <c r="F580" t="s">
        <v>153</v>
      </c>
      <c r="G580" t="s">
        <v>202</v>
      </c>
      <c r="I580" t="s">
        <v>155</v>
      </c>
      <c r="J580" t="s">
        <v>156</v>
      </c>
      <c r="U580" s="8">
        <v>42760</v>
      </c>
      <c r="V580" t="s">
        <v>2108</v>
      </c>
      <c r="W580" t="s">
        <v>2108</v>
      </c>
      <c r="X580" t="s">
        <v>1343</v>
      </c>
      <c r="Y580" t="s">
        <v>8150</v>
      </c>
      <c r="Z580" t="s">
        <v>8167</v>
      </c>
      <c r="AZ580">
        <v>4.4000000000000004</v>
      </c>
      <c r="BA580">
        <v>2807</v>
      </c>
      <c r="BB580">
        <v>140.6</v>
      </c>
      <c r="BC580">
        <v>19.97</v>
      </c>
      <c r="BD580">
        <v>20</v>
      </c>
      <c r="BE580">
        <v>0.9</v>
      </c>
      <c r="BF580">
        <v>4000</v>
      </c>
      <c r="BG580">
        <v>83</v>
      </c>
      <c r="BK580" t="s">
        <v>156</v>
      </c>
      <c r="BL580" t="s">
        <v>156</v>
      </c>
      <c r="BM580" t="s">
        <v>156</v>
      </c>
      <c r="BN580" s="8">
        <v>43222</v>
      </c>
      <c r="BO580">
        <v>4.3</v>
      </c>
      <c r="BQ580" t="s">
        <v>155</v>
      </c>
      <c r="BV580" s="8">
        <v>43406</v>
      </c>
      <c r="BW580" t="s">
        <v>156</v>
      </c>
      <c r="BX580" t="s">
        <v>156</v>
      </c>
      <c r="BY580" t="s">
        <v>156</v>
      </c>
      <c r="CF580" t="s">
        <v>159</v>
      </c>
      <c r="CN580" t="s">
        <v>156</v>
      </c>
    </row>
    <row r="581" spans="1:92" hidden="1" x14ac:dyDescent="0.3">
      <c r="A581" t="s">
        <v>8197</v>
      </c>
      <c r="B581" t="s">
        <v>5183</v>
      </c>
      <c r="C581" t="s">
        <v>8129</v>
      </c>
      <c r="D581" t="s">
        <v>8198</v>
      </c>
      <c r="E581" t="s">
        <v>152</v>
      </c>
      <c r="F581" t="s">
        <v>153</v>
      </c>
      <c r="G581" t="s">
        <v>202</v>
      </c>
      <c r="I581" t="s">
        <v>155</v>
      </c>
      <c r="J581" t="s">
        <v>156</v>
      </c>
      <c r="U581" s="8">
        <v>42760</v>
      </c>
      <c r="V581" t="s">
        <v>2108</v>
      </c>
      <c r="W581" t="s">
        <v>2108</v>
      </c>
      <c r="X581" t="s">
        <v>156</v>
      </c>
      <c r="Z581" t="s">
        <v>8145</v>
      </c>
      <c r="AZ581">
        <v>4.4000000000000004</v>
      </c>
      <c r="BA581">
        <v>1800</v>
      </c>
      <c r="BB581">
        <v>150</v>
      </c>
      <c r="BC581">
        <v>12</v>
      </c>
      <c r="BD581">
        <v>20</v>
      </c>
      <c r="BE581">
        <v>0.9</v>
      </c>
      <c r="BF581">
        <v>4000</v>
      </c>
      <c r="BG581">
        <v>85</v>
      </c>
      <c r="BK581" t="s">
        <v>156</v>
      </c>
      <c r="BL581" t="s">
        <v>156</v>
      </c>
      <c r="BM581" t="s">
        <v>156</v>
      </c>
      <c r="BN581" s="8">
        <v>43222</v>
      </c>
      <c r="BO581">
        <v>4.3</v>
      </c>
      <c r="BQ581" t="s">
        <v>155</v>
      </c>
      <c r="BV581" s="8">
        <v>43406</v>
      </c>
      <c r="BW581" t="s">
        <v>156</v>
      </c>
      <c r="BX581" t="s">
        <v>156</v>
      </c>
      <c r="BY581" t="s">
        <v>156</v>
      </c>
      <c r="CF581" t="s">
        <v>159</v>
      </c>
      <c r="CN581" t="s">
        <v>156</v>
      </c>
    </row>
    <row r="582" spans="1:92" hidden="1" x14ac:dyDescent="0.3">
      <c r="A582" t="s">
        <v>8201</v>
      </c>
      <c r="B582" t="s">
        <v>5183</v>
      </c>
      <c r="C582" t="s">
        <v>8129</v>
      </c>
      <c r="D582" t="s">
        <v>8202</v>
      </c>
      <c r="E582" t="s">
        <v>152</v>
      </c>
      <c r="F582" t="s">
        <v>153</v>
      </c>
      <c r="G582" t="s">
        <v>202</v>
      </c>
      <c r="I582" t="s">
        <v>155</v>
      </c>
      <c r="J582" t="s">
        <v>156</v>
      </c>
      <c r="U582" s="8">
        <v>42760</v>
      </c>
      <c r="V582" t="s">
        <v>2108</v>
      </c>
      <c r="W582" t="s">
        <v>2108</v>
      </c>
      <c r="X582" t="s">
        <v>156</v>
      </c>
      <c r="Z582" t="s">
        <v>8145</v>
      </c>
      <c r="AZ582">
        <v>4.4000000000000004</v>
      </c>
      <c r="BA582">
        <v>1800</v>
      </c>
      <c r="BB582">
        <v>150</v>
      </c>
      <c r="BC582">
        <v>12</v>
      </c>
      <c r="BD582">
        <v>20</v>
      </c>
      <c r="BE582">
        <v>0.9</v>
      </c>
      <c r="BF582">
        <v>4500</v>
      </c>
      <c r="BG582">
        <v>85</v>
      </c>
      <c r="BK582" t="s">
        <v>156</v>
      </c>
      <c r="BL582" t="s">
        <v>156</v>
      </c>
      <c r="BM582" t="s">
        <v>156</v>
      </c>
      <c r="BN582" s="8">
        <v>43222</v>
      </c>
      <c r="BO582">
        <v>4.3</v>
      </c>
      <c r="BQ582" t="s">
        <v>155</v>
      </c>
      <c r="BV582" s="8">
        <v>43406</v>
      </c>
      <c r="BW582" t="s">
        <v>156</v>
      </c>
      <c r="BX582" t="s">
        <v>156</v>
      </c>
      <c r="BY582" t="s">
        <v>156</v>
      </c>
      <c r="CF582" t="s">
        <v>159</v>
      </c>
      <c r="CN582" t="s">
        <v>156</v>
      </c>
    </row>
    <row r="583" spans="1:92" hidden="1" x14ac:dyDescent="0.3">
      <c r="A583" t="s">
        <v>8245</v>
      </c>
      <c r="B583" t="s">
        <v>7718</v>
      </c>
      <c r="C583" t="s">
        <v>7719</v>
      </c>
      <c r="D583" t="s">
        <v>8246</v>
      </c>
      <c r="E583" t="s">
        <v>152</v>
      </c>
      <c r="F583" t="s">
        <v>153</v>
      </c>
      <c r="G583" t="s">
        <v>202</v>
      </c>
      <c r="I583" t="s">
        <v>155</v>
      </c>
      <c r="J583" t="s">
        <v>156</v>
      </c>
      <c r="U583" s="8">
        <v>42755</v>
      </c>
      <c r="V583" t="s">
        <v>157</v>
      </c>
      <c r="W583" t="s">
        <v>157</v>
      </c>
      <c r="X583" t="s">
        <v>156</v>
      </c>
      <c r="Z583" t="s">
        <v>8241</v>
      </c>
      <c r="AZ583">
        <v>4.4000000000000004</v>
      </c>
      <c r="BA583">
        <v>1800</v>
      </c>
      <c r="BB583">
        <v>150</v>
      </c>
      <c r="BC583">
        <v>12</v>
      </c>
      <c r="BD583">
        <v>10</v>
      </c>
      <c r="BE583">
        <v>0.9</v>
      </c>
      <c r="BF583">
        <v>4500</v>
      </c>
      <c r="BG583">
        <v>80</v>
      </c>
      <c r="BK583" t="s">
        <v>156</v>
      </c>
      <c r="BL583" t="s">
        <v>156</v>
      </c>
      <c r="BM583" t="s">
        <v>156</v>
      </c>
      <c r="BN583" s="8">
        <v>43222</v>
      </c>
      <c r="BO583">
        <v>4.3</v>
      </c>
      <c r="BQ583" t="s">
        <v>155</v>
      </c>
      <c r="BV583" s="8">
        <v>43406</v>
      </c>
      <c r="BW583" t="s">
        <v>156</v>
      </c>
      <c r="BX583" t="s">
        <v>156</v>
      </c>
      <c r="BY583" t="s">
        <v>156</v>
      </c>
      <c r="CF583" t="s">
        <v>159</v>
      </c>
      <c r="CN583" t="s">
        <v>156</v>
      </c>
    </row>
    <row r="584" spans="1:92" hidden="1" x14ac:dyDescent="0.3">
      <c r="A584" t="s">
        <v>8254</v>
      </c>
      <c r="B584" t="s">
        <v>1449</v>
      </c>
      <c r="C584" t="s">
        <v>1450</v>
      </c>
      <c r="D584" t="s">
        <v>8255</v>
      </c>
      <c r="E584" t="s">
        <v>152</v>
      </c>
      <c r="F584" t="s">
        <v>153</v>
      </c>
      <c r="G584" t="s">
        <v>202</v>
      </c>
      <c r="I584" t="s">
        <v>155</v>
      </c>
      <c r="J584" t="s">
        <v>156</v>
      </c>
      <c r="U584" s="8">
        <v>42755</v>
      </c>
      <c r="V584" t="s">
        <v>157</v>
      </c>
      <c r="W584" t="s">
        <v>157</v>
      </c>
      <c r="X584" t="s">
        <v>156</v>
      </c>
      <c r="Y584" t="s">
        <v>1700</v>
      </c>
      <c r="Z584" t="s">
        <v>8256</v>
      </c>
      <c r="AZ584">
        <v>4.4000000000000004</v>
      </c>
      <c r="BA584">
        <v>1860</v>
      </c>
      <c r="BB584">
        <v>155</v>
      </c>
      <c r="BC584">
        <v>12</v>
      </c>
      <c r="BD584">
        <v>15</v>
      </c>
      <c r="BE584">
        <v>0.9</v>
      </c>
      <c r="BF584">
        <v>4000</v>
      </c>
      <c r="BG584">
        <v>80</v>
      </c>
      <c r="BK584" t="s">
        <v>156</v>
      </c>
      <c r="BL584" t="s">
        <v>156</v>
      </c>
      <c r="BM584" t="s">
        <v>156</v>
      </c>
      <c r="BN584" s="8">
        <v>43307</v>
      </c>
      <c r="BO584">
        <v>4.3</v>
      </c>
      <c r="BQ584" t="s">
        <v>155</v>
      </c>
      <c r="BV584" s="8">
        <v>43406</v>
      </c>
      <c r="BW584" t="s">
        <v>156</v>
      </c>
      <c r="BX584" t="s">
        <v>156</v>
      </c>
      <c r="BY584" t="s">
        <v>156</v>
      </c>
      <c r="CF584" t="s">
        <v>159</v>
      </c>
      <c r="CN584" t="s">
        <v>156</v>
      </c>
    </row>
    <row r="585" spans="1:92" hidden="1" x14ac:dyDescent="0.3">
      <c r="A585" t="s">
        <v>8257</v>
      </c>
      <c r="B585" t="s">
        <v>1449</v>
      </c>
      <c r="C585" t="s">
        <v>1450</v>
      </c>
      <c r="D585" t="s">
        <v>8258</v>
      </c>
      <c r="E585" t="s">
        <v>152</v>
      </c>
      <c r="F585" t="s">
        <v>153</v>
      </c>
      <c r="G585" t="s">
        <v>202</v>
      </c>
      <c r="I585" t="s">
        <v>155</v>
      </c>
      <c r="J585" t="s">
        <v>156</v>
      </c>
      <c r="U585" s="8">
        <v>42755</v>
      </c>
      <c r="V585" t="s">
        <v>157</v>
      </c>
      <c r="W585" t="s">
        <v>157</v>
      </c>
      <c r="X585" t="s">
        <v>156</v>
      </c>
      <c r="Y585" t="s">
        <v>1700</v>
      </c>
      <c r="Z585" t="s">
        <v>8256</v>
      </c>
      <c r="AZ585">
        <v>4.4000000000000004</v>
      </c>
      <c r="BA585">
        <v>1860</v>
      </c>
      <c r="BB585">
        <v>155</v>
      </c>
      <c r="BC585">
        <v>12</v>
      </c>
      <c r="BD585">
        <v>15</v>
      </c>
      <c r="BE585">
        <v>0.9</v>
      </c>
      <c r="BF585">
        <v>4500</v>
      </c>
      <c r="BG585">
        <v>80</v>
      </c>
      <c r="BK585" t="s">
        <v>156</v>
      </c>
      <c r="BL585" t="s">
        <v>156</v>
      </c>
      <c r="BM585" t="s">
        <v>156</v>
      </c>
      <c r="BN585" s="8">
        <v>43307</v>
      </c>
      <c r="BO585">
        <v>4.3</v>
      </c>
      <c r="BQ585" t="s">
        <v>155</v>
      </c>
      <c r="BV585" s="8">
        <v>43406</v>
      </c>
      <c r="BW585" t="s">
        <v>156</v>
      </c>
      <c r="BX585" t="s">
        <v>156</v>
      </c>
      <c r="BY585" t="s">
        <v>156</v>
      </c>
      <c r="CF585" t="s">
        <v>159</v>
      </c>
      <c r="CN585" t="s">
        <v>156</v>
      </c>
    </row>
    <row r="586" spans="1:92" hidden="1" x14ac:dyDescent="0.3">
      <c r="A586" t="s">
        <v>8264</v>
      </c>
      <c r="B586" t="s">
        <v>1449</v>
      </c>
      <c r="C586" t="s">
        <v>1450</v>
      </c>
      <c r="D586" t="s">
        <v>8265</v>
      </c>
      <c r="E586" t="s">
        <v>152</v>
      </c>
      <c r="F586" t="s">
        <v>153</v>
      </c>
      <c r="G586" t="s">
        <v>202</v>
      </c>
      <c r="I586" t="s">
        <v>155</v>
      </c>
      <c r="J586" t="s">
        <v>156</v>
      </c>
      <c r="U586" s="8">
        <v>42755</v>
      </c>
      <c r="V586" t="s">
        <v>157</v>
      </c>
      <c r="W586" t="s">
        <v>157</v>
      </c>
      <c r="X586" t="s">
        <v>156</v>
      </c>
      <c r="Y586" t="s">
        <v>1700</v>
      </c>
      <c r="Z586" t="s">
        <v>8256</v>
      </c>
      <c r="AZ586">
        <v>4.4000000000000004</v>
      </c>
      <c r="BA586">
        <v>1860</v>
      </c>
      <c r="BB586">
        <v>155</v>
      </c>
      <c r="BC586">
        <v>12</v>
      </c>
      <c r="BD586">
        <v>15</v>
      </c>
      <c r="BE586">
        <v>0.9</v>
      </c>
      <c r="BF586">
        <v>3500</v>
      </c>
      <c r="BG586">
        <v>80</v>
      </c>
      <c r="BK586" t="s">
        <v>156</v>
      </c>
      <c r="BL586" t="s">
        <v>156</v>
      </c>
      <c r="BM586" t="s">
        <v>156</v>
      </c>
      <c r="BN586" s="8">
        <v>43307</v>
      </c>
      <c r="BO586">
        <v>4.3</v>
      </c>
      <c r="BQ586" t="s">
        <v>155</v>
      </c>
      <c r="BV586" s="8">
        <v>43406</v>
      </c>
      <c r="BW586" t="s">
        <v>156</v>
      </c>
      <c r="BX586" t="s">
        <v>156</v>
      </c>
      <c r="BY586" t="s">
        <v>156</v>
      </c>
      <c r="CF586" t="s">
        <v>159</v>
      </c>
      <c r="CN586" t="s">
        <v>156</v>
      </c>
    </row>
    <row r="587" spans="1:92" hidden="1" x14ac:dyDescent="0.3">
      <c r="A587" t="s">
        <v>8271</v>
      </c>
      <c r="B587" t="s">
        <v>1449</v>
      </c>
      <c r="C587" t="s">
        <v>1450</v>
      </c>
      <c r="D587" t="s">
        <v>8272</v>
      </c>
      <c r="E587" t="s">
        <v>152</v>
      </c>
      <c r="F587" t="s">
        <v>153</v>
      </c>
      <c r="G587" t="s">
        <v>202</v>
      </c>
      <c r="I587" t="s">
        <v>155</v>
      </c>
      <c r="J587" t="s">
        <v>162</v>
      </c>
      <c r="L587">
        <v>1874.8</v>
      </c>
      <c r="M587">
        <v>151.19</v>
      </c>
      <c r="N587">
        <v>12.4</v>
      </c>
      <c r="O587">
        <v>13.29</v>
      </c>
      <c r="P587">
        <v>0.91300000000000003</v>
      </c>
      <c r="Q587">
        <v>3001</v>
      </c>
      <c r="R587">
        <v>82.1</v>
      </c>
      <c r="S587">
        <v>5</v>
      </c>
      <c r="T587">
        <v>50000</v>
      </c>
      <c r="U587" s="8">
        <v>42755</v>
      </c>
      <c r="V587" t="s">
        <v>157</v>
      </c>
      <c r="W587" t="s">
        <v>157</v>
      </c>
      <c r="X587" t="s">
        <v>156</v>
      </c>
      <c r="Y587" t="s">
        <v>1700</v>
      </c>
      <c r="Z587" t="s">
        <v>8256</v>
      </c>
      <c r="AP587">
        <v>88.4</v>
      </c>
      <c r="AR587">
        <v>1.18</v>
      </c>
      <c r="AS587">
        <v>1.28</v>
      </c>
      <c r="AZ587">
        <v>4.4000000000000004</v>
      </c>
      <c r="BA587">
        <v>1860</v>
      </c>
      <c r="BB587">
        <v>155</v>
      </c>
      <c r="BC587">
        <v>12</v>
      </c>
      <c r="BD587">
        <v>15</v>
      </c>
      <c r="BE587">
        <v>0.9</v>
      </c>
      <c r="BF587">
        <v>3000</v>
      </c>
      <c r="BG587">
        <v>80</v>
      </c>
      <c r="BK587" t="s">
        <v>156</v>
      </c>
      <c r="BL587" t="s">
        <v>156</v>
      </c>
      <c r="BM587" t="s">
        <v>156</v>
      </c>
      <c r="BN587" s="8">
        <v>43307</v>
      </c>
      <c r="BO587">
        <v>4.3</v>
      </c>
      <c r="BQ587" t="s">
        <v>155</v>
      </c>
      <c r="BV587" s="8">
        <v>43406</v>
      </c>
      <c r="BW587" t="s">
        <v>156</v>
      </c>
      <c r="BX587" t="s">
        <v>156</v>
      </c>
      <c r="BY587" t="s">
        <v>156</v>
      </c>
      <c r="CF587" t="s">
        <v>159</v>
      </c>
      <c r="CN587" t="s">
        <v>156</v>
      </c>
    </row>
    <row r="588" spans="1:92" hidden="1" x14ac:dyDescent="0.3">
      <c r="A588" t="s">
        <v>8275</v>
      </c>
      <c r="B588" t="s">
        <v>7718</v>
      </c>
      <c r="C588" t="s">
        <v>7719</v>
      </c>
      <c r="D588" t="s">
        <v>8276</v>
      </c>
      <c r="E588" t="s">
        <v>152</v>
      </c>
      <c r="F588" t="s">
        <v>153</v>
      </c>
      <c r="G588" t="s">
        <v>202</v>
      </c>
      <c r="I588" t="s">
        <v>155</v>
      </c>
      <c r="J588" t="s">
        <v>156</v>
      </c>
      <c r="U588" s="8">
        <v>42755</v>
      </c>
      <c r="V588" t="s">
        <v>157</v>
      </c>
      <c r="W588" t="s">
        <v>157</v>
      </c>
      <c r="X588" t="s">
        <v>156</v>
      </c>
      <c r="Z588" t="s">
        <v>8241</v>
      </c>
      <c r="AZ588">
        <v>4.4000000000000004</v>
      </c>
      <c r="BA588">
        <v>1800</v>
      </c>
      <c r="BB588">
        <v>150</v>
      </c>
      <c r="BC588">
        <v>12</v>
      </c>
      <c r="BD588">
        <v>10</v>
      </c>
      <c r="BE588">
        <v>0.9</v>
      </c>
      <c r="BF588">
        <v>4000</v>
      </c>
      <c r="BG588">
        <v>80</v>
      </c>
      <c r="BK588" t="s">
        <v>156</v>
      </c>
      <c r="BL588" t="s">
        <v>156</v>
      </c>
      <c r="BM588" t="s">
        <v>156</v>
      </c>
      <c r="BN588" s="8">
        <v>43222</v>
      </c>
      <c r="BO588">
        <v>4.3</v>
      </c>
      <c r="BQ588" t="s">
        <v>155</v>
      </c>
      <c r="BV588" s="8">
        <v>43406</v>
      </c>
      <c r="BW588" t="s">
        <v>156</v>
      </c>
      <c r="BX588" t="s">
        <v>156</v>
      </c>
      <c r="BY588" t="s">
        <v>156</v>
      </c>
      <c r="CF588" t="s">
        <v>159</v>
      </c>
      <c r="CN588" t="s">
        <v>156</v>
      </c>
    </row>
    <row r="589" spans="1:92" hidden="1" x14ac:dyDescent="0.3">
      <c r="A589" t="s">
        <v>8281</v>
      </c>
      <c r="B589" t="s">
        <v>7718</v>
      </c>
      <c r="C589" t="s">
        <v>7719</v>
      </c>
      <c r="D589" t="s">
        <v>8282</v>
      </c>
      <c r="E589" t="s">
        <v>152</v>
      </c>
      <c r="F589" t="s">
        <v>153</v>
      </c>
      <c r="G589" t="s">
        <v>202</v>
      </c>
      <c r="I589" t="s">
        <v>155</v>
      </c>
      <c r="J589" t="s">
        <v>156</v>
      </c>
      <c r="U589" s="8">
        <v>42755</v>
      </c>
      <c r="V589" t="s">
        <v>157</v>
      </c>
      <c r="W589" t="s">
        <v>157</v>
      </c>
      <c r="X589" t="s">
        <v>156</v>
      </c>
      <c r="Z589" t="s">
        <v>8241</v>
      </c>
      <c r="AZ589">
        <v>4.4000000000000004</v>
      </c>
      <c r="BA589">
        <v>1800</v>
      </c>
      <c r="BB589">
        <v>150</v>
      </c>
      <c r="BC589">
        <v>12</v>
      </c>
      <c r="BD589">
        <v>10</v>
      </c>
      <c r="BE589">
        <v>0.9</v>
      </c>
      <c r="BF589">
        <v>5000</v>
      </c>
      <c r="BG589">
        <v>80</v>
      </c>
      <c r="BK589" t="s">
        <v>156</v>
      </c>
      <c r="BL589" t="s">
        <v>156</v>
      </c>
      <c r="BM589" t="s">
        <v>156</v>
      </c>
      <c r="BN589" s="8">
        <v>43222</v>
      </c>
      <c r="BO589">
        <v>4.3</v>
      </c>
      <c r="BQ589" t="s">
        <v>155</v>
      </c>
      <c r="BV589" s="8">
        <v>43406</v>
      </c>
      <c r="BW589" t="s">
        <v>156</v>
      </c>
      <c r="BX589" t="s">
        <v>156</v>
      </c>
      <c r="BY589" t="s">
        <v>156</v>
      </c>
      <c r="CF589" t="s">
        <v>159</v>
      </c>
      <c r="CN589" t="s">
        <v>156</v>
      </c>
    </row>
    <row r="590" spans="1:92" hidden="1" x14ac:dyDescent="0.3">
      <c r="A590" t="s">
        <v>8293</v>
      </c>
      <c r="B590" t="s">
        <v>1449</v>
      </c>
      <c r="C590" t="s">
        <v>1450</v>
      </c>
      <c r="D590" t="s">
        <v>8294</v>
      </c>
      <c r="E590" t="s">
        <v>152</v>
      </c>
      <c r="F590" t="s">
        <v>153</v>
      </c>
      <c r="G590" t="s">
        <v>202</v>
      </c>
      <c r="I590" t="s">
        <v>155</v>
      </c>
      <c r="J590" t="s">
        <v>156</v>
      </c>
      <c r="U590" s="8">
        <v>42755</v>
      </c>
      <c r="V590" t="s">
        <v>157</v>
      </c>
      <c r="W590" t="s">
        <v>157</v>
      </c>
      <c r="X590" t="s">
        <v>156</v>
      </c>
      <c r="Y590" t="s">
        <v>1700</v>
      </c>
      <c r="Z590" t="s">
        <v>8256</v>
      </c>
      <c r="AZ590">
        <v>4.4000000000000004</v>
      </c>
      <c r="BA590">
        <v>1860</v>
      </c>
      <c r="BB590">
        <v>155</v>
      </c>
      <c r="BC590">
        <v>12</v>
      </c>
      <c r="BD590">
        <v>15</v>
      </c>
      <c r="BE590">
        <v>0.9</v>
      </c>
      <c r="BF590">
        <v>5000</v>
      </c>
      <c r="BG590">
        <v>80</v>
      </c>
      <c r="BK590" t="s">
        <v>156</v>
      </c>
      <c r="BL590" t="s">
        <v>156</v>
      </c>
      <c r="BM590" t="s">
        <v>156</v>
      </c>
      <c r="BN590" s="8">
        <v>43307</v>
      </c>
      <c r="BO590">
        <v>4.3</v>
      </c>
      <c r="BQ590" t="s">
        <v>155</v>
      </c>
      <c r="BV590" s="8">
        <v>43406</v>
      </c>
      <c r="BW590" t="s">
        <v>156</v>
      </c>
      <c r="BX590" t="s">
        <v>156</v>
      </c>
      <c r="BY590" t="s">
        <v>156</v>
      </c>
      <c r="CF590" t="s">
        <v>159</v>
      </c>
      <c r="CN590" t="s">
        <v>156</v>
      </c>
    </row>
    <row r="591" spans="1:92" hidden="1" x14ac:dyDescent="0.3">
      <c r="A591" t="s">
        <v>8315</v>
      </c>
      <c r="B591" t="s">
        <v>263</v>
      </c>
      <c r="C591" t="s">
        <v>264</v>
      </c>
      <c r="D591" t="s">
        <v>8316</v>
      </c>
      <c r="E591" t="s">
        <v>152</v>
      </c>
      <c r="F591" t="s">
        <v>153</v>
      </c>
      <c r="G591" t="s">
        <v>202</v>
      </c>
      <c r="I591" t="s">
        <v>155</v>
      </c>
      <c r="J591" t="s">
        <v>162</v>
      </c>
      <c r="L591">
        <v>2057</v>
      </c>
      <c r="M591">
        <v>148.09</v>
      </c>
      <c r="N591">
        <v>13.89</v>
      </c>
      <c r="O591">
        <v>20.59</v>
      </c>
      <c r="P591">
        <v>0.90149999999999997</v>
      </c>
      <c r="Q591">
        <v>4038</v>
      </c>
      <c r="R591">
        <v>84.6</v>
      </c>
      <c r="S591">
        <v>5</v>
      </c>
      <c r="T591">
        <v>50000</v>
      </c>
      <c r="U591" s="8">
        <v>42753</v>
      </c>
      <c r="V591" t="s">
        <v>157</v>
      </c>
      <c r="W591" t="s">
        <v>157</v>
      </c>
      <c r="X591" t="s">
        <v>156</v>
      </c>
      <c r="Z591" t="s">
        <v>8317</v>
      </c>
      <c r="AP591">
        <v>84.6</v>
      </c>
      <c r="AR591">
        <v>1.22</v>
      </c>
      <c r="AS591">
        <v>1.28</v>
      </c>
      <c r="AZ591">
        <v>4.4000000000000004</v>
      </c>
      <c r="BA591">
        <v>2078</v>
      </c>
      <c r="BB591">
        <v>149.71</v>
      </c>
      <c r="BC591">
        <v>13.88</v>
      </c>
      <c r="BD591">
        <v>20.59</v>
      </c>
      <c r="BE591">
        <v>0.9</v>
      </c>
      <c r="BF591">
        <v>4000</v>
      </c>
      <c r="BG591">
        <v>84.6</v>
      </c>
      <c r="BK591" t="s">
        <v>156</v>
      </c>
      <c r="BL591" t="s">
        <v>156</v>
      </c>
      <c r="BM591" t="s">
        <v>156</v>
      </c>
      <c r="BN591" s="8">
        <v>43222</v>
      </c>
      <c r="BO591">
        <v>4.3</v>
      </c>
      <c r="BQ591" t="s">
        <v>155</v>
      </c>
      <c r="BV591" s="8">
        <v>43406</v>
      </c>
      <c r="BW591" t="s">
        <v>156</v>
      </c>
      <c r="BX591" t="s">
        <v>156</v>
      </c>
      <c r="BY591" t="s">
        <v>156</v>
      </c>
      <c r="CF591" t="s">
        <v>159</v>
      </c>
      <c r="CN591" t="s">
        <v>156</v>
      </c>
    </row>
    <row r="592" spans="1:92" hidden="1" x14ac:dyDescent="0.3">
      <c r="A592" t="s">
        <v>8329</v>
      </c>
      <c r="B592" t="s">
        <v>263</v>
      </c>
      <c r="C592" t="s">
        <v>264</v>
      </c>
      <c r="D592" t="s">
        <v>8330</v>
      </c>
      <c r="E592" t="s">
        <v>152</v>
      </c>
      <c r="F592" t="s">
        <v>153</v>
      </c>
      <c r="G592" t="s">
        <v>202</v>
      </c>
      <c r="I592" t="s">
        <v>155</v>
      </c>
      <c r="J592" t="s">
        <v>156</v>
      </c>
      <c r="U592" s="8">
        <v>42753</v>
      </c>
      <c r="V592" t="s">
        <v>157</v>
      </c>
      <c r="W592" t="s">
        <v>157</v>
      </c>
      <c r="X592" t="s">
        <v>156</v>
      </c>
      <c r="Z592" t="s">
        <v>8317</v>
      </c>
      <c r="AZ592">
        <v>4.4000000000000004</v>
      </c>
      <c r="BA592">
        <v>2153</v>
      </c>
      <c r="BB592">
        <v>154.01</v>
      </c>
      <c r="BC592">
        <v>13.98</v>
      </c>
      <c r="BD592">
        <v>20.74</v>
      </c>
      <c r="BE592">
        <v>0.9</v>
      </c>
      <c r="BF592">
        <v>5000</v>
      </c>
      <c r="BG592">
        <v>81.900000000000006</v>
      </c>
      <c r="BK592" t="s">
        <v>156</v>
      </c>
      <c r="BL592" t="s">
        <v>156</v>
      </c>
      <c r="BM592" t="s">
        <v>156</v>
      </c>
      <c r="BN592" s="8">
        <v>43222</v>
      </c>
      <c r="BO592">
        <v>4.3</v>
      </c>
      <c r="BQ592" t="s">
        <v>155</v>
      </c>
      <c r="BV592" s="8">
        <v>43406</v>
      </c>
      <c r="BW592" t="s">
        <v>156</v>
      </c>
      <c r="BX592" t="s">
        <v>156</v>
      </c>
      <c r="BY592" t="s">
        <v>156</v>
      </c>
      <c r="CF592" t="s">
        <v>159</v>
      </c>
      <c r="CN592" t="s">
        <v>156</v>
      </c>
    </row>
    <row r="593" spans="1:92" hidden="1" x14ac:dyDescent="0.3">
      <c r="A593" t="s">
        <v>8378</v>
      </c>
      <c r="B593" t="s">
        <v>8379</v>
      </c>
      <c r="C593" t="s">
        <v>8380</v>
      </c>
      <c r="D593" t="s">
        <v>8381</v>
      </c>
      <c r="E593" t="s">
        <v>152</v>
      </c>
      <c r="F593" t="s">
        <v>153</v>
      </c>
      <c r="G593" t="s">
        <v>202</v>
      </c>
      <c r="I593" t="s">
        <v>155</v>
      </c>
      <c r="J593" t="s">
        <v>156</v>
      </c>
      <c r="U593" s="8">
        <v>42746</v>
      </c>
      <c r="V593" t="s">
        <v>157</v>
      </c>
      <c r="W593" t="s">
        <v>157</v>
      </c>
      <c r="X593" t="s">
        <v>156</v>
      </c>
      <c r="Z593" t="s">
        <v>8382</v>
      </c>
      <c r="AZ593">
        <v>4.4000000000000004</v>
      </c>
      <c r="BA593">
        <v>1817</v>
      </c>
      <c r="BB593">
        <v>142.29</v>
      </c>
      <c r="BC593">
        <v>12.77</v>
      </c>
      <c r="BD593">
        <v>11.03</v>
      </c>
      <c r="BE593">
        <v>0.9</v>
      </c>
      <c r="BF593">
        <v>5000</v>
      </c>
      <c r="BG593">
        <v>83</v>
      </c>
      <c r="BK593" t="s">
        <v>156</v>
      </c>
      <c r="BL593" t="s">
        <v>156</v>
      </c>
      <c r="BM593" t="s">
        <v>156</v>
      </c>
      <c r="BN593" s="8">
        <v>43222</v>
      </c>
      <c r="BO593">
        <v>4.3</v>
      </c>
      <c r="BQ593" t="s">
        <v>155</v>
      </c>
      <c r="BV593" s="8">
        <v>43406</v>
      </c>
      <c r="BW593" t="s">
        <v>156</v>
      </c>
      <c r="BX593" t="s">
        <v>156</v>
      </c>
      <c r="BY593" t="s">
        <v>156</v>
      </c>
      <c r="CF593" t="s">
        <v>159</v>
      </c>
      <c r="CN593" t="s">
        <v>156</v>
      </c>
    </row>
    <row r="594" spans="1:92" hidden="1" x14ac:dyDescent="0.3">
      <c r="A594" t="s">
        <v>8392</v>
      </c>
      <c r="B594" t="s">
        <v>1756</v>
      </c>
      <c r="C594" t="s">
        <v>1757</v>
      </c>
      <c r="D594" t="s">
        <v>8393</v>
      </c>
      <c r="E594" t="s">
        <v>152</v>
      </c>
      <c r="F594" t="s">
        <v>153</v>
      </c>
      <c r="G594" t="s">
        <v>202</v>
      </c>
      <c r="I594" t="s">
        <v>155</v>
      </c>
      <c r="J594" t="s">
        <v>156</v>
      </c>
      <c r="U594" s="8">
        <v>42746</v>
      </c>
      <c r="V594" t="s">
        <v>157</v>
      </c>
      <c r="W594" t="s">
        <v>157</v>
      </c>
      <c r="X594" t="s">
        <v>156</v>
      </c>
      <c r="Z594" t="s">
        <v>8394</v>
      </c>
      <c r="AZ594">
        <v>4.4000000000000004</v>
      </c>
      <c r="BA594">
        <v>1608</v>
      </c>
      <c r="BB594">
        <v>145.38999999999999</v>
      </c>
      <c r="BC594">
        <v>11.06</v>
      </c>
      <c r="BD594">
        <v>16.489999999999998</v>
      </c>
      <c r="BE594">
        <v>0.9</v>
      </c>
      <c r="BF594">
        <v>4500</v>
      </c>
      <c r="BG594">
        <v>83</v>
      </c>
      <c r="BK594" t="s">
        <v>156</v>
      </c>
      <c r="BL594" t="s">
        <v>156</v>
      </c>
      <c r="BM594" t="s">
        <v>156</v>
      </c>
      <c r="BN594" s="8">
        <v>43222</v>
      </c>
      <c r="BO594">
        <v>4.3</v>
      </c>
      <c r="BQ594" t="s">
        <v>155</v>
      </c>
      <c r="BV594" s="8">
        <v>43406</v>
      </c>
      <c r="BW594" t="s">
        <v>156</v>
      </c>
      <c r="BX594" t="s">
        <v>156</v>
      </c>
      <c r="BY594" t="s">
        <v>156</v>
      </c>
      <c r="CF594" t="s">
        <v>159</v>
      </c>
      <c r="CN594" t="s">
        <v>156</v>
      </c>
    </row>
    <row r="595" spans="1:92" hidden="1" x14ac:dyDescent="0.3">
      <c r="A595" t="s">
        <v>8399</v>
      </c>
      <c r="B595" t="s">
        <v>1756</v>
      </c>
      <c r="C595" t="s">
        <v>1757</v>
      </c>
      <c r="D595" t="s">
        <v>8400</v>
      </c>
      <c r="E595" t="s">
        <v>152</v>
      </c>
      <c r="F595" t="s">
        <v>153</v>
      </c>
      <c r="G595" t="s">
        <v>202</v>
      </c>
      <c r="I595" t="s">
        <v>155</v>
      </c>
      <c r="J595" t="s">
        <v>156</v>
      </c>
      <c r="U595" s="8">
        <v>42746</v>
      </c>
      <c r="V595" t="s">
        <v>157</v>
      </c>
      <c r="W595" t="s">
        <v>157</v>
      </c>
      <c r="X595" t="s">
        <v>156</v>
      </c>
      <c r="Z595" t="s">
        <v>8394</v>
      </c>
      <c r="AZ595">
        <v>4.4000000000000004</v>
      </c>
      <c r="BA595">
        <v>1645</v>
      </c>
      <c r="BB595">
        <v>148.06</v>
      </c>
      <c r="BC595">
        <v>11.11</v>
      </c>
      <c r="BD595">
        <v>16.45</v>
      </c>
      <c r="BE595">
        <v>0.9</v>
      </c>
      <c r="BF595">
        <v>5000</v>
      </c>
      <c r="BG595">
        <v>80.400000000000006</v>
      </c>
      <c r="BK595" t="s">
        <v>156</v>
      </c>
      <c r="BL595" t="s">
        <v>156</v>
      </c>
      <c r="BM595" t="s">
        <v>156</v>
      </c>
      <c r="BN595" s="8">
        <v>43222</v>
      </c>
      <c r="BO595">
        <v>4.3</v>
      </c>
      <c r="BQ595" t="s">
        <v>155</v>
      </c>
      <c r="BV595" s="8">
        <v>43406</v>
      </c>
      <c r="BW595" t="s">
        <v>156</v>
      </c>
      <c r="BX595" t="s">
        <v>156</v>
      </c>
      <c r="BY595" t="s">
        <v>156</v>
      </c>
      <c r="CF595" t="s">
        <v>159</v>
      </c>
      <c r="CN595" t="s">
        <v>156</v>
      </c>
    </row>
    <row r="596" spans="1:92" hidden="1" x14ac:dyDescent="0.3">
      <c r="A596" t="s">
        <v>8401</v>
      </c>
      <c r="B596" t="s">
        <v>1756</v>
      </c>
      <c r="C596" t="s">
        <v>1757</v>
      </c>
      <c r="D596" t="s">
        <v>8402</v>
      </c>
      <c r="E596" t="s">
        <v>152</v>
      </c>
      <c r="F596" t="s">
        <v>153</v>
      </c>
      <c r="G596" t="s">
        <v>202</v>
      </c>
      <c r="I596" t="s">
        <v>155</v>
      </c>
      <c r="J596" t="s">
        <v>156</v>
      </c>
      <c r="U596" s="8">
        <v>42746</v>
      </c>
      <c r="V596" t="s">
        <v>157</v>
      </c>
      <c r="W596" t="s">
        <v>157</v>
      </c>
      <c r="X596" t="s">
        <v>156</v>
      </c>
      <c r="Z596" t="s">
        <v>8394</v>
      </c>
      <c r="AZ596">
        <v>4.4000000000000004</v>
      </c>
      <c r="BA596">
        <v>1608</v>
      </c>
      <c r="BB596">
        <v>145.38999999999999</v>
      </c>
      <c r="BC596">
        <v>11.06</v>
      </c>
      <c r="BD596">
        <v>16.489999999999998</v>
      </c>
      <c r="BE596">
        <v>0.9</v>
      </c>
      <c r="BF596">
        <v>3500</v>
      </c>
      <c r="BG596">
        <v>83</v>
      </c>
      <c r="BK596" t="s">
        <v>156</v>
      </c>
      <c r="BL596" t="s">
        <v>156</v>
      </c>
      <c r="BM596" t="s">
        <v>156</v>
      </c>
      <c r="BN596" s="8">
        <v>43222</v>
      </c>
      <c r="BO596">
        <v>4.3</v>
      </c>
      <c r="BQ596" t="s">
        <v>155</v>
      </c>
      <c r="BV596" s="8">
        <v>43406</v>
      </c>
      <c r="BW596" t="s">
        <v>156</v>
      </c>
      <c r="BX596" t="s">
        <v>156</v>
      </c>
      <c r="BY596" t="s">
        <v>156</v>
      </c>
      <c r="CF596" t="s">
        <v>159</v>
      </c>
      <c r="CN596" t="s">
        <v>156</v>
      </c>
    </row>
    <row r="597" spans="1:92" hidden="1" x14ac:dyDescent="0.3">
      <c r="A597" t="s">
        <v>8405</v>
      </c>
      <c r="B597" t="s">
        <v>1756</v>
      </c>
      <c r="C597" t="s">
        <v>1757</v>
      </c>
      <c r="D597" t="s">
        <v>8406</v>
      </c>
      <c r="E597" t="s">
        <v>152</v>
      </c>
      <c r="F597" t="s">
        <v>153</v>
      </c>
      <c r="G597" t="s">
        <v>202</v>
      </c>
      <c r="I597" t="s">
        <v>155</v>
      </c>
      <c r="J597" t="s">
        <v>156</v>
      </c>
      <c r="U597" s="8">
        <v>42746</v>
      </c>
      <c r="V597" t="s">
        <v>157</v>
      </c>
      <c r="W597" t="s">
        <v>157</v>
      </c>
      <c r="X597" t="s">
        <v>156</v>
      </c>
      <c r="Z597" t="s">
        <v>8394</v>
      </c>
      <c r="AZ597">
        <v>4.4000000000000004</v>
      </c>
      <c r="BA597">
        <v>1608</v>
      </c>
      <c r="BB597">
        <v>145.38999999999999</v>
      </c>
      <c r="BC597">
        <v>11.06</v>
      </c>
      <c r="BD597">
        <v>16.489999999999998</v>
      </c>
      <c r="BE597">
        <v>0.9</v>
      </c>
      <c r="BF597">
        <v>4000</v>
      </c>
      <c r="BG597">
        <v>83</v>
      </c>
      <c r="BK597" t="s">
        <v>156</v>
      </c>
      <c r="BL597" t="s">
        <v>156</v>
      </c>
      <c r="BM597" t="s">
        <v>156</v>
      </c>
      <c r="BN597" s="8">
        <v>43222</v>
      </c>
      <c r="BO597">
        <v>4.3</v>
      </c>
      <c r="BQ597" t="s">
        <v>155</v>
      </c>
      <c r="BV597" s="8">
        <v>43406</v>
      </c>
      <c r="BW597" t="s">
        <v>156</v>
      </c>
      <c r="BX597" t="s">
        <v>156</v>
      </c>
      <c r="BY597" t="s">
        <v>156</v>
      </c>
      <c r="CF597" t="s">
        <v>159</v>
      </c>
      <c r="CN597" t="s">
        <v>156</v>
      </c>
    </row>
    <row r="598" spans="1:92" hidden="1" x14ac:dyDescent="0.3">
      <c r="A598" t="s">
        <v>8407</v>
      </c>
      <c r="B598" t="s">
        <v>1756</v>
      </c>
      <c r="C598" t="s">
        <v>1757</v>
      </c>
      <c r="D598" t="s">
        <v>8408</v>
      </c>
      <c r="E598" t="s">
        <v>152</v>
      </c>
      <c r="F598" t="s">
        <v>153</v>
      </c>
      <c r="G598" t="s">
        <v>202</v>
      </c>
      <c r="I598" t="s">
        <v>155</v>
      </c>
      <c r="J598" t="s">
        <v>162</v>
      </c>
      <c r="L598">
        <v>1614</v>
      </c>
      <c r="M598">
        <v>145.01</v>
      </c>
      <c r="N598">
        <v>11.13</v>
      </c>
      <c r="O598">
        <v>16.489999999999998</v>
      </c>
      <c r="P598">
        <v>0.90159999999999996</v>
      </c>
      <c r="Q598">
        <v>2939</v>
      </c>
      <c r="R598">
        <v>83</v>
      </c>
      <c r="S598">
        <v>5</v>
      </c>
      <c r="T598">
        <v>50000</v>
      </c>
      <c r="U598" s="8">
        <v>42746</v>
      </c>
      <c r="V598" t="s">
        <v>157</v>
      </c>
      <c r="W598" t="s">
        <v>157</v>
      </c>
      <c r="X598" t="s">
        <v>156</v>
      </c>
      <c r="Z598" t="s">
        <v>8394</v>
      </c>
      <c r="AP598">
        <v>86</v>
      </c>
      <c r="AR598">
        <v>1.24</v>
      </c>
      <c r="AS598">
        <v>1.22</v>
      </c>
      <c r="AZ598">
        <v>4.4000000000000004</v>
      </c>
      <c r="BA598">
        <v>1608</v>
      </c>
      <c r="BB598">
        <v>145.38999999999999</v>
      </c>
      <c r="BC598">
        <v>11.06</v>
      </c>
      <c r="BD598">
        <v>16.489999999999998</v>
      </c>
      <c r="BE598">
        <v>0.9</v>
      </c>
      <c r="BF598">
        <v>3000</v>
      </c>
      <c r="BG598">
        <v>83</v>
      </c>
      <c r="BK598" t="s">
        <v>156</v>
      </c>
      <c r="BL598" t="s">
        <v>156</v>
      </c>
      <c r="BM598" t="s">
        <v>156</v>
      </c>
      <c r="BN598" s="8">
        <v>43222</v>
      </c>
      <c r="BO598">
        <v>4.3</v>
      </c>
      <c r="BQ598" t="s">
        <v>155</v>
      </c>
      <c r="BV598" s="8">
        <v>43406</v>
      </c>
      <c r="BW598" t="s">
        <v>156</v>
      </c>
      <c r="BX598" t="s">
        <v>156</v>
      </c>
      <c r="BY598" t="s">
        <v>156</v>
      </c>
      <c r="CF598" t="s">
        <v>159</v>
      </c>
      <c r="CN598" t="s">
        <v>156</v>
      </c>
    </row>
    <row r="599" spans="1:92" hidden="1" x14ac:dyDescent="0.3">
      <c r="A599" t="s">
        <v>8409</v>
      </c>
      <c r="B599" t="s">
        <v>1449</v>
      </c>
      <c r="C599" t="s">
        <v>1450</v>
      </c>
      <c r="D599" t="s">
        <v>8410</v>
      </c>
      <c r="E599" t="s">
        <v>152</v>
      </c>
      <c r="F599" t="s">
        <v>153</v>
      </c>
      <c r="G599" t="s">
        <v>202</v>
      </c>
      <c r="I599" t="s">
        <v>155</v>
      </c>
      <c r="J599" t="s">
        <v>156</v>
      </c>
      <c r="U599" s="8">
        <v>42745</v>
      </c>
      <c r="V599" t="s">
        <v>157</v>
      </c>
      <c r="W599" t="s">
        <v>157</v>
      </c>
      <c r="X599" t="s">
        <v>156</v>
      </c>
      <c r="Y599" t="s">
        <v>1700</v>
      </c>
      <c r="Z599" t="s">
        <v>8411</v>
      </c>
      <c r="AZ599">
        <v>4.4000000000000004</v>
      </c>
      <c r="BA599">
        <v>2325</v>
      </c>
      <c r="BB599">
        <v>155</v>
      </c>
      <c r="BC599">
        <v>15</v>
      </c>
      <c r="BD599">
        <v>15</v>
      </c>
      <c r="BE599">
        <v>0.9</v>
      </c>
      <c r="BF599">
        <v>3500</v>
      </c>
      <c r="BG599">
        <v>80</v>
      </c>
      <c r="BK599" t="s">
        <v>156</v>
      </c>
      <c r="BL599" t="s">
        <v>156</v>
      </c>
      <c r="BM599" t="s">
        <v>156</v>
      </c>
      <c r="BN599" s="8">
        <v>43307</v>
      </c>
      <c r="BO599">
        <v>4.3</v>
      </c>
      <c r="BQ599" t="s">
        <v>155</v>
      </c>
      <c r="BV599" s="8">
        <v>43406</v>
      </c>
      <c r="BW599" t="s">
        <v>156</v>
      </c>
      <c r="BX599" t="s">
        <v>156</v>
      </c>
      <c r="BY599" t="s">
        <v>156</v>
      </c>
      <c r="CF599" t="s">
        <v>159</v>
      </c>
      <c r="CN599" t="s">
        <v>156</v>
      </c>
    </row>
    <row r="600" spans="1:92" hidden="1" x14ac:dyDescent="0.3">
      <c r="A600" t="s">
        <v>8412</v>
      </c>
      <c r="B600" t="s">
        <v>1449</v>
      </c>
      <c r="C600" t="s">
        <v>1450</v>
      </c>
      <c r="D600" t="s">
        <v>8413</v>
      </c>
      <c r="E600" t="s">
        <v>152</v>
      </c>
      <c r="F600" t="s">
        <v>153</v>
      </c>
      <c r="G600" t="s">
        <v>202</v>
      </c>
      <c r="I600" t="s">
        <v>155</v>
      </c>
      <c r="J600" t="s">
        <v>162</v>
      </c>
      <c r="L600">
        <v>2322.6</v>
      </c>
      <c r="M600">
        <v>150.72</v>
      </c>
      <c r="N600">
        <v>15.41</v>
      </c>
      <c r="O600">
        <v>14.06</v>
      </c>
      <c r="P600">
        <v>0.91800000000000004</v>
      </c>
      <c r="Q600">
        <v>2988</v>
      </c>
      <c r="R600">
        <v>81.900000000000006</v>
      </c>
      <c r="S600">
        <v>5</v>
      </c>
      <c r="T600">
        <v>50000</v>
      </c>
      <c r="U600" s="8">
        <v>42745</v>
      </c>
      <c r="V600" t="s">
        <v>157</v>
      </c>
      <c r="W600" t="s">
        <v>157</v>
      </c>
      <c r="X600" t="s">
        <v>156</v>
      </c>
      <c r="Y600" t="s">
        <v>1700</v>
      </c>
      <c r="Z600" t="s">
        <v>8411</v>
      </c>
      <c r="AP600">
        <v>88.5</v>
      </c>
      <c r="AR600">
        <v>1.18</v>
      </c>
      <c r="AS600">
        <v>1.28</v>
      </c>
      <c r="AZ600">
        <v>4.4000000000000004</v>
      </c>
      <c r="BA600">
        <v>2325</v>
      </c>
      <c r="BB600">
        <v>155</v>
      </c>
      <c r="BC600">
        <v>15</v>
      </c>
      <c r="BD600">
        <v>15</v>
      </c>
      <c r="BE600">
        <v>0.9</v>
      </c>
      <c r="BF600">
        <v>3000</v>
      </c>
      <c r="BG600">
        <v>80</v>
      </c>
      <c r="BK600" t="s">
        <v>156</v>
      </c>
      <c r="BL600" t="s">
        <v>156</v>
      </c>
      <c r="BM600" t="s">
        <v>156</v>
      </c>
      <c r="BN600" s="8">
        <v>43307</v>
      </c>
      <c r="BO600">
        <v>4.3</v>
      </c>
      <c r="BQ600" t="s">
        <v>155</v>
      </c>
      <c r="BV600" s="8">
        <v>43406</v>
      </c>
      <c r="BW600" t="s">
        <v>156</v>
      </c>
      <c r="BX600" t="s">
        <v>156</v>
      </c>
      <c r="BY600" t="s">
        <v>156</v>
      </c>
      <c r="CF600" t="s">
        <v>159</v>
      </c>
      <c r="CN600" t="s">
        <v>156</v>
      </c>
    </row>
    <row r="601" spans="1:92" hidden="1" x14ac:dyDescent="0.3">
      <c r="A601" t="s">
        <v>8414</v>
      </c>
      <c r="B601" t="s">
        <v>1449</v>
      </c>
      <c r="C601" t="s">
        <v>1450</v>
      </c>
      <c r="D601" t="s">
        <v>8415</v>
      </c>
      <c r="E601" t="s">
        <v>152</v>
      </c>
      <c r="F601" t="s">
        <v>153</v>
      </c>
      <c r="G601" t="s">
        <v>202</v>
      </c>
      <c r="I601" t="s">
        <v>155</v>
      </c>
      <c r="J601" t="s">
        <v>156</v>
      </c>
      <c r="U601" s="8">
        <v>42745</v>
      </c>
      <c r="V601" t="s">
        <v>157</v>
      </c>
      <c r="W601" t="s">
        <v>157</v>
      </c>
      <c r="X601" t="s">
        <v>156</v>
      </c>
      <c r="Y601" t="s">
        <v>1700</v>
      </c>
      <c r="Z601" t="s">
        <v>8411</v>
      </c>
      <c r="AZ601">
        <v>4.4000000000000004</v>
      </c>
      <c r="BA601">
        <v>2325</v>
      </c>
      <c r="BB601">
        <v>155</v>
      </c>
      <c r="BC601">
        <v>15</v>
      </c>
      <c r="BD601">
        <v>15</v>
      </c>
      <c r="BE601">
        <v>0.9</v>
      </c>
      <c r="BF601">
        <v>4500</v>
      </c>
      <c r="BG601">
        <v>80</v>
      </c>
      <c r="BK601" t="s">
        <v>156</v>
      </c>
      <c r="BL601" t="s">
        <v>156</v>
      </c>
      <c r="BM601" t="s">
        <v>156</v>
      </c>
      <c r="BN601" s="8">
        <v>43307</v>
      </c>
      <c r="BO601">
        <v>4.3</v>
      </c>
      <c r="BQ601" t="s">
        <v>155</v>
      </c>
      <c r="BV601" s="8">
        <v>43406</v>
      </c>
      <c r="BW601" t="s">
        <v>156</v>
      </c>
      <c r="BX601" t="s">
        <v>156</v>
      </c>
      <c r="BY601" t="s">
        <v>156</v>
      </c>
      <c r="CF601" t="s">
        <v>159</v>
      </c>
      <c r="CN601" t="s">
        <v>156</v>
      </c>
    </row>
    <row r="602" spans="1:92" hidden="1" x14ac:dyDescent="0.3">
      <c r="A602" t="s">
        <v>8416</v>
      </c>
      <c r="B602" t="s">
        <v>1449</v>
      </c>
      <c r="C602" t="s">
        <v>1450</v>
      </c>
      <c r="D602" t="s">
        <v>8417</v>
      </c>
      <c r="E602" t="s">
        <v>152</v>
      </c>
      <c r="F602" t="s">
        <v>153</v>
      </c>
      <c r="G602" t="s">
        <v>202</v>
      </c>
      <c r="I602" t="s">
        <v>155</v>
      </c>
      <c r="J602" t="s">
        <v>156</v>
      </c>
      <c r="U602" s="8">
        <v>42745</v>
      </c>
      <c r="V602" t="s">
        <v>157</v>
      </c>
      <c r="W602" t="s">
        <v>157</v>
      </c>
      <c r="X602" t="s">
        <v>156</v>
      </c>
      <c r="Y602" t="s">
        <v>1700</v>
      </c>
      <c r="Z602" t="s">
        <v>8411</v>
      </c>
      <c r="AZ602">
        <v>4.4000000000000004</v>
      </c>
      <c r="BA602">
        <v>2325</v>
      </c>
      <c r="BB602">
        <v>155</v>
      </c>
      <c r="BC602">
        <v>15</v>
      </c>
      <c r="BD602">
        <v>15</v>
      </c>
      <c r="BE602">
        <v>0.9</v>
      </c>
      <c r="BF602">
        <v>5000</v>
      </c>
      <c r="BG602">
        <v>80</v>
      </c>
      <c r="BK602" t="s">
        <v>156</v>
      </c>
      <c r="BL602" t="s">
        <v>156</v>
      </c>
      <c r="BM602" t="s">
        <v>156</v>
      </c>
      <c r="BN602" s="8">
        <v>43307</v>
      </c>
      <c r="BO602">
        <v>4.3</v>
      </c>
      <c r="BQ602" t="s">
        <v>155</v>
      </c>
      <c r="BV602" s="8">
        <v>43406</v>
      </c>
      <c r="BW602" t="s">
        <v>156</v>
      </c>
      <c r="BX602" t="s">
        <v>156</v>
      </c>
      <c r="BY602" t="s">
        <v>156</v>
      </c>
      <c r="CF602" t="s">
        <v>159</v>
      </c>
      <c r="CN602" t="s">
        <v>156</v>
      </c>
    </row>
    <row r="603" spans="1:92" hidden="1" x14ac:dyDescent="0.3">
      <c r="A603" t="s">
        <v>8418</v>
      </c>
      <c r="B603" t="s">
        <v>1449</v>
      </c>
      <c r="C603" t="s">
        <v>1450</v>
      </c>
      <c r="D603" t="s">
        <v>8419</v>
      </c>
      <c r="E603" t="s">
        <v>152</v>
      </c>
      <c r="F603" t="s">
        <v>153</v>
      </c>
      <c r="G603" t="s">
        <v>202</v>
      </c>
      <c r="I603" t="s">
        <v>155</v>
      </c>
      <c r="J603" t="s">
        <v>156</v>
      </c>
      <c r="U603" s="8">
        <v>42745</v>
      </c>
      <c r="V603" t="s">
        <v>157</v>
      </c>
      <c r="W603" t="s">
        <v>157</v>
      </c>
      <c r="X603" t="s">
        <v>156</v>
      </c>
      <c r="Y603" t="s">
        <v>1700</v>
      </c>
      <c r="Z603" t="s">
        <v>8411</v>
      </c>
      <c r="AZ603">
        <v>4.4000000000000004</v>
      </c>
      <c r="BA603">
        <v>2325</v>
      </c>
      <c r="BB603">
        <v>155</v>
      </c>
      <c r="BC603">
        <v>15</v>
      </c>
      <c r="BD603">
        <v>15</v>
      </c>
      <c r="BE603">
        <v>0.9</v>
      </c>
      <c r="BF603">
        <v>4000</v>
      </c>
      <c r="BG603">
        <v>80</v>
      </c>
      <c r="BK603" t="s">
        <v>156</v>
      </c>
      <c r="BL603" t="s">
        <v>156</v>
      </c>
      <c r="BM603" t="s">
        <v>156</v>
      </c>
      <c r="BN603" s="8">
        <v>43307</v>
      </c>
      <c r="BO603">
        <v>4.3</v>
      </c>
      <c r="BQ603" t="s">
        <v>155</v>
      </c>
      <c r="BV603" s="8">
        <v>43406</v>
      </c>
      <c r="BW603" t="s">
        <v>156</v>
      </c>
      <c r="BX603" t="s">
        <v>156</v>
      </c>
      <c r="BY603" t="s">
        <v>156</v>
      </c>
      <c r="CF603" t="s">
        <v>159</v>
      </c>
      <c r="CN603" t="s">
        <v>156</v>
      </c>
    </row>
    <row r="604" spans="1:92" hidden="1" x14ac:dyDescent="0.3">
      <c r="A604" t="s">
        <v>8480</v>
      </c>
      <c r="B604" t="s">
        <v>1449</v>
      </c>
      <c r="C604" t="s">
        <v>1450</v>
      </c>
      <c r="D604" t="s">
        <v>8481</v>
      </c>
      <c r="E604" t="s">
        <v>152</v>
      </c>
      <c r="F604" t="s">
        <v>153</v>
      </c>
      <c r="G604" t="s">
        <v>202</v>
      </c>
      <c r="I604" t="s">
        <v>155</v>
      </c>
      <c r="J604" t="s">
        <v>156</v>
      </c>
      <c r="U604" s="8">
        <v>42733</v>
      </c>
      <c r="V604" t="s">
        <v>157</v>
      </c>
      <c r="W604" t="s">
        <v>157</v>
      </c>
      <c r="X604" t="s">
        <v>156</v>
      </c>
      <c r="Y604" t="s">
        <v>1700</v>
      </c>
      <c r="Z604" t="s">
        <v>8482</v>
      </c>
      <c r="AZ604">
        <v>4.4000000000000004</v>
      </c>
      <c r="BA604">
        <v>2790</v>
      </c>
      <c r="BB604">
        <v>155</v>
      </c>
      <c r="BC604">
        <v>18</v>
      </c>
      <c r="BD604">
        <v>15</v>
      </c>
      <c r="BE604">
        <v>0.9</v>
      </c>
      <c r="BF604">
        <v>5000</v>
      </c>
      <c r="BG604">
        <v>80</v>
      </c>
      <c r="BK604" t="s">
        <v>156</v>
      </c>
      <c r="BL604" t="s">
        <v>156</v>
      </c>
      <c r="BM604" t="s">
        <v>156</v>
      </c>
      <c r="BN604" s="8">
        <v>43307</v>
      </c>
      <c r="BO604">
        <v>4.3</v>
      </c>
      <c r="BQ604" t="s">
        <v>155</v>
      </c>
      <c r="BV604" s="8">
        <v>43406</v>
      </c>
      <c r="BW604" t="s">
        <v>156</v>
      </c>
      <c r="BX604" t="s">
        <v>156</v>
      </c>
      <c r="BY604" t="s">
        <v>156</v>
      </c>
      <c r="CF604" t="s">
        <v>159</v>
      </c>
      <c r="CN604" t="s">
        <v>156</v>
      </c>
    </row>
    <row r="605" spans="1:92" hidden="1" x14ac:dyDescent="0.3">
      <c r="A605" t="s">
        <v>8483</v>
      </c>
      <c r="B605" t="s">
        <v>1449</v>
      </c>
      <c r="C605" t="s">
        <v>1450</v>
      </c>
      <c r="D605" t="s">
        <v>8484</v>
      </c>
      <c r="E605" t="s">
        <v>152</v>
      </c>
      <c r="F605" t="s">
        <v>153</v>
      </c>
      <c r="G605" t="s">
        <v>202</v>
      </c>
      <c r="I605" t="s">
        <v>155</v>
      </c>
      <c r="J605" t="s">
        <v>156</v>
      </c>
      <c r="U605" s="8">
        <v>42733</v>
      </c>
      <c r="V605" t="s">
        <v>157</v>
      </c>
      <c r="W605" t="s">
        <v>157</v>
      </c>
      <c r="X605" t="s">
        <v>156</v>
      </c>
      <c r="Y605" t="s">
        <v>1700</v>
      </c>
      <c r="Z605" t="s">
        <v>8482</v>
      </c>
      <c r="AZ605">
        <v>4.4000000000000004</v>
      </c>
      <c r="BA605">
        <v>2790</v>
      </c>
      <c r="BB605">
        <v>155</v>
      </c>
      <c r="BC605">
        <v>18</v>
      </c>
      <c r="BD605">
        <v>15</v>
      </c>
      <c r="BE605">
        <v>0.9</v>
      </c>
      <c r="BF605">
        <v>3500</v>
      </c>
      <c r="BG605">
        <v>80</v>
      </c>
      <c r="BK605" t="s">
        <v>156</v>
      </c>
      <c r="BL605" t="s">
        <v>156</v>
      </c>
      <c r="BM605" t="s">
        <v>156</v>
      </c>
      <c r="BN605" s="8">
        <v>43307</v>
      </c>
      <c r="BO605">
        <v>4.3</v>
      </c>
      <c r="BQ605" t="s">
        <v>155</v>
      </c>
      <c r="BV605" s="8">
        <v>43406</v>
      </c>
      <c r="BW605" t="s">
        <v>156</v>
      </c>
      <c r="BX605" t="s">
        <v>156</v>
      </c>
      <c r="BY605" t="s">
        <v>156</v>
      </c>
      <c r="CF605" t="s">
        <v>159</v>
      </c>
      <c r="CN605" t="s">
        <v>156</v>
      </c>
    </row>
    <row r="606" spans="1:92" hidden="1" x14ac:dyDescent="0.3">
      <c r="A606" t="s">
        <v>8485</v>
      </c>
      <c r="B606" t="s">
        <v>1449</v>
      </c>
      <c r="C606" t="s">
        <v>1450</v>
      </c>
      <c r="D606" t="s">
        <v>8486</v>
      </c>
      <c r="E606" t="s">
        <v>152</v>
      </c>
      <c r="F606" t="s">
        <v>153</v>
      </c>
      <c r="G606" t="s">
        <v>202</v>
      </c>
      <c r="I606" t="s">
        <v>155</v>
      </c>
      <c r="J606" t="s">
        <v>156</v>
      </c>
      <c r="U606" s="8">
        <v>42733</v>
      </c>
      <c r="V606" t="s">
        <v>157</v>
      </c>
      <c r="W606" t="s">
        <v>157</v>
      </c>
      <c r="X606" t="s">
        <v>156</v>
      </c>
      <c r="Y606" t="s">
        <v>1700</v>
      </c>
      <c r="Z606" t="s">
        <v>8482</v>
      </c>
      <c r="AZ606">
        <v>4.4000000000000004</v>
      </c>
      <c r="BA606">
        <v>2790</v>
      </c>
      <c r="BB606">
        <v>155</v>
      </c>
      <c r="BC606">
        <v>18</v>
      </c>
      <c r="BD606">
        <v>15</v>
      </c>
      <c r="BE606">
        <v>0.9</v>
      </c>
      <c r="BF606">
        <v>4500</v>
      </c>
      <c r="BG606">
        <v>80</v>
      </c>
      <c r="BK606" t="s">
        <v>156</v>
      </c>
      <c r="BL606" t="s">
        <v>156</v>
      </c>
      <c r="BM606" t="s">
        <v>156</v>
      </c>
      <c r="BN606" s="8">
        <v>43307</v>
      </c>
      <c r="BO606">
        <v>4.3</v>
      </c>
      <c r="BQ606" t="s">
        <v>155</v>
      </c>
      <c r="BV606" s="8">
        <v>43406</v>
      </c>
      <c r="BW606" t="s">
        <v>156</v>
      </c>
      <c r="BX606" t="s">
        <v>156</v>
      </c>
      <c r="BY606" t="s">
        <v>156</v>
      </c>
      <c r="CF606" t="s">
        <v>159</v>
      </c>
      <c r="CN606" t="s">
        <v>156</v>
      </c>
    </row>
    <row r="607" spans="1:92" hidden="1" x14ac:dyDescent="0.3">
      <c r="A607" t="s">
        <v>8487</v>
      </c>
      <c r="B607" t="s">
        <v>1449</v>
      </c>
      <c r="C607" t="s">
        <v>1450</v>
      </c>
      <c r="D607" t="s">
        <v>8488</v>
      </c>
      <c r="E607" t="s">
        <v>152</v>
      </c>
      <c r="F607" t="s">
        <v>153</v>
      </c>
      <c r="G607" t="s">
        <v>202</v>
      </c>
      <c r="I607" t="s">
        <v>155</v>
      </c>
      <c r="J607" t="s">
        <v>156</v>
      </c>
      <c r="U607" s="8">
        <v>42733</v>
      </c>
      <c r="V607" t="s">
        <v>157</v>
      </c>
      <c r="W607" t="s">
        <v>157</v>
      </c>
      <c r="X607" t="s">
        <v>156</v>
      </c>
      <c r="Y607" t="s">
        <v>1700</v>
      </c>
      <c r="Z607" t="s">
        <v>8482</v>
      </c>
      <c r="AZ607">
        <v>4.4000000000000004</v>
      </c>
      <c r="BA607">
        <v>2790</v>
      </c>
      <c r="BB607">
        <v>155</v>
      </c>
      <c r="BC607">
        <v>18</v>
      </c>
      <c r="BD607">
        <v>15</v>
      </c>
      <c r="BE607">
        <v>0.9</v>
      </c>
      <c r="BF607">
        <v>4000</v>
      </c>
      <c r="BG607">
        <v>80</v>
      </c>
      <c r="BK607" t="s">
        <v>156</v>
      </c>
      <c r="BL607" t="s">
        <v>156</v>
      </c>
      <c r="BM607" t="s">
        <v>156</v>
      </c>
      <c r="BN607" s="8">
        <v>43307</v>
      </c>
      <c r="BO607">
        <v>4.3</v>
      </c>
      <c r="BQ607" t="s">
        <v>155</v>
      </c>
      <c r="BV607" s="8">
        <v>43406</v>
      </c>
      <c r="BW607" t="s">
        <v>156</v>
      </c>
      <c r="BX607" t="s">
        <v>156</v>
      </c>
      <c r="BY607" t="s">
        <v>156</v>
      </c>
      <c r="CF607" t="s">
        <v>159</v>
      </c>
      <c r="CN607" t="s">
        <v>156</v>
      </c>
    </row>
    <row r="608" spans="1:92" hidden="1" x14ac:dyDescent="0.3">
      <c r="A608" t="s">
        <v>8489</v>
      </c>
      <c r="B608" t="s">
        <v>1449</v>
      </c>
      <c r="C608" t="s">
        <v>1450</v>
      </c>
      <c r="D608" t="s">
        <v>8490</v>
      </c>
      <c r="E608" t="s">
        <v>152</v>
      </c>
      <c r="F608" t="s">
        <v>153</v>
      </c>
      <c r="G608" t="s">
        <v>202</v>
      </c>
      <c r="I608" t="s">
        <v>155</v>
      </c>
      <c r="J608" t="s">
        <v>162</v>
      </c>
      <c r="L608">
        <v>2774.6</v>
      </c>
      <c r="M608">
        <v>150.96</v>
      </c>
      <c r="N608">
        <v>18.38</v>
      </c>
      <c r="O608">
        <v>14.24</v>
      </c>
      <c r="P608">
        <v>0.91200000000000003</v>
      </c>
      <c r="Q608">
        <v>2952</v>
      </c>
      <c r="R608">
        <v>81.900000000000006</v>
      </c>
      <c r="S608">
        <v>5</v>
      </c>
      <c r="T608">
        <v>50000</v>
      </c>
      <c r="U608" s="8">
        <v>42733</v>
      </c>
      <c r="V608" t="s">
        <v>157</v>
      </c>
      <c r="W608" t="s">
        <v>157</v>
      </c>
      <c r="X608" t="s">
        <v>156</v>
      </c>
      <c r="Y608" t="s">
        <v>1700</v>
      </c>
      <c r="Z608" t="s">
        <v>8482</v>
      </c>
      <c r="AP608">
        <v>88.5</v>
      </c>
      <c r="AR608">
        <v>1.18</v>
      </c>
      <c r="AS608">
        <v>1.26</v>
      </c>
      <c r="AZ608">
        <v>4.4000000000000004</v>
      </c>
      <c r="BA608">
        <v>2790</v>
      </c>
      <c r="BB608">
        <v>155</v>
      </c>
      <c r="BC608">
        <v>18</v>
      </c>
      <c r="BD608">
        <v>15</v>
      </c>
      <c r="BE608">
        <v>0.9</v>
      </c>
      <c r="BF608">
        <v>3000</v>
      </c>
      <c r="BG608">
        <v>80</v>
      </c>
      <c r="BK608" t="s">
        <v>156</v>
      </c>
      <c r="BL608" t="s">
        <v>156</v>
      </c>
      <c r="BM608" t="s">
        <v>156</v>
      </c>
      <c r="BN608" s="8">
        <v>43307</v>
      </c>
      <c r="BO608">
        <v>4.3</v>
      </c>
      <c r="BQ608" t="s">
        <v>155</v>
      </c>
      <c r="BV608" s="8">
        <v>43406</v>
      </c>
      <c r="BW608" t="s">
        <v>156</v>
      </c>
      <c r="BX608" t="s">
        <v>156</v>
      </c>
      <c r="BY608" t="s">
        <v>156</v>
      </c>
      <c r="CF608" t="s">
        <v>159</v>
      </c>
      <c r="CN608" t="s">
        <v>156</v>
      </c>
    </row>
    <row r="609" spans="1:92" hidden="1" x14ac:dyDescent="0.3">
      <c r="A609" t="s">
        <v>8504</v>
      </c>
      <c r="B609" t="s">
        <v>4448</v>
      </c>
      <c r="C609" t="s">
        <v>4449</v>
      </c>
      <c r="D609" t="s">
        <v>8505</v>
      </c>
      <c r="E609" t="s">
        <v>152</v>
      </c>
      <c r="F609" t="s">
        <v>153</v>
      </c>
      <c r="G609" t="s">
        <v>154</v>
      </c>
      <c r="I609" t="s">
        <v>155</v>
      </c>
      <c r="J609" t="s">
        <v>156</v>
      </c>
      <c r="U609" s="8">
        <v>42726</v>
      </c>
      <c r="V609" t="s">
        <v>157</v>
      </c>
      <c r="W609" t="s">
        <v>157</v>
      </c>
      <c r="X609" t="s">
        <v>156</v>
      </c>
      <c r="Z609" t="s">
        <v>8506</v>
      </c>
      <c r="AZ609">
        <v>4.4000000000000004</v>
      </c>
      <c r="BA609">
        <v>1800</v>
      </c>
      <c r="BB609">
        <v>150</v>
      </c>
      <c r="BC609">
        <v>12</v>
      </c>
      <c r="BD609">
        <v>11</v>
      </c>
      <c r="BE609">
        <v>1</v>
      </c>
      <c r="BF609">
        <v>4500</v>
      </c>
      <c r="BG609">
        <v>80</v>
      </c>
      <c r="BK609" t="s">
        <v>156</v>
      </c>
      <c r="BL609" t="s">
        <v>156</v>
      </c>
      <c r="BM609" t="s">
        <v>156</v>
      </c>
      <c r="BN609" s="8">
        <v>43222</v>
      </c>
      <c r="BO609">
        <v>4.3</v>
      </c>
      <c r="BQ609" t="s">
        <v>155</v>
      </c>
      <c r="BV609" s="8">
        <v>43406</v>
      </c>
      <c r="BW609" t="s">
        <v>156</v>
      </c>
      <c r="BX609" t="s">
        <v>156</v>
      </c>
      <c r="BY609" t="s">
        <v>156</v>
      </c>
      <c r="CF609" t="s">
        <v>159</v>
      </c>
      <c r="CN609" t="s">
        <v>156</v>
      </c>
    </row>
    <row r="610" spans="1:92" hidden="1" x14ac:dyDescent="0.3">
      <c r="A610" t="s">
        <v>8507</v>
      </c>
      <c r="B610" t="s">
        <v>4448</v>
      </c>
      <c r="C610" t="s">
        <v>4449</v>
      </c>
      <c r="D610" t="s">
        <v>8508</v>
      </c>
      <c r="E610" t="s">
        <v>152</v>
      </c>
      <c r="F610" t="s">
        <v>153</v>
      </c>
      <c r="G610" t="s">
        <v>154</v>
      </c>
      <c r="I610" t="s">
        <v>155</v>
      </c>
      <c r="J610" t="s">
        <v>156</v>
      </c>
      <c r="U610" s="8">
        <v>42726</v>
      </c>
      <c r="V610" t="s">
        <v>157</v>
      </c>
      <c r="W610" t="s">
        <v>157</v>
      </c>
      <c r="X610" t="s">
        <v>156</v>
      </c>
      <c r="Z610" t="s">
        <v>8506</v>
      </c>
      <c r="AZ610">
        <v>4.4000000000000004</v>
      </c>
      <c r="BA610">
        <v>1800</v>
      </c>
      <c r="BB610">
        <v>150</v>
      </c>
      <c r="BC610">
        <v>12</v>
      </c>
      <c r="BD610">
        <v>11</v>
      </c>
      <c r="BE610">
        <v>1</v>
      </c>
      <c r="BF610">
        <v>5000</v>
      </c>
      <c r="BG610">
        <v>80</v>
      </c>
      <c r="BK610" t="s">
        <v>156</v>
      </c>
      <c r="BL610" t="s">
        <v>156</v>
      </c>
      <c r="BM610" t="s">
        <v>156</v>
      </c>
      <c r="BN610" s="8">
        <v>43222</v>
      </c>
      <c r="BO610">
        <v>4.3</v>
      </c>
      <c r="BQ610" t="s">
        <v>155</v>
      </c>
      <c r="BV610" s="8">
        <v>43406</v>
      </c>
      <c r="BW610" t="s">
        <v>156</v>
      </c>
      <c r="BX610" t="s">
        <v>156</v>
      </c>
      <c r="BY610" t="s">
        <v>156</v>
      </c>
      <c r="CF610" t="s">
        <v>159</v>
      </c>
      <c r="CN610" t="s">
        <v>156</v>
      </c>
    </row>
    <row r="611" spans="1:92" hidden="1" x14ac:dyDescent="0.3">
      <c r="A611" t="s">
        <v>8509</v>
      </c>
      <c r="B611" t="s">
        <v>4448</v>
      </c>
      <c r="C611" t="s">
        <v>4449</v>
      </c>
      <c r="D611" t="s">
        <v>8510</v>
      </c>
      <c r="E611" t="s">
        <v>152</v>
      </c>
      <c r="F611" t="s">
        <v>153</v>
      </c>
      <c r="G611" t="s">
        <v>154</v>
      </c>
      <c r="I611" t="s">
        <v>155</v>
      </c>
      <c r="J611" t="s">
        <v>162</v>
      </c>
      <c r="L611">
        <v>2016.2</v>
      </c>
      <c r="M611">
        <v>139.76</v>
      </c>
      <c r="N611">
        <v>14.43</v>
      </c>
      <c r="O611">
        <v>11.04</v>
      </c>
      <c r="P611">
        <v>0.96040000000000003</v>
      </c>
      <c r="Q611">
        <v>3885</v>
      </c>
      <c r="R611">
        <v>84.6</v>
      </c>
      <c r="S611">
        <v>5</v>
      </c>
      <c r="T611">
        <v>50000</v>
      </c>
      <c r="U611" s="8">
        <v>42726</v>
      </c>
      <c r="V611" t="s">
        <v>157</v>
      </c>
      <c r="W611" t="s">
        <v>157</v>
      </c>
      <c r="X611" t="s">
        <v>156</v>
      </c>
      <c r="Z611" t="s">
        <v>8506</v>
      </c>
      <c r="AP611">
        <v>88.1</v>
      </c>
      <c r="AR611">
        <v>1.26</v>
      </c>
      <c r="AS611">
        <v>1.42</v>
      </c>
      <c r="AZ611">
        <v>4.4000000000000004</v>
      </c>
      <c r="BA611">
        <v>1800</v>
      </c>
      <c r="BB611">
        <v>150</v>
      </c>
      <c r="BC611">
        <v>12</v>
      </c>
      <c r="BD611">
        <v>11</v>
      </c>
      <c r="BE611">
        <v>1</v>
      </c>
      <c r="BF611">
        <v>4000</v>
      </c>
      <c r="BG611">
        <v>80</v>
      </c>
      <c r="BK611" t="s">
        <v>156</v>
      </c>
      <c r="BL611" t="s">
        <v>156</v>
      </c>
      <c r="BM611" t="s">
        <v>156</v>
      </c>
      <c r="BN611" s="8">
        <v>43222</v>
      </c>
      <c r="BO611">
        <v>4.3</v>
      </c>
      <c r="BQ611" t="s">
        <v>155</v>
      </c>
      <c r="BV611" s="8">
        <v>43406</v>
      </c>
      <c r="BW611" t="s">
        <v>156</v>
      </c>
      <c r="BX611" t="s">
        <v>156</v>
      </c>
      <c r="BY611" t="s">
        <v>156</v>
      </c>
      <c r="CF611" t="s">
        <v>159</v>
      </c>
      <c r="CN611" t="s">
        <v>156</v>
      </c>
    </row>
    <row r="612" spans="1:92" hidden="1" x14ac:dyDescent="0.3">
      <c r="A612" t="s">
        <v>8581</v>
      </c>
      <c r="B612" t="s">
        <v>4448</v>
      </c>
      <c r="C612" t="s">
        <v>4449</v>
      </c>
      <c r="D612" t="s">
        <v>8508</v>
      </c>
      <c r="E612" t="s">
        <v>152</v>
      </c>
      <c r="F612" t="s">
        <v>153</v>
      </c>
      <c r="G612" t="s">
        <v>154</v>
      </c>
      <c r="I612" t="s">
        <v>155</v>
      </c>
      <c r="J612" t="s">
        <v>156</v>
      </c>
      <c r="U612" s="8">
        <v>42720</v>
      </c>
      <c r="V612" t="s">
        <v>157</v>
      </c>
      <c r="W612" t="s">
        <v>157</v>
      </c>
      <c r="X612" t="s">
        <v>156</v>
      </c>
      <c r="Z612" t="s">
        <v>8582</v>
      </c>
      <c r="AZ612">
        <v>4.4000000000000004</v>
      </c>
      <c r="BA612">
        <v>1800</v>
      </c>
      <c r="BB612">
        <v>150</v>
      </c>
      <c r="BC612">
        <v>12</v>
      </c>
      <c r="BD612">
        <v>11</v>
      </c>
      <c r="BE612">
        <v>1</v>
      </c>
      <c r="BF612">
        <v>5000</v>
      </c>
      <c r="BG612">
        <v>80</v>
      </c>
      <c r="BK612" t="s">
        <v>156</v>
      </c>
      <c r="BL612" t="s">
        <v>156</v>
      </c>
      <c r="BM612" t="s">
        <v>156</v>
      </c>
      <c r="BN612" s="8">
        <v>43222</v>
      </c>
      <c r="BO612">
        <v>4.3</v>
      </c>
      <c r="BQ612" t="s">
        <v>155</v>
      </c>
      <c r="BV612" s="8">
        <v>43406</v>
      </c>
      <c r="BW612" t="s">
        <v>156</v>
      </c>
      <c r="BX612" t="s">
        <v>156</v>
      </c>
      <c r="BY612" t="s">
        <v>156</v>
      </c>
      <c r="CF612" t="s">
        <v>159</v>
      </c>
      <c r="CN612" t="s">
        <v>156</v>
      </c>
    </row>
    <row r="613" spans="1:92" hidden="1" x14ac:dyDescent="0.3">
      <c r="A613" t="s">
        <v>8583</v>
      </c>
      <c r="B613" t="s">
        <v>4448</v>
      </c>
      <c r="C613" t="s">
        <v>4449</v>
      </c>
      <c r="D613" t="s">
        <v>8505</v>
      </c>
      <c r="E613" t="s">
        <v>152</v>
      </c>
      <c r="F613" t="s">
        <v>153</v>
      </c>
      <c r="G613" t="s">
        <v>154</v>
      </c>
      <c r="I613" t="s">
        <v>155</v>
      </c>
      <c r="J613" t="s">
        <v>156</v>
      </c>
      <c r="U613" s="8">
        <v>42720</v>
      </c>
      <c r="V613" t="s">
        <v>157</v>
      </c>
      <c r="W613" t="s">
        <v>157</v>
      </c>
      <c r="X613" t="s">
        <v>156</v>
      </c>
      <c r="Z613" t="s">
        <v>8582</v>
      </c>
      <c r="AZ613">
        <v>4.4000000000000004</v>
      </c>
      <c r="BA613">
        <v>1800</v>
      </c>
      <c r="BB613">
        <v>150</v>
      </c>
      <c r="BC613">
        <v>12</v>
      </c>
      <c r="BD613">
        <v>11</v>
      </c>
      <c r="BE613">
        <v>1</v>
      </c>
      <c r="BF613">
        <v>4500</v>
      </c>
      <c r="BG613">
        <v>80</v>
      </c>
      <c r="BK613" t="s">
        <v>156</v>
      </c>
      <c r="BL613" t="s">
        <v>156</v>
      </c>
      <c r="BM613" t="s">
        <v>156</v>
      </c>
      <c r="BN613" s="8">
        <v>43222</v>
      </c>
      <c r="BO613">
        <v>4.3</v>
      </c>
      <c r="BQ613" t="s">
        <v>155</v>
      </c>
      <c r="BV613" s="8">
        <v>43406</v>
      </c>
      <c r="BW613" t="s">
        <v>156</v>
      </c>
      <c r="BX613" t="s">
        <v>156</v>
      </c>
      <c r="BY613" t="s">
        <v>156</v>
      </c>
      <c r="CF613" t="s">
        <v>159</v>
      </c>
      <c r="CN613" t="s">
        <v>156</v>
      </c>
    </row>
    <row r="614" spans="1:92" hidden="1" x14ac:dyDescent="0.3">
      <c r="A614" t="s">
        <v>8584</v>
      </c>
      <c r="B614" t="s">
        <v>4448</v>
      </c>
      <c r="C614" t="s">
        <v>4449</v>
      </c>
      <c r="D614" t="s">
        <v>8510</v>
      </c>
      <c r="E614" t="s">
        <v>152</v>
      </c>
      <c r="F614" t="s">
        <v>153</v>
      </c>
      <c r="G614" t="s">
        <v>154</v>
      </c>
      <c r="I614" t="s">
        <v>155</v>
      </c>
      <c r="J614" t="s">
        <v>162</v>
      </c>
      <c r="L614">
        <v>2016.2</v>
      </c>
      <c r="M614">
        <v>139.76</v>
      </c>
      <c r="N614">
        <v>14.43</v>
      </c>
      <c r="O614">
        <v>11.04</v>
      </c>
      <c r="P614">
        <v>0.96040000000000003</v>
      </c>
      <c r="Q614">
        <v>3885</v>
      </c>
      <c r="R614">
        <v>84.6</v>
      </c>
      <c r="S614">
        <v>5</v>
      </c>
      <c r="T614">
        <v>50000</v>
      </c>
      <c r="U614" s="8">
        <v>42720</v>
      </c>
      <c r="V614" t="s">
        <v>157</v>
      </c>
      <c r="W614" t="s">
        <v>157</v>
      </c>
      <c r="X614" t="s">
        <v>156</v>
      </c>
      <c r="Z614" t="s">
        <v>8582</v>
      </c>
      <c r="AP614">
        <v>88.1</v>
      </c>
      <c r="AR614">
        <v>1.26</v>
      </c>
      <c r="AS614">
        <v>1.42</v>
      </c>
      <c r="AZ614">
        <v>4.4000000000000004</v>
      </c>
      <c r="BA614">
        <v>1800</v>
      </c>
      <c r="BB614">
        <v>150</v>
      </c>
      <c r="BC614">
        <v>12</v>
      </c>
      <c r="BD614">
        <v>11</v>
      </c>
      <c r="BE614">
        <v>1</v>
      </c>
      <c r="BF614">
        <v>4000</v>
      </c>
      <c r="BG614">
        <v>80</v>
      </c>
      <c r="BK614" t="s">
        <v>156</v>
      </c>
      <c r="BL614" t="s">
        <v>156</v>
      </c>
      <c r="BM614" t="s">
        <v>156</v>
      </c>
      <c r="BN614" s="8">
        <v>43222</v>
      </c>
      <c r="BO614">
        <v>4.3</v>
      </c>
      <c r="BQ614" t="s">
        <v>155</v>
      </c>
      <c r="BV614" s="8">
        <v>43406</v>
      </c>
      <c r="BW614" t="s">
        <v>156</v>
      </c>
      <c r="BX614" t="s">
        <v>156</v>
      </c>
      <c r="BY614" t="s">
        <v>156</v>
      </c>
      <c r="CF614" t="s">
        <v>159</v>
      </c>
      <c r="CN614" t="s">
        <v>156</v>
      </c>
    </row>
    <row r="615" spans="1:92" hidden="1" x14ac:dyDescent="0.3">
      <c r="A615" t="s">
        <v>8738</v>
      </c>
      <c r="B615" t="s">
        <v>8708</v>
      </c>
      <c r="C615" t="s">
        <v>8709</v>
      </c>
      <c r="D615" t="s">
        <v>8739</v>
      </c>
      <c r="E615" t="s">
        <v>152</v>
      </c>
      <c r="F615" t="s">
        <v>153</v>
      </c>
      <c r="G615" t="s">
        <v>202</v>
      </c>
      <c r="I615" t="s">
        <v>155</v>
      </c>
      <c r="J615" t="s">
        <v>156</v>
      </c>
      <c r="U615" s="8">
        <v>42688</v>
      </c>
      <c r="V615" t="s">
        <v>157</v>
      </c>
      <c r="W615" t="s">
        <v>157</v>
      </c>
      <c r="X615" t="s">
        <v>1343</v>
      </c>
      <c r="Z615" t="s">
        <v>8725</v>
      </c>
      <c r="AZ615">
        <v>4.4000000000000004</v>
      </c>
      <c r="BA615">
        <v>1800</v>
      </c>
      <c r="BB615">
        <v>150</v>
      </c>
      <c r="BC615">
        <v>12</v>
      </c>
      <c r="BD615">
        <v>11.66</v>
      </c>
      <c r="BE615">
        <v>0.9</v>
      </c>
      <c r="BF615">
        <v>4500</v>
      </c>
      <c r="BG615">
        <v>80</v>
      </c>
      <c r="BK615" t="s">
        <v>156</v>
      </c>
      <c r="BL615" t="s">
        <v>156</v>
      </c>
      <c r="BM615" t="s">
        <v>156</v>
      </c>
      <c r="BN615" s="8">
        <v>43222</v>
      </c>
      <c r="BO615">
        <v>4.3</v>
      </c>
      <c r="BQ615" t="s">
        <v>155</v>
      </c>
      <c r="BV615" s="8">
        <v>43406</v>
      </c>
      <c r="BW615" t="s">
        <v>156</v>
      </c>
      <c r="BX615" t="s">
        <v>156</v>
      </c>
      <c r="BY615" t="s">
        <v>156</v>
      </c>
      <c r="CF615" t="s">
        <v>159</v>
      </c>
      <c r="CN615" t="s">
        <v>156</v>
      </c>
    </row>
    <row r="616" spans="1:92" hidden="1" x14ac:dyDescent="0.3">
      <c r="A616" t="s">
        <v>8764</v>
      </c>
      <c r="B616" t="s">
        <v>8708</v>
      </c>
      <c r="C616" t="s">
        <v>8709</v>
      </c>
      <c r="D616" t="s">
        <v>8765</v>
      </c>
      <c r="E616" t="s">
        <v>152</v>
      </c>
      <c r="F616" t="s">
        <v>153</v>
      </c>
      <c r="G616" t="s">
        <v>202</v>
      </c>
      <c r="I616" t="s">
        <v>155</v>
      </c>
      <c r="J616" t="s">
        <v>156</v>
      </c>
      <c r="U616" s="8">
        <v>42688</v>
      </c>
      <c r="V616" t="s">
        <v>157</v>
      </c>
      <c r="W616" t="s">
        <v>157</v>
      </c>
      <c r="X616" t="s">
        <v>1343</v>
      </c>
      <c r="Z616" t="s">
        <v>8725</v>
      </c>
      <c r="AZ616">
        <v>4.4000000000000004</v>
      </c>
      <c r="BA616">
        <v>1800</v>
      </c>
      <c r="BB616">
        <v>150</v>
      </c>
      <c r="BC616">
        <v>12</v>
      </c>
      <c r="BD616">
        <v>11.66</v>
      </c>
      <c r="BE616">
        <v>0.9</v>
      </c>
      <c r="BF616">
        <v>4000</v>
      </c>
      <c r="BG616">
        <v>80</v>
      </c>
      <c r="BK616" t="s">
        <v>156</v>
      </c>
      <c r="BL616" t="s">
        <v>156</v>
      </c>
      <c r="BM616" t="s">
        <v>156</v>
      </c>
      <c r="BN616" s="8">
        <v>43222</v>
      </c>
      <c r="BO616">
        <v>4.3</v>
      </c>
      <c r="BQ616" t="s">
        <v>155</v>
      </c>
      <c r="BV616" s="8">
        <v>43406</v>
      </c>
      <c r="BW616" t="s">
        <v>156</v>
      </c>
      <c r="BX616" t="s">
        <v>156</v>
      </c>
      <c r="BY616" t="s">
        <v>156</v>
      </c>
      <c r="CF616" t="s">
        <v>159</v>
      </c>
      <c r="CN616" t="s">
        <v>156</v>
      </c>
    </row>
    <row r="617" spans="1:92" hidden="1" x14ac:dyDescent="0.3">
      <c r="A617" t="s">
        <v>8768</v>
      </c>
      <c r="B617" t="s">
        <v>8708</v>
      </c>
      <c r="C617" t="s">
        <v>8709</v>
      </c>
      <c r="D617" t="s">
        <v>8769</v>
      </c>
      <c r="E617" t="s">
        <v>152</v>
      </c>
      <c r="F617" t="s">
        <v>153</v>
      </c>
      <c r="G617" t="s">
        <v>202</v>
      </c>
      <c r="I617" t="s">
        <v>155</v>
      </c>
      <c r="J617" t="s">
        <v>156</v>
      </c>
      <c r="U617" s="8">
        <v>42688</v>
      </c>
      <c r="V617" t="s">
        <v>157</v>
      </c>
      <c r="W617" t="s">
        <v>157</v>
      </c>
      <c r="X617" t="s">
        <v>1343</v>
      </c>
      <c r="Z617" t="s">
        <v>8725</v>
      </c>
      <c r="AZ617">
        <v>4.4000000000000004</v>
      </c>
      <c r="BA617">
        <v>1800</v>
      </c>
      <c r="BB617">
        <v>150</v>
      </c>
      <c r="BC617">
        <v>12</v>
      </c>
      <c r="BD617">
        <v>11.66</v>
      </c>
      <c r="BE617">
        <v>0.9</v>
      </c>
      <c r="BF617">
        <v>5000</v>
      </c>
      <c r="BG617">
        <v>80</v>
      </c>
      <c r="BK617" t="s">
        <v>156</v>
      </c>
      <c r="BL617" t="s">
        <v>156</v>
      </c>
      <c r="BM617" t="s">
        <v>156</v>
      </c>
      <c r="BN617" s="8">
        <v>43222</v>
      </c>
      <c r="BO617">
        <v>4.3</v>
      </c>
      <c r="BQ617" t="s">
        <v>155</v>
      </c>
      <c r="BV617" s="8">
        <v>43406</v>
      </c>
      <c r="BW617" t="s">
        <v>156</v>
      </c>
      <c r="BX617" t="s">
        <v>156</v>
      </c>
      <c r="BY617" t="s">
        <v>156</v>
      </c>
      <c r="CF617" t="s">
        <v>159</v>
      </c>
      <c r="CN617" t="s">
        <v>156</v>
      </c>
    </row>
    <row r="618" spans="1:92" hidden="1" x14ac:dyDescent="0.3">
      <c r="A618" t="s">
        <v>8864</v>
      </c>
      <c r="B618" t="s">
        <v>8855</v>
      </c>
      <c r="C618" t="s">
        <v>8855</v>
      </c>
      <c r="D618" t="s">
        <v>8865</v>
      </c>
      <c r="E618" t="s">
        <v>152</v>
      </c>
      <c r="F618" t="s">
        <v>153</v>
      </c>
      <c r="G618" t="s">
        <v>202</v>
      </c>
      <c r="I618" t="s">
        <v>155</v>
      </c>
      <c r="J618" t="s">
        <v>156</v>
      </c>
      <c r="U618" s="8">
        <v>42681</v>
      </c>
      <c r="V618" t="s">
        <v>157</v>
      </c>
      <c r="W618" t="s">
        <v>157</v>
      </c>
      <c r="X618" t="s">
        <v>1343</v>
      </c>
      <c r="Z618" t="s">
        <v>8866</v>
      </c>
      <c r="AZ618">
        <v>4.4000000000000004</v>
      </c>
      <c r="BA618">
        <v>1800</v>
      </c>
      <c r="BB618">
        <v>150</v>
      </c>
      <c r="BC618">
        <v>12</v>
      </c>
      <c r="BD618">
        <v>11.66</v>
      </c>
      <c r="BE618">
        <v>0.9</v>
      </c>
      <c r="BF618">
        <v>4500</v>
      </c>
      <c r="BG618">
        <v>80</v>
      </c>
      <c r="BK618" t="s">
        <v>156</v>
      </c>
      <c r="BL618" t="s">
        <v>156</v>
      </c>
      <c r="BM618" t="s">
        <v>156</v>
      </c>
      <c r="BN618" s="8">
        <v>43222</v>
      </c>
      <c r="BO618">
        <v>4.3</v>
      </c>
      <c r="BQ618" t="s">
        <v>155</v>
      </c>
      <c r="BV618" s="8">
        <v>43406</v>
      </c>
      <c r="BW618" t="s">
        <v>156</v>
      </c>
      <c r="BX618" t="s">
        <v>156</v>
      </c>
      <c r="BY618" t="s">
        <v>156</v>
      </c>
      <c r="CF618" t="s">
        <v>159</v>
      </c>
      <c r="CN618" t="s">
        <v>156</v>
      </c>
    </row>
    <row r="619" spans="1:92" hidden="1" x14ac:dyDescent="0.3">
      <c r="A619" t="s">
        <v>8869</v>
      </c>
      <c r="B619" t="s">
        <v>8855</v>
      </c>
      <c r="C619" t="s">
        <v>8855</v>
      </c>
      <c r="D619" t="s">
        <v>8870</v>
      </c>
      <c r="E619" t="s">
        <v>152</v>
      </c>
      <c r="F619" t="s">
        <v>153</v>
      </c>
      <c r="G619" t="s">
        <v>202</v>
      </c>
      <c r="I619" t="s">
        <v>155</v>
      </c>
      <c r="J619" t="s">
        <v>156</v>
      </c>
      <c r="U619" s="8">
        <v>42681</v>
      </c>
      <c r="V619" t="s">
        <v>157</v>
      </c>
      <c r="W619" t="s">
        <v>157</v>
      </c>
      <c r="X619" t="s">
        <v>1343</v>
      </c>
      <c r="Z619" t="s">
        <v>8866</v>
      </c>
      <c r="AZ619">
        <v>4.4000000000000004</v>
      </c>
      <c r="BA619">
        <v>1800</v>
      </c>
      <c r="BB619">
        <v>150</v>
      </c>
      <c r="BC619">
        <v>12</v>
      </c>
      <c r="BD619">
        <v>11.66</v>
      </c>
      <c r="BE619">
        <v>0.9</v>
      </c>
      <c r="BF619">
        <v>5000</v>
      </c>
      <c r="BG619">
        <v>80</v>
      </c>
      <c r="BK619" t="s">
        <v>156</v>
      </c>
      <c r="BL619" t="s">
        <v>156</v>
      </c>
      <c r="BM619" t="s">
        <v>156</v>
      </c>
      <c r="BN619" s="8">
        <v>43222</v>
      </c>
      <c r="BO619">
        <v>4.3</v>
      </c>
      <c r="BQ619" t="s">
        <v>155</v>
      </c>
      <c r="BV619" s="8">
        <v>43406</v>
      </c>
      <c r="BW619" t="s">
        <v>156</v>
      </c>
      <c r="BX619" t="s">
        <v>156</v>
      </c>
      <c r="BY619" t="s">
        <v>156</v>
      </c>
      <c r="CF619" t="s">
        <v>159</v>
      </c>
      <c r="CN619" t="s">
        <v>156</v>
      </c>
    </row>
    <row r="620" spans="1:92" hidden="1" x14ac:dyDescent="0.3">
      <c r="A620" t="s">
        <v>8942</v>
      </c>
      <c r="B620" t="s">
        <v>8855</v>
      </c>
      <c r="C620" t="s">
        <v>8855</v>
      </c>
      <c r="D620" t="s">
        <v>8943</v>
      </c>
      <c r="E620" t="s">
        <v>152</v>
      </c>
      <c r="F620" t="s">
        <v>153</v>
      </c>
      <c r="G620" t="s">
        <v>202</v>
      </c>
      <c r="I620" t="s">
        <v>155</v>
      </c>
      <c r="J620" t="s">
        <v>156</v>
      </c>
      <c r="U620" s="8">
        <v>42681</v>
      </c>
      <c r="V620" t="s">
        <v>157</v>
      </c>
      <c r="W620" t="s">
        <v>157</v>
      </c>
      <c r="X620" t="s">
        <v>1343</v>
      </c>
      <c r="Z620" t="s">
        <v>8866</v>
      </c>
      <c r="AZ620">
        <v>4.4000000000000004</v>
      </c>
      <c r="BA620">
        <v>1800</v>
      </c>
      <c r="BB620">
        <v>150</v>
      </c>
      <c r="BC620">
        <v>12</v>
      </c>
      <c r="BD620">
        <v>11.66</v>
      </c>
      <c r="BE620">
        <v>0.9</v>
      </c>
      <c r="BF620">
        <v>4000</v>
      </c>
      <c r="BG620">
        <v>80</v>
      </c>
      <c r="BK620" t="s">
        <v>156</v>
      </c>
      <c r="BL620" t="s">
        <v>156</v>
      </c>
      <c r="BM620" t="s">
        <v>156</v>
      </c>
      <c r="BN620" s="8">
        <v>43222</v>
      </c>
      <c r="BO620">
        <v>4.3</v>
      </c>
      <c r="BQ620" t="s">
        <v>155</v>
      </c>
      <c r="BV620" s="8">
        <v>43406</v>
      </c>
      <c r="BW620" t="s">
        <v>156</v>
      </c>
      <c r="BX620" t="s">
        <v>156</v>
      </c>
      <c r="BY620" t="s">
        <v>156</v>
      </c>
      <c r="CF620" t="s">
        <v>159</v>
      </c>
      <c r="CN620" t="s">
        <v>156</v>
      </c>
    </row>
    <row r="621" spans="1:92" hidden="1" x14ac:dyDescent="0.3">
      <c r="A621" t="s">
        <v>8978</v>
      </c>
      <c r="B621" t="s">
        <v>398</v>
      </c>
      <c r="C621" t="s">
        <v>7423</v>
      </c>
      <c r="D621" t="s">
        <v>8979</v>
      </c>
      <c r="E621" t="s">
        <v>152</v>
      </c>
      <c r="F621" t="s">
        <v>153</v>
      </c>
      <c r="G621" t="s">
        <v>202</v>
      </c>
      <c r="I621" t="s">
        <v>155</v>
      </c>
      <c r="J621" t="s">
        <v>156</v>
      </c>
      <c r="U621" s="8">
        <v>42678</v>
      </c>
      <c r="V621" t="s">
        <v>157</v>
      </c>
      <c r="W621" t="s">
        <v>157</v>
      </c>
      <c r="X621" t="s">
        <v>156</v>
      </c>
      <c r="Z621" t="s">
        <v>8980</v>
      </c>
      <c r="AZ621">
        <v>4.4000000000000004</v>
      </c>
      <c r="BA621">
        <v>1608</v>
      </c>
      <c r="BB621">
        <v>145.38999999999999</v>
      </c>
      <c r="BC621">
        <v>11.06</v>
      </c>
      <c r="BD621">
        <v>16.489999999999998</v>
      </c>
      <c r="BE621">
        <v>0.9</v>
      </c>
      <c r="BF621">
        <v>4000</v>
      </c>
      <c r="BG621">
        <v>83</v>
      </c>
      <c r="BK621" t="s">
        <v>156</v>
      </c>
      <c r="BL621" t="s">
        <v>156</v>
      </c>
      <c r="BM621" t="s">
        <v>156</v>
      </c>
      <c r="BN621" s="8">
        <v>43222</v>
      </c>
      <c r="BO621">
        <v>4.3</v>
      </c>
      <c r="BQ621" t="s">
        <v>155</v>
      </c>
      <c r="BV621" s="8">
        <v>43406</v>
      </c>
      <c r="BW621" t="s">
        <v>156</v>
      </c>
      <c r="BX621" t="s">
        <v>156</v>
      </c>
      <c r="BY621" t="s">
        <v>156</v>
      </c>
      <c r="CF621" t="s">
        <v>159</v>
      </c>
      <c r="CN621" t="s">
        <v>156</v>
      </c>
    </row>
    <row r="622" spans="1:92" hidden="1" x14ac:dyDescent="0.3">
      <c r="A622" t="s">
        <v>8985</v>
      </c>
      <c r="B622" t="s">
        <v>398</v>
      </c>
      <c r="C622" t="s">
        <v>7423</v>
      </c>
      <c r="D622" t="s">
        <v>8986</v>
      </c>
      <c r="E622" t="s">
        <v>152</v>
      </c>
      <c r="F622" t="s">
        <v>153</v>
      </c>
      <c r="G622" t="s">
        <v>202</v>
      </c>
      <c r="I622" t="s">
        <v>155</v>
      </c>
      <c r="J622" t="s">
        <v>156</v>
      </c>
      <c r="U622" s="8">
        <v>42678</v>
      </c>
      <c r="V622" t="s">
        <v>157</v>
      </c>
      <c r="W622" t="s">
        <v>157</v>
      </c>
      <c r="X622" t="s">
        <v>156</v>
      </c>
      <c r="Z622" t="s">
        <v>8980</v>
      </c>
      <c r="AZ622">
        <v>4.4000000000000004</v>
      </c>
      <c r="BA622">
        <v>1608</v>
      </c>
      <c r="BB622">
        <v>145.38999999999999</v>
      </c>
      <c r="BC622">
        <v>11.06</v>
      </c>
      <c r="BD622">
        <v>16.489999999999998</v>
      </c>
      <c r="BE622">
        <v>0.9</v>
      </c>
      <c r="BF622">
        <v>3500</v>
      </c>
      <c r="BG622">
        <v>83</v>
      </c>
      <c r="BK622" t="s">
        <v>156</v>
      </c>
      <c r="BL622" t="s">
        <v>156</v>
      </c>
      <c r="BM622" t="s">
        <v>156</v>
      </c>
      <c r="BN622" s="8">
        <v>43222</v>
      </c>
      <c r="BO622">
        <v>4.3</v>
      </c>
      <c r="BQ622" t="s">
        <v>155</v>
      </c>
      <c r="BV622" s="8">
        <v>43406</v>
      </c>
      <c r="BW622" t="s">
        <v>156</v>
      </c>
      <c r="BX622" t="s">
        <v>156</v>
      </c>
      <c r="BY622" t="s">
        <v>156</v>
      </c>
      <c r="CF622" t="s">
        <v>159</v>
      </c>
      <c r="CN622" t="s">
        <v>156</v>
      </c>
    </row>
    <row r="623" spans="1:92" hidden="1" x14ac:dyDescent="0.3">
      <c r="A623" t="s">
        <v>8987</v>
      </c>
      <c r="B623" t="s">
        <v>398</v>
      </c>
      <c r="C623" t="s">
        <v>7423</v>
      </c>
      <c r="D623" t="s">
        <v>8988</v>
      </c>
      <c r="E623" t="s">
        <v>152</v>
      </c>
      <c r="F623" t="s">
        <v>153</v>
      </c>
      <c r="G623" t="s">
        <v>202</v>
      </c>
      <c r="I623" t="s">
        <v>155</v>
      </c>
      <c r="J623" t="s">
        <v>156</v>
      </c>
      <c r="U623" s="8">
        <v>42678</v>
      </c>
      <c r="V623" t="s">
        <v>157</v>
      </c>
      <c r="W623" t="s">
        <v>157</v>
      </c>
      <c r="X623" t="s">
        <v>156</v>
      </c>
      <c r="Z623" t="s">
        <v>8980</v>
      </c>
      <c r="AZ623">
        <v>4.4000000000000004</v>
      </c>
      <c r="BA623">
        <v>1645</v>
      </c>
      <c r="BB623">
        <v>148.06</v>
      </c>
      <c r="BC623">
        <v>11.11</v>
      </c>
      <c r="BD623">
        <v>16.45</v>
      </c>
      <c r="BE623">
        <v>0.9</v>
      </c>
      <c r="BF623">
        <v>5000</v>
      </c>
      <c r="BG623">
        <v>80.400000000000006</v>
      </c>
      <c r="BK623" t="s">
        <v>156</v>
      </c>
      <c r="BL623" t="s">
        <v>156</v>
      </c>
      <c r="BM623" t="s">
        <v>156</v>
      </c>
      <c r="BN623" s="8">
        <v>43222</v>
      </c>
      <c r="BO623">
        <v>4.3</v>
      </c>
      <c r="BQ623" t="s">
        <v>155</v>
      </c>
      <c r="BV623" s="8">
        <v>43406</v>
      </c>
      <c r="BW623" t="s">
        <v>156</v>
      </c>
      <c r="BX623" t="s">
        <v>156</v>
      </c>
      <c r="BY623" t="s">
        <v>156</v>
      </c>
      <c r="CF623" t="s">
        <v>159</v>
      </c>
      <c r="CN623" t="s">
        <v>156</v>
      </c>
    </row>
    <row r="624" spans="1:92" hidden="1" x14ac:dyDescent="0.3">
      <c r="A624" t="s">
        <v>8989</v>
      </c>
      <c r="B624" t="s">
        <v>398</v>
      </c>
      <c r="C624" t="s">
        <v>7423</v>
      </c>
      <c r="D624" t="s">
        <v>8990</v>
      </c>
      <c r="E624" t="s">
        <v>152</v>
      </c>
      <c r="F624" t="s">
        <v>153</v>
      </c>
      <c r="G624" t="s">
        <v>202</v>
      </c>
      <c r="I624" t="s">
        <v>155</v>
      </c>
      <c r="J624" t="s">
        <v>162</v>
      </c>
      <c r="L624">
        <v>1614</v>
      </c>
      <c r="M624">
        <v>145.01</v>
      </c>
      <c r="N624">
        <v>11.13</v>
      </c>
      <c r="O624">
        <v>16.489999999999998</v>
      </c>
      <c r="P624">
        <v>0.90159999999999996</v>
      </c>
      <c r="Q624">
        <v>2939</v>
      </c>
      <c r="R624">
        <v>83</v>
      </c>
      <c r="S624">
        <v>5</v>
      </c>
      <c r="T624">
        <v>50000</v>
      </c>
      <c r="U624" s="8">
        <v>42678</v>
      </c>
      <c r="V624" t="s">
        <v>157</v>
      </c>
      <c r="W624" t="s">
        <v>157</v>
      </c>
      <c r="X624" t="s">
        <v>156</v>
      </c>
      <c r="Z624" t="s">
        <v>8980</v>
      </c>
      <c r="AP624">
        <v>86</v>
      </c>
      <c r="AR624">
        <v>1.24</v>
      </c>
      <c r="AS624">
        <v>1.22</v>
      </c>
      <c r="AZ624">
        <v>4.4000000000000004</v>
      </c>
      <c r="BA624">
        <v>1608</v>
      </c>
      <c r="BB624">
        <v>145.38999999999999</v>
      </c>
      <c r="BC624">
        <v>11.06</v>
      </c>
      <c r="BD624">
        <v>16.489999999999998</v>
      </c>
      <c r="BE624">
        <v>0.9</v>
      </c>
      <c r="BF624">
        <v>3000</v>
      </c>
      <c r="BG624">
        <v>83</v>
      </c>
      <c r="BK624" t="s">
        <v>156</v>
      </c>
      <c r="BL624" t="s">
        <v>156</v>
      </c>
      <c r="BM624" t="s">
        <v>156</v>
      </c>
      <c r="BN624" s="8">
        <v>43222</v>
      </c>
      <c r="BO624">
        <v>4.3</v>
      </c>
      <c r="BQ624" t="s">
        <v>155</v>
      </c>
      <c r="BV624" s="8">
        <v>43406</v>
      </c>
      <c r="BW624" t="s">
        <v>156</v>
      </c>
      <c r="BX624" t="s">
        <v>156</v>
      </c>
      <c r="BY624" t="s">
        <v>156</v>
      </c>
      <c r="CF624" t="s">
        <v>159</v>
      </c>
      <c r="CN624" t="s">
        <v>156</v>
      </c>
    </row>
    <row r="625" spans="1:92" hidden="1" x14ac:dyDescent="0.3">
      <c r="A625" t="s">
        <v>8991</v>
      </c>
      <c r="B625" t="s">
        <v>398</v>
      </c>
      <c r="C625" t="s">
        <v>7423</v>
      </c>
      <c r="D625" t="s">
        <v>8992</v>
      </c>
      <c r="E625" t="s">
        <v>152</v>
      </c>
      <c r="F625" t="s">
        <v>153</v>
      </c>
      <c r="G625" t="s">
        <v>202</v>
      </c>
      <c r="I625" t="s">
        <v>155</v>
      </c>
      <c r="J625" t="s">
        <v>156</v>
      </c>
      <c r="U625" s="8">
        <v>42678</v>
      </c>
      <c r="V625" t="s">
        <v>157</v>
      </c>
      <c r="W625" t="s">
        <v>157</v>
      </c>
      <c r="X625" t="s">
        <v>156</v>
      </c>
      <c r="Z625" t="s">
        <v>8980</v>
      </c>
      <c r="AZ625">
        <v>4.4000000000000004</v>
      </c>
      <c r="BA625">
        <v>1608</v>
      </c>
      <c r="BB625">
        <v>145.38999999999999</v>
      </c>
      <c r="BC625">
        <v>11.06</v>
      </c>
      <c r="BD625">
        <v>16.489999999999998</v>
      </c>
      <c r="BE625">
        <v>0.9</v>
      </c>
      <c r="BF625">
        <v>4500</v>
      </c>
      <c r="BG625">
        <v>83</v>
      </c>
      <c r="BK625" t="s">
        <v>156</v>
      </c>
      <c r="BL625" t="s">
        <v>156</v>
      </c>
      <c r="BM625" t="s">
        <v>156</v>
      </c>
      <c r="BN625" s="8">
        <v>43222</v>
      </c>
      <c r="BO625">
        <v>4.3</v>
      </c>
      <c r="BQ625" t="s">
        <v>155</v>
      </c>
      <c r="BV625" s="8">
        <v>43406</v>
      </c>
      <c r="BW625" t="s">
        <v>156</v>
      </c>
      <c r="BX625" t="s">
        <v>156</v>
      </c>
      <c r="BY625" t="s">
        <v>156</v>
      </c>
      <c r="CF625" t="s">
        <v>159</v>
      </c>
      <c r="CN625" t="s">
        <v>156</v>
      </c>
    </row>
    <row r="626" spans="1:92" hidden="1" x14ac:dyDescent="0.3">
      <c r="A626" t="s">
        <v>9017</v>
      </c>
      <c r="B626" t="s">
        <v>8379</v>
      </c>
      <c r="C626" t="s">
        <v>8380</v>
      </c>
      <c r="D626" t="s">
        <v>9018</v>
      </c>
      <c r="E626" t="s">
        <v>152</v>
      </c>
      <c r="F626" t="s">
        <v>153</v>
      </c>
      <c r="G626" t="s">
        <v>202</v>
      </c>
      <c r="I626" t="s">
        <v>155</v>
      </c>
      <c r="J626" t="s">
        <v>156</v>
      </c>
      <c r="U626" s="8">
        <v>42671</v>
      </c>
      <c r="V626" t="s">
        <v>157</v>
      </c>
      <c r="W626" t="s">
        <v>157</v>
      </c>
      <c r="X626" t="s">
        <v>156</v>
      </c>
      <c r="Z626" t="s">
        <v>9019</v>
      </c>
      <c r="AZ626">
        <v>4.4000000000000004</v>
      </c>
      <c r="BA626">
        <v>2146</v>
      </c>
      <c r="BB626">
        <v>141.82</v>
      </c>
      <c r="BC626">
        <v>15.13</v>
      </c>
      <c r="BD626">
        <v>12.34</v>
      </c>
      <c r="BE626">
        <v>0.9</v>
      </c>
      <c r="BF626">
        <v>4000</v>
      </c>
      <c r="BG626">
        <v>83.2</v>
      </c>
      <c r="BK626" t="s">
        <v>156</v>
      </c>
      <c r="BL626" t="s">
        <v>156</v>
      </c>
      <c r="BM626" t="s">
        <v>156</v>
      </c>
      <c r="BN626" s="8">
        <v>43222</v>
      </c>
      <c r="BO626">
        <v>4.3</v>
      </c>
      <c r="BQ626" t="s">
        <v>155</v>
      </c>
      <c r="BV626" s="8">
        <v>43406</v>
      </c>
      <c r="BW626" t="s">
        <v>156</v>
      </c>
      <c r="BX626" t="s">
        <v>156</v>
      </c>
      <c r="BY626" t="s">
        <v>156</v>
      </c>
      <c r="CF626" t="s">
        <v>159</v>
      </c>
      <c r="CN626" t="s">
        <v>156</v>
      </c>
    </row>
    <row r="627" spans="1:92" hidden="1" x14ac:dyDescent="0.3">
      <c r="A627" t="s">
        <v>9020</v>
      </c>
      <c r="B627" t="s">
        <v>8379</v>
      </c>
      <c r="C627" t="s">
        <v>8380</v>
      </c>
      <c r="D627" t="s">
        <v>9021</v>
      </c>
      <c r="E627" t="s">
        <v>152</v>
      </c>
      <c r="F627" t="s">
        <v>153</v>
      </c>
      <c r="G627" t="s">
        <v>202</v>
      </c>
      <c r="I627" t="s">
        <v>155</v>
      </c>
      <c r="J627" t="s">
        <v>156</v>
      </c>
      <c r="U627" s="8">
        <v>42671</v>
      </c>
      <c r="V627" t="s">
        <v>157</v>
      </c>
      <c r="W627" t="s">
        <v>157</v>
      </c>
      <c r="X627" t="s">
        <v>156</v>
      </c>
      <c r="Z627" t="s">
        <v>9019</v>
      </c>
      <c r="AZ627">
        <v>4.4000000000000004</v>
      </c>
      <c r="BA627">
        <v>2232</v>
      </c>
      <c r="BB627">
        <v>146.18</v>
      </c>
      <c r="BC627">
        <v>15.27</v>
      </c>
      <c r="BD627">
        <v>12.44</v>
      </c>
      <c r="BE627">
        <v>0.9</v>
      </c>
      <c r="BF627">
        <v>5000</v>
      </c>
      <c r="BG627">
        <v>84.2</v>
      </c>
      <c r="BK627" t="s">
        <v>156</v>
      </c>
      <c r="BL627" t="s">
        <v>156</v>
      </c>
      <c r="BM627" t="s">
        <v>156</v>
      </c>
      <c r="BN627" s="8">
        <v>43222</v>
      </c>
      <c r="BO627">
        <v>4.3</v>
      </c>
      <c r="BQ627" t="s">
        <v>155</v>
      </c>
      <c r="BV627" s="8">
        <v>43406</v>
      </c>
      <c r="BW627" t="s">
        <v>156</v>
      </c>
      <c r="BX627" t="s">
        <v>156</v>
      </c>
      <c r="BY627" t="s">
        <v>156</v>
      </c>
      <c r="CF627" t="s">
        <v>159</v>
      </c>
      <c r="CN627" t="s">
        <v>156</v>
      </c>
    </row>
    <row r="628" spans="1:92" hidden="1" x14ac:dyDescent="0.3">
      <c r="A628" t="s">
        <v>9022</v>
      </c>
      <c r="B628" t="s">
        <v>8379</v>
      </c>
      <c r="C628" t="s">
        <v>8380</v>
      </c>
      <c r="D628" t="s">
        <v>9023</v>
      </c>
      <c r="E628" t="s">
        <v>152</v>
      </c>
      <c r="F628" t="s">
        <v>153</v>
      </c>
      <c r="G628" t="s">
        <v>202</v>
      </c>
      <c r="I628" t="s">
        <v>155</v>
      </c>
      <c r="J628" t="s">
        <v>156</v>
      </c>
      <c r="U628" s="8">
        <v>42671</v>
      </c>
      <c r="V628" t="s">
        <v>157</v>
      </c>
      <c r="W628" t="s">
        <v>157</v>
      </c>
      <c r="X628" t="s">
        <v>156</v>
      </c>
      <c r="Z628" t="s">
        <v>9019</v>
      </c>
      <c r="AZ628">
        <v>4.4000000000000004</v>
      </c>
      <c r="BA628">
        <v>2464</v>
      </c>
      <c r="BB628">
        <v>142.91</v>
      </c>
      <c r="BC628">
        <v>17.239999999999998</v>
      </c>
      <c r="BD628">
        <v>14.12</v>
      </c>
      <c r="BE628">
        <v>0.9</v>
      </c>
      <c r="BF628">
        <v>5000</v>
      </c>
      <c r="BG628">
        <v>84.2</v>
      </c>
      <c r="BK628" t="s">
        <v>156</v>
      </c>
      <c r="BL628" t="s">
        <v>156</v>
      </c>
      <c r="BM628" t="s">
        <v>156</v>
      </c>
      <c r="BN628" s="8">
        <v>43222</v>
      </c>
      <c r="BO628">
        <v>4.3</v>
      </c>
      <c r="BQ628" t="s">
        <v>155</v>
      </c>
      <c r="BV628" s="8">
        <v>43406</v>
      </c>
      <c r="BW628" t="s">
        <v>156</v>
      </c>
      <c r="BX628" t="s">
        <v>156</v>
      </c>
      <c r="BY628" t="s">
        <v>156</v>
      </c>
      <c r="CF628" t="s">
        <v>159</v>
      </c>
      <c r="CN628" t="s">
        <v>156</v>
      </c>
    </row>
    <row r="629" spans="1:92" hidden="1" x14ac:dyDescent="0.3">
      <c r="A629" t="s">
        <v>9032</v>
      </c>
      <c r="B629" t="s">
        <v>9033</v>
      </c>
      <c r="C629" t="s">
        <v>9034</v>
      </c>
      <c r="D629" t="s">
        <v>9035</v>
      </c>
      <c r="E629" t="s">
        <v>152</v>
      </c>
      <c r="F629" t="s">
        <v>153</v>
      </c>
      <c r="G629" t="s">
        <v>154</v>
      </c>
      <c r="I629" t="s">
        <v>155</v>
      </c>
      <c r="J629" t="s">
        <v>156</v>
      </c>
      <c r="U629" s="8">
        <v>42671</v>
      </c>
      <c r="V629" t="s">
        <v>157</v>
      </c>
      <c r="W629" t="s">
        <v>157</v>
      </c>
      <c r="X629" t="s">
        <v>156</v>
      </c>
      <c r="Z629" t="s">
        <v>9036</v>
      </c>
      <c r="AZ629">
        <v>4.4000000000000004</v>
      </c>
      <c r="BA629">
        <v>1734</v>
      </c>
      <c r="BB629">
        <v>160</v>
      </c>
      <c r="BC629">
        <v>10</v>
      </c>
      <c r="BD629">
        <v>20</v>
      </c>
      <c r="BE629">
        <v>0.95</v>
      </c>
      <c r="BF629">
        <v>4500</v>
      </c>
      <c r="BG629">
        <v>83</v>
      </c>
      <c r="BK629" t="s">
        <v>156</v>
      </c>
      <c r="BL629" t="s">
        <v>156</v>
      </c>
      <c r="BM629" t="s">
        <v>156</v>
      </c>
      <c r="BN629" s="8">
        <v>43222</v>
      </c>
      <c r="BO629">
        <v>4.3</v>
      </c>
      <c r="BQ629" t="s">
        <v>155</v>
      </c>
      <c r="BV629" s="8">
        <v>43406</v>
      </c>
      <c r="BW629" t="s">
        <v>156</v>
      </c>
      <c r="BX629" t="s">
        <v>156</v>
      </c>
      <c r="BY629" t="s">
        <v>156</v>
      </c>
      <c r="CF629" t="s">
        <v>159</v>
      </c>
      <c r="CN629" t="s">
        <v>156</v>
      </c>
    </row>
    <row r="630" spans="1:92" hidden="1" x14ac:dyDescent="0.3">
      <c r="A630" t="s">
        <v>9037</v>
      </c>
      <c r="B630" t="s">
        <v>9033</v>
      </c>
      <c r="C630" t="s">
        <v>9034</v>
      </c>
      <c r="D630" t="s">
        <v>9038</v>
      </c>
      <c r="E630" t="s">
        <v>152</v>
      </c>
      <c r="F630" t="s">
        <v>153</v>
      </c>
      <c r="G630" t="s">
        <v>154</v>
      </c>
      <c r="I630" t="s">
        <v>155</v>
      </c>
      <c r="J630" t="s">
        <v>156</v>
      </c>
      <c r="U630" s="8">
        <v>42671</v>
      </c>
      <c r="V630" t="s">
        <v>157</v>
      </c>
      <c r="W630" t="s">
        <v>157</v>
      </c>
      <c r="X630" t="s">
        <v>156</v>
      </c>
      <c r="Z630" t="s">
        <v>9036</v>
      </c>
      <c r="AZ630">
        <v>4.4000000000000004</v>
      </c>
      <c r="BA630">
        <v>1734</v>
      </c>
      <c r="BB630">
        <v>160</v>
      </c>
      <c r="BC630">
        <v>10</v>
      </c>
      <c r="BD630">
        <v>20</v>
      </c>
      <c r="BE630">
        <v>0.95</v>
      </c>
      <c r="BF630">
        <v>5000</v>
      </c>
      <c r="BG630">
        <v>83</v>
      </c>
      <c r="BK630" t="s">
        <v>156</v>
      </c>
      <c r="BL630" t="s">
        <v>156</v>
      </c>
      <c r="BM630" t="s">
        <v>156</v>
      </c>
      <c r="BN630" s="8">
        <v>43222</v>
      </c>
      <c r="BO630">
        <v>4.3</v>
      </c>
      <c r="BQ630" t="s">
        <v>155</v>
      </c>
      <c r="BV630" s="8">
        <v>43406</v>
      </c>
      <c r="BW630" t="s">
        <v>156</v>
      </c>
      <c r="BX630" t="s">
        <v>156</v>
      </c>
      <c r="BY630" t="s">
        <v>156</v>
      </c>
      <c r="CF630" t="s">
        <v>159</v>
      </c>
      <c r="CN630" t="s">
        <v>156</v>
      </c>
    </row>
    <row r="631" spans="1:92" hidden="1" x14ac:dyDescent="0.3">
      <c r="A631" t="s">
        <v>9039</v>
      </c>
      <c r="B631" t="s">
        <v>9033</v>
      </c>
      <c r="C631" t="s">
        <v>9034</v>
      </c>
      <c r="D631" t="s">
        <v>9040</v>
      </c>
      <c r="E631" t="s">
        <v>152</v>
      </c>
      <c r="F631" t="s">
        <v>153</v>
      </c>
      <c r="G631" t="s">
        <v>154</v>
      </c>
      <c r="I631" t="s">
        <v>155</v>
      </c>
      <c r="J631" t="s">
        <v>162</v>
      </c>
      <c r="L631">
        <v>1662.59</v>
      </c>
      <c r="M631">
        <v>130.19999999999999</v>
      </c>
      <c r="N631">
        <v>12.77</v>
      </c>
      <c r="O631">
        <v>7.39</v>
      </c>
      <c r="P631">
        <v>0.96840000000000004</v>
      </c>
      <c r="Q631">
        <v>3021</v>
      </c>
      <c r="R631">
        <v>82.6</v>
      </c>
      <c r="S631">
        <v>5</v>
      </c>
      <c r="T631">
        <v>50000</v>
      </c>
      <c r="U631" s="8">
        <v>42671</v>
      </c>
      <c r="V631" t="s">
        <v>157</v>
      </c>
      <c r="W631" t="s">
        <v>157</v>
      </c>
      <c r="X631" t="s">
        <v>156</v>
      </c>
      <c r="Z631" t="s">
        <v>9036</v>
      </c>
      <c r="AP631">
        <v>85.5</v>
      </c>
      <c r="AR631">
        <v>1.28</v>
      </c>
      <c r="AS631">
        <v>1.24</v>
      </c>
      <c r="AZ631">
        <v>4.4000000000000004</v>
      </c>
      <c r="BA631">
        <v>1615</v>
      </c>
      <c r="BB631">
        <v>150</v>
      </c>
      <c r="BC631">
        <v>10</v>
      </c>
      <c r="BD631">
        <v>20</v>
      </c>
      <c r="BE631">
        <v>0.95</v>
      </c>
      <c r="BF631">
        <v>3000</v>
      </c>
      <c r="BG631">
        <v>83</v>
      </c>
      <c r="BK631" t="s">
        <v>156</v>
      </c>
      <c r="BL631" t="s">
        <v>156</v>
      </c>
      <c r="BM631" t="s">
        <v>156</v>
      </c>
      <c r="BN631" s="8">
        <v>43222</v>
      </c>
      <c r="BO631">
        <v>4.3</v>
      </c>
      <c r="BQ631" t="s">
        <v>155</v>
      </c>
      <c r="BV631" s="8">
        <v>43406</v>
      </c>
      <c r="BW631" t="s">
        <v>156</v>
      </c>
      <c r="BX631" t="s">
        <v>156</v>
      </c>
      <c r="BY631" t="s">
        <v>156</v>
      </c>
      <c r="CF631" t="s">
        <v>159</v>
      </c>
      <c r="CN631" t="s">
        <v>156</v>
      </c>
    </row>
    <row r="632" spans="1:92" hidden="1" x14ac:dyDescent="0.3">
      <c r="A632" t="s">
        <v>9041</v>
      </c>
      <c r="B632" t="s">
        <v>9033</v>
      </c>
      <c r="C632" t="s">
        <v>9034</v>
      </c>
      <c r="D632" t="s">
        <v>9042</v>
      </c>
      <c r="E632" t="s">
        <v>152</v>
      </c>
      <c r="F632" t="s">
        <v>153</v>
      </c>
      <c r="G632" t="s">
        <v>154</v>
      </c>
      <c r="I632" t="s">
        <v>155</v>
      </c>
      <c r="J632" t="s">
        <v>156</v>
      </c>
      <c r="U632" s="8">
        <v>42671</v>
      </c>
      <c r="V632" t="s">
        <v>157</v>
      </c>
      <c r="W632" t="s">
        <v>157</v>
      </c>
      <c r="X632" t="s">
        <v>156</v>
      </c>
      <c r="Z632" t="s">
        <v>9036</v>
      </c>
      <c r="AZ632">
        <v>4.4000000000000004</v>
      </c>
      <c r="BA632">
        <v>1650</v>
      </c>
      <c r="BB632">
        <v>160</v>
      </c>
      <c r="BC632">
        <v>10</v>
      </c>
      <c r="BD632">
        <v>20</v>
      </c>
      <c r="BE632">
        <v>0.95</v>
      </c>
      <c r="BF632">
        <v>4000</v>
      </c>
      <c r="BG632">
        <v>83</v>
      </c>
      <c r="BK632" t="s">
        <v>156</v>
      </c>
      <c r="BL632" t="s">
        <v>156</v>
      </c>
      <c r="BM632" t="s">
        <v>156</v>
      </c>
      <c r="BN632" s="8">
        <v>43222</v>
      </c>
      <c r="BO632">
        <v>4.3</v>
      </c>
      <c r="BQ632" t="s">
        <v>155</v>
      </c>
      <c r="BV632" s="8">
        <v>43406</v>
      </c>
      <c r="BW632" t="s">
        <v>156</v>
      </c>
      <c r="BX632" t="s">
        <v>156</v>
      </c>
      <c r="BY632" t="s">
        <v>156</v>
      </c>
      <c r="CF632" t="s">
        <v>159</v>
      </c>
      <c r="CN632" t="s">
        <v>156</v>
      </c>
    </row>
    <row r="633" spans="1:92" hidden="1" x14ac:dyDescent="0.3">
      <c r="A633" t="s">
        <v>9046</v>
      </c>
      <c r="B633" t="s">
        <v>9033</v>
      </c>
      <c r="C633" t="s">
        <v>9034</v>
      </c>
      <c r="D633" t="s">
        <v>9047</v>
      </c>
      <c r="E633" t="s">
        <v>152</v>
      </c>
      <c r="F633" t="s">
        <v>153</v>
      </c>
      <c r="G633" t="s">
        <v>154</v>
      </c>
      <c r="I633" t="s">
        <v>155</v>
      </c>
      <c r="J633" t="s">
        <v>156</v>
      </c>
      <c r="U633" s="8">
        <v>42671</v>
      </c>
      <c r="V633" t="s">
        <v>157</v>
      </c>
      <c r="W633" t="s">
        <v>157</v>
      </c>
      <c r="X633" t="s">
        <v>156</v>
      </c>
      <c r="Z633" t="s">
        <v>9036</v>
      </c>
      <c r="AZ633">
        <v>4.4000000000000004</v>
      </c>
      <c r="BA633">
        <v>1620</v>
      </c>
      <c r="BB633">
        <v>150</v>
      </c>
      <c r="BC633">
        <v>10</v>
      </c>
      <c r="BD633">
        <v>20</v>
      </c>
      <c r="BE633">
        <v>0.95</v>
      </c>
      <c r="BF633">
        <v>3500</v>
      </c>
      <c r="BG633">
        <v>83</v>
      </c>
      <c r="BK633" t="s">
        <v>156</v>
      </c>
      <c r="BL633" t="s">
        <v>156</v>
      </c>
      <c r="BM633" t="s">
        <v>156</v>
      </c>
      <c r="BN633" s="8">
        <v>43222</v>
      </c>
      <c r="BO633">
        <v>4.3</v>
      </c>
      <c r="BQ633" t="s">
        <v>155</v>
      </c>
      <c r="BV633" s="8">
        <v>43406</v>
      </c>
      <c r="BW633" t="s">
        <v>156</v>
      </c>
      <c r="BX633" t="s">
        <v>156</v>
      </c>
      <c r="BY633" t="s">
        <v>156</v>
      </c>
      <c r="CF633" t="s">
        <v>159</v>
      </c>
      <c r="CN633" t="s">
        <v>156</v>
      </c>
    </row>
    <row r="634" spans="1:92" hidden="1" x14ac:dyDescent="0.3">
      <c r="A634" t="s">
        <v>9077</v>
      </c>
      <c r="B634" t="s">
        <v>608</v>
      </c>
      <c r="C634" t="s">
        <v>609</v>
      </c>
      <c r="D634" t="s">
        <v>9078</v>
      </c>
      <c r="E634" t="s">
        <v>152</v>
      </c>
      <c r="F634" t="s">
        <v>153</v>
      </c>
      <c r="G634" t="s">
        <v>154</v>
      </c>
      <c r="I634" t="s">
        <v>155</v>
      </c>
      <c r="J634" t="s">
        <v>162</v>
      </c>
      <c r="L634">
        <v>2016.2</v>
      </c>
      <c r="M634">
        <v>139.76</v>
      </c>
      <c r="N634">
        <v>14.43</v>
      </c>
      <c r="O634">
        <v>11.04</v>
      </c>
      <c r="P634">
        <v>0.96040000000000003</v>
      </c>
      <c r="Q634">
        <v>3885</v>
      </c>
      <c r="R634">
        <v>84.6</v>
      </c>
      <c r="S634">
        <v>5</v>
      </c>
      <c r="T634">
        <v>50000</v>
      </c>
      <c r="U634" s="8">
        <v>42664</v>
      </c>
      <c r="V634" t="s">
        <v>157</v>
      </c>
      <c r="W634" t="s">
        <v>157</v>
      </c>
      <c r="X634" t="s">
        <v>156</v>
      </c>
      <c r="Z634" t="s">
        <v>9079</v>
      </c>
      <c r="AP634">
        <v>88.1</v>
      </c>
      <c r="AR634">
        <v>1.26</v>
      </c>
      <c r="AS634">
        <v>1.42</v>
      </c>
      <c r="AZ634">
        <v>4.4000000000000004</v>
      </c>
      <c r="BA634">
        <v>1800</v>
      </c>
      <c r="BB634">
        <v>150</v>
      </c>
      <c r="BC634">
        <v>12</v>
      </c>
      <c r="BD634">
        <v>11</v>
      </c>
      <c r="BE634">
        <v>1</v>
      </c>
      <c r="BF634">
        <v>4000</v>
      </c>
      <c r="BG634">
        <v>80</v>
      </c>
      <c r="BK634" t="s">
        <v>156</v>
      </c>
      <c r="BL634" t="s">
        <v>156</v>
      </c>
      <c r="BM634" t="s">
        <v>156</v>
      </c>
      <c r="BN634" s="8">
        <v>43222</v>
      </c>
      <c r="BO634">
        <v>4.3</v>
      </c>
      <c r="BQ634" t="s">
        <v>155</v>
      </c>
      <c r="BV634" s="8">
        <v>43406</v>
      </c>
      <c r="BW634" t="s">
        <v>156</v>
      </c>
      <c r="BX634" t="s">
        <v>156</v>
      </c>
      <c r="BY634" t="s">
        <v>156</v>
      </c>
      <c r="CF634" t="s">
        <v>159</v>
      </c>
      <c r="CN634" t="s">
        <v>156</v>
      </c>
    </row>
    <row r="635" spans="1:92" hidden="1" x14ac:dyDescent="0.3">
      <c r="A635" t="s">
        <v>9080</v>
      </c>
      <c r="B635" t="s">
        <v>608</v>
      </c>
      <c r="C635" t="s">
        <v>609</v>
      </c>
      <c r="D635" t="s">
        <v>9081</v>
      </c>
      <c r="E635" t="s">
        <v>152</v>
      </c>
      <c r="F635" t="s">
        <v>153</v>
      </c>
      <c r="G635" t="s">
        <v>154</v>
      </c>
      <c r="I635" t="s">
        <v>155</v>
      </c>
      <c r="J635" t="s">
        <v>156</v>
      </c>
      <c r="U635" s="8">
        <v>42664</v>
      </c>
      <c r="V635" t="s">
        <v>157</v>
      </c>
      <c r="W635" t="s">
        <v>157</v>
      </c>
      <c r="X635" t="s">
        <v>156</v>
      </c>
      <c r="Z635" t="s">
        <v>9079</v>
      </c>
      <c r="AZ635">
        <v>4.4000000000000004</v>
      </c>
      <c r="BA635">
        <v>1800</v>
      </c>
      <c r="BB635">
        <v>150</v>
      </c>
      <c r="BC635">
        <v>12</v>
      </c>
      <c r="BD635">
        <v>11</v>
      </c>
      <c r="BE635">
        <v>1</v>
      </c>
      <c r="BF635">
        <v>5000</v>
      </c>
      <c r="BG635">
        <v>80</v>
      </c>
      <c r="BK635" t="s">
        <v>156</v>
      </c>
      <c r="BL635" t="s">
        <v>156</v>
      </c>
      <c r="BM635" t="s">
        <v>156</v>
      </c>
      <c r="BN635" s="8">
        <v>43222</v>
      </c>
      <c r="BO635">
        <v>4.3</v>
      </c>
      <c r="BQ635" t="s">
        <v>155</v>
      </c>
      <c r="BV635" s="8">
        <v>43406</v>
      </c>
      <c r="BW635" t="s">
        <v>156</v>
      </c>
      <c r="BX635" t="s">
        <v>156</v>
      </c>
      <c r="BY635" t="s">
        <v>156</v>
      </c>
      <c r="CF635" t="s">
        <v>159</v>
      </c>
      <c r="CN635" t="s">
        <v>156</v>
      </c>
    </row>
    <row r="636" spans="1:92" hidden="1" x14ac:dyDescent="0.3">
      <c r="A636" t="s">
        <v>9082</v>
      </c>
      <c r="B636" t="s">
        <v>608</v>
      </c>
      <c r="C636" t="s">
        <v>609</v>
      </c>
      <c r="D636" t="s">
        <v>9083</v>
      </c>
      <c r="E636" t="s">
        <v>152</v>
      </c>
      <c r="F636" t="s">
        <v>153</v>
      </c>
      <c r="G636" t="s">
        <v>154</v>
      </c>
      <c r="I636" t="s">
        <v>155</v>
      </c>
      <c r="J636" t="s">
        <v>156</v>
      </c>
      <c r="U636" s="8">
        <v>42664</v>
      </c>
      <c r="V636" t="s">
        <v>157</v>
      </c>
      <c r="W636" t="s">
        <v>157</v>
      </c>
      <c r="X636" t="s">
        <v>156</v>
      </c>
      <c r="Z636" t="s">
        <v>9079</v>
      </c>
      <c r="AZ636">
        <v>4.4000000000000004</v>
      </c>
      <c r="BA636">
        <v>1800</v>
      </c>
      <c r="BB636">
        <v>150</v>
      </c>
      <c r="BC636">
        <v>12</v>
      </c>
      <c r="BD636">
        <v>11</v>
      </c>
      <c r="BE636">
        <v>1</v>
      </c>
      <c r="BF636">
        <v>4500</v>
      </c>
      <c r="BG636">
        <v>80</v>
      </c>
      <c r="BK636" t="s">
        <v>156</v>
      </c>
      <c r="BL636" t="s">
        <v>156</v>
      </c>
      <c r="BM636" t="s">
        <v>156</v>
      </c>
      <c r="BN636" s="8">
        <v>43222</v>
      </c>
      <c r="BO636">
        <v>4.3</v>
      </c>
      <c r="BQ636" t="s">
        <v>155</v>
      </c>
      <c r="BV636" s="8">
        <v>43406</v>
      </c>
      <c r="BW636" t="s">
        <v>156</v>
      </c>
      <c r="BX636" t="s">
        <v>156</v>
      </c>
      <c r="BY636" t="s">
        <v>156</v>
      </c>
      <c r="CF636" t="s">
        <v>159</v>
      </c>
      <c r="CN636" t="s">
        <v>156</v>
      </c>
    </row>
    <row r="637" spans="1:92" hidden="1" x14ac:dyDescent="0.3">
      <c r="A637" t="s">
        <v>9207</v>
      </c>
      <c r="B637" t="s">
        <v>1756</v>
      </c>
      <c r="C637" t="s">
        <v>1757</v>
      </c>
      <c r="D637" t="s">
        <v>9208</v>
      </c>
      <c r="E637" t="s">
        <v>152</v>
      </c>
      <c r="F637" t="s">
        <v>153</v>
      </c>
      <c r="G637" t="s">
        <v>154</v>
      </c>
      <c r="I637" t="s">
        <v>155</v>
      </c>
      <c r="J637" t="s">
        <v>162</v>
      </c>
      <c r="L637">
        <v>1662.59</v>
      </c>
      <c r="M637">
        <v>130.19999999999999</v>
      </c>
      <c r="N637">
        <v>12.77</v>
      </c>
      <c r="O637">
        <v>7.39</v>
      </c>
      <c r="P637">
        <v>0.96840000000000004</v>
      </c>
      <c r="Q637">
        <v>3021</v>
      </c>
      <c r="R637">
        <v>82.6</v>
      </c>
      <c r="S637">
        <v>5</v>
      </c>
      <c r="T637">
        <v>50000</v>
      </c>
      <c r="U637" s="8">
        <v>42657</v>
      </c>
      <c r="V637" t="s">
        <v>157</v>
      </c>
      <c r="W637" t="s">
        <v>157</v>
      </c>
      <c r="X637" t="s">
        <v>156</v>
      </c>
      <c r="Z637" t="s">
        <v>9209</v>
      </c>
      <c r="AP637">
        <v>85.5</v>
      </c>
      <c r="AR637">
        <v>1.28</v>
      </c>
      <c r="AS637">
        <v>1.24</v>
      </c>
      <c r="AZ637">
        <v>4.4000000000000004</v>
      </c>
      <c r="BA637">
        <v>1615</v>
      </c>
      <c r="BB637">
        <v>150</v>
      </c>
      <c r="BC637">
        <v>10</v>
      </c>
      <c r="BD637">
        <v>20</v>
      </c>
      <c r="BE637">
        <v>0.95</v>
      </c>
      <c r="BF637">
        <v>3000</v>
      </c>
      <c r="BG637">
        <v>83</v>
      </c>
      <c r="BK637" t="s">
        <v>156</v>
      </c>
      <c r="BL637" t="s">
        <v>156</v>
      </c>
      <c r="BM637" t="s">
        <v>156</v>
      </c>
      <c r="BN637" s="8">
        <v>43222</v>
      </c>
      <c r="BO637">
        <v>4.3</v>
      </c>
      <c r="BQ637" t="s">
        <v>155</v>
      </c>
      <c r="BV637" s="8">
        <v>43406</v>
      </c>
      <c r="BW637" t="s">
        <v>156</v>
      </c>
      <c r="BX637" t="s">
        <v>156</v>
      </c>
      <c r="BY637" t="s">
        <v>156</v>
      </c>
      <c r="CF637" t="s">
        <v>159</v>
      </c>
      <c r="CN637" t="s">
        <v>156</v>
      </c>
    </row>
    <row r="638" spans="1:92" hidden="1" x14ac:dyDescent="0.3">
      <c r="A638" t="s">
        <v>9210</v>
      </c>
      <c r="B638" t="s">
        <v>1756</v>
      </c>
      <c r="C638" t="s">
        <v>1757</v>
      </c>
      <c r="D638" t="s">
        <v>9211</v>
      </c>
      <c r="E638" t="s">
        <v>152</v>
      </c>
      <c r="F638" t="s">
        <v>153</v>
      </c>
      <c r="G638" t="s">
        <v>154</v>
      </c>
      <c r="I638" t="s">
        <v>155</v>
      </c>
      <c r="J638" t="s">
        <v>156</v>
      </c>
      <c r="U638" s="8">
        <v>42657</v>
      </c>
      <c r="V638" t="s">
        <v>157</v>
      </c>
      <c r="W638" t="s">
        <v>157</v>
      </c>
      <c r="X638" t="s">
        <v>156</v>
      </c>
      <c r="Z638" t="s">
        <v>9209</v>
      </c>
      <c r="AZ638">
        <v>4.4000000000000004</v>
      </c>
      <c r="BA638">
        <v>1620</v>
      </c>
      <c r="BB638">
        <v>150</v>
      </c>
      <c r="BC638">
        <v>10</v>
      </c>
      <c r="BD638">
        <v>20</v>
      </c>
      <c r="BE638">
        <v>0.95</v>
      </c>
      <c r="BF638">
        <v>3500</v>
      </c>
      <c r="BG638">
        <v>83</v>
      </c>
      <c r="BK638" t="s">
        <v>156</v>
      </c>
      <c r="BL638" t="s">
        <v>156</v>
      </c>
      <c r="BM638" t="s">
        <v>156</v>
      </c>
      <c r="BN638" s="8">
        <v>43222</v>
      </c>
      <c r="BO638">
        <v>4.3</v>
      </c>
      <c r="BQ638" t="s">
        <v>155</v>
      </c>
      <c r="BV638" s="8">
        <v>43406</v>
      </c>
      <c r="BW638" t="s">
        <v>156</v>
      </c>
      <c r="BX638" t="s">
        <v>156</v>
      </c>
      <c r="BY638" t="s">
        <v>156</v>
      </c>
      <c r="CF638" t="s">
        <v>159</v>
      </c>
      <c r="CN638" t="s">
        <v>156</v>
      </c>
    </row>
    <row r="639" spans="1:92" hidden="1" x14ac:dyDescent="0.3">
      <c r="A639" t="s">
        <v>9212</v>
      </c>
      <c r="B639" t="s">
        <v>1756</v>
      </c>
      <c r="C639" t="s">
        <v>1757</v>
      </c>
      <c r="D639" t="s">
        <v>9213</v>
      </c>
      <c r="E639" t="s">
        <v>152</v>
      </c>
      <c r="F639" t="s">
        <v>153</v>
      </c>
      <c r="G639" t="s">
        <v>154</v>
      </c>
      <c r="I639" t="s">
        <v>155</v>
      </c>
      <c r="J639" t="s">
        <v>156</v>
      </c>
      <c r="U639" s="8">
        <v>42657</v>
      </c>
      <c r="V639" t="s">
        <v>157</v>
      </c>
      <c r="W639" t="s">
        <v>157</v>
      </c>
      <c r="X639" t="s">
        <v>156</v>
      </c>
      <c r="Z639" t="s">
        <v>9209</v>
      </c>
      <c r="AZ639">
        <v>4.4000000000000004</v>
      </c>
      <c r="BA639">
        <v>1650</v>
      </c>
      <c r="BB639">
        <v>160</v>
      </c>
      <c r="BC639">
        <v>10</v>
      </c>
      <c r="BD639">
        <v>20</v>
      </c>
      <c r="BE639">
        <v>0.95</v>
      </c>
      <c r="BF639">
        <v>4000</v>
      </c>
      <c r="BG639">
        <v>83</v>
      </c>
      <c r="BK639" t="s">
        <v>156</v>
      </c>
      <c r="BL639" t="s">
        <v>156</v>
      </c>
      <c r="BM639" t="s">
        <v>156</v>
      </c>
      <c r="BN639" s="8">
        <v>43222</v>
      </c>
      <c r="BO639">
        <v>4.3</v>
      </c>
      <c r="BQ639" t="s">
        <v>155</v>
      </c>
      <c r="BV639" s="8">
        <v>43406</v>
      </c>
      <c r="BW639" t="s">
        <v>156</v>
      </c>
      <c r="BX639" t="s">
        <v>156</v>
      </c>
      <c r="BY639" t="s">
        <v>156</v>
      </c>
      <c r="CF639" t="s">
        <v>159</v>
      </c>
      <c r="CN639" t="s">
        <v>156</v>
      </c>
    </row>
    <row r="640" spans="1:92" hidden="1" x14ac:dyDescent="0.3">
      <c r="A640" t="s">
        <v>9214</v>
      </c>
      <c r="B640" t="s">
        <v>1756</v>
      </c>
      <c r="C640" t="s">
        <v>1757</v>
      </c>
      <c r="D640" t="s">
        <v>9215</v>
      </c>
      <c r="E640" t="s">
        <v>152</v>
      </c>
      <c r="F640" t="s">
        <v>153</v>
      </c>
      <c r="G640" t="s">
        <v>154</v>
      </c>
      <c r="I640" t="s">
        <v>155</v>
      </c>
      <c r="J640" t="s">
        <v>156</v>
      </c>
      <c r="U640" s="8">
        <v>42657</v>
      </c>
      <c r="V640" t="s">
        <v>157</v>
      </c>
      <c r="W640" t="s">
        <v>157</v>
      </c>
      <c r="X640" t="s">
        <v>156</v>
      </c>
      <c r="Z640" t="s">
        <v>9209</v>
      </c>
      <c r="AZ640">
        <v>4.4000000000000004</v>
      </c>
      <c r="BA640">
        <v>1734</v>
      </c>
      <c r="BB640">
        <v>160</v>
      </c>
      <c r="BC640">
        <v>10</v>
      </c>
      <c r="BD640">
        <v>20</v>
      </c>
      <c r="BE640">
        <v>0.95</v>
      </c>
      <c r="BF640">
        <v>4500</v>
      </c>
      <c r="BG640">
        <v>83</v>
      </c>
      <c r="BK640" t="s">
        <v>156</v>
      </c>
      <c r="BL640" t="s">
        <v>156</v>
      </c>
      <c r="BM640" t="s">
        <v>156</v>
      </c>
      <c r="BN640" s="8">
        <v>43222</v>
      </c>
      <c r="BO640">
        <v>4.3</v>
      </c>
      <c r="BQ640" t="s">
        <v>155</v>
      </c>
      <c r="BV640" s="8">
        <v>43406</v>
      </c>
      <c r="BW640" t="s">
        <v>156</v>
      </c>
      <c r="BX640" t="s">
        <v>156</v>
      </c>
      <c r="BY640" t="s">
        <v>156</v>
      </c>
      <c r="CF640" t="s">
        <v>159</v>
      </c>
      <c r="CN640" t="s">
        <v>156</v>
      </c>
    </row>
    <row r="641" spans="1:92" hidden="1" x14ac:dyDescent="0.3">
      <c r="A641" t="s">
        <v>9234</v>
      </c>
      <c r="B641" t="s">
        <v>4448</v>
      </c>
      <c r="C641" t="s">
        <v>4449</v>
      </c>
      <c r="D641" t="s">
        <v>9235</v>
      </c>
      <c r="E641" t="s">
        <v>152</v>
      </c>
      <c r="F641" t="s">
        <v>153</v>
      </c>
      <c r="G641" t="s">
        <v>154</v>
      </c>
      <c r="I641" t="s">
        <v>155</v>
      </c>
      <c r="J641" t="s">
        <v>156</v>
      </c>
      <c r="U641" s="8">
        <v>42654</v>
      </c>
      <c r="V641" t="s">
        <v>157</v>
      </c>
      <c r="W641" t="s">
        <v>157</v>
      </c>
      <c r="X641" t="s">
        <v>156</v>
      </c>
      <c r="Z641" t="s">
        <v>9231</v>
      </c>
      <c r="AZ641">
        <v>4.4000000000000004</v>
      </c>
      <c r="BA641">
        <v>2188.4</v>
      </c>
      <c r="BB641">
        <v>147.94</v>
      </c>
      <c r="BC641">
        <v>14.79</v>
      </c>
      <c r="BD641">
        <v>10.62</v>
      </c>
      <c r="BE641">
        <v>0.95</v>
      </c>
      <c r="BF641">
        <v>4967</v>
      </c>
      <c r="BG641">
        <v>81.3</v>
      </c>
      <c r="BK641" t="s">
        <v>156</v>
      </c>
      <c r="BL641" t="s">
        <v>156</v>
      </c>
      <c r="BM641" t="s">
        <v>156</v>
      </c>
      <c r="BN641" s="8">
        <v>43222</v>
      </c>
      <c r="BO641">
        <v>4.3</v>
      </c>
      <c r="BQ641" t="s">
        <v>155</v>
      </c>
      <c r="BV641" s="8">
        <v>43406</v>
      </c>
      <c r="BW641" t="s">
        <v>156</v>
      </c>
      <c r="BX641" t="s">
        <v>156</v>
      </c>
      <c r="BY641" t="s">
        <v>156</v>
      </c>
      <c r="CF641" t="s">
        <v>159</v>
      </c>
      <c r="CN641" t="s">
        <v>156</v>
      </c>
    </row>
    <row r="642" spans="1:92" hidden="1" x14ac:dyDescent="0.3">
      <c r="A642" t="s">
        <v>9238</v>
      </c>
      <c r="B642" t="s">
        <v>475</v>
      </c>
      <c r="C642" t="s">
        <v>1396</v>
      </c>
      <c r="D642" t="s">
        <v>9239</v>
      </c>
      <c r="E642" t="s">
        <v>152</v>
      </c>
      <c r="F642" t="s">
        <v>153</v>
      </c>
      <c r="G642" t="s">
        <v>154</v>
      </c>
      <c r="I642" t="s">
        <v>155</v>
      </c>
      <c r="J642" t="s">
        <v>156</v>
      </c>
      <c r="U642" s="8">
        <v>42653</v>
      </c>
      <c r="V642" t="s">
        <v>157</v>
      </c>
      <c r="W642" t="s">
        <v>157</v>
      </c>
      <c r="X642" t="s">
        <v>156</v>
      </c>
      <c r="Z642" t="s">
        <v>9240</v>
      </c>
      <c r="AZ642">
        <v>4.4000000000000004</v>
      </c>
      <c r="BA642">
        <v>1650</v>
      </c>
      <c r="BB642">
        <v>160</v>
      </c>
      <c r="BC642">
        <v>10</v>
      </c>
      <c r="BD642">
        <v>20</v>
      </c>
      <c r="BE642">
        <v>0.95</v>
      </c>
      <c r="BF642">
        <v>4000</v>
      </c>
      <c r="BG642">
        <v>83</v>
      </c>
      <c r="BK642" t="s">
        <v>156</v>
      </c>
      <c r="BL642" t="s">
        <v>156</v>
      </c>
      <c r="BM642" t="s">
        <v>156</v>
      </c>
      <c r="BN642" s="8">
        <v>43222</v>
      </c>
      <c r="BO642">
        <v>4.3</v>
      </c>
      <c r="BQ642" t="s">
        <v>155</v>
      </c>
      <c r="BV642" s="8">
        <v>43406</v>
      </c>
      <c r="BW642" t="s">
        <v>156</v>
      </c>
      <c r="BX642" t="s">
        <v>156</v>
      </c>
      <c r="BY642" t="s">
        <v>156</v>
      </c>
      <c r="CF642" t="s">
        <v>159</v>
      </c>
      <c r="CN642" t="s">
        <v>156</v>
      </c>
    </row>
    <row r="643" spans="1:92" hidden="1" x14ac:dyDescent="0.3">
      <c r="A643" t="s">
        <v>9241</v>
      </c>
      <c r="B643" t="s">
        <v>475</v>
      </c>
      <c r="C643" t="s">
        <v>1396</v>
      </c>
      <c r="D643" t="s">
        <v>9242</v>
      </c>
      <c r="E643" t="s">
        <v>152</v>
      </c>
      <c r="F643" t="s">
        <v>153</v>
      </c>
      <c r="G643" t="s">
        <v>154</v>
      </c>
      <c r="I643" t="s">
        <v>155</v>
      </c>
      <c r="J643" t="s">
        <v>156</v>
      </c>
      <c r="U643" s="8">
        <v>42653</v>
      </c>
      <c r="V643" t="s">
        <v>157</v>
      </c>
      <c r="W643" t="s">
        <v>157</v>
      </c>
      <c r="X643" t="s">
        <v>156</v>
      </c>
      <c r="Z643" t="s">
        <v>9240</v>
      </c>
      <c r="AZ643">
        <v>4.4000000000000004</v>
      </c>
      <c r="BA643">
        <v>1620</v>
      </c>
      <c r="BB643">
        <v>150</v>
      </c>
      <c r="BC643">
        <v>10</v>
      </c>
      <c r="BD643">
        <v>20</v>
      </c>
      <c r="BE643">
        <v>0.95</v>
      </c>
      <c r="BF643">
        <v>3500</v>
      </c>
      <c r="BG643">
        <v>83</v>
      </c>
      <c r="BK643" t="s">
        <v>156</v>
      </c>
      <c r="BL643" t="s">
        <v>156</v>
      </c>
      <c r="BM643" t="s">
        <v>156</v>
      </c>
      <c r="BN643" s="8">
        <v>43222</v>
      </c>
      <c r="BO643">
        <v>4.3</v>
      </c>
      <c r="BQ643" t="s">
        <v>155</v>
      </c>
      <c r="BV643" s="8">
        <v>43406</v>
      </c>
      <c r="BW643" t="s">
        <v>156</v>
      </c>
      <c r="BX643" t="s">
        <v>156</v>
      </c>
      <c r="BY643" t="s">
        <v>156</v>
      </c>
      <c r="CF643" t="s">
        <v>159</v>
      </c>
      <c r="CN643" t="s">
        <v>156</v>
      </c>
    </row>
    <row r="644" spans="1:92" hidden="1" x14ac:dyDescent="0.3">
      <c r="A644" t="s">
        <v>9243</v>
      </c>
      <c r="B644" t="s">
        <v>475</v>
      </c>
      <c r="C644" t="s">
        <v>1396</v>
      </c>
      <c r="D644" t="s">
        <v>9244</v>
      </c>
      <c r="E644" t="s">
        <v>152</v>
      </c>
      <c r="F644" t="s">
        <v>153</v>
      </c>
      <c r="G644" t="s">
        <v>154</v>
      </c>
      <c r="I644" t="s">
        <v>155</v>
      </c>
      <c r="J644" t="s">
        <v>156</v>
      </c>
      <c r="U644" s="8">
        <v>42653</v>
      </c>
      <c r="V644" t="s">
        <v>157</v>
      </c>
      <c r="W644" t="s">
        <v>157</v>
      </c>
      <c r="X644" t="s">
        <v>156</v>
      </c>
      <c r="Z644" t="s">
        <v>9240</v>
      </c>
      <c r="AZ644">
        <v>4.4000000000000004</v>
      </c>
      <c r="BA644">
        <v>1734</v>
      </c>
      <c r="BB644">
        <v>160</v>
      </c>
      <c r="BC644">
        <v>10</v>
      </c>
      <c r="BD644">
        <v>20</v>
      </c>
      <c r="BE644">
        <v>0.95</v>
      </c>
      <c r="BF644">
        <v>5000</v>
      </c>
      <c r="BG644">
        <v>83</v>
      </c>
      <c r="BK644" t="s">
        <v>156</v>
      </c>
      <c r="BL644" t="s">
        <v>156</v>
      </c>
      <c r="BM644" t="s">
        <v>156</v>
      </c>
      <c r="BN644" s="8">
        <v>43222</v>
      </c>
      <c r="BO644">
        <v>4.3</v>
      </c>
      <c r="BQ644" t="s">
        <v>155</v>
      </c>
      <c r="BV644" s="8">
        <v>43406</v>
      </c>
      <c r="BW644" t="s">
        <v>156</v>
      </c>
      <c r="BX644" t="s">
        <v>156</v>
      </c>
      <c r="BY644" t="s">
        <v>156</v>
      </c>
      <c r="CF644" t="s">
        <v>159</v>
      </c>
      <c r="CN644" t="s">
        <v>156</v>
      </c>
    </row>
    <row r="645" spans="1:92" hidden="1" x14ac:dyDescent="0.3">
      <c r="A645" t="s">
        <v>9245</v>
      </c>
      <c r="B645" t="s">
        <v>475</v>
      </c>
      <c r="C645" t="s">
        <v>1396</v>
      </c>
      <c r="D645" t="s">
        <v>9246</v>
      </c>
      <c r="E645" t="s">
        <v>152</v>
      </c>
      <c r="F645" t="s">
        <v>153</v>
      </c>
      <c r="G645" t="s">
        <v>154</v>
      </c>
      <c r="I645" t="s">
        <v>155</v>
      </c>
      <c r="J645" t="s">
        <v>156</v>
      </c>
      <c r="U645" s="8">
        <v>42653</v>
      </c>
      <c r="V645" t="s">
        <v>157</v>
      </c>
      <c r="W645" t="s">
        <v>157</v>
      </c>
      <c r="X645" t="s">
        <v>156</v>
      </c>
      <c r="Z645" t="s">
        <v>9240</v>
      </c>
      <c r="AZ645">
        <v>4.4000000000000004</v>
      </c>
      <c r="BA645">
        <v>1734</v>
      </c>
      <c r="BB645">
        <v>160</v>
      </c>
      <c r="BC645">
        <v>10</v>
      </c>
      <c r="BD645">
        <v>20</v>
      </c>
      <c r="BE645">
        <v>0.95</v>
      </c>
      <c r="BF645">
        <v>4500</v>
      </c>
      <c r="BG645">
        <v>83</v>
      </c>
      <c r="BK645" t="s">
        <v>156</v>
      </c>
      <c r="BL645" t="s">
        <v>156</v>
      </c>
      <c r="BM645" t="s">
        <v>156</v>
      </c>
      <c r="BN645" s="8">
        <v>43222</v>
      </c>
      <c r="BO645">
        <v>4.3</v>
      </c>
      <c r="BQ645" t="s">
        <v>155</v>
      </c>
      <c r="BV645" s="8">
        <v>43406</v>
      </c>
      <c r="BW645" t="s">
        <v>156</v>
      </c>
      <c r="BX645" t="s">
        <v>156</v>
      </c>
      <c r="BY645" t="s">
        <v>156</v>
      </c>
      <c r="CF645" t="s">
        <v>159</v>
      </c>
      <c r="CN645" t="s">
        <v>156</v>
      </c>
    </row>
    <row r="646" spans="1:92" hidden="1" x14ac:dyDescent="0.3">
      <c r="A646" t="s">
        <v>9247</v>
      </c>
      <c r="B646" t="s">
        <v>475</v>
      </c>
      <c r="C646" t="s">
        <v>1396</v>
      </c>
      <c r="D646" t="s">
        <v>9248</v>
      </c>
      <c r="E646" t="s">
        <v>152</v>
      </c>
      <c r="F646" t="s">
        <v>153</v>
      </c>
      <c r="G646" t="s">
        <v>154</v>
      </c>
      <c r="I646" t="s">
        <v>155</v>
      </c>
      <c r="J646" t="s">
        <v>162</v>
      </c>
      <c r="L646">
        <v>1662.59</v>
      </c>
      <c r="M646">
        <v>130.19999999999999</v>
      </c>
      <c r="N646">
        <v>12.77</v>
      </c>
      <c r="O646">
        <v>7.39</v>
      </c>
      <c r="P646">
        <v>0.96840000000000004</v>
      </c>
      <c r="Q646">
        <v>3021</v>
      </c>
      <c r="R646">
        <v>82.6</v>
      </c>
      <c r="S646">
        <v>5</v>
      </c>
      <c r="T646">
        <v>50000</v>
      </c>
      <c r="U646" s="8">
        <v>42653</v>
      </c>
      <c r="V646" t="s">
        <v>157</v>
      </c>
      <c r="W646" t="s">
        <v>157</v>
      </c>
      <c r="X646" t="s">
        <v>156</v>
      </c>
      <c r="Z646" t="s">
        <v>9240</v>
      </c>
      <c r="AP646">
        <v>85.5</v>
      </c>
      <c r="AR646">
        <v>1.28</v>
      </c>
      <c r="AS646">
        <v>1.24</v>
      </c>
      <c r="AZ646">
        <v>4.4000000000000004</v>
      </c>
      <c r="BA646">
        <v>1615</v>
      </c>
      <c r="BB646">
        <v>150</v>
      </c>
      <c r="BC646">
        <v>10</v>
      </c>
      <c r="BD646">
        <v>20</v>
      </c>
      <c r="BE646">
        <v>0.95</v>
      </c>
      <c r="BF646">
        <v>3000</v>
      </c>
      <c r="BG646">
        <v>83</v>
      </c>
      <c r="BK646" t="s">
        <v>156</v>
      </c>
      <c r="BL646" t="s">
        <v>156</v>
      </c>
      <c r="BM646" t="s">
        <v>156</v>
      </c>
      <c r="BN646" s="8">
        <v>43222</v>
      </c>
      <c r="BO646">
        <v>4.3</v>
      </c>
      <c r="BQ646" t="s">
        <v>155</v>
      </c>
      <c r="BV646" s="8">
        <v>43406</v>
      </c>
      <c r="BW646" t="s">
        <v>156</v>
      </c>
      <c r="BX646" t="s">
        <v>156</v>
      </c>
      <c r="BY646" t="s">
        <v>156</v>
      </c>
      <c r="CF646" t="s">
        <v>159</v>
      </c>
      <c r="CN646" t="s">
        <v>156</v>
      </c>
    </row>
    <row r="647" spans="1:92" hidden="1" x14ac:dyDescent="0.3">
      <c r="A647" t="s">
        <v>9307</v>
      </c>
      <c r="B647" t="s">
        <v>9308</v>
      </c>
      <c r="C647" t="s">
        <v>9309</v>
      </c>
      <c r="D647" t="s">
        <v>9310</v>
      </c>
      <c r="E647" t="s">
        <v>152</v>
      </c>
      <c r="F647" t="s">
        <v>153</v>
      </c>
      <c r="G647" t="s">
        <v>154</v>
      </c>
      <c r="I647" t="s">
        <v>155</v>
      </c>
      <c r="J647" t="s">
        <v>162</v>
      </c>
      <c r="L647">
        <v>1773.09</v>
      </c>
      <c r="M647">
        <v>153</v>
      </c>
      <c r="N647">
        <v>11.63</v>
      </c>
      <c r="O647">
        <v>11</v>
      </c>
      <c r="P647">
        <v>0.94</v>
      </c>
      <c r="Q647">
        <v>4077</v>
      </c>
      <c r="R647">
        <v>85</v>
      </c>
      <c r="S647">
        <v>5</v>
      </c>
      <c r="T647">
        <v>50000</v>
      </c>
      <c r="U647" s="8">
        <v>42649</v>
      </c>
      <c r="V647" t="s">
        <v>157</v>
      </c>
      <c r="W647" t="s">
        <v>157</v>
      </c>
      <c r="X647" t="s">
        <v>156</v>
      </c>
      <c r="Z647" t="s">
        <v>9311</v>
      </c>
      <c r="AP647">
        <v>89.6</v>
      </c>
      <c r="AR647">
        <v>1.18</v>
      </c>
      <c r="AS647">
        <v>1.38</v>
      </c>
      <c r="AZ647">
        <v>4.4000000000000004</v>
      </c>
      <c r="BA647">
        <v>1773.09</v>
      </c>
      <c r="BB647">
        <v>153</v>
      </c>
      <c r="BC647">
        <v>11.63</v>
      </c>
      <c r="BD647">
        <v>11</v>
      </c>
      <c r="BE647">
        <v>0.94</v>
      </c>
      <c r="BF647">
        <v>4077</v>
      </c>
      <c r="BG647">
        <v>85</v>
      </c>
      <c r="BK647" t="s">
        <v>156</v>
      </c>
      <c r="BL647" t="s">
        <v>156</v>
      </c>
      <c r="BM647" t="s">
        <v>156</v>
      </c>
      <c r="BN647" s="8">
        <v>43222</v>
      </c>
      <c r="BO647">
        <v>4.3</v>
      </c>
      <c r="BQ647" t="s">
        <v>155</v>
      </c>
      <c r="BV647" s="8">
        <v>43406</v>
      </c>
      <c r="BW647" t="s">
        <v>156</v>
      </c>
      <c r="BX647" t="s">
        <v>156</v>
      </c>
      <c r="BY647" t="s">
        <v>156</v>
      </c>
      <c r="CF647" t="s">
        <v>159</v>
      </c>
      <c r="CN647" t="s">
        <v>156</v>
      </c>
    </row>
    <row r="648" spans="1:92" hidden="1" x14ac:dyDescent="0.3">
      <c r="A648" t="s">
        <v>9314</v>
      </c>
      <c r="B648" t="s">
        <v>9308</v>
      </c>
      <c r="C648" t="s">
        <v>9309</v>
      </c>
      <c r="D648" t="s">
        <v>9315</v>
      </c>
      <c r="E648" t="s">
        <v>152</v>
      </c>
      <c r="F648" t="s">
        <v>153</v>
      </c>
      <c r="G648" t="s">
        <v>154</v>
      </c>
      <c r="I648" t="s">
        <v>155</v>
      </c>
      <c r="J648" t="s">
        <v>156</v>
      </c>
      <c r="U648" s="8">
        <v>42649</v>
      </c>
      <c r="V648" t="s">
        <v>157</v>
      </c>
      <c r="W648" t="s">
        <v>157</v>
      </c>
      <c r="X648" t="s">
        <v>156</v>
      </c>
      <c r="Z648" t="s">
        <v>9311</v>
      </c>
      <c r="AZ648">
        <v>4.4000000000000004</v>
      </c>
      <c r="BA648">
        <v>1784.79</v>
      </c>
      <c r="BB648">
        <v>154</v>
      </c>
      <c r="BC648">
        <v>11.56</v>
      </c>
      <c r="BD648">
        <v>11</v>
      </c>
      <c r="BE648">
        <v>0.94</v>
      </c>
      <c r="BF648">
        <v>5070</v>
      </c>
      <c r="BG648">
        <v>84</v>
      </c>
      <c r="BK648" t="s">
        <v>156</v>
      </c>
      <c r="BL648" t="s">
        <v>156</v>
      </c>
      <c r="BM648" t="s">
        <v>156</v>
      </c>
      <c r="BN648" s="8">
        <v>43222</v>
      </c>
      <c r="BO648">
        <v>4.3</v>
      </c>
      <c r="BQ648" t="s">
        <v>155</v>
      </c>
      <c r="BV648" s="8">
        <v>43406</v>
      </c>
      <c r="BW648" t="s">
        <v>156</v>
      </c>
      <c r="BX648" t="s">
        <v>156</v>
      </c>
      <c r="BY648" t="s">
        <v>156</v>
      </c>
      <c r="CF648" t="s">
        <v>159</v>
      </c>
      <c r="CN648" t="s">
        <v>156</v>
      </c>
    </row>
    <row r="649" spans="1:92" hidden="1" x14ac:dyDescent="0.3">
      <c r="A649" t="s">
        <v>9335</v>
      </c>
      <c r="B649" t="s">
        <v>9331</v>
      </c>
      <c r="C649" t="s">
        <v>9332</v>
      </c>
      <c r="D649" t="s">
        <v>9336</v>
      </c>
      <c r="E649" t="s">
        <v>152</v>
      </c>
      <c r="F649" t="s">
        <v>153</v>
      </c>
      <c r="G649" t="s">
        <v>202</v>
      </c>
      <c r="I649" t="s">
        <v>155</v>
      </c>
      <c r="J649" t="s">
        <v>162</v>
      </c>
      <c r="L649">
        <v>1782</v>
      </c>
      <c r="M649">
        <v>141.09</v>
      </c>
      <c r="N649">
        <v>12.63</v>
      </c>
      <c r="O649">
        <v>16.59</v>
      </c>
      <c r="P649">
        <v>0.91320000000000001</v>
      </c>
      <c r="Q649">
        <v>3098</v>
      </c>
      <c r="R649">
        <v>84</v>
      </c>
      <c r="S649">
        <v>5</v>
      </c>
      <c r="T649">
        <v>50000</v>
      </c>
      <c r="U649" s="8">
        <v>42643</v>
      </c>
      <c r="V649" t="s">
        <v>157</v>
      </c>
      <c r="W649" t="s">
        <v>157</v>
      </c>
      <c r="X649" t="s">
        <v>1343</v>
      </c>
      <c r="Z649" t="s">
        <v>9337</v>
      </c>
      <c r="AP649">
        <v>85.5</v>
      </c>
      <c r="AR649">
        <v>1.36</v>
      </c>
      <c r="AS649">
        <v>1.26</v>
      </c>
      <c r="AZ649">
        <v>4.4000000000000004</v>
      </c>
      <c r="BA649">
        <v>1782</v>
      </c>
      <c r="BB649">
        <v>141.09</v>
      </c>
      <c r="BC649">
        <v>12.63</v>
      </c>
      <c r="BD649">
        <v>16.59</v>
      </c>
      <c r="BE649">
        <v>0.91320000000000001</v>
      </c>
      <c r="BF649">
        <v>3000</v>
      </c>
      <c r="BG649">
        <v>83.6</v>
      </c>
      <c r="BK649" t="s">
        <v>156</v>
      </c>
      <c r="BL649" t="s">
        <v>156</v>
      </c>
      <c r="BM649" t="s">
        <v>156</v>
      </c>
      <c r="BN649" s="8">
        <v>43222</v>
      </c>
      <c r="BO649">
        <v>4.3</v>
      </c>
      <c r="BQ649" t="s">
        <v>155</v>
      </c>
      <c r="BV649" s="8">
        <v>43406</v>
      </c>
      <c r="BW649" t="s">
        <v>156</v>
      </c>
      <c r="BX649" t="s">
        <v>156</v>
      </c>
      <c r="BY649" t="s">
        <v>156</v>
      </c>
      <c r="CF649" t="s">
        <v>159</v>
      </c>
      <c r="CN649" t="s">
        <v>156</v>
      </c>
    </row>
    <row r="650" spans="1:92" hidden="1" x14ac:dyDescent="0.3">
      <c r="A650" t="s">
        <v>9340</v>
      </c>
      <c r="B650" t="s">
        <v>9331</v>
      </c>
      <c r="C650" t="s">
        <v>9332</v>
      </c>
      <c r="D650" t="s">
        <v>9341</v>
      </c>
      <c r="E650" t="s">
        <v>152</v>
      </c>
      <c r="F650" t="s">
        <v>153</v>
      </c>
      <c r="G650" t="s">
        <v>202</v>
      </c>
      <c r="I650" t="s">
        <v>155</v>
      </c>
      <c r="J650" t="s">
        <v>156</v>
      </c>
      <c r="U650" s="8">
        <v>42643</v>
      </c>
      <c r="V650" t="s">
        <v>157</v>
      </c>
      <c r="W650" t="s">
        <v>157</v>
      </c>
      <c r="X650" t="s">
        <v>1343</v>
      </c>
      <c r="Z650" t="s">
        <v>9337</v>
      </c>
      <c r="AZ650">
        <v>4.4000000000000004</v>
      </c>
      <c r="BA650">
        <v>1892</v>
      </c>
      <c r="BB650">
        <v>148.63</v>
      </c>
      <c r="BC650">
        <v>12.73</v>
      </c>
      <c r="BD650">
        <v>16.09</v>
      </c>
      <c r="BE650">
        <v>0.91369999999999996</v>
      </c>
      <c r="BF650">
        <v>5000</v>
      </c>
      <c r="BG650">
        <v>82.1</v>
      </c>
      <c r="BK650" t="s">
        <v>156</v>
      </c>
      <c r="BL650" t="s">
        <v>156</v>
      </c>
      <c r="BM650" t="s">
        <v>156</v>
      </c>
      <c r="BN650" s="8">
        <v>43222</v>
      </c>
      <c r="BO650">
        <v>4.3</v>
      </c>
      <c r="BQ650" t="s">
        <v>155</v>
      </c>
      <c r="BV650" s="8">
        <v>43406</v>
      </c>
      <c r="BW650" t="s">
        <v>156</v>
      </c>
      <c r="BX650" t="s">
        <v>156</v>
      </c>
      <c r="BY650" t="s">
        <v>156</v>
      </c>
      <c r="CF650" t="s">
        <v>159</v>
      </c>
      <c r="CN650" t="s">
        <v>156</v>
      </c>
    </row>
    <row r="651" spans="1:92" hidden="1" x14ac:dyDescent="0.3">
      <c r="A651" t="s">
        <v>9344</v>
      </c>
      <c r="B651" t="s">
        <v>9331</v>
      </c>
      <c r="C651" t="s">
        <v>9332</v>
      </c>
      <c r="D651" t="s">
        <v>9345</v>
      </c>
      <c r="E651" t="s">
        <v>152</v>
      </c>
      <c r="F651" t="s">
        <v>153</v>
      </c>
      <c r="G651" t="s">
        <v>202</v>
      </c>
      <c r="I651" t="s">
        <v>155</v>
      </c>
      <c r="J651" t="s">
        <v>156</v>
      </c>
      <c r="U651" s="8">
        <v>42643</v>
      </c>
      <c r="V651" t="s">
        <v>157</v>
      </c>
      <c r="W651" t="s">
        <v>157</v>
      </c>
      <c r="X651" t="s">
        <v>1343</v>
      </c>
      <c r="Z651" t="s">
        <v>9337</v>
      </c>
      <c r="AZ651">
        <v>4.4000000000000004</v>
      </c>
      <c r="BA651">
        <v>1782</v>
      </c>
      <c r="BB651">
        <v>141.09</v>
      </c>
      <c r="BC651">
        <v>12.63</v>
      </c>
      <c r="BD651">
        <v>16.59</v>
      </c>
      <c r="BE651">
        <v>0.91320000000000001</v>
      </c>
      <c r="BF651">
        <v>4000</v>
      </c>
      <c r="BG651">
        <v>83.6</v>
      </c>
      <c r="BK651" t="s">
        <v>156</v>
      </c>
      <c r="BL651" t="s">
        <v>156</v>
      </c>
      <c r="BM651" t="s">
        <v>156</v>
      </c>
      <c r="BN651" s="8">
        <v>43222</v>
      </c>
      <c r="BO651">
        <v>4.3</v>
      </c>
      <c r="BQ651" t="s">
        <v>155</v>
      </c>
      <c r="BV651" s="8">
        <v>43406</v>
      </c>
      <c r="BW651" t="s">
        <v>156</v>
      </c>
      <c r="BX651" t="s">
        <v>156</v>
      </c>
      <c r="BY651" t="s">
        <v>156</v>
      </c>
      <c r="CF651" t="s">
        <v>159</v>
      </c>
      <c r="CN651" t="s">
        <v>156</v>
      </c>
    </row>
    <row r="652" spans="1:92" hidden="1" x14ac:dyDescent="0.3">
      <c r="A652" t="s">
        <v>9382</v>
      </c>
      <c r="B652" t="s">
        <v>9383</v>
      </c>
      <c r="C652" t="s">
        <v>9384</v>
      </c>
      <c r="D652" t="s">
        <v>9385</v>
      </c>
      <c r="E652" t="s">
        <v>152</v>
      </c>
      <c r="F652" t="s">
        <v>153</v>
      </c>
      <c r="G652" t="s">
        <v>154</v>
      </c>
      <c r="I652" t="s">
        <v>155</v>
      </c>
      <c r="J652" t="s">
        <v>162</v>
      </c>
      <c r="L652">
        <v>1662.59</v>
      </c>
      <c r="M652">
        <v>130.19999999999999</v>
      </c>
      <c r="N652">
        <v>12.77</v>
      </c>
      <c r="O652">
        <v>7.39</v>
      </c>
      <c r="P652">
        <v>0.96840000000000004</v>
      </c>
      <c r="Q652">
        <v>3021</v>
      </c>
      <c r="R652">
        <v>82.6</v>
      </c>
      <c r="S652">
        <v>5</v>
      </c>
      <c r="T652">
        <v>50000</v>
      </c>
      <c r="U652" s="8">
        <v>42639</v>
      </c>
      <c r="V652" t="s">
        <v>157</v>
      </c>
      <c r="W652" t="s">
        <v>157</v>
      </c>
      <c r="X652" t="s">
        <v>156</v>
      </c>
      <c r="Z652" t="s">
        <v>9386</v>
      </c>
      <c r="AP652">
        <v>85.5</v>
      </c>
      <c r="AR652">
        <v>1.28</v>
      </c>
      <c r="AS652">
        <v>1.24</v>
      </c>
      <c r="AZ652">
        <v>4.4000000000000004</v>
      </c>
      <c r="BA652">
        <v>1615</v>
      </c>
      <c r="BB652">
        <v>150</v>
      </c>
      <c r="BC652">
        <v>10</v>
      </c>
      <c r="BD652">
        <v>20</v>
      </c>
      <c r="BE652">
        <v>0.95</v>
      </c>
      <c r="BF652">
        <v>3000</v>
      </c>
      <c r="BG652">
        <v>83</v>
      </c>
      <c r="BK652" t="s">
        <v>156</v>
      </c>
      <c r="BL652" t="s">
        <v>156</v>
      </c>
      <c r="BM652" t="s">
        <v>156</v>
      </c>
      <c r="BN652" s="8">
        <v>43222</v>
      </c>
      <c r="BO652">
        <v>4.3</v>
      </c>
      <c r="BQ652" t="s">
        <v>155</v>
      </c>
      <c r="BV652" s="8">
        <v>43406</v>
      </c>
      <c r="BW652" t="s">
        <v>156</v>
      </c>
      <c r="BX652" t="s">
        <v>156</v>
      </c>
      <c r="BY652" t="s">
        <v>156</v>
      </c>
      <c r="CF652" t="s">
        <v>159</v>
      </c>
      <c r="CN652" t="s">
        <v>156</v>
      </c>
    </row>
    <row r="653" spans="1:92" hidden="1" x14ac:dyDescent="0.3">
      <c r="A653" t="s">
        <v>9387</v>
      </c>
      <c r="B653" t="s">
        <v>9383</v>
      </c>
      <c r="C653" t="s">
        <v>9384</v>
      </c>
      <c r="D653" t="s">
        <v>9388</v>
      </c>
      <c r="E653" t="s">
        <v>152</v>
      </c>
      <c r="F653" t="s">
        <v>153</v>
      </c>
      <c r="G653" t="s">
        <v>154</v>
      </c>
      <c r="I653" t="s">
        <v>155</v>
      </c>
      <c r="J653" t="s">
        <v>156</v>
      </c>
      <c r="U653" s="8">
        <v>42639</v>
      </c>
      <c r="V653" t="s">
        <v>157</v>
      </c>
      <c r="W653" t="s">
        <v>157</v>
      </c>
      <c r="X653" t="s">
        <v>156</v>
      </c>
      <c r="Z653" t="s">
        <v>9386</v>
      </c>
      <c r="AZ653">
        <v>4.4000000000000004</v>
      </c>
      <c r="BA653">
        <v>1650</v>
      </c>
      <c r="BB653">
        <v>160</v>
      </c>
      <c r="BC653">
        <v>10</v>
      </c>
      <c r="BD653">
        <v>20</v>
      </c>
      <c r="BE653">
        <v>0.95</v>
      </c>
      <c r="BF653">
        <v>4000</v>
      </c>
      <c r="BG653">
        <v>83</v>
      </c>
      <c r="BK653" t="s">
        <v>156</v>
      </c>
      <c r="BL653" t="s">
        <v>156</v>
      </c>
      <c r="BM653" t="s">
        <v>156</v>
      </c>
      <c r="BN653" s="8">
        <v>43222</v>
      </c>
      <c r="BO653">
        <v>4.3</v>
      </c>
      <c r="BQ653" t="s">
        <v>155</v>
      </c>
      <c r="BV653" s="8">
        <v>43406</v>
      </c>
      <c r="BW653" t="s">
        <v>156</v>
      </c>
      <c r="BX653" t="s">
        <v>156</v>
      </c>
      <c r="BY653" t="s">
        <v>156</v>
      </c>
      <c r="CF653" t="s">
        <v>159</v>
      </c>
      <c r="CN653" t="s">
        <v>156</v>
      </c>
    </row>
    <row r="654" spans="1:92" hidden="1" x14ac:dyDescent="0.3">
      <c r="A654" t="s">
        <v>9389</v>
      </c>
      <c r="B654" t="s">
        <v>9383</v>
      </c>
      <c r="C654" t="s">
        <v>9384</v>
      </c>
      <c r="D654" t="s">
        <v>9390</v>
      </c>
      <c r="E654" t="s">
        <v>152</v>
      </c>
      <c r="F654" t="s">
        <v>153</v>
      </c>
      <c r="G654" t="s">
        <v>154</v>
      </c>
      <c r="I654" t="s">
        <v>155</v>
      </c>
      <c r="J654" t="s">
        <v>156</v>
      </c>
      <c r="U654" s="8">
        <v>42639</v>
      </c>
      <c r="V654" t="s">
        <v>157</v>
      </c>
      <c r="W654" t="s">
        <v>157</v>
      </c>
      <c r="X654" t="s">
        <v>156</v>
      </c>
      <c r="Z654" t="s">
        <v>9386</v>
      </c>
      <c r="AZ654">
        <v>4.4000000000000004</v>
      </c>
      <c r="BA654">
        <v>1734</v>
      </c>
      <c r="BB654">
        <v>160</v>
      </c>
      <c r="BC654">
        <v>10</v>
      </c>
      <c r="BD654">
        <v>20</v>
      </c>
      <c r="BE654">
        <v>0.95</v>
      </c>
      <c r="BF654">
        <v>4500</v>
      </c>
      <c r="BG654">
        <v>83</v>
      </c>
      <c r="BK654" t="s">
        <v>156</v>
      </c>
      <c r="BL654" t="s">
        <v>156</v>
      </c>
      <c r="BM654" t="s">
        <v>156</v>
      </c>
      <c r="BN654" s="8">
        <v>43222</v>
      </c>
      <c r="BO654">
        <v>4.3</v>
      </c>
      <c r="BQ654" t="s">
        <v>155</v>
      </c>
      <c r="BV654" s="8">
        <v>43406</v>
      </c>
      <c r="BW654" t="s">
        <v>156</v>
      </c>
      <c r="BX654" t="s">
        <v>156</v>
      </c>
      <c r="BY654" t="s">
        <v>156</v>
      </c>
      <c r="CF654" t="s">
        <v>159</v>
      </c>
      <c r="CN654" t="s">
        <v>156</v>
      </c>
    </row>
    <row r="655" spans="1:92" hidden="1" x14ac:dyDescent="0.3">
      <c r="A655" t="s">
        <v>9391</v>
      </c>
      <c r="B655" t="s">
        <v>9383</v>
      </c>
      <c r="C655" t="s">
        <v>9384</v>
      </c>
      <c r="D655" t="s">
        <v>9392</v>
      </c>
      <c r="E655" t="s">
        <v>152</v>
      </c>
      <c r="F655" t="s">
        <v>153</v>
      </c>
      <c r="G655" t="s">
        <v>154</v>
      </c>
      <c r="I655" t="s">
        <v>155</v>
      </c>
      <c r="J655" t="s">
        <v>156</v>
      </c>
      <c r="U655" s="8">
        <v>42639</v>
      </c>
      <c r="V655" t="s">
        <v>157</v>
      </c>
      <c r="W655" t="s">
        <v>157</v>
      </c>
      <c r="X655" t="s">
        <v>156</v>
      </c>
      <c r="Z655" t="s">
        <v>9386</v>
      </c>
      <c r="AZ655">
        <v>4.4000000000000004</v>
      </c>
      <c r="BA655">
        <v>1620</v>
      </c>
      <c r="BB655">
        <v>150</v>
      </c>
      <c r="BC655">
        <v>10</v>
      </c>
      <c r="BD655">
        <v>20</v>
      </c>
      <c r="BE655">
        <v>0.95</v>
      </c>
      <c r="BF655">
        <v>3500</v>
      </c>
      <c r="BG655">
        <v>83</v>
      </c>
      <c r="BK655" t="s">
        <v>156</v>
      </c>
      <c r="BL655" t="s">
        <v>156</v>
      </c>
      <c r="BM655" t="s">
        <v>156</v>
      </c>
      <c r="BN655" s="8">
        <v>43222</v>
      </c>
      <c r="BO655">
        <v>4.3</v>
      </c>
      <c r="BQ655" t="s">
        <v>155</v>
      </c>
      <c r="BV655" s="8">
        <v>43406</v>
      </c>
      <c r="BW655" t="s">
        <v>156</v>
      </c>
      <c r="BX655" t="s">
        <v>156</v>
      </c>
      <c r="BY655" t="s">
        <v>156</v>
      </c>
      <c r="CF655" t="s">
        <v>159</v>
      </c>
      <c r="CN655" t="s">
        <v>156</v>
      </c>
    </row>
    <row r="656" spans="1:92" hidden="1" x14ac:dyDescent="0.3">
      <c r="A656" t="s">
        <v>9393</v>
      </c>
      <c r="B656" t="s">
        <v>9383</v>
      </c>
      <c r="C656" t="s">
        <v>9384</v>
      </c>
      <c r="D656" t="s">
        <v>9394</v>
      </c>
      <c r="E656" t="s">
        <v>152</v>
      </c>
      <c r="F656" t="s">
        <v>153</v>
      </c>
      <c r="G656" t="s">
        <v>154</v>
      </c>
      <c r="I656" t="s">
        <v>155</v>
      </c>
      <c r="J656" t="s">
        <v>156</v>
      </c>
      <c r="U656" s="8">
        <v>42639</v>
      </c>
      <c r="V656" t="s">
        <v>157</v>
      </c>
      <c r="W656" t="s">
        <v>157</v>
      </c>
      <c r="X656" t="s">
        <v>156</v>
      </c>
      <c r="Z656" t="s">
        <v>9386</v>
      </c>
      <c r="AZ656">
        <v>4.4000000000000004</v>
      </c>
      <c r="BA656">
        <v>1734</v>
      </c>
      <c r="BB656">
        <v>160</v>
      </c>
      <c r="BC656">
        <v>10</v>
      </c>
      <c r="BD656">
        <v>20</v>
      </c>
      <c r="BE656">
        <v>0.95</v>
      </c>
      <c r="BF656">
        <v>5000</v>
      </c>
      <c r="BG656">
        <v>83</v>
      </c>
      <c r="BK656" t="s">
        <v>156</v>
      </c>
      <c r="BL656" t="s">
        <v>156</v>
      </c>
      <c r="BM656" t="s">
        <v>156</v>
      </c>
      <c r="BN656" s="8">
        <v>43222</v>
      </c>
      <c r="BO656">
        <v>4.3</v>
      </c>
      <c r="BQ656" t="s">
        <v>155</v>
      </c>
      <c r="BV656" s="8">
        <v>43406</v>
      </c>
      <c r="BW656" t="s">
        <v>156</v>
      </c>
      <c r="BX656" t="s">
        <v>156</v>
      </c>
      <c r="BY656" t="s">
        <v>156</v>
      </c>
      <c r="CF656" t="s">
        <v>159</v>
      </c>
      <c r="CN656" t="s">
        <v>156</v>
      </c>
    </row>
    <row r="657" spans="1:92" hidden="1" x14ac:dyDescent="0.3">
      <c r="A657" t="s">
        <v>9443</v>
      </c>
      <c r="B657" t="s">
        <v>4337</v>
      </c>
      <c r="C657" t="s">
        <v>8615</v>
      </c>
      <c r="D657" t="s">
        <v>9444</v>
      </c>
      <c r="E657" t="s">
        <v>152</v>
      </c>
      <c r="F657" t="s">
        <v>153</v>
      </c>
      <c r="G657" t="s">
        <v>154</v>
      </c>
      <c r="I657" t="s">
        <v>155</v>
      </c>
      <c r="J657" t="s">
        <v>156</v>
      </c>
      <c r="U657" s="8">
        <v>42632</v>
      </c>
      <c r="V657" t="s">
        <v>157</v>
      </c>
      <c r="W657" t="s">
        <v>157</v>
      </c>
      <c r="X657" t="s">
        <v>1343</v>
      </c>
      <c r="Y657" t="s">
        <v>9445</v>
      </c>
      <c r="Z657" t="s">
        <v>9446</v>
      </c>
      <c r="AZ657">
        <v>4.4000000000000004</v>
      </c>
      <c r="BA657">
        <v>2300</v>
      </c>
      <c r="BB657">
        <v>142</v>
      </c>
      <c r="BC657">
        <v>16.2</v>
      </c>
      <c r="BD657">
        <v>11.28</v>
      </c>
      <c r="BE657">
        <v>0.90569999999999995</v>
      </c>
      <c r="BF657">
        <v>4000</v>
      </c>
      <c r="BG657">
        <v>81.599999999999994</v>
      </c>
      <c r="BK657" t="s">
        <v>156</v>
      </c>
      <c r="BL657" t="s">
        <v>156</v>
      </c>
      <c r="BM657" t="s">
        <v>156</v>
      </c>
      <c r="BN657" s="8">
        <v>43222</v>
      </c>
      <c r="BO657">
        <v>4.3</v>
      </c>
      <c r="BQ657" t="s">
        <v>155</v>
      </c>
      <c r="BV657" s="8">
        <v>43406</v>
      </c>
      <c r="BW657" t="s">
        <v>156</v>
      </c>
      <c r="BX657" t="s">
        <v>156</v>
      </c>
      <c r="BY657" t="s">
        <v>156</v>
      </c>
      <c r="CF657" t="s">
        <v>159</v>
      </c>
      <c r="CN657" t="s">
        <v>156</v>
      </c>
    </row>
    <row r="658" spans="1:92" hidden="1" x14ac:dyDescent="0.3">
      <c r="A658" t="s">
        <v>9454</v>
      </c>
      <c r="B658" t="s">
        <v>4337</v>
      </c>
      <c r="C658" t="s">
        <v>8615</v>
      </c>
      <c r="D658" t="s">
        <v>9455</v>
      </c>
      <c r="E658" t="s">
        <v>152</v>
      </c>
      <c r="F658" t="s">
        <v>153</v>
      </c>
      <c r="G658" t="s">
        <v>154</v>
      </c>
      <c r="I658" t="s">
        <v>155</v>
      </c>
      <c r="J658" t="s">
        <v>156</v>
      </c>
      <c r="U658" s="8">
        <v>42632</v>
      </c>
      <c r="V658" t="s">
        <v>157</v>
      </c>
      <c r="W658" t="s">
        <v>157</v>
      </c>
      <c r="X658" t="s">
        <v>1343</v>
      </c>
      <c r="Y658" t="s">
        <v>9445</v>
      </c>
      <c r="Z658" t="s">
        <v>9446</v>
      </c>
      <c r="AZ658">
        <v>4.4000000000000004</v>
      </c>
      <c r="BA658">
        <v>2300</v>
      </c>
      <c r="BB658">
        <v>142</v>
      </c>
      <c r="BC658">
        <v>16.2</v>
      </c>
      <c r="BD658">
        <v>11.28</v>
      </c>
      <c r="BE658">
        <v>0.90569999999999995</v>
      </c>
      <c r="BF658">
        <v>3000</v>
      </c>
      <c r="BG658">
        <v>81.599999999999994</v>
      </c>
      <c r="BK658" t="s">
        <v>156</v>
      </c>
      <c r="BL658" t="s">
        <v>156</v>
      </c>
      <c r="BM658" t="s">
        <v>156</v>
      </c>
      <c r="BN658" s="8">
        <v>43222</v>
      </c>
      <c r="BO658">
        <v>4.3</v>
      </c>
      <c r="BQ658" t="s">
        <v>155</v>
      </c>
      <c r="BV658" s="8">
        <v>43406</v>
      </c>
      <c r="BW658" t="s">
        <v>156</v>
      </c>
      <c r="BX658" t="s">
        <v>156</v>
      </c>
      <c r="BY658" t="s">
        <v>156</v>
      </c>
      <c r="CF658" t="s">
        <v>159</v>
      </c>
      <c r="CN658" t="s">
        <v>156</v>
      </c>
    </row>
    <row r="659" spans="1:92" hidden="1" x14ac:dyDescent="0.3">
      <c r="A659" t="s">
        <v>9458</v>
      </c>
      <c r="B659" t="s">
        <v>4337</v>
      </c>
      <c r="C659" t="s">
        <v>8615</v>
      </c>
      <c r="D659" t="s">
        <v>9459</v>
      </c>
      <c r="E659" t="s">
        <v>152</v>
      </c>
      <c r="F659" t="s">
        <v>153</v>
      </c>
      <c r="G659" t="s">
        <v>154</v>
      </c>
      <c r="I659" t="s">
        <v>155</v>
      </c>
      <c r="J659" t="s">
        <v>156</v>
      </c>
      <c r="U659" s="8">
        <v>42632</v>
      </c>
      <c r="V659" t="s">
        <v>157</v>
      </c>
      <c r="W659" t="s">
        <v>157</v>
      </c>
      <c r="X659" t="s">
        <v>1343</v>
      </c>
      <c r="Y659" t="s">
        <v>9445</v>
      </c>
      <c r="Z659" t="s">
        <v>9446</v>
      </c>
      <c r="AZ659">
        <v>4.4000000000000004</v>
      </c>
      <c r="BA659">
        <v>2300</v>
      </c>
      <c r="BB659">
        <v>142</v>
      </c>
      <c r="BC659">
        <v>16.2</v>
      </c>
      <c r="BD659">
        <v>11.28</v>
      </c>
      <c r="BE659">
        <v>0.90480000000000005</v>
      </c>
      <c r="BF659">
        <v>5000</v>
      </c>
      <c r="BG659">
        <v>81.599999999999994</v>
      </c>
      <c r="BK659" t="s">
        <v>156</v>
      </c>
      <c r="BL659" t="s">
        <v>156</v>
      </c>
      <c r="BM659" t="s">
        <v>156</v>
      </c>
      <c r="BN659" s="8">
        <v>43222</v>
      </c>
      <c r="BO659">
        <v>4.3</v>
      </c>
      <c r="BQ659" t="s">
        <v>155</v>
      </c>
      <c r="BV659" s="8">
        <v>43406</v>
      </c>
      <c r="BW659" t="s">
        <v>156</v>
      </c>
      <c r="BX659" t="s">
        <v>156</v>
      </c>
      <c r="BY659" t="s">
        <v>156</v>
      </c>
      <c r="CF659" t="s">
        <v>159</v>
      </c>
      <c r="CN659" t="s">
        <v>156</v>
      </c>
    </row>
    <row r="660" spans="1:92" hidden="1" x14ac:dyDescent="0.3">
      <c r="A660" t="s">
        <v>9546</v>
      </c>
      <c r="B660" t="s">
        <v>3372</v>
      </c>
      <c r="C660" t="s">
        <v>3373</v>
      </c>
      <c r="D660" t="s">
        <v>9547</v>
      </c>
      <c r="E660" t="s">
        <v>152</v>
      </c>
      <c r="F660" t="s">
        <v>153</v>
      </c>
      <c r="G660" t="s">
        <v>202</v>
      </c>
      <c r="I660" t="s">
        <v>155</v>
      </c>
      <c r="J660" t="s">
        <v>156</v>
      </c>
      <c r="U660" s="8">
        <v>42626</v>
      </c>
      <c r="V660" t="s">
        <v>157</v>
      </c>
      <c r="W660" t="s">
        <v>157</v>
      </c>
      <c r="X660" t="s">
        <v>1343</v>
      </c>
      <c r="Z660" t="s">
        <v>9548</v>
      </c>
      <c r="AZ660">
        <v>4.4000000000000004</v>
      </c>
      <c r="BA660">
        <v>1800</v>
      </c>
      <c r="BB660">
        <v>150</v>
      </c>
      <c r="BC660">
        <v>12</v>
      </c>
      <c r="BD660">
        <v>11.66</v>
      </c>
      <c r="BE660">
        <v>0.9</v>
      </c>
      <c r="BF660">
        <v>4500</v>
      </c>
      <c r="BG660">
        <v>80</v>
      </c>
      <c r="BK660" t="s">
        <v>156</v>
      </c>
      <c r="BL660" t="s">
        <v>156</v>
      </c>
      <c r="BM660" t="s">
        <v>156</v>
      </c>
      <c r="BN660" s="8">
        <v>43222</v>
      </c>
      <c r="BO660">
        <v>4.3</v>
      </c>
      <c r="BQ660" t="s">
        <v>155</v>
      </c>
      <c r="BV660" s="8">
        <v>43406</v>
      </c>
      <c r="BW660" t="s">
        <v>156</v>
      </c>
      <c r="BX660" t="s">
        <v>156</v>
      </c>
      <c r="BY660" t="s">
        <v>156</v>
      </c>
      <c r="CF660" t="s">
        <v>159</v>
      </c>
      <c r="CN660" t="s">
        <v>156</v>
      </c>
    </row>
    <row r="661" spans="1:92" hidden="1" x14ac:dyDescent="0.3">
      <c r="A661" t="s">
        <v>9549</v>
      </c>
      <c r="B661" t="s">
        <v>3372</v>
      </c>
      <c r="C661" t="s">
        <v>3373</v>
      </c>
      <c r="D661" t="s">
        <v>9550</v>
      </c>
      <c r="E661" t="s">
        <v>152</v>
      </c>
      <c r="F661" t="s">
        <v>153</v>
      </c>
      <c r="G661" t="s">
        <v>202</v>
      </c>
      <c r="I661" t="s">
        <v>155</v>
      </c>
      <c r="J661" t="s">
        <v>156</v>
      </c>
      <c r="U661" s="8">
        <v>42626</v>
      </c>
      <c r="V661" t="s">
        <v>157</v>
      </c>
      <c r="W661" t="s">
        <v>157</v>
      </c>
      <c r="X661" t="s">
        <v>1343</v>
      </c>
      <c r="Z661" t="s">
        <v>9548</v>
      </c>
      <c r="AZ661">
        <v>4.4000000000000004</v>
      </c>
      <c r="BA661">
        <v>1800</v>
      </c>
      <c r="BB661">
        <v>150</v>
      </c>
      <c r="BC661">
        <v>12</v>
      </c>
      <c r="BD661">
        <v>11.66</v>
      </c>
      <c r="BE661">
        <v>0.9</v>
      </c>
      <c r="BF661">
        <v>5000</v>
      </c>
      <c r="BG661">
        <v>80</v>
      </c>
      <c r="BK661" t="s">
        <v>156</v>
      </c>
      <c r="BL661" t="s">
        <v>156</v>
      </c>
      <c r="BM661" t="s">
        <v>156</v>
      </c>
      <c r="BN661" s="8">
        <v>43222</v>
      </c>
      <c r="BO661">
        <v>4.3</v>
      </c>
      <c r="BQ661" t="s">
        <v>155</v>
      </c>
      <c r="BV661" s="8">
        <v>43406</v>
      </c>
      <c r="BW661" t="s">
        <v>156</v>
      </c>
      <c r="BX661" t="s">
        <v>156</v>
      </c>
      <c r="BY661" t="s">
        <v>156</v>
      </c>
      <c r="CF661" t="s">
        <v>159</v>
      </c>
      <c r="CN661" t="s">
        <v>156</v>
      </c>
    </row>
    <row r="662" spans="1:92" hidden="1" x14ac:dyDescent="0.3">
      <c r="A662" t="s">
        <v>9569</v>
      </c>
      <c r="B662" t="s">
        <v>3372</v>
      </c>
      <c r="C662" t="s">
        <v>3373</v>
      </c>
      <c r="D662" t="s">
        <v>9570</v>
      </c>
      <c r="E662" t="s">
        <v>152</v>
      </c>
      <c r="F662" t="s">
        <v>153</v>
      </c>
      <c r="G662" t="s">
        <v>202</v>
      </c>
      <c r="I662" t="s">
        <v>155</v>
      </c>
      <c r="J662" t="s">
        <v>156</v>
      </c>
      <c r="U662" s="8">
        <v>42626</v>
      </c>
      <c r="V662" t="s">
        <v>157</v>
      </c>
      <c r="W662" t="s">
        <v>157</v>
      </c>
      <c r="X662" t="s">
        <v>1343</v>
      </c>
      <c r="Z662" t="s">
        <v>9548</v>
      </c>
      <c r="AZ662">
        <v>4.4000000000000004</v>
      </c>
      <c r="BA662">
        <v>1800</v>
      </c>
      <c r="BB662">
        <v>150</v>
      </c>
      <c r="BC662">
        <v>12</v>
      </c>
      <c r="BD662">
        <v>11.66</v>
      </c>
      <c r="BE662">
        <v>0.9</v>
      </c>
      <c r="BF662">
        <v>4000</v>
      </c>
      <c r="BG662">
        <v>80</v>
      </c>
      <c r="BK662" t="s">
        <v>156</v>
      </c>
      <c r="BL662" t="s">
        <v>156</v>
      </c>
      <c r="BM662" t="s">
        <v>156</v>
      </c>
      <c r="BN662" s="8">
        <v>43222</v>
      </c>
      <c r="BO662">
        <v>4.3</v>
      </c>
      <c r="BQ662" t="s">
        <v>155</v>
      </c>
      <c r="BV662" s="8">
        <v>43406</v>
      </c>
      <c r="BW662" t="s">
        <v>156</v>
      </c>
      <c r="BX662" t="s">
        <v>156</v>
      </c>
      <c r="BY662" t="s">
        <v>156</v>
      </c>
      <c r="CF662" t="s">
        <v>159</v>
      </c>
      <c r="CN662" t="s">
        <v>156</v>
      </c>
    </row>
    <row r="663" spans="1:92" hidden="1" x14ac:dyDescent="0.3">
      <c r="A663" t="s">
        <v>9686</v>
      </c>
      <c r="B663" t="s">
        <v>9672</v>
      </c>
      <c r="C663" t="s">
        <v>9673</v>
      </c>
      <c r="D663" t="s">
        <v>9687</v>
      </c>
      <c r="E663" t="s">
        <v>152</v>
      </c>
      <c r="F663" t="s">
        <v>153</v>
      </c>
      <c r="G663" t="s">
        <v>202</v>
      </c>
      <c r="I663" t="s">
        <v>155</v>
      </c>
      <c r="J663" t="s">
        <v>156</v>
      </c>
      <c r="U663" s="8">
        <v>42620</v>
      </c>
      <c r="V663" t="s">
        <v>157</v>
      </c>
      <c r="W663" t="s">
        <v>157</v>
      </c>
      <c r="X663" t="s">
        <v>156</v>
      </c>
      <c r="Z663" t="s">
        <v>9675</v>
      </c>
      <c r="AZ663">
        <v>4.4000000000000004</v>
      </c>
      <c r="BA663">
        <v>2146</v>
      </c>
      <c r="BB663">
        <v>141.82</v>
      </c>
      <c r="BC663">
        <v>15.13</v>
      </c>
      <c r="BD663">
        <v>12.34</v>
      </c>
      <c r="BE663">
        <v>0.9</v>
      </c>
      <c r="BF663">
        <v>4000</v>
      </c>
      <c r="BG663">
        <v>83.2</v>
      </c>
      <c r="BK663" t="s">
        <v>156</v>
      </c>
      <c r="BL663" t="s">
        <v>156</v>
      </c>
      <c r="BM663" t="s">
        <v>156</v>
      </c>
      <c r="BN663" s="8">
        <v>43222</v>
      </c>
      <c r="BO663">
        <v>4.3</v>
      </c>
      <c r="BQ663" t="s">
        <v>155</v>
      </c>
      <c r="BV663" s="8">
        <v>43406</v>
      </c>
      <c r="BW663" t="s">
        <v>156</v>
      </c>
      <c r="BX663" t="s">
        <v>156</v>
      </c>
      <c r="BY663" t="s">
        <v>156</v>
      </c>
      <c r="CF663" t="s">
        <v>159</v>
      </c>
      <c r="CN663" t="s">
        <v>156</v>
      </c>
    </row>
    <row r="664" spans="1:92" hidden="1" x14ac:dyDescent="0.3">
      <c r="A664" t="s">
        <v>9700</v>
      </c>
      <c r="B664" t="s">
        <v>9672</v>
      </c>
      <c r="C664" t="s">
        <v>9673</v>
      </c>
      <c r="D664" t="s">
        <v>9701</v>
      </c>
      <c r="E664" t="s">
        <v>152</v>
      </c>
      <c r="F664" t="s">
        <v>153</v>
      </c>
      <c r="G664" t="s">
        <v>202</v>
      </c>
      <c r="I664" t="s">
        <v>155</v>
      </c>
      <c r="J664" t="s">
        <v>156</v>
      </c>
      <c r="U664" s="8">
        <v>42620</v>
      </c>
      <c r="V664" t="s">
        <v>157</v>
      </c>
      <c r="W664" t="s">
        <v>157</v>
      </c>
      <c r="X664" t="s">
        <v>156</v>
      </c>
      <c r="Z664" t="s">
        <v>9675</v>
      </c>
      <c r="AZ664">
        <v>4.4000000000000004</v>
      </c>
      <c r="BA664">
        <v>1817</v>
      </c>
      <c r="BB664">
        <v>142.29</v>
      </c>
      <c r="BC664">
        <v>12.77</v>
      </c>
      <c r="BD664">
        <v>11.03</v>
      </c>
      <c r="BE664">
        <v>0.9</v>
      </c>
      <c r="BF664">
        <v>5000</v>
      </c>
      <c r="BG664">
        <v>83</v>
      </c>
      <c r="BK664" t="s">
        <v>156</v>
      </c>
      <c r="BL664" t="s">
        <v>156</v>
      </c>
      <c r="BM664" t="s">
        <v>156</v>
      </c>
      <c r="BN664" s="8">
        <v>43222</v>
      </c>
      <c r="BO664">
        <v>4.3</v>
      </c>
      <c r="BQ664" t="s">
        <v>155</v>
      </c>
      <c r="BV664" s="8">
        <v>43406</v>
      </c>
      <c r="BW664" t="s">
        <v>156</v>
      </c>
      <c r="BX664" t="s">
        <v>156</v>
      </c>
      <c r="BY664" t="s">
        <v>156</v>
      </c>
      <c r="CF664" t="s">
        <v>159</v>
      </c>
      <c r="CN664" t="s">
        <v>156</v>
      </c>
    </row>
    <row r="665" spans="1:92" hidden="1" x14ac:dyDescent="0.3">
      <c r="A665" t="s">
        <v>9702</v>
      </c>
      <c r="B665" t="s">
        <v>9672</v>
      </c>
      <c r="C665" t="s">
        <v>9673</v>
      </c>
      <c r="D665" t="s">
        <v>9703</v>
      </c>
      <c r="E665" t="s">
        <v>152</v>
      </c>
      <c r="F665" t="s">
        <v>153</v>
      </c>
      <c r="G665" t="s">
        <v>202</v>
      </c>
      <c r="I665" t="s">
        <v>155</v>
      </c>
      <c r="J665" t="s">
        <v>156</v>
      </c>
      <c r="U665" s="8">
        <v>42620</v>
      </c>
      <c r="V665" t="s">
        <v>157</v>
      </c>
      <c r="W665" t="s">
        <v>157</v>
      </c>
      <c r="X665" t="s">
        <v>156</v>
      </c>
      <c r="Z665" t="s">
        <v>9675</v>
      </c>
      <c r="AZ665">
        <v>4.4000000000000004</v>
      </c>
      <c r="BA665">
        <v>2232</v>
      </c>
      <c r="BB665">
        <v>146.18</v>
      </c>
      <c r="BC665">
        <v>15.27</v>
      </c>
      <c r="BD665">
        <v>12.44</v>
      </c>
      <c r="BE665">
        <v>0.9</v>
      </c>
      <c r="BF665">
        <v>5000</v>
      </c>
      <c r="BG665">
        <v>84.2</v>
      </c>
      <c r="BK665" t="s">
        <v>156</v>
      </c>
      <c r="BL665" t="s">
        <v>156</v>
      </c>
      <c r="BM665" t="s">
        <v>156</v>
      </c>
      <c r="BN665" s="8">
        <v>43222</v>
      </c>
      <c r="BO665">
        <v>4.3</v>
      </c>
      <c r="BQ665" t="s">
        <v>155</v>
      </c>
      <c r="BV665" s="8">
        <v>43406</v>
      </c>
      <c r="BW665" t="s">
        <v>156</v>
      </c>
      <c r="BX665" t="s">
        <v>156</v>
      </c>
      <c r="BY665" t="s">
        <v>156</v>
      </c>
      <c r="CF665" t="s">
        <v>159</v>
      </c>
      <c r="CN665" t="s">
        <v>156</v>
      </c>
    </row>
    <row r="666" spans="1:92" hidden="1" x14ac:dyDescent="0.3">
      <c r="A666" t="s">
        <v>9731</v>
      </c>
      <c r="B666" t="s">
        <v>9672</v>
      </c>
      <c r="C666" t="s">
        <v>9673</v>
      </c>
      <c r="D666" t="s">
        <v>9732</v>
      </c>
      <c r="E666" t="s">
        <v>152</v>
      </c>
      <c r="F666" t="s">
        <v>153</v>
      </c>
      <c r="G666" t="s">
        <v>202</v>
      </c>
      <c r="I666" t="s">
        <v>155</v>
      </c>
      <c r="J666" t="s">
        <v>156</v>
      </c>
      <c r="U666" s="8">
        <v>42620</v>
      </c>
      <c r="V666" t="s">
        <v>157</v>
      </c>
      <c r="W666" t="s">
        <v>157</v>
      </c>
      <c r="X666" t="s">
        <v>156</v>
      </c>
      <c r="Z666" t="s">
        <v>9675</v>
      </c>
      <c r="AZ666">
        <v>4.4000000000000004</v>
      </c>
      <c r="BA666">
        <v>2146</v>
      </c>
      <c r="BB666">
        <v>141.82</v>
      </c>
      <c r="BC666">
        <v>15.13</v>
      </c>
      <c r="BD666">
        <v>12.34</v>
      </c>
      <c r="BE666">
        <v>0.9</v>
      </c>
      <c r="BF666">
        <v>3000</v>
      </c>
      <c r="BG666">
        <v>83.2</v>
      </c>
      <c r="BK666" t="s">
        <v>156</v>
      </c>
      <c r="BL666" t="s">
        <v>156</v>
      </c>
      <c r="BM666" t="s">
        <v>156</v>
      </c>
      <c r="BN666" s="8">
        <v>43222</v>
      </c>
      <c r="BO666">
        <v>4.3</v>
      </c>
      <c r="BQ666" t="s">
        <v>155</v>
      </c>
      <c r="BV666" s="8">
        <v>43406</v>
      </c>
      <c r="BW666" t="s">
        <v>156</v>
      </c>
      <c r="BX666" t="s">
        <v>156</v>
      </c>
      <c r="BY666" t="s">
        <v>156</v>
      </c>
      <c r="CF666" t="s">
        <v>159</v>
      </c>
      <c r="CN666" t="s">
        <v>156</v>
      </c>
    </row>
    <row r="667" spans="1:92" hidden="1" x14ac:dyDescent="0.3">
      <c r="A667" t="s">
        <v>9735</v>
      </c>
      <c r="B667" t="s">
        <v>9672</v>
      </c>
      <c r="C667" t="s">
        <v>9673</v>
      </c>
      <c r="D667" t="s">
        <v>9736</v>
      </c>
      <c r="E667" t="s">
        <v>152</v>
      </c>
      <c r="F667" t="s">
        <v>153</v>
      </c>
      <c r="G667" t="s">
        <v>202</v>
      </c>
      <c r="I667" t="s">
        <v>155</v>
      </c>
      <c r="J667" t="s">
        <v>156</v>
      </c>
      <c r="U667" s="8">
        <v>42620</v>
      </c>
      <c r="V667" t="s">
        <v>157</v>
      </c>
      <c r="W667" t="s">
        <v>157</v>
      </c>
      <c r="X667" t="s">
        <v>156</v>
      </c>
      <c r="Z667" t="s">
        <v>9675</v>
      </c>
      <c r="AZ667">
        <v>4.4000000000000004</v>
      </c>
      <c r="BA667">
        <v>2146</v>
      </c>
      <c r="BB667">
        <v>141.82</v>
      </c>
      <c r="BC667">
        <v>15.13</v>
      </c>
      <c r="BD667">
        <v>12.34</v>
      </c>
      <c r="BE667">
        <v>0.9</v>
      </c>
      <c r="BF667">
        <v>3500</v>
      </c>
      <c r="BG667">
        <v>83.2</v>
      </c>
      <c r="BK667" t="s">
        <v>156</v>
      </c>
      <c r="BL667" t="s">
        <v>156</v>
      </c>
      <c r="BM667" t="s">
        <v>156</v>
      </c>
      <c r="BN667" s="8">
        <v>43222</v>
      </c>
      <c r="BO667">
        <v>4.3</v>
      </c>
      <c r="BQ667" t="s">
        <v>155</v>
      </c>
      <c r="BV667" s="8">
        <v>43406</v>
      </c>
      <c r="BW667" t="s">
        <v>156</v>
      </c>
      <c r="BX667" t="s">
        <v>156</v>
      </c>
      <c r="BY667" t="s">
        <v>156</v>
      </c>
      <c r="CF667" t="s">
        <v>159</v>
      </c>
      <c r="CN667" t="s">
        <v>156</v>
      </c>
    </row>
    <row r="668" spans="1:92" hidden="1" x14ac:dyDescent="0.3">
      <c r="A668" t="s">
        <v>9749</v>
      </c>
      <c r="B668" t="s">
        <v>9672</v>
      </c>
      <c r="C668" t="s">
        <v>9673</v>
      </c>
      <c r="D668" t="s">
        <v>9750</v>
      </c>
      <c r="E668" t="s">
        <v>152</v>
      </c>
      <c r="F668" t="s">
        <v>153</v>
      </c>
      <c r="G668" t="s">
        <v>202</v>
      </c>
      <c r="I668" t="s">
        <v>155</v>
      </c>
      <c r="J668" t="s">
        <v>156</v>
      </c>
      <c r="U668" s="8">
        <v>42620</v>
      </c>
      <c r="V668" t="s">
        <v>157</v>
      </c>
      <c r="W668" t="s">
        <v>157</v>
      </c>
      <c r="X668" t="s">
        <v>156</v>
      </c>
      <c r="Z668" t="s">
        <v>9675</v>
      </c>
      <c r="AZ668">
        <v>4.4000000000000004</v>
      </c>
      <c r="BA668">
        <v>2146</v>
      </c>
      <c r="BB668">
        <v>141.82</v>
      </c>
      <c r="BC668">
        <v>15.13</v>
      </c>
      <c r="BD668">
        <v>12.34</v>
      </c>
      <c r="BE668">
        <v>0.9</v>
      </c>
      <c r="BF668">
        <v>4500</v>
      </c>
      <c r="BG668">
        <v>83.2</v>
      </c>
      <c r="BK668" t="s">
        <v>156</v>
      </c>
      <c r="BL668" t="s">
        <v>156</v>
      </c>
      <c r="BM668" t="s">
        <v>156</v>
      </c>
      <c r="BN668" s="8">
        <v>43222</v>
      </c>
      <c r="BO668">
        <v>4.3</v>
      </c>
      <c r="BQ668" t="s">
        <v>155</v>
      </c>
      <c r="BV668" s="8">
        <v>43406</v>
      </c>
      <c r="BW668" t="s">
        <v>156</v>
      </c>
      <c r="BX668" t="s">
        <v>156</v>
      </c>
      <c r="BY668" t="s">
        <v>156</v>
      </c>
      <c r="CF668" t="s">
        <v>159</v>
      </c>
      <c r="CN668" t="s">
        <v>156</v>
      </c>
    </row>
    <row r="669" spans="1:92" hidden="1" x14ac:dyDescent="0.3">
      <c r="A669" t="s">
        <v>9755</v>
      </c>
      <c r="B669" t="s">
        <v>9672</v>
      </c>
      <c r="C669" t="s">
        <v>9673</v>
      </c>
      <c r="D669" t="s">
        <v>9756</v>
      </c>
      <c r="E669" t="s">
        <v>152</v>
      </c>
      <c r="F669" t="s">
        <v>153</v>
      </c>
      <c r="G669" t="s">
        <v>202</v>
      </c>
      <c r="I669" t="s">
        <v>155</v>
      </c>
      <c r="J669" t="s">
        <v>156</v>
      </c>
      <c r="U669" s="8">
        <v>42620</v>
      </c>
      <c r="V669" t="s">
        <v>157</v>
      </c>
      <c r="W669" t="s">
        <v>157</v>
      </c>
      <c r="X669" t="s">
        <v>156</v>
      </c>
      <c r="Z669" t="s">
        <v>9675</v>
      </c>
      <c r="AZ669">
        <v>4.4000000000000004</v>
      </c>
      <c r="BA669">
        <v>2464</v>
      </c>
      <c r="BB669">
        <v>142.91</v>
      </c>
      <c r="BC669">
        <v>17.239999999999998</v>
      </c>
      <c r="BD669">
        <v>14.12</v>
      </c>
      <c r="BE669">
        <v>0.9</v>
      </c>
      <c r="BF669">
        <v>5000</v>
      </c>
      <c r="BG669">
        <v>84.2</v>
      </c>
      <c r="BK669" t="s">
        <v>156</v>
      </c>
      <c r="BL669" t="s">
        <v>156</v>
      </c>
      <c r="BM669" t="s">
        <v>156</v>
      </c>
      <c r="BN669" s="8">
        <v>43222</v>
      </c>
      <c r="BO669">
        <v>4.3</v>
      </c>
      <c r="BQ669" t="s">
        <v>155</v>
      </c>
      <c r="BV669" s="8">
        <v>43406</v>
      </c>
      <c r="BW669" t="s">
        <v>156</v>
      </c>
      <c r="BX669" t="s">
        <v>156</v>
      </c>
      <c r="BY669" t="s">
        <v>156</v>
      </c>
      <c r="CF669" t="s">
        <v>159</v>
      </c>
      <c r="CN669" t="s">
        <v>156</v>
      </c>
    </row>
    <row r="670" spans="1:92" hidden="1" x14ac:dyDescent="0.3">
      <c r="A670" t="s">
        <v>9784</v>
      </c>
      <c r="B670" t="s">
        <v>2508</v>
      </c>
      <c r="C670" t="s">
        <v>2509</v>
      </c>
      <c r="D670" t="s">
        <v>9785</v>
      </c>
      <c r="E670" t="s">
        <v>152</v>
      </c>
      <c r="F670" t="s">
        <v>153</v>
      </c>
      <c r="G670" t="s">
        <v>202</v>
      </c>
      <c r="I670" t="s">
        <v>155</v>
      </c>
      <c r="J670" t="s">
        <v>156</v>
      </c>
      <c r="U670" s="8">
        <v>42614</v>
      </c>
      <c r="V670" t="s">
        <v>157</v>
      </c>
      <c r="W670" t="s">
        <v>157</v>
      </c>
      <c r="X670" t="s">
        <v>1343</v>
      </c>
      <c r="Z670" t="s">
        <v>9786</v>
      </c>
      <c r="AZ670">
        <v>4.4000000000000004</v>
      </c>
      <c r="BA670">
        <v>1800</v>
      </c>
      <c r="BB670">
        <v>150</v>
      </c>
      <c r="BC670">
        <v>12</v>
      </c>
      <c r="BD670">
        <v>11.66</v>
      </c>
      <c r="BE670">
        <v>0.9</v>
      </c>
      <c r="BF670">
        <v>4500</v>
      </c>
      <c r="BG670">
        <v>80</v>
      </c>
      <c r="BK670" t="s">
        <v>156</v>
      </c>
      <c r="BL670" t="s">
        <v>156</v>
      </c>
      <c r="BM670" t="s">
        <v>156</v>
      </c>
      <c r="BN670" s="8">
        <v>43222</v>
      </c>
      <c r="BO670">
        <v>4.3</v>
      </c>
      <c r="BQ670" t="s">
        <v>155</v>
      </c>
      <c r="BV670" s="8">
        <v>43406</v>
      </c>
      <c r="BW670" t="s">
        <v>156</v>
      </c>
      <c r="BX670" t="s">
        <v>156</v>
      </c>
      <c r="BY670" t="s">
        <v>156</v>
      </c>
      <c r="CF670" t="s">
        <v>159</v>
      </c>
      <c r="CN670" t="s">
        <v>156</v>
      </c>
    </row>
    <row r="671" spans="1:92" hidden="1" x14ac:dyDescent="0.3">
      <c r="A671" t="s">
        <v>9787</v>
      </c>
      <c r="B671" t="s">
        <v>9788</v>
      </c>
      <c r="C671" t="s">
        <v>9789</v>
      </c>
      <c r="D671" t="s">
        <v>9790</v>
      </c>
      <c r="E671" t="s">
        <v>152</v>
      </c>
      <c r="F671" t="s">
        <v>153</v>
      </c>
      <c r="G671" t="s">
        <v>202</v>
      </c>
      <c r="I671" t="s">
        <v>155</v>
      </c>
      <c r="J671" t="s">
        <v>156</v>
      </c>
      <c r="U671" s="8">
        <v>42614</v>
      </c>
      <c r="V671" t="s">
        <v>157</v>
      </c>
      <c r="W671" t="s">
        <v>157</v>
      </c>
      <c r="X671" t="s">
        <v>156</v>
      </c>
      <c r="Z671" t="s">
        <v>9791</v>
      </c>
      <c r="AZ671">
        <v>4.4000000000000004</v>
      </c>
      <c r="BA671">
        <v>2934</v>
      </c>
      <c r="BB671">
        <v>143.07</v>
      </c>
      <c r="BC671">
        <v>20.51</v>
      </c>
      <c r="BD671">
        <v>11.47</v>
      </c>
      <c r="BE671">
        <v>0.90139999999999998</v>
      </c>
      <c r="BF671">
        <v>5000</v>
      </c>
      <c r="BG671">
        <v>83.6</v>
      </c>
      <c r="BK671" t="s">
        <v>156</v>
      </c>
      <c r="BL671" t="s">
        <v>156</v>
      </c>
      <c r="BM671" t="s">
        <v>156</v>
      </c>
      <c r="BN671" s="8">
        <v>43222</v>
      </c>
      <c r="BO671">
        <v>4.3</v>
      </c>
      <c r="BQ671" t="s">
        <v>155</v>
      </c>
      <c r="BV671" s="8">
        <v>43406</v>
      </c>
      <c r="BW671" t="s">
        <v>156</v>
      </c>
      <c r="BX671" t="s">
        <v>156</v>
      </c>
      <c r="BY671" t="s">
        <v>156</v>
      </c>
      <c r="CF671" t="s">
        <v>159</v>
      </c>
      <c r="CN671" t="s">
        <v>156</v>
      </c>
    </row>
    <row r="672" spans="1:92" hidden="1" x14ac:dyDescent="0.3">
      <c r="A672" t="s">
        <v>9792</v>
      </c>
      <c r="B672" t="s">
        <v>9788</v>
      </c>
      <c r="C672" t="s">
        <v>9789</v>
      </c>
      <c r="D672" t="s">
        <v>9793</v>
      </c>
      <c r="E672" t="s">
        <v>152</v>
      </c>
      <c r="F672" t="s">
        <v>153</v>
      </c>
      <c r="G672" t="s">
        <v>202</v>
      </c>
      <c r="I672" t="s">
        <v>155</v>
      </c>
      <c r="J672" t="s">
        <v>156</v>
      </c>
      <c r="U672" s="8">
        <v>42614</v>
      </c>
      <c r="V672" t="s">
        <v>157</v>
      </c>
      <c r="W672" t="s">
        <v>157</v>
      </c>
      <c r="X672" t="s">
        <v>156</v>
      </c>
      <c r="Z672" t="s">
        <v>9794</v>
      </c>
      <c r="AZ672">
        <v>4.4000000000000004</v>
      </c>
      <c r="BA672">
        <v>1871</v>
      </c>
      <c r="BB672">
        <v>145.38</v>
      </c>
      <c r="BC672">
        <v>12.87</v>
      </c>
      <c r="BD672">
        <v>16.59</v>
      </c>
      <c r="BE672">
        <v>0.90229999999999999</v>
      </c>
      <c r="BF672">
        <v>5000</v>
      </c>
      <c r="BG672">
        <v>84</v>
      </c>
      <c r="BK672" t="s">
        <v>156</v>
      </c>
      <c r="BL672" t="s">
        <v>156</v>
      </c>
      <c r="BM672" t="s">
        <v>156</v>
      </c>
      <c r="BN672" s="8">
        <v>43222</v>
      </c>
      <c r="BO672">
        <v>4.3</v>
      </c>
      <c r="BQ672" t="s">
        <v>155</v>
      </c>
      <c r="BV672" s="8">
        <v>43406</v>
      </c>
      <c r="BW672" t="s">
        <v>156</v>
      </c>
      <c r="BX672" t="s">
        <v>156</v>
      </c>
      <c r="BY672" t="s">
        <v>156</v>
      </c>
      <c r="CF672" t="s">
        <v>159</v>
      </c>
      <c r="CN672" t="s">
        <v>156</v>
      </c>
    </row>
    <row r="673" spans="1:92" hidden="1" x14ac:dyDescent="0.3">
      <c r="A673" t="s">
        <v>9795</v>
      </c>
      <c r="B673" t="s">
        <v>2508</v>
      </c>
      <c r="C673" t="s">
        <v>2509</v>
      </c>
      <c r="D673" t="s">
        <v>9796</v>
      </c>
      <c r="E673" t="s">
        <v>152</v>
      </c>
      <c r="F673" t="s">
        <v>153</v>
      </c>
      <c r="G673" t="s">
        <v>202</v>
      </c>
      <c r="I673" t="s">
        <v>155</v>
      </c>
      <c r="J673" t="s">
        <v>156</v>
      </c>
      <c r="U673" s="8">
        <v>42614</v>
      </c>
      <c r="V673" t="s">
        <v>157</v>
      </c>
      <c r="W673" t="s">
        <v>157</v>
      </c>
      <c r="X673" t="s">
        <v>1343</v>
      </c>
      <c r="Z673" t="s">
        <v>9786</v>
      </c>
      <c r="AZ673">
        <v>4.4000000000000004</v>
      </c>
      <c r="BA673">
        <v>1800</v>
      </c>
      <c r="BB673">
        <v>150</v>
      </c>
      <c r="BC673">
        <v>12</v>
      </c>
      <c r="BD673">
        <v>11.66</v>
      </c>
      <c r="BE673">
        <v>0.9</v>
      </c>
      <c r="BF673">
        <v>5000</v>
      </c>
      <c r="BG673">
        <v>80</v>
      </c>
      <c r="BK673" t="s">
        <v>156</v>
      </c>
      <c r="BL673" t="s">
        <v>156</v>
      </c>
      <c r="BM673" t="s">
        <v>156</v>
      </c>
      <c r="BN673" s="8">
        <v>43222</v>
      </c>
      <c r="BO673">
        <v>4.3</v>
      </c>
      <c r="BQ673" t="s">
        <v>155</v>
      </c>
      <c r="BV673" s="8">
        <v>43406</v>
      </c>
      <c r="BW673" t="s">
        <v>156</v>
      </c>
      <c r="BX673" t="s">
        <v>156</v>
      </c>
      <c r="BY673" t="s">
        <v>156</v>
      </c>
      <c r="CF673" t="s">
        <v>159</v>
      </c>
      <c r="CN673" t="s">
        <v>156</v>
      </c>
    </row>
    <row r="674" spans="1:92" hidden="1" x14ac:dyDescent="0.3">
      <c r="A674" t="s">
        <v>9797</v>
      </c>
      <c r="B674" t="s">
        <v>9788</v>
      </c>
      <c r="C674" t="s">
        <v>9789</v>
      </c>
      <c r="D674" t="s">
        <v>9798</v>
      </c>
      <c r="E674" t="s">
        <v>152</v>
      </c>
      <c r="F674" t="s">
        <v>153</v>
      </c>
      <c r="G674" t="s">
        <v>202</v>
      </c>
      <c r="I674" t="s">
        <v>155</v>
      </c>
      <c r="J674" t="s">
        <v>162</v>
      </c>
      <c r="L674">
        <v>1755</v>
      </c>
      <c r="M674">
        <v>140.74</v>
      </c>
      <c r="N674">
        <v>12.47</v>
      </c>
      <c r="O674">
        <v>16.53</v>
      </c>
      <c r="P674">
        <v>0.90290000000000004</v>
      </c>
      <c r="Q674">
        <v>2881</v>
      </c>
      <c r="R674">
        <v>82.1</v>
      </c>
      <c r="S674">
        <v>5</v>
      </c>
      <c r="T674">
        <v>50000</v>
      </c>
      <c r="U674" s="8">
        <v>42614</v>
      </c>
      <c r="V674" t="s">
        <v>157</v>
      </c>
      <c r="W674" t="s">
        <v>157</v>
      </c>
      <c r="X674" t="s">
        <v>156</v>
      </c>
      <c r="Z674" t="s">
        <v>9794</v>
      </c>
      <c r="AP674">
        <v>91.1</v>
      </c>
      <c r="AR674">
        <v>1.2</v>
      </c>
      <c r="AS674">
        <v>1.38</v>
      </c>
      <c r="AZ674">
        <v>4.4000000000000004</v>
      </c>
      <c r="BA674">
        <v>1755</v>
      </c>
      <c r="BB674">
        <v>140.74</v>
      </c>
      <c r="BC674">
        <v>12.47</v>
      </c>
      <c r="BD674">
        <v>16.53</v>
      </c>
      <c r="BE674">
        <v>0.90290000000000004</v>
      </c>
      <c r="BF674">
        <v>3000</v>
      </c>
      <c r="BG674">
        <v>82.1</v>
      </c>
      <c r="BK674" t="s">
        <v>156</v>
      </c>
      <c r="BL674" t="s">
        <v>156</v>
      </c>
      <c r="BM674" t="s">
        <v>156</v>
      </c>
      <c r="BN674" s="8">
        <v>43222</v>
      </c>
      <c r="BO674">
        <v>4.3</v>
      </c>
      <c r="BQ674" t="s">
        <v>155</v>
      </c>
      <c r="BV674" s="8">
        <v>43406</v>
      </c>
      <c r="BW674" t="s">
        <v>156</v>
      </c>
      <c r="BX674" t="s">
        <v>156</v>
      </c>
      <c r="BY674" t="s">
        <v>156</v>
      </c>
      <c r="CF674" t="s">
        <v>159</v>
      </c>
      <c r="CN674" t="s">
        <v>156</v>
      </c>
    </row>
    <row r="675" spans="1:92" hidden="1" x14ac:dyDescent="0.3">
      <c r="A675" t="s">
        <v>9831</v>
      </c>
      <c r="B675" t="s">
        <v>2508</v>
      </c>
      <c r="C675" t="s">
        <v>2509</v>
      </c>
      <c r="D675" t="s">
        <v>9832</v>
      </c>
      <c r="E675" t="s">
        <v>152</v>
      </c>
      <c r="F675" t="s">
        <v>153</v>
      </c>
      <c r="G675" t="s">
        <v>202</v>
      </c>
      <c r="I675" t="s">
        <v>155</v>
      </c>
      <c r="J675" t="s">
        <v>156</v>
      </c>
      <c r="U675" s="8">
        <v>42614</v>
      </c>
      <c r="V675" t="s">
        <v>157</v>
      </c>
      <c r="W675" t="s">
        <v>157</v>
      </c>
      <c r="X675" t="s">
        <v>1343</v>
      </c>
      <c r="Z675" t="s">
        <v>9786</v>
      </c>
      <c r="AZ675">
        <v>4.4000000000000004</v>
      </c>
      <c r="BA675">
        <v>1800</v>
      </c>
      <c r="BB675">
        <v>150</v>
      </c>
      <c r="BC675">
        <v>12</v>
      </c>
      <c r="BD675">
        <v>11.66</v>
      </c>
      <c r="BE675">
        <v>0.9</v>
      </c>
      <c r="BF675">
        <v>4000</v>
      </c>
      <c r="BG675">
        <v>80</v>
      </c>
      <c r="BK675" t="s">
        <v>156</v>
      </c>
      <c r="BL675" t="s">
        <v>156</v>
      </c>
      <c r="BM675" t="s">
        <v>156</v>
      </c>
      <c r="BN675" s="8">
        <v>43222</v>
      </c>
      <c r="BO675">
        <v>4.3</v>
      </c>
      <c r="BQ675" t="s">
        <v>155</v>
      </c>
      <c r="BV675" s="8">
        <v>43406</v>
      </c>
      <c r="BW675" t="s">
        <v>156</v>
      </c>
      <c r="BX675" t="s">
        <v>156</v>
      </c>
      <c r="BY675" t="s">
        <v>156</v>
      </c>
      <c r="CF675" t="s">
        <v>159</v>
      </c>
      <c r="CN675" t="s">
        <v>156</v>
      </c>
    </row>
    <row r="676" spans="1:92" hidden="1" x14ac:dyDescent="0.3">
      <c r="A676" t="s">
        <v>9840</v>
      </c>
      <c r="B676" t="s">
        <v>9788</v>
      </c>
      <c r="C676" t="s">
        <v>9789</v>
      </c>
      <c r="D676" t="s">
        <v>9841</v>
      </c>
      <c r="E676" t="s">
        <v>152</v>
      </c>
      <c r="F676" t="s">
        <v>153</v>
      </c>
      <c r="G676" t="s">
        <v>202</v>
      </c>
      <c r="I676" t="s">
        <v>155</v>
      </c>
      <c r="J676" t="s">
        <v>156</v>
      </c>
      <c r="U676" s="8">
        <v>42614</v>
      </c>
      <c r="V676" t="s">
        <v>157</v>
      </c>
      <c r="W676" t="s">
        <v>157</v>
      </c>
      <c r="X676" t="s">
        <v>156</v>
      </c>
      <c r="Z676" t="s">
        <v>9794</v>
      </c>
      <c r="AZ676">
        <v>4.4000000000000004</v>
      </c>
      <c r="BA676">
        <v>1813</v>
      </c>
      <c r="BB676">
        <v>143.09</v>
      </c>
      <c r="BC676">
        <v>12.67</v>
      </c>
      <c r="BD676">
        <v>16.53</v>
      </c>
      <c r="BE676">
        <v>0.90290000000000004</v>
      </c>
      <c r="BF676">
        <v>4000</v>
      </c>
      <c r="BG676">
        <v>82.1</v>
      </c>
      <c r="BK676" t="s">
        <v>156</v>
      </c>
      <c r="BL676" t="s">
        <v>156</v>
      </c>
      <c r="BM676" t="s">
        <v>156</v>
      </c>
      <c r="BN676" s="8">
        <v>43222</v>
      </c>
      <c r="BO676">
        <v>4.3</v>
      </c>
      <c r="BQ676" t="s">
        <v>155</v>
      </c>
      <c r="BV676" s="8">
        <v>43406</v>
      </c>
      <c r="BW676" t="s">
        <v>156</v>
      </c>
      <c r="BX676" t="s">
        <v>156</v>
      </c>
      <c r="BY676" t="s">
        <v>156</v>
      </c>
      <c r="CF676" t="s">
        <v>159</v>
      </c>
      <c r="CN676" t="s">
        <v>156</v>
      </c>
    </row>
    <row r="677" spans="1:92" hidden="1" x14ac:dyDescent="0.3">
      <c r="A677" t="s">
        <v>9913</v>
      </c>
      <c r="B677" t="s">
        <v>398</v>
      </c>
      <c r="C677" t="s">
        <v>7423</v>
      </c>
      <c r="D677" t="s">
        <v>9914</v>
      </c>
      <c r="E677" t="s">
        <v>152</v>
      </c>
      <c r="F677" t="s">
        <v>153</v>
      </c>
      <c r="G677" t="s">
        <v>154</v>
      </c>
      <c r="I677" t="s">
        <v>155</v>
      </c>
      <c r="J677" t="s">
        <v>156</v>
      </c>
      <c r="U677" s="8">
        <v>42611</v>
      </c>
      <c r="V677" t="s">
        <v>157</v>
      </c>
      <c r="W677" t="s">
        <v>157</v>
      </c>
      <c r="X677" t="s">
        <v>156</v>
      </c>
      <c r="Z677" t="s">
        <v>9915</v>
      </c>
      <c r="AZ677">
        <v>4.4000000000000004</v>
      </c>
      <c r="BA677">
        <v>1650</v>
      </c>
      <c r="BB677">
        <v>160</v>
      </c>
      <c r="BC677">
        <v>10</v>
      </c>
      <c r="BD677">
        <v>20</v>
      </c>
      <c r="BE677">
        <v>0.95</v>
      </c>
      <c r="BF677">
        <v>4000</v>
      </c>
      <c r="BG677">
        <v>83</v>
      </c>
      <c r="BK677" t="s">
        <v>156</v>
      </c>
      <c r="BL677" t="s">
        <v>156</v>
      </c>
      <c r="BM677" t="s">
        <v>156</v>
      </c>
      <c r="BN677" s="8">
        <v>43222</v>
      </c>
      <c r="BO677">
        <v>4.3</v>
      </c>
      <c r="BQ677" t="s">
        <v>155</v>
      </c>
      <c r="BV677" s="8">
        <v>43406</v>
      </c>
      <c r="BW677" t="s">
        <v>156</v>
      </c>
      <c r="BX677" t="s">
        <v>156</v>
      </c>
      <c r="BY677" t="s">
        <v>156</v>
      </c>
      <c r="CF677" t="s">
        <v>159</v>
      </c>
      <c r="CN677" t="s">
        <v>156</v>
      </c>
    </row>
    <row r="678" spans="1:92" hidden="1" x14ac:dyDescent="0.3">
      <c r="A678" t="s">
        <v>9916</v>
      </c>
      <c r="B678" t="s">
        <v>398</v>
      </c>
      <c r="C678" t="s">
        <v>7423</v>
      </c>
      <c r="D678" t="s">
        <v>9917</v>
      </c>
      <c r="E678" t="s">
        <v>152</v>
      </c>
      <c r="F678" t="s">
        <v>153</v>
      </c>
      <c r="G678" t="s">
        <v>154</v>
      </c>
      <c r="I678" t="s">
        <v>155</v>
      </c>
      <c r="J678" t="s">
        <v>156</v>
      </c>
      <c r="U678" s="8">
        <v>42611</v>
      </c>
      <c r="V678" t="s">
        <v>157</v>
      </c>
      <c r="W678" t="s">
        <v>157</v>
      </c>
      <c r="X678" t="s">
        <v>156</v>
      </c>
      <c r="Z678" t="s">
        <v>9915</v>
      </c>
      <c r="AZ678">
        <v>4.4000000000000004</v>
      </c>
      <c r="BA678">
        <v>1620</v>
      </c>
      <c r="BB678">
        <v>150</v>
      </c>
      <c r="BC678">
        <v>10</v>
      </c>
      <c r="BD678">
        <v>20</v>
      </c>
      <c r="BE678">
        <v>0.95</v>
      </c>
      <c r="BF678">
        <v>3500</v>
      </c>
      <c r="BG678">
        <v>83</v>
      </c>
      <c r="BK678" t="s">
        <v>156</v>
      </c>
      <c r="BL678" t="s">
        <v>156</v>
      </c>
      <c r="BM678" t="s">
        <v>156</v>
      </c>
      <c r="BN678" s="8">
        <v>43222</v>
      </c>
      <c r="BO678">
        <v>4.3</v>
      </c>
      <c r="BQ678" t="s">
        <v>155</v>
      </c>
      <c r="BV678" s="8">
        <v>43406</v>
      </c>
      <c r="BW678" t="s">
        <v>156</v>
      </c>
      <c r="BX678" t="s">
        <v>156</v>
      </c>
      <c r="BY678" t="s">
        <v>156</v>
      </c>
      <c r="CF678" t="s">
        <v>159</v>
      </c>
      <c r="CN678" t="s">
        <v>156</v>
      </c>
    </row>
    <row r="679" spans="1:92" hidden="1" x14ac:dyDescent="0.3">
      <c r="A679" t="s">
        <v>9918</v>
      </c>
      <c r="B679" t="s">
        <v>398</v>
      </c>
      <c r="C679" t="s">
        <v>7423</v>
      </c>
      <c r="D679" t="s">
        <v>9919</v>
      </c>
      <c r="E679" t="s">
        <v>152</v>
      </c>
      <c r="F679" t="s">
        <v>153</v>
      </c>
      <c r="G679" t="s">
        <v>154</v>
      </c>
      <c r="I679" t="s">
        <v>155</v>
      </c>
      <c r="J679" t="s">
        <v>162</v>
      </c>
      <c r="L679">
        <v>1662.59</v>
      </c>
      <c r="M679">
        <v>130.19999999999999</v>
      </c>
      <c r="N679">
        <v>12.77</v>
      </c>
      <c r="O679">
        <v>7.39</v>
      </c>
      <c r="P679">
        <v>0.96840000000000004</v>
      </c>
      <c r="Q679">
        <v>3021</v>
      </c>
      <c r="R679">
        <v>82.6</v>
      </c>
      <c r="S679">
        <v>5</v>
      </c>
      <c r="T679">
        <v>50000</v>
      </c>
      <c r="U679" s="8">
        <v>42611</v>
      </c>
      <c r="V679" t="s">
        <v>157</v>
      </c>
      <c r="W679" t="s">
        <v>157</v>
      </c>
      <c r="X679" t="s">
        <v>156</v>
      </c>
      <c r="Z679" t="s">
        <v>9915</v>
      </c>
      <c r="AP679">
        <v>85.5</v>
      </c>
      <c r="AR679">
        <v>1.28</v>
      </c>
      <c r="AS679">
        <v>1.24</v>
      </c>
      <c r="AZ679">
        <v>4.4000000000000004</v>
      </c>
      <c r="BA679">
        <v>1615</v>
      </c>
      <c r="BB679">
        <v>150</v>
      </c>
      <c r="BC679">
        <v>10</v>
      </c>
      <c r="BD679">
        <v>20</v>
      </c>
      <c r="BE679">
        <v>0.95</v>
      </c>
      <c r="BF679">
        <v>3000</v>
      </c>
      <c r="BG679">
        <v>83</v>
      </c>
      <c r="BK679" t="s">
        <v>156</v>
      </c>
      <c r="BL679" t="s">
        <v>156</v>
      </c>
      <c r="BM679" t="s">
        <v>156</v>
      </c>
      <c r="BN679" s="8">
        <v>43222</v>
      </c>
      <c r="BO679">
        <v>4.3</v>
      </c>
      <c r="BQ679" t="s">
        <v>155</v>
      </c>
      <c r="BV679" s="8">
        <v>43406</v>
      </c>
      <c r="BW679" t="s">
        <v>156</v>
      </c>
      <c r="BX679" t="s">
        <v>156</v>
      </c>
      <c r="BY679" t="s">
        <v>156</v>
      </c>
      <c r="CF679" t="s">
        <v>159</v>
      </c>
      <c r="CN679" t="s">
        <v>156</v>
      </c>
    </row>
    <row r="680" spans="1:92" hidden="1" x14ac:dyDescent="0.3">
      <c r="A680" t="s">
        <v>9920</v>
      </c>
      <c r="B680" t="s">
        <v>398</v>
      </c>
      <c r="C680" t="s">
        <v>7423</v>
      </c>
      <c r="D680" t="s">
        <v>9921</v>
      </c>
      <c r="E680" t="s">
        <v>152</v>
      </c>
      <c r="F680" t="s">
        <v>153</v>
      </c>
      <c r="G680" t="s">
        <v>154</v>
      </c>
      <c r="I680" t="s">
        <v>155</v>
      </c>
      <c r="J680" t="s">
        <v>156</v>
      </c>
      <c r="U680" s="8">
        <v>42611</v>
      </c>
      <c r="V680" t="s">
        <v>157</v>
      </c>
      <c r="W680" t="s">
        <v>157</v>
      </c>
      <c r="X680" t="s">
        <v>156</v>
      </c>
      <c r="Z680" t="s">
        <v>9915</v>
      </c>
      <c r="AZ680">
        <v>4.4000000000000004</v>
      </c>
      <c r="BA680">
        <v>1734</v>
      </c>
      <c r="BB680">
        <v>160</v>
      </c>
      <c r="BC680">
        <v>10</v>
      </c>
      <c r="BD680">
        <v>20</v>
      </c>
      <c r="BE680">
        <v>0.95</v>
      </c>
      <c r="BF680">
        <v>5000</v>
      </c>
      <c r="BG680">
        <v>83</v>
      </c>
      <c r="BK680" t="s">
        <v>156</v>
      </c>
      <c r="BL680" t="s">
        <v>156</v>
      </c>
      <c r="BM680" t="s">
        <v>156</v>
      </c>
      <c r="BN680" s="8">
        <v>43222</v>
      </c>
      <c r="BO680">
        <v>4.3</v>
      </c>
      <c r="BQ680" t="s">
        <v>155</v>
      </c>
      <c r="BV680" s="8">
        <v>43406</v>
      </c>
      <c r="BW680" t="s">
        <v>156</v>
      </c>
      <c r="BX680" t="s">
        <v>156</v>
      </c>
      <c r="BY680" t="s">
        <v>156</v>
      </c>
      <c r="CF680" t="s">
        <v>159</v>
      </c>
      <c r="CN680" t="s">
        <v>156</v>
      </c>
    </row>
    <row r="681" spans="1:92" hidden="1" x14ac:dyDescent="0.3">
      <c r="A681" t="s">
        <v>9922</v>
      </c>
      <c r="B681" t="s">
        <v>398</v>
      </c>
      <c r="C681" t="s">
        <v>7423</v>
      </c>
      <c r="D681" t="s">
        <v>9923</v>
      </c>
      <c r="E681" t="s">
        <v>152</v>
      </c>
      <c r="F681" t="s">
        <v>153</v>
      </c>
      <c r="G681" t="s">
        <v>154</v>
      </c>
      <c r="I681" t="s">
        <v>155</v>
      </c>
      <c r="J681" t="s">
        <v>156</v>
      </c>
      <c r="U681" s="8">
        <v>42611</v>
      </c>
      <c r="V681" t="s">
        <v>157</v>
      </c>
      <c r="W681" t="s">
        <v>157</v>
      </c>
      <c r="X681" t="s">
        <v>156</v>
      </c>
      <c r="Z681" t="s">
        <v>9915</v>
      </c>
      <c r="AZ681">
        <v>4.4000000000000004</v>
      </c>
      <c r="BA681">
        <v>1734</v>
      </c>
      <c r="BB681">
        <v>160</v>
      </c>
      <c r="BC681">
        <v>10</v>
      </c>
      <c r="BD681">
        <v>20</v>
      </c>
      <c r="BE681">
        <v>0.95</v>
      </c>
      <c r="BF681">
        <v>4500</v>
      </c>
      <c r="BG681">
        <v>83</v>
      </c>
      <c r="BK681" t="s">
        <v>156</v>
      </c>
      <c r="BL681" t="s">
        <v>156</v>
      </c>
      <c r="BM681" t="s">
        <v>156</v>
      </c>
      <c r="BN681" s="8">
        <v>43222</v>
      </c>
      <c r="BO681">
        <v>4.3</v>
      </c>
      <c r="BQ681" t="s">
        <v>155</v>
      </c>
      <c r="BV681" s="8">
        <v>43406</v>
      </c>
      <c r="BW681" t="s">
        <v>156</v>
      </c>
      <c r="BX681" t="s">
        <v>156</v>
      </c>
      <c r="BY681" t="s">
        <v>156</v>
      </c>
      <c r="CF681" t="s">
        <v>159</v>
      </c>
      <c r="CN681" t="s">
        <v>156</v>
      </c>
    </row>
    <row r="682" spans="1:92" hidden="1" x14ac:dyDescent="0.3">
      <c r="A682" t="s">
        <v>9924</v>
      </c>
      <c r="B682" t="s">
        <v>2175</v>
      </c>
      <c r="C682" t="s">
        <v>2176</v>
      </c>
      <c r="D682" t="s">
        <v>9925</v>
      </c>
      <c r="E682" t="s">
        <v>152</v>
      </c>
      <c r="F682" t="s">
        <v>153</v>
      </c>
      <c r="G682" t="s">
        <v>202</v>
      </c>
      <c r="I682" t="s">
        <v>155</v>
      </c>
      <c r="J682" t="s">
        <v>156</v>
      </c>
      <c r="U682" s="8">
        <v>42608</v>
      </c>
      <c r="V682" t="s">
        <v>157</v>
      </c>
      <c r="W682" t="s">
        <v>157</v>
      </c>
      <c r="X682" t="s">
        <v>156</v>
      </c>
      <c r="Z682" t="s">
        <v>9926</v>
      </c>
      <c r="AZ682">
        <v>4.4000000000000004</v>
      </c>
      <c r="BA682">
        <v>1789</v>
      </c>
      <c r="BB682">
        <v>146.38</v>
      </c>
      <c r="BC682">
        <v>12.22</v>
      </c>
      <c r="BD682">
        <v>14.53</v>
      </c>
      <c r="BE682">
        <v>0.9</v>
      </c>
      <c r="BF682">
        <v>4500</v>
      </c>
      <c r="BG682">
        <v>84.3</v>
      </c>
      <c r="BK682" t="s">
        <v>156</v>
      </c>
      <c r="BL682" t="s">
        <v>156</v>
      </c>
      <c r="BM682" t="s">
        <v>156</v>
      </c>
      <c r="BN682" s="8">
        <v>43222</v>
      </c>
      <c r="BO682">
        <v>4.3</v>
      </c>
      <c r="BQ682" t="s">
        <v>155</v>
      </c>
      <c r="BV682" s="8">
        <v>43406</v>
      </c>
      <c r="BW682" t="s">
        <v>156</v>
      </c>
      <c r="BX682" t="s">
        <v>156</v>
      </c>
      <c r="BY682" t="s">
        <v>156</v>
      </c>
      <c r="CF682" t="s">
        <v>159</v>
      </c>
      <c r="CN682" t="s">
        <v>156</v>
      </c>
    </row>
    <row r="683" spans="1:92" hidden="1" x14ac:dyDescent="0.3">
      <c r="A683" t="s">
        <v>9927</v>
      </c>
      <c r="B683" t="s">
        <v>2175</v>
      </c>
      <c r="C683" t="s">
        <v>2176</v>
      </c>
      <c r="D683" t="s">
        <v>9928</v>
      </c>
      <c r="E683" t="s">
        <v>152</v>
      </c>
      <c r="F683" t="s">
        <v>153</v>
      </c>
      <c r="G683" t="s">
        <v>202</v>
      </c>
      <c r="I683" t="s">
        <v>155</v>
      </c>
      <c r="J683" t="s">
        <v>156</v>
      </c>
      <c r="U683" s="8">
        <v>42608</v>
      </c>
      <c r="V683" t="s">
        <v>157</v>
      </c>
      <c r="W683" t="s">
        <v>157</v>
      </c>
      <c r="X683" t="s">
        <v>156</v>
      </c>
      <c r="Z683" t="s">
        <v>9929</v>
      </c>
      <c r="AZ683">
        <v>4.4000000000000004</v>
      </c>
      <c r="BA683">
        <v>2634</v>
      </c>
      <c r="BB683">
        <v>143.77000000000001</v>
      </c>
      <c r="BC683">
        <v>18.32</v>
      </c>
      <c r="BD683">
        <v>12.19</v>
      </c>
      <c r="BE683">
        <v>0.9</v>
      </c>
      <c r="BF683">
        <v>5000</v>
      </c>
      <c r="BG683">
        <v>83.4</v>
      </c>
      <c r="BK683" t="s">
        <v>156</v>
      </c>
      <c r="BL683" t="s">
        <v>156</v>
      </c>
      <c r="BM683" t="s">
        <v>156</v>
      </c>
      <c r="BN683" s="8">
        <v>43222</v>
      </c>
      <c r="BO683">
        <v>4.3</v>
      </c>
      <c r="BQ683" t="s">
        <v>155</v>
      </c>
      <c r="BV683" s="8">
        <v>43406</v>
      </c>
      <c r="BW683" t="s">
        <v>156</v>
      </c>
      <c r="BX683" t="s">
        <v>156</v>
      </c>
      <c r="BY683" t="s">
        <v>156</v>
      </c>
      <c r="CF683" t="s">
        <v>159</v>
      </c>
      <c r="CN683" t="s">
        <v>156</v>
      </c>
    </row>
    <row r="684" spans="1:92" hidden="1" x14ac:dyDescent="0.3">
      <c r="A684" t="s">
        <v>9930</v>
      </c>
      <c r="B684" t="s">
        <v>2175</v>
      </c>
      <c r="C684" t="s">
        <v>2176</v>
      </c>
      <c r="D684" t="s">
        <v>9931</v>
      </c>
      <c r="E684" t="s">
        <v>152</v>
      </c>
      <c r="F684" t="s">
        <v>153</v>
      </c>
      <c r="G684" t="s">
        <v>202</v>
      </c>
      <c r="I684" t="s">
        <v>155</v>
      </c>
      <c r="J684" t="s">
        <v>162</v>
      </c>
      <c r="L684">
        <v>2437</v>
      </c>
      <c r="M684">
        <v>140.15</v>
      </c>
      <c r="N684">
        <v>17.39</v>
      </c>
      <c r="O684">
        <v>13.4</v>
      </c>
      <c r="P684">
        <v>0.9022</v>
      </c>
      <c r="Q684">
        <v>4073</v>
      </c>
      <c r="R684">
        <v>83.7</v>
      </c>
      <c r="S684">
        <v>5</v>
      </c>
      <c r="T684">
        <v>50000</v>
      </c>
      <c r="U684" s="8">
        <v>42608</v>
      </c>
      <c r="V684" t="s">
        <v>157</v>
      </c>
      <c r="W684" t="s">
        <v>157</v>
      </c>
      <c r="X684" t="s">
        <v>156</v>
      </c>
      <c r="Z684" t="s">
        <v>9932</v>
      </c>
      <c r="AP684">
        <v>85.2</v>
      </c>
      <c r="AR684">
        <v>1.25</v>
      </c>
      <c r="AS684">
        <v>1.19</v>
      </c>
      <c r="AZ684">
        <v>4.4000000000000004</v>
      </c>
      <c r="BA684">
        <v>2437</v>
      </c>
      <c r="BB684">
        <v>140.15</v>
      </c>
      <c r="BC684">
        <v>17.39</v>
      </c>
      <c r="BD684">
        <v>15.25</v>
      </c>
      <c r="BE684">
        <v>0.9</v>
      </c>
      <c r="BF684">
        <v>4000</v>
      </c>
      <c r="BG684">
        <v>83.4</v>
      </c>
      <c r="BK684" t="s">
        <v>156</v>
      </c>
      <c r="BL684" t="s">
        <v>156</v>
      </c>
      <c r="BM684" t="s">
        <v>156</v>
      </c>
      <c r="BN684" s="8">
        <v>43222</v>
      </c>
      <c r="BO684">
        <v>4.3</v>
      </c>
      <c r="BQ684" t="s">
        <v>155</v>
      </c>
      <c r="BV684" s="8">
        <v>43406</v>
      </c>
      <c r="BW684" t="s">
        <v>156</v>
      </c>
      <c r="BX684" t="s">
        <v>156</v>
      </c>
      <c r="BY684" t="s">
        <v>156</v>
      </c>
      <c r="CF684" t="s">
        <v>159</v>
      </c>
      <c r="CN684" t="s">
        <v>156</v>
      </c>
    </row>
    <row r="685" spans="1:92" hidden="1" x14ac:dyDescent="0.3">
      <c r="A685" t="s">
        <v>9933</v>
      </c>
      <c r="B685" t="s">
        <v>2175</v>
      </c>
      <c r="C685" t="s">
        <v>2176</v>
      </c>
      <c r="D685" t="s">
        <v>9934</v>
      </c>
      <c r="E685" t="s">
        <v>152</v>
      </c>
      <c r="F685" t="s">
        <v>153</v>
      </c>
      <c r="G685" t="s">
        <v>202</v>
      </c>
      <c r="I685" t="s">
        <v>155</v>
      </c>
      <c r="J685" t="s">
        <v>156</v>
      </c>
      <c r="U685" s="8">
        <v>42608</v>
      </c>
      <c r="V685" t="s">
        <v>157</v>
      </c>
      <c r="W685" t="s">
        <v>157</v>
      </c>
      <c r="X685" t="s">
        <v>156</v>
      </c>
      <c r="Z685" t="s">
        <v>9932</v>
      </c>
      <c r="AZ685">
        <v>4.4000000000000004</v>
      </c>
      <c r="BA685">
        <v>2437</v>
      </c>
      <c r="BB685">
        <v>140.15</v>
      </c>
      <c r="BC685">
        <v>17.39</v>
      </c>
      <c r="BD685">
        <v>15.25</v>
      </c>
      <c r="BE685">
        <v>0.9</v>
      </c>
      <c r="BF685">
        <v>4500</v>
      </c>
      <c r="BG685">
        <v>83.4</v>
      </c>
      <c r="BK685" t="s">
        <v>156</v>
      </c>
      <c r="BL685" t="s">
        <v>156</v>
      </c>
      <c r="BM685" t="s">
        <v>156</v>
      </c>
      <c r="BN685" s="8">
        <v>43222</v>
      </c>
      <c r="BO685">
        <v>4.3</v>
      </c>
      <c r="BQ685" t="s">
        <v>155</v>
      </c>
      <c r="BV685" s="8">
        <v>43406</v>
      </c>
      <c r="BW685" t="s">
        <v>156</v>
      </c>
      <c r="BX685" t="s">
        <v>156</v>
      </c>
      <c r="BY685" t="s">
        <v>156</v>
      </c>
      <c r="CF685" t="s">
        <v>159</v>
      </c>
      <c r="CN685" t="s">
        <v>156</v>
      </c>
    </row>
    <row r="686" spans="1:92" hidden="1" x14ac:dyDescent="0.3">
      <c r="A686" t="s">
        <v>9935</v>
      </c>
      <c r="B686" t="s">
        <v>2175</v>
      </c>
      <c r="C686" t="s">
        <v>2176</v>
      </c>
      <c r="D686" t="s">
        <v>9936</v>
      </c>
      <c r="E686" t="s">
        <v>152</v>
      </c>
      <c r="F686" t="s">
        <v>153</v>
      </c>
      <c r="G686" t="s">
        <v>202</v>
      </c>
      <c r="I686" t="s">
        <v>155</v>
      </c>
      <c r="J686" t="s">
        <v>162</v>
      </c>
      <c r="L686">
        <v>2516</v>
      </c>
      <c r="M686">
        <v>140.01</v>
      </c>
      <c r="N686">
        <v>18.239999999999998</v>
      </c>
      <c r="O686">
        <v>12.3</v>
      </c>
      <c r="P686">
        <v>0.90029999999999999</v>
      </c>
      <c r="Q686">
        <v>4075</v>
      </c>
      <c r="R686">
        <v>84</v>
      </c>
      <c r="S686">
        <v>5</v>
      </c>
      <c r="T686">
        <v>50000</v>
      </c>
      <c r="U686" s="8">
        <v>42608</v>
      </c>
      <c r="V686" t="s">
        <v>157</v>
      </c>
      <c r="W686" t="s">
        <v>157</v>
      </c>
      <c r="X686" t="s">
        <v>156</v>
      </c>
      <c r="Z686" t="s">
        <v>9929</v>
      </c>
      <c r="AP686">
        <v>85.3</v>
      </c>
      <c r="AR686">
        <v>1.36</v>
      </c>
      <c r="AS686">
        <v>1.19</v>
      </c>
      <c r="AZ686">
        <v>4.4000000000000004</v>
      </c>
      <c r="BA686">
        <v>2516</v>
      </c>
      <c r="BB686">
        <v>140.47999999999999</v>
      </c>
      <c r="BC686">
        <v>17.91</v>
      </c>
      <c r="BD686">
        <v>12.3</v>
      </c>
      <c r="BE686">
        <v>0.9</v>
      </c>
      <c r="BF686">
        <v>4000</v>
      </c>
      <c r="BG686">
        <v>84</v>
      </c>
      <c r="BK686" t="s">
        <v>156</v>
      </c>
      <c r="BL686" t="s">
        <v>156</v>
      </c>
      <c r="BM686" t="s">
        <v>156</v>
      </c>
      <c r="BN686" s="8">
        <v>43222</v>
      </c>
      <c r="BO686">
        <v>4.3</v>
      </c>
      <c r="BQ686" t="s">
        <v>155</v>
      </c>
      <c r="BV686" s="8">
        <v>43406</v>
      </c>
      <c r="BW686" t="s">
        <v>156</v>
      </c>
      <c r="BX686" t="s">
        <v>156</v>
      </c>
      <c r="BY686" t="s">
        <v>156</v>
      </c>
      <c r="CF686" t="s">
        <v>159</v>
      </c>
      <c r="CN686" t="s">
        <v>156</v>
      </c>
    </row>
    <row r="687" spans="1:92" hidden="1" x14ac:dyDescent="0.3">
      <c r="A687" t="s">
        <v>9937</v>
      </c>
      <c r="B687" t="s">
        <v>2175</v>
      </c>
      <c r="C687" t="s">
        <v>2176</v>
      </c>
      <c r="D687" t="s">
        <v>9938</v>
      </c>
      <c r="E687" t="s">
        <v>152</v>
      </c>
      <c r="F687" t="s">
        <v>153</v>
      </c>
      <c r="G687" t="s">
        <v>202</v>
      </c>
      <c r="I687" t="s">
        <v>155</v>
      </c>
      <c r="J687" t="s">
        <v>156</v>
      </c>
      <c r="U687" s="8">
        <v>42608</v>
      </c>
      <c r="V687" t="s">
        <v>157</v>
      </c>
      <c r="W687" t="s">
        <v>157</v>
      </c>
      <c r="X687" t="s">
        <v>156</v>
      </c>
      <c r="Z687" t="s">
        <v>9929</v>
      </c>
      <c r="AZ687">
        <v>4.4000000000000004</v>
      </c>
      <c r="BA687">
        <v>2516</v>
      </c>
      <c r="BB687">
        <v>140.47999999999999</v>
      </c>
      <c r="BC687">
        <v>17.91</v>
      </c>
      <c r="BD687">
        <v>12.3</v>
      </c>
      <c r="BE687">
        <v>0.9</v>
      </c>
      <c r="BF687">
        <v>4500</v>
      </c>
      <c r="BG687">
        <v>84</v>
      </c>
      <c r="BK687" t="s">
        <v>156</v>
      </c>
      <c r="BL687" t="s">
        <v>156</v>
      </c>
      <c r="BM687" t="s">
        <v>156</v>
      </c>
      <c r="BN687" s="8">
        <v>43222</v>
      </c>
      <c r="BO687">
        <v>4.3</v>
      </c>
      <c r="BQ687" t="s">
        <v>155</v>
      </c>
      <c r="BV687" s="8">
        <v>43406</v>
      </c>
      <c r="BW687" t="s">
        <v>156</v>
      </c>
      <c r="BX687" t="s">
        <v>156</v>
      </c>
      <c r="BY687" t="s">
        <v>156</v>
      </c>
      <c r="CF687" t="s">
        <v>159</v>
      </c>
      <c r="CN687" t="s">
        <v>156</v>
      </c>
    </row>
    <row r="688" spans="1:92" hidden="1" x14ac:dyDescent="0.3">
      <c r="A688" t="s">
        <v>9939</v>
      </c>
      <c r="B688" t="s">
        <v>2175</v>
      </c>
      <c r="C688" t="s">
        <v>2176</v>
      </c>
      <c r="D688" t="s">
        <v>9940</v>
      </c>
      <c r="E688" t="s">
        <v>152</v>
      </c>
      <c r="F688" t="s">
        <v>153</v>
      </c>
      <c r="G688" t="s">
        <v>202</v>
      </c>
      <c r="I688" t="s">
        <v>155</v>
      </c>
      <c r="J688" t="s">
        <v>156</v>
      </c>
      <c r="U688" s="8">
        <v>42608</v>
      </c>
      <c r="V688" t="s">
        <v>157</v>
      </c>
      <c r="W688" t="s">
        <v>157</v>
      </c>
      <c r="X688" t="s">
        <v>156</v>
      </c>
      <c r="Z688" t="s">
        <v>9932</v>
      </c>
      <c r="AZ688">
        <v>4.4000000000000004</v>
      </c>
      <c r="BA688">
        <v>2458</v>
      </c>
      <c r="BB688">
        <v>142.25</v>
      </c>
      <c r="BC688">
        <v>17.28</v>
      </c>
      <c r="BD688">
        <v>15.39</v>
      </c>
      <c r="BE688">
        <v>0.9</v>
      </c>
      <c r="BF688">
        <v>5000</v>
      </c>
      <c r="BG688">
        <v>82.5</v>
      </c>
      <c r="BK688" t="s">
        <v>156</v>
      </c>
      <c r="BL688" t="s">
        <v>156</v>
      </c>
      <c r="BM688" t="s">
        <v>156</v>
      </c>
      <c r="BN688" s="8">
        <v>43222</v>
      </c>
      <c r="BO688">
        <v>4.3</v>
      </c>
      <c r="BQ688" t="s">
        <v>155</v>
      </c>
      <c r="BV688" s="8">
        <v>43406</v>
      </c>
      <c r="BW688" t="s">
        <v>156</v>
      </c>
      <c r="BX688" t="s">
        <v>156</v>
      </c>
      <c r="BY688" t="s">
        <v>156</v>
      </c>
      <c r="CF688" t="s">
        <v>159</v>
      </c>
      <c r="CN688" t="s">
        <v>156</v>
      </c>
    </row>
    <row r="689" spans="1:92" hidden="1" x14ac:dyDescent="0.3">
      <c r="A689" t="s">
        <v>9941</v>
      </c>
      <c r="B689" t="s">
        <v>2175</v>
      </c>
      <c r="C689" t="s">
        <v>2176</v>
      </c>
      <c r="D689" t="s">
        <v>9942</v>
      </c>
      <c r="E689" t="s">
        <v>152</v>
      </c>
      <c r="F689" t="s">
        <v>153</v>
      </c>
      <c r="G689" t="s">
        <v>202</v>
      </c>
      <c r="I689" t="s">
        <v>155</v>
      </c>
      <c r="J689" t="s">
        <v>156</v>
      </c>
      <c r="U689" s="8">
        <v>42608</v>
      </c>
      <c r="V689" t="s">
        <v>157</v>
      </c>
      <c r="W689" t="s">
        <v>157</v>
      </c>
      <c r="X689" t="s">
        <v>156</v>
      </c>
      <c r="Z689" t="s">
        <v>9926</v>
      </c>
      <c r="AZ689">
        <v>4.4000000000000004</v>
      </c>
      <c r="BA689">
        <v>1834</v>
      </c>
      <c r="BB689">
        <v>149.22999999999999</v>
      </c>
      <c r="BC689">
        <v>12.29</v>
      </c>
      <c r="BD689">
        <v>14.59</v>
      </c>
      <c r="BE689">
        <v>0.9</v>
      </c>
      <c r="BF689">
        <v>5000</v>
      </c>
      <c r="BG689">
        <v>82.9</v>
      </c>
      <c r="BK689" t="s">
        <v>156</v>
      </c>
      <c r="BL689" t="s">
        <v>156</v>
      </c>
      <c r="BM689" t="s">
        <v>156</v>
      </c>
      <c r="BN689" s="8">
        <v>43222</v>
      </c>
      <c r="BO689">
        <v>4.3</v>
      </c>
      <c r="BQ689" t="s">
        <v>155</v>
      </c>
      <c r="BV689" s="8">
        <v>43406</v>
      </c>
      <c r="BW689" t="s">
        <v>156</v>
      </c>
      <c r="BX689" t="s">
        <v>156</v>
      </c>
      <c r="BY689" t="s">
        <v>156</v>
      </c>
      <c r="CF689" t="s">
        <v>159</v>
      </c>
      <c r="CN689" t="s">
        <v>156</v>
      </c>
    </row>
    <row r="690" spans="1:92" hidden="1" x14ac:dyDescent="0.3">
      <c r="A690" t="s">
        <v>9943</v>
      </c>
      <c r="B690" t="s">
        <v>2175</v>
      </c>
      <c r="C690" t="s">
        <v>2176</v>
      </c>
      <c r="D690" t="s">
        <v>9944</v>
      </c>
      <c r="E690" t="s">
        <v>152</v>
      </c>
      <c r="F690" t="s">
        <v>153</v>
      </c>
      <c r="G690" t="s">
        <v>202</v>
      </c>
      <c r="I690" t="s">
        <v>155</v>
      </c>
      <c r="J690" t="s">
        <v>162</v>
      </c>
      <c r="L690">
        <v>1789</v>
      </c>
      <c r="M690">
        <v>146.38</v>
      </c>
      <c r="N690">
        <v>12.15</v>
      </c>
      <c r="O690">
        <v>12.08</v>
      </c>
      <c r="P690">
        <v>0.9012</v>
      </c>
      <c r="Q690">
        <v>4085</v>
      </c>
      <c r="R690">
        <v>84.3</v>
      </c>
      <c r="S690">
        <v>5</v>
      </c>
      <c r="T690">
        <v>50000</v>
      </c>
      <c r="U690" s="8">
        <v>42608</v>
      </c>
      <c r="V690" t="s">
        <v>157</v>
      </c>
      <c r="W690" t="s">
        <v>157</v>
      </c>
      <c r="X690" t="s">
        <v>156</v>
      </c>
      <c r="Z690" t="s">
        <v>9926</v>
      </c>
      <c r="AP690">
        <v>85.1</v>
      </c>
      <c r="AR690">
        <v>1.19</v>
      </c>
      <c r="AS690">
        <v>1.22</v>
      </c>
      <c r="AZ690">
        <v>4.4000000000000004</v>
      </c>
      <c r="BA690">
        <v>1789</v>
      </c>
      <c r="BB690">
        <v>146.38</v>
      </c>
      <c r="BC690">
        <v>12.22</v>
      </c>
      <c r="BD690">
        <v>14.53</v>
      </c>
      <c r="BE690">
        <v>0.9</v>
      </c>
      <c r="BF690">
        <v>4000</v>
      </c>
      <c r="BG690">
        <v>84.3</v>
      </c>
      <c r="BK690" t="s">
        <v>156</v>
      </c>
      <c r="BL690" t="s">
        <v>156</v>
      </c>
      <c r="BM690" t="s">
        <v>156</v>
      </c>
      <c r="BN690" s="8">
        <v>43222</v>
      </c>
      <c r="BO690">
        <v>4.3</v>
      </c>
      <c r="BQ690" t="s">
        <v>155</v>
      </c>
      <c r="BV690" s="8">
        <v>43406</v>
      </c>
      <c r="BW690" t="s">
        <v>156</v>
      </c>
      <c r="BX690" t="s">
        <v>156</v>
      </c>
      <c r="BY690" t="s">
        <v>156</v>
      </c>
      <c r="CF690" t="s">
        <v>159</v>
      </c>
      <c r="CN690" t="s">
        <v>156</v>
      </c>
    </row>
    <row r="691" spans="1:92" hidden="1" x14ac:dyDescent="0.3">
      <c r="A691" t="s">
        <v>9999</v>
      </c>
      <c r="B691" t="s">
        <v>2175</v>
      </c>
      <c r="C691" t="s">
        <v>2176</v>
      </c>
      <c r="D691" t="s">
        <v>10000</v>
      </c>
      <c r="E691" t="s">
        <v>152</v>
      </c>
      <c r="F691" t="s">
        <v>153</v>
      </c>
      <c r="G691" t="s">
        <v>202</v>
      </c>
      <c r="I691" t="s">
        <v>155</v>
      </c>
      <c r="J691" t="s">
        <v>156</v>
      </c>
      <c r="U691" s="8">
        <v>42600</v>
      </c>
      <c r="V691" t="s">
        <v>157</v>
      </c>
      <c r="W691" t="s">
        <v>157</v>
      </c>
      <c r="X691" t="s">
        <v>156</v>
      </c>
      <c r="Z691" t="s">
        <v>9977</v>
      </c>
      <c r="AZ691">
        <v>4.4000000000000004</v>
      </c>
      <c r="BA691">
        <v>2232</v>
      </c>
      <c r="BB691">
        <v>146.18</v>
      </c>
      <c r="BC691">
        <v>15.27</v>
      </c>
      <c r="BD691">
        <v>12.44</v>
      </c>
      <c r="BE691">
        <v>0.9</v>
      </c>
      <c r="BF691">
        <v>5000</v>
      </c>
      <c r="BG691">
        <v>84.2</v>
      </c>
      <c r="BK691" t="s">
        <v>156</v>
      </c>
      <c r="BL691" t="s">
        <v>156</v>
      </c>
      <c r="BM691" t="s">
        <v>156</v>
      </c>
      <c r="BN691" s="8">
        <v>43222</v>
      </c>
      <c r="BO691">
        <v>4.3</v>
      </c>
      <c r="BQ691" t="s">
        <v>155</v>
      </c>
      <c r="BV691" s="8">
        <v>43406</v>
      </c>
      <c r="BW691" t="s">
        <v>156</v>
      </c>
      <c r="BX691" t="s">
        <v>156</v>
      </c>
      <c r="BY691" t="s">
        <v>156</v>
      </c>
      <c r="CF691" t="s">
        <v>159</v>
      </c>
      <c r="CN691" t="s">
        <v>156</v>
      </c>
    </row>
    <row r="692" spans="1:92" hidden="1" x14ac:dyDescent="0.3">
      <c r="A692" t="s">
        <v>10001</v>
      </c>
      <c r="B692" t="s">
        <v>2175</v>
      </c>
      <c r="C692" t="s">
        <v>2176</v>
      </c>
      <c r="D692" t="s">
        <v>10002</v>
      </c>
      <c r="E692" t="s">
        <v>152</v>
      </c>
      <c r="F692" t="s">
        <v>153</v>
      </c>
      <c r="G692" t="s">
        <v>202</v>
      </c>
      <c r="I692" t="s">
        <v>155</v>
      </c>
      <c r="J692" t="s">
        <v>156</v>
      </c>
      <c r="U692" s="8">
        <v>42600</v>
      </c>
      <c r="V692" t="s">
        <v>157</v>
      </c>
      <c r="W692" t="s">
        <v>157</v>
      </c>
      <c r="X692" t="s">
        <v>156</v>
      </c>
      <c r="Z692" t="s">
        <v>9977</v>
      </c>
      <c r="AZ692">
        <v>4.4000000000000004</v>
      </c>
      <c r="BA692">
        <v>2554</v>
      </c>
      <c r="BB692">
        <v>140.56</v>
      </c>
      <c r="BC692">
        <v>18.170000000000002</v>
      </c>
      <c r="BD692">
        <v>13.18</v>
      </c>
      <c r="BE692">
        <v>0.9</v>
      </c>
      <c r="BF692">
        <v>5000</v>
      </c>
      <c r="BG692">
        <v>84.2</v>
      </c>
      <c r="BK692" t="s">
        <v>156</v>
      </c>
      <c r="BL692" t="s">
        <v>156</v>
      </c>
      <c r="BM692" t="s">
        <v>156</v>
      </c>
      <c r="BN692" s="8">
        <v>43222</v>
      </c>
      <c r="BO692">
        <v>4.3</v>
      </c>
      <c r="BQ692" t="s">
        <v>155</v>
      </c>
      <c r="BV692" s="8">
        <v>43406</v>
      </c>
      <c r="BW692" t="s">
        <v>156</v>
      </c>
      <c r="BX692" t="s">
        <v>156</v>
      </c>
      <c r="BY692" t="s">
        <v>156</v>
      </c>
      <c r="CF692" t="s">
        <v>159</v>
      </c>
      <c r="CN692" t="s">
        <v>156</v>
      </c>
    </row>
    <row r="693" spans="1:92" hidden="1" x14ac:dyDescent="0.3">
      <c r="A693" t="s">
        <v>10017</v>
      </c>
      <c r="B693" t="s">
        <v>2175</v>
      </c>
      <c r="C693" t="s">
        <v>2176</v>
      </c>
      <c r="D693" t="s">
        <v>10018</v>
      </c>
      <c r="E693" t="s">
        <v>152</v>
      </c>
      <c r="F693" t="s">
        <v>153</v>
      </c>
      <c r="G693" t="s">
        <v>202</v>
      </c>
      <c r="I693" t="s">
        <v>155</v>
      </c>
      <c r="J693" t="s">
        <v>156</v>
      </c>
      <c r="U693" s="8">
        <v>42600</v>
      </c>
      <c r="V693" t="s">
        <v>157</v>
      </c>
      <c r="W693" t="s">
        <v>157</v>
      </c>
      <c r="X693" t="s">
        <v>156</v>
      </c>
      <c r="Z693" t="s">
        <v>9977</v>
      </c>
      <c r="AZ693">
        <v>4.4000000000000004</v>
      </c>
      <c r="BA693">
        <v>2146</v>
      </c>
      <c r="BB693">
        <v>141.82</v>
      </c>
      <c r="BC693">
        <v>15.13</v>
      </c>
      <c r="BD693">
        <v>12.34</v>
      </c>
      <c r="BE693">
        <v>0.9</v>
      </c>
      <c r="BF693">
        <v>3000</v>
      </c>
      <c r="BG693">
        <v>83.2</v>
      </c>
      <c r="BK693" t="s">
        <v>156</v>
      </c>
      <c r="BL693" t="s">
        <v>156</v>
      </c>
      <c r="BM693" t="s">
        <v>156</v>
      </c>
      <c r="BN693" s="8">
        <v>43222</v>
      </c>
      <c r="BO693">
        <v>4.3</v>
      </c>
      <c r="BQ693" t="s">
        <v>155</v>
      </c>
      <c r="BV693" s="8">
        <v>43406</v>
      </c>
      <c r="BW693" t="s">
        <v>156</v>
      </c>
      <c r="BX693" t="s">
        <v>156</v>
      </c>
      <c r="BY693" t="s">
        <v>156</v>
      </c>
      <c r="CF693" t="s">
        <v>159</v>
      </c>
      <c r="CN693" t="s">
        <v>156</v>
      </c>
    </row>
    <row r="694" spans="1:92" hidden="1" x14ac:dyDescent="0.3">
      <c r="A694" t="s">
        <v>10021</v>
      </c>
      <c r="B694" t="s">
        <v>2175</v>
      </c>
      <c r="C694" t="s">
        <v>2176</v>
      </c>
      <c r="D694" t="s">
        <v>10022</v>
      </c>
      <c r="E694" t="s">
        <v>152</v>
      </c>
      <c r="F694" t="s">
        <v>153</v>
      </c>
      <c r="G694" t="s">
        <v>202</v>
      </c>
      <c r="I694" t="s">
        <v>155</v>
      </c>
      <c r="J694" t="s">
        <v>156</v>
      </c>
      <c r="U694" s="8">
        <v>42600</v>
      </c>
      <c r="V694" t="s">
        <v>157</v>
      </c>
      <c r="W694" t="s">
        <v>157</v>
      </c>
      <c r="X694" t="s">
        <v>156</v>
      </c>
      <c r="Z694" t="s">
        <v>9977</v>
      </c>
      <c r="AZ694">
        <v>4.4000000000000004</v>
      </c>
      <c r="BA694">
        <v>2146</v>
      </c>
      <c r="BB694">
        <v>141.82</v>
      </c>
      <c r="BC694">
        <v>15.13</v>
      </c>
      <c r="BD694">
        <v>12.34</v>
      </c>
      <c r="BE694">
        <v>0.9</v>
      </c>
      <c r="BF694">
        <v>3500</v>
      </c>
      <c r="BG694">
        <v>83.2</v>
      </c>
      <c r="BK694" t="s">
        <v>156</v>
      </c>
      <c r="BL694" t="s">
        <v>156</v>
      </c>
      <c r="BM694" t="s">
        <v>156</v>
      </c>
      <c r="BN694" s="8">
        <v>43222</v>
      </c>
      <c r="BO694">
        <v>4.3</v>
      </c>
      <c r="BQ694" t="s">
        <v>155</v>
      </c>
      <c r="BV694" s="8">
        <v>43406</v>
      </c>
      <c r="BW694" t="s">
        <v>156</v>
      </c>
      <c r="BX694" t="s">
        <v>156</v>
      </c>
      <c r="BY694" t="s">
        <v>156</v>
      </c>
      <c r="CF694" t="s">
        <v>159</v>
      </c>
      <c r="CN694" t="s">
        <v>156</v>
      </c>
    </row>
    <row r="695" spans="1:92" hidden="1" x14ac:dyDescent="0.3">
      <c r="A695" t="s">
        <v>10045</v>
      </c>
      <c r="B695" t="s">
        <v>2175</v>
      </c>
      <c r="C695" t="s">
        <v>2176</v>
      </c>
      <c r="D695" t="s">
        <v>10046</v>
      </c>
      <c r="E695" t="s">
        <v>152</v>
      </c>
      <c r="F695" t="s">
        <v>153</v>
      </c>
      <c r="G695" t="s">
        <v>202</v>
      </c>
      <c r="I695" t="s">
        <v>155</v>
      </c>
      <c r="J695" t="s">
        <v>156</v>
      </c>
      <c r="U695" s="8">
        <v>42600</v>
      </c>
      <c r="V695" t="s">
        <v>157</v>
      </c>
      <c r="W695" t="s">
        <v>157</v>
      </c>
      <c r="X695" t="s">
        <v>156</v>
      </c>
      <c r="Z695" t="s">
        <v>9977</v>
      </c>
      <c r="AZ695">
        <v>4.4000000000000004</v>
      </c>
      <c r="BA695">
        <v>1817</v>
      </c>
      <c r="BB695">
        <v>142.29</v>
      </c>
      <c r="BC695">
        <v>12.77</v>
      </c>
      <c r="BD695">
        <v>11.03</v>
      </c>
      <c r="BE695">
        <v>0.9</v>
      </c>
      <c r="BF695">
        <v>5000</v>
      </c>
      <c r="BG695">
        <v>83</v>
      </c>
      <c r="BK695" t="s">
        <v>156</v>
      </c>
      <c r="BL695" t="s">
        <v>156</v>
      </c>
      <c r="BM695" t="s">
        <v>156</v>
      </c>
      <c r="BN695" s="8">
        <v>43222</v>
      </c>
      <c r="BO695">
        <v>4.3</v>
      </c>
      <c r="BQ695" t="s">
        <v>155</v>
      </c>
      <c r="BV695" s="8">
        <v>43406</v>
      </c>
      <c r="BW695" t="s">
        <v>156</v>
      </c>
      <c r="BX695" t="s">
        <v>156</v>
      </c>
      <c r="BY695" t="s">
        <v>156</v>
      </c>
      <c r="CF695" t="s">
        <v>159</v>
      </c>
      <c r="CN695" t="s">
        <v>156</v>
      </c>
    </row>
    <row r="696" spans="1:92" hidden="1" x14ac:dyDescent="0.3">
      <c r="A696" t="s">
        <v>10059</v>
      </c>
      <c r="B696" t="s">
        <v>2175</v>
      </c>
      <c r="C696" t="s">
        <v>2176</v>
      </c>
      <c r="D696" t="s">
        <v>10060</v>
      </c>
      <c r="E696" t="s">
        <v>152</v>
      </c>
      <c r="F696" t="s">
        <v>153</v>
      </c>
      <c r="G696" t="s">
        <v>202</v>
      </c>
      <c r="I696" t="s">
        <v>155</v>
      </c>
      <c r="J696" t="s">
        <v>156</v>
      </c>
      <c r="U696" s="8">
        <v>42600</v>
      </c>
      <c r="V696" t="s">
        <v>157</v>
      </c>
      <c r="W696" t="s">
        <v>157</v>
      </c>
      <c r="X696" t="s">
        <v>156</v>
      </c>
      <c r="Z696" t="s">
        <v>9977</v>
      </c>
      <c r="AZ696">
        <v>4.4000000000000004</v>
      </c>
      <c r="BA696">
        <v>2146</v>
      </c>
      <c r="BB696">
        <v>141.82</v>
      </c>
      <c r="BC696">
        <v>15.13</v>
      </c>
      <c r="BD696">
        <v>12.34</v>
      </c>
      <c r="BE696">
        <v>0.9</v>
      </c>
      <c r="BF696">
        <v>4000</v>
      </c>
      <c r="BG696">
        <v>83.2</v>
      </c>
      <c r="BK696" t="s">
        <v>156</v>
      </c>
      <c r="BL696" t="s">
        <v>156</v>
      </c>
      <c r="BM696" t="s">
        <v>156</v>
      </c>
      <c r="BN696" s="8">
        <v>43222</v>
      </c>
      <c r="BO696">
        <v>4.3</v>
      </c>
      <c r="BQ696" t="s">
        <v>155</v>
      </c>
      <c r="BV696" s="8">
        <v>43406</v>
      </c>
      <c r="BW696" t="s">
        <v>156</v>
      </c>
      <c r="BX696" t="s">
        <v>156</v>
      </c>
      <c r="BY696" t="s">
        <v>156</v>
      </c>
      <c r="CF696" t="s">
        <v>159</v>
      </c>
      <c r="CN696" t="s">
        <v>156</v>
      </c>
    </row>
    <row r="697" spans="1:92" hidden="1" x14ac:dyDescent="0.3">
      <c r="A697" t="s">
        <v>10063</v>
      </c>
      <c r="B697" t="s">
        <v>2175</v>
      </c>
      <c r="C697" t="s">
        <v>2176</v>
      </c>
      <c r="D697" t="s">
        <v>10064</v>
      </c>
      <c r="E697" t="s">
        <v>152</v>
      </c>
      <c r="F697" t="s">
        <v>153</v>
      </c>
      <c r="G697" t="s">
        <v>202</v>
      </c>
      <c r="I697" t="s">
        <v>155</v>
      </c>
      <c r="J697" t="s">
        <v>156</v>
      </c>
      <c r="U697" s="8">
        <v>42600</v>
      </c>
      <c r="V697" t="s">
        <v>157</v>
      </c>
      <c r="W697" t="s">
        <v>157</v>
      </c>
      <c r="X697" t="s">
        <v>156</v>
      </c>
      <c r="Z697" t="s">
        <v>9977</v>
      </c>
      <c r="AZ697">
        <v>4.4000000000000004</v>
      </c>
      <c r="BA697">
        <v>2146</v>
      </c>
      <c r="BB697">
        <v>141.82</v>
      </c>
      <c r="BC697">
        <v>15.13</v>
      </c>
      <c r="BD697">
        <v>12.34</v>
      </c>
      <c r="BE697">
        <v>0.9</v>
      </c>
      <c r="BF697">
        <v>4500</v>
      </c>
      <c r="BG697">
        <v>83.2</v>
      </c>
      <c r="BK697" t="s">
        <v>156</v>
      </c>
      <c r="BL697" t="s">
        <v>156</v>
      </c>
      <c r="BM697" t="s">
        <v>156</v>
      </c>
      <c r="BN697" s="8">
        <v>43222</v>
      </c>
      <c r="BO697">
        <v>4.3</v>
      </c>
      <c r="BQ697" t="s">
        <v>155</v>
      </c>
      <c r="BV697" s="8">
        <v>43406</v>
      </c>
      <c r="BW697" t="s">
        <v>156</v>
      </c>
      <c r="BX697" t="s">
        <v>156</v>
      </c>
      <c r="BY697" t="s">
        <v>156</v>
      </c>
      <c r="CF697" t="s">
        <v>159</v>
      </c>
      <c r="CN697" t="s">
        <v>156</v>
      </c>
    </row>
    <row r="698" spans="1:92" hidden="1" x14ac:dyDescent="0.3">
      <c r="A698" t="s">
        <v>10067</v>
      </c>
      <c r="B698" t="s">
        <v>2175</v>
      </c>
      <c r="C698" t="s">
        <v>2176</v>
      </c>
      <c r="D698" t="s">
        <v>10068</v>
      </c>
      <c r="E698" t="s">
        <v>152</v>
      </c>
      <c r="F698" t="s">
        <v>153</v>
      </c>
      <c r="G698" t="s">
        <v>202</v>
      </c>
      <c r="I698" t="s">
        <v>155</v>
      </c>
      <c r="J698" t="s">
        <v>156</v>
      </c>
      <c r="U698" s="8">
        <v>42600</v>
      </c>
      <c r="V698" t="s">
        <v>157</v>
      </c>
      <c r="W698" t="s">
        <v>157</v>
      </c>
      <c r="X698" t="s">
        <v>156</v>
      </c>
      <c r="Z698" t="s">
        <v>9977</v>
      </c>
      <c r="AZ698">
        <v>4.4000000000000004</v>
      </c>
      <c r="BA698">
        <v>2464</v>
      </c>
      <c r="BB698">
        <v>142.91</v>
      </c>
      <c r="BC698">
        <v>17.239999999999998</v>
      </c>
      <c r="BD698">
        <v>14.12</v>
      </c>
      <c r="BE698">
        <v>0.9</v>
      </c>
      <c r="BF698">
        <v>5000</v>
      </c>
      <c r="BG698">
        <v>84.2</v>
      </c>
      <c r="BK698" t="s">
        <v>156</v>
      </c>
      <c r="BL698" t="s">
        <v>156</v>
      </c>
      <c r="BM698" t="s">
        <v>156</v>
      </c>
      <c r="BN698" s="8">
        <v>43222</v>
      </c>
      <c r="BO698">
        <v>4.3</v>
      </c>
      <c r="BQ698" t="s">
        <v>155</v>
      </c>
      <c r="BV698" s="8">
        <v>43406</v>
      </c>
      <c r="BW698" t="s">
        <v>156</v>
      </c>
      <c r="BX698" t="s">
        <v>156</v>
      </c>
      <c r="BY698" t="s">
        <v>156</v>
      </c>
      <c r="CF698" t="s">
        <v>159</v>
      </c>
      <c r="CN698" t="s">
        <v>156</v>
      </c>
    </row>
    <row r="699" spans="1:92" hidden="1" x14ac:dyDescent="0.3">
      <c r="A699" t="s">
        <v>10086</v>
      </c>
      <c r="B699" t="s">
        <v>6426</v>
      </c>
      <c r="C699" t="s">
        <v>6865</v>
      </c>
      <c r="D699" t="s">
        <v>10087</v>
      </c>
      <c r="E699" t="s">
        <v>152</v>
      </c>
      <c r="F699" t="s">
        <v>153</v>
      </c>
      <c r="G699" t="s">
        <v>154</v>
      </c>
      <c r="I699" t="s">
        <v>155</v>
      </c>
      <c r="J699" t="s">
        <v>162</v>
      </c>
      <c r="L699">
        <v>2250</v>
      </c>
      <c r="M699">
        <v>163.91</v>
      </c>
      <c r="N699">
        <v>13.73</v>
      </c>
      <c r="O699">
        <v>18.13</v>
      </c>
      <c r="P699">
        <v>0.92079999999999995</v>
      </c>
      <c r="Q699">
        <v>3892</v>
      </c>
      <c r="R699">
        <v>80.2</v>
      </c>
      <c r="S699">
        <v>5</v>
      </c>
      <c r="T699">
        <v>50000</v>
      </c>
      <c r="U699" s="8">
        <v>42597</v>
      </c>
      <c r="V699" t="s">
        <v>157</v>
      </c>
      <c r="W699" t="s">
        <v>157</v>
      </c>
      <c r="X699" t="s">
        <v>156</v>
      </c>
      <c r="Y699" t="s">
        <v>10088</v>
      </c>
      <c r="Z699" t="s">
        <v>10089</v>
      </c>
      <c r="AP699">
        <v>85</v>
      </c>
      <c r="AR699">
        <v>1.2</v>
      </c>
      <c r="AS699">
        <v>1.28</v>
      </c>
      <c r="AZ699">
        <v>4.4000000000000004</v>
      </c>
      <c r="BA699">
        <v>2262</v>
      </c>
      <c r="BB699">
        <v>164.86</v>
      </c>
      <c r="BC699">
        <v>13.72</v>
      </c>
      <c r="BD699">
        <v>18.13</v>
      </c>
      <c r="BE699">
        <v>0.92</v>
      </c>
      <c r="BF699">
        <v>4000</v>
      </c>
      <c r="BG699">
        <v>80.2</v>
      </c>
      <c r="BK699" t="s">
        <v>156</v>
      </c>
      <c r="BL699" t="s">
        <v>156</v>
      </c>
      <c r="BM699" t="s">
        <v>156</v>
      </c>
      <c r="BN699" s="8">
        <v>43222</v>
      </c>
      <c r="BO699">
        <v>4.3</v>
      </c>
      <c r="BQ699" t="s">
        <v>155</v>
      </c>
      <c r="BV699" s="8">
        <v>43406</v>
      </c>
      <c r="BW699" t="s">
        <v>156</v>
      </c>
      <c r="BX699" t="s">
        <v>156</v>
      </c>
      <c r="BY699" t="s">
        <v>156</v>
      </c>
      <c r="CF699" t="s">
        <v>159</v>
      </c>
      <c r="CN699" t="s">
        <v>156</v>
      </c>
    </row>
    <row r="700" spans="1:92" hidden="1" x14ac:dyDescent="0.3">
      <c r="A700" t="s">
        <v>10090</v>
      </c>
      <c r="B700" t="s">
        <v>6426</v>
      </c>
      <c r="C700" t="s">
        <v>6865</v>
      </c>
      <c r="D700" t="s">
        <v>10091</v>
      </c>
      <c r="E700" t="s">
        <v>152</v>
      </c>
      <c r="F700" t="s">
        <v>153</v>
      </c>
      <c r="G700" t="s">
        <v>154</v>
      </c>
      <c r="I700" t="s">
        <v>155</v>
      </c>
      <c r="J700" t="s">
        <v>156</v>
      </c>
      <c r="U700" s="8">
        <v>42597</v>
      </c>
      <c r="V700" t="s">
        <v>157</v>
      </c>
      <c r="W700" t="s">
        <v>157</v>
      </c>
      <c r="X700" t="s">
        <v>156</v>
      </c>
      <c r="Y700" t="s">
        <v>10088</v>
      </c>
      <c r="Z700" t="s">
        <v>10089</v>
      </c>
      <c r="AZ700">
        <v>4.4000000000000004</v>
      </c>
      <c r="BA700">
        <v>2327</v>
      </c>
      <c r="BB700">
        <v>166.84</v>
      </c>
      <c r="BC700">
        <v>13.95</v>
      </c>
      <c r="BD700">
        <v>18.489999999999998</v>
      </c>
      <c r="BE700">
        <v>0.91</v>
      </c>
      <c r="BF700">
        <v>5000</v>
      </c>
      <c r="BG700">
        <v>80.400000000000006</v>
      </c>
      <c r="BK700" t="s">
        <v>156</v>
      </c>
      <c r="BL700" t="s">
        <v>156</v>
      </c>
      <c r="BM700" t="s">
        <v>156</v>
      </c>
      <c r="BN700" s="8">
        <v>43222</v>
      </c>
      <c r="BO700">
        <v>4.3</v>
      </c>
      <c r="BQ700" t="s">
        <v>155</v>
      </c>
      <c r="BV700" s="8">
        <v>43406</v>
      </c>
      <c r="BW700" t="s">
        <v>156</v>
      </c>
      <c r="BX700" t="s">
        <v>156</v>
      </c>
      <c r="BY700" t="s">
        <v>156</v>
      </c>
      <c r="CF700" t="s">
        <v>159</v>
      </c>
      <c r="CN700" t="s">
        <v>156</v>
      </c>
    </row>
    <row r="701" spans="1:92" hidden="1" x14ac:dyDescent="0.3">
      <c r="A701" t="s">
        <v>10092</v>
      </c>
      <c r="B701" t="s">
        <v>6426</v>
      </c>
      <c r="C701" t="s">
        <v>6865</v>
      </c>
      <c r="D701" t="s">
        <v>10093</v>
      </c>
      <c r="E701" t="s">
        <v>152</v>
      </c>
      <c r="F701" t="s">
        <v>153</v>
      </c>
      <c r="G701" t="s">
        <v>154</v>
      </c>
      <c r="I701" t="s">
        <v>155</v>
      </c>
      <c r="J701" t="s">
        <v>156</v>
      </c>
      <c r="U701" s="8">
        <v>42597</v>
      </c>
      <c r="V701" t="s">
        <v>157</v>
      </c>
      <c r="W701" t="s">
        <v>157</v>
      </c>
      <c r="X701" t="s">
        <v>156</v>
      </c>
      <c r="Y701" t="s">
        <v>10088</v>
      </c>
      <c r="Z701" t="s">
        <v>10094</v>
      </c>
      <c r="AZ701">
        <v>4.4000000000000004</v>
      </c>
      <c r="BA701">
        <v>2220</v>
      </c>
      <c r="BB701">
        <v>144.06</v>
      </c>
      <c r="BC701">
        <v>15.41</v>
      </c>
      <c r="BD701">
        <v>17.59</v>
      </c>
      <c r="BE701">
        <v>0.96</v>
      </c>
      <c r="BF701">
        <v>4500</v>
      </c>
      <c r="BG701">
        <v>80.099999999999994</v>
      </c>
      <c r="BK701" t="s">
        <v>156</v>
      </c>
      <c r="BL701" t="s">
        <v>156</v>
      </c>
      <c r="BM701" t="s">
        <v>156</v>
      </c>
      <c r="BN701" s="8">
        <v>43222</v>
      </c>
      <c r="BO701">
        <v>4.3</v>
      </c>
      <c r="BQ701" t="s">
        <v>155</v>
      </c>
      <c r="BV701" s="8">
        <v>43406</v>
      </c>
      <c r="BW701" t="s">
        <v>156</v>
      </c>
      <c r="BX701" t="s">
        <v>156</v>
      </c>
      <c r="BY701" t="s">
        <v>156</v>
      </c>
      <c r="CF701" t="s">
        <v>159</v>
      </c>
      <c r="CN701" t="s">
        <v>156</v>
      </c>
    </row>
    <row r="702" spans="1:92" hidden="1" x14ac:dyDescent="0.3">
      <c r="A702" t="s">
        <v>10101</v>
      </c>
      <c r="B702" t="s">
        <v>6426</v>
      </c>
      <c r="C702" t="s">
        <v>6865</v>
      </c>
      <c r="D702" t="s">
        <v>10102</v>
      </c>
      <c r="E702" t="s">
        <v>152</v>
      </c>
      <c r="F702" t="s">
        <v>153</v>
      </c>
      <c r="G702" t="s">
        <v>154</v>
      </c>
      <c r="I702" t="s">
        <v>155</v>
      </c>
      <c r="J702" t="s">
        <v>162</v>
      </c>
      <c r="L702">
        <v>2172</v>
      </c>
      <c r="M702">
        <v>142.91</v>
      </c>
      <c r="N702">
        <v>15.2</v>
      </c>
      <c r="O702">
        <v>18.7</v>
      </c>
      <c r="P702">
        <v>0.95299999999999996</v>
      </c>
      <c r="Q702">
        <v>3913</v>
      </c>
      <c r="R702">
        <v>80.099999999999994</v>
      </c>
      <c r="S702">
        <v>5</v>
      </c>
      <c r="T702">
        <v>50000</v>
      </c>
      <c r="U702" s="8">
        <v>42597</v>
      </c>
      <c r="V702" t="s">
        <v>157</v>
      </c>
      <c r="W702" t="s">
        <v>157</v>
      </c>
      <c r="X702" t="s">
        <v>156</v>
      </c>
      <c r="Y702" t="s">
        <v>10088</v>
      </c>
      <c r="Z702" t="s">
        <v>10094</v>
      </c>
      <c r="AP702">
        <v>85</v>
      </c>
      <c r="AR702">
        <v>1.2</v>
      </c>
      <c r="AS702">
        <v>1.3</v>
      </c>
      <c r="AZ702">
        <v>4.4000000000000004</v>
      </c>
      <c r="BA702">
        <v>2172</v>
      </c>
      <c r="BB702">
        <v>142.91</v>
      </c>
      <c r="BC702">
        <v>15.2</v>
      </c>
      <c r="BD702">
        <v>17.59</v>
      </c>
      <c r="BE702">
        <v>0.96</v>
      </c>
      <c r="BF702">
        <v>4000</v>
      </c>
      <c r="BG702">
        <v>80.099999999999994</v>
      </c>
      <c r="BK702" t="s">
        <v>156</v>
      </c>
      <c r="BL702" t="s">
        <v>156</v>
      </c>
      <c r="BM702" t="s">
        <v>156</v>
      </c>
      <c r="BN702" s="8">
        <v>43222</v>
      </c>
      <c r="BO702">
        <v>4.3</v>
      </c>
      <c r="BQ702" t="s">
        <v>155</v>
      </c>
      <c r="BV702" s="8">
        <v>43406</v>
      </c>
      <c r="BW702" t="s">
        <v>156</v>
      </c>
      <c r="BX702" t="s">
        <v>156</v>
      </c>
      <c r="BY702" t="s">
        <v>156</v>
      </c>
      <c r="CF702" t="s">
        <v>159</v>
      </c>
      <c r="CN702" t="s">
        <v>156</v>
      </c>
    </row>
    <row r="703" spans="1:92" hidden="1" x14ac:dyDescent="0.3">
      <c r="A703" t="s">
        <v>10103</v>
      </c>
      <c r="B703" t="s">
        <v>6426</v>
      </c>
      <c r="C703" t="s">
        <v>6865</v>
      </c>
      <c r="D703" t="s">
        <v>10104</v>
      </c>
      <c r="E703" t="s">
        <v>152</v>
      </c>
      <c r="F703" t="s">
        <v>153</v>
      </c>
      <c r="G703" t="s">
        <v>154</v>
      </c>
      <c r="I703" t="s">
        <v>155</v>
      </c>
      <c r="J703" t="s">
        <v>156</v>
      </c>
      <c r="U703" s="8">
        <v>42597</v>
      </c>
      <c r="V703" t="s">
        <v>157</v>
      </c>
      <c r="W703" t="s">
        <v>157</v>
      </c>
      <c r="X703" t="s">
        <v>156</v>
      </c>
      <c r="Y703" t="s">
        <v>10088</v>
      </c>
      <c r="Z703" t="s">
        <v>10089</v>
      </c>
      <c r="AZ703">
        <v>4.4000000000000004</v>
      </c>
      <c r="BA703">
        <v>2295</v>
      </c>
      <c r="BB703">
        <v>165.8</v>
      </c>
      <c r="BC703">
        <v>13.84</v>
      </c>
      <c r="BD703">
        <v>18.13</v>
      </c>
      <c r="BE703">
        <v>0.92</v>
      </c>
      <c r="BF703">
        <v>4500</v>
      </c>
      <c r="BG703">
        <v>80.2</v>
      </c>
      <c r="BK703" t="s">
        <v>156</v>
      </c>
      <c r="BL703" t="s">
        <v>156</v>
      </c>
      <c r="BM703" t="s">
        <v>156</v>
      </c>
      <c r="BN703" s="8">
        <v>43222</v>
      </c>
      <c r="BO703">
        <v>4.3</v>
      </c>
      <c r="BQ703" t="s">
        <v>155</v>
      </c>
      <c r="BV703" s="8">
        <v>43406</v>
      </c>
      <c r="BW703" t="s">
        <v>156</v>
      </c>
      <c r="BX703" t="s">
        <v>156</v>
      </c>
      <c r="BY703" t="s">
        <v>156</v>
      </c>
      <c r="CF703" t="s">
        <v>159</v>
      </c>
      <c r="CN703" t="s">
        <v>156</v>
      </c>
    </row>
    <row r="704" spans="1:92" hidden="1" x14ac:dyDescent="0.3">
      <c r="A704" t="s">
        <v>10105</v>
      </c>
      <c r="B704" t="s">
        <v>6426</v>
      </c>
      <c r="C704" t="s">
        <v>6865</v>
      </c>
      <c r="D704" t="s">
        <v>10106</v>
      </c>
      <c r="E704" t="s">
        <v>152</v>
      </c>
      <c r="F704" t="s">
        <v>153</v>
      </c>
      <c r="G704" t="s">
        <v>154</v>
      </c>
      <c r="I704" t="s">
        <v>155</v>
      </c>
      <c r="J704" t="s">
        <v>156</v>
      </c>
      <c r="U704" s="8">
        <v>42597</v>
      </c>
      <c r="V704" t="s">
        <v>157</v>
      </c>
      <c r="W704" t="s">
        <v>157</v>
      </c>
      <c r="X704" t="s">
        <v>156</v>
      </c>
      <c r="Y704" t="s">
        <v>10088</v>
      </c>
      <c r="Z704" t="s">
        <v>10094</v>
      </c>
      <c r="AZ704">
        <v>4.4000000000000004</v>
      </c>
      <c r="BA704">
        <v>2268</v>
      </c>
      <c r="BB704">
        <v>145.16999999999999</v>
      </c>
      <c r="BC704">
        <v>15.62</v>
      </c>
      <c r="BD704">
        <v>18.73</v>
      </c>
      <c r="BE704">
        <v>0.95</v>
      </c>
      <c r="BF704">
        <v>5000</v>
      </c>
      <c r="BG704">
        <v>80.2</v>
      </c>
      <c r="BK704" t="s">
        <v>156</v>
      </c>
      <c r="BL704" t="s">
        <v>156</v>
      </c>
      <c r="BM704" t="s">
        <v>156</v>
      </c>
      <c r="BN704" s="8">
        <v>43222</v>
      </c>
      <c r="BO704">
        <v>4.3</v>
      </c>
      <c r="BQ704" t="s">
        <v>155</v>
      </c>
      <c r="BV704" s="8">
        <v>43406</v>
      </c>
      <c r="BW704" t="s">
        <v>156</v>
      </c>
      <c r="BX704" t="s">
        <v>156</v>
      </c>
      <c r="BY704" t="s">
        <v>156</v>
      </c>
      <c r="CF704" t="s">
        <v>159</v>
      </c>
      <c r="CN704" t="s">
        <v>156</v>
      </c>
    </row>
    <row r="705" spans="1:92" hidden="1" x14ac:dyDescent="0.3">
      <c r="A705" t="s">
        <v>10116</v>
      </c>
      <c r="B705" t="s">
        <v>4648</v>
      </c>
      <c r="C705" t="s">
        <v>4649</v>
      </c>
      <c r="D705" t="s">
        <v>10117</v>
      </c>
      <c r="E705" t="s">
        <v>152</v>
      </c>
      <c r="F705" t="s">
        <v>153</v>
      </c>
      <c r="G705" t="s">
        <v>202</v>
      </c>
      <c r="I705" t="s">
        <v>155</v>
      </c>
      <c r="J705" t="s">
        <v>156</v>
      </c>
      <c r="U705" s="8">
        <v>42587</v>
      </c>
      <c r="V705" t="s">
        <v>157</v>
      </c>
      <c r="W705" t="s">
        <v>157</v>
      </c>
      <c r="X705" t="s">
        <v>156</v>
      </c>
      <c r="Z705" t="s">
        <v>10118</v>
      </c>
      <c r="AZ705">
        <v>4.4000000000000004</v>
      </c>
      <c r="BA705">
        <v>1800</v>
      </c>
      <c r="BB705">
        <v>150</v>
      </c>
      <c r="BC705">
        <v>12</v>
      </c>
      <c r="BD705">
        <v>20</v>
      </c>
      <c r="BE705">
        <v>0.9</v>
      </c>
      <c r="BF705">
        <v>5000</v>
      </c>
      <c r="BG705">
        <v>85</v>
      </c>
      <c r="BK705" t="s">
        <v>156</v>
      </c>
      <c r="BL705" t="s">
        <v>156</v>
      </c>
      <c r="BM705" t="s">
        <v>156</v>
      </c>
      <c r="BN705" s="8">
        <v>43222</v>
      </c>
      <c r="BO705">
        <v>4.3</v>
      </c>
      <c r="BQ705" t="s">
        <v>155</v>
      </c>
      <c r="BV705" s="8">
        <v>43406</v>
      </c>
      <c r="BW705" t="s">
        <v>156</v>
      </c>
      <c r="BX705" t="s">
        <v>156</v>
      </c>
      <c r="BY705" t="s">
        <v>156</v>
      </c>
      <c r="CF705" t="s">
        <v>159</v>
      </c>
      <c r="CN705" t="s">
        <v>156</v>
      </c>
    </row>
    <row r="706" spans="1:92" hidden="1" x14ac:dyDescent="0.3">
      <c r="A706" t="s">
        <v>10123</v>
      </c>
      <c r="B706" t="s">
        <v>4648</v>
      </c>
      <c r="C706" t="s">
        <v>4649</v>
      </c>
      <c r="D706" t="s">
        <v>10124</v>
      </c>
      <c r="E706" t="s">
        <v>152</v>
      </c>
      <c r="F706" t="s">
        <v>153</v>
      </c>
      <c r="G706" t="s">
        <v>202</v>
      </c>
      <c r="I706" t="s">
        <v>155</v>
      </c>
      <c r="J706" t="s">
        <v>156</v>
      </c>
      <c r="U706" s="8">
        <v>42587</v>
      </c>
      <c r="V706" t="s">
        <v>157</v>
      </c>
      <c r="W706" t="s">
        <v>157</v>
      </c>
      <c r="X706" t="s">
        <v>156</v>
      </c>
      <c r="Z706" t="s">
        <v>10118</v>
      </c>
      <c r="AZ706">
        <v>4.4000000000000004</v>
      </c>
      <c r="BA706">
        <v>1700</v>
      </c>
      <c r="BB706">
        <v>142</v>
      </c>
      <c r="BC706">
        <v>12</v>
      </c>
      <c r="BD706">
        <v>20</v>
      </c>
      <c r="BE706">
        <v>0.9</v>
      </c>
      <c r="BF706">
        <v>3500</v>
      </c>
      <c r="BG706">
        <v>85</v>
      </c>
      <c r="BK706" t="s">
        <v>156</v>
      </c>
      <c r="BL706" t="s">
        <v>156</v>
      </c>
      <c r="BM706" t="s">
        <v>156</v>
      </c>
      <c r="BN706" s="8">
        <v>43222</v>
      </c>
      <c r="BO706">
        <v>4.3</v>
      </c>
      <c r="BQ706" t="s">
        <v>155</v>
      </c>
      <c r="BV706" s="8">
        <v>43406</v>
      </c>
      <c r="BW706" t="s">
        <v>156</v>
      </c>
      <c r="BX706" t="s">
        <v>156</v>
      </c>
      <c r="BY706" t="s">
        <v>156</v>
      </c>
      <c r="CF706" t="s">
        <v>159</v>
      </c>
      <c r="CN706" t="s">
        <v>156</v>
      </c>
    </row>
    <row r="707" spans="1:92" hidden="1" x14ac:dyDescent="0.3">
      <c r="A707" t="s">
        <v>10125</v>
      </c>
      <c r="B707" t="s">
        <v>4648</v>
      </c>
      <c r="C707" t="s">
        <v>4649</v>
      </c>
      <c r="D707" t="s">
        <v>10126</v>
      </c>
      <c r="E707" t="s">
        <v>152</v>
      </c>
      <c r="F707" t="s">
        <v>153</v>
      </c>
      <c r="G707" t="s">
        <v>202</v>
      </c>
      <c r="I707" t="s">
        <v>155</v>
      </c>
      <c r="J707" t="s">
        <v>156</v>
      </c>
      <c r="U707" s="8">
        <v>42587</v>
      </c>
      <c r="V707" t="s">
        <v>157</v>
      </c>
      <c r="W707" t="s">
        <v>157</v>
      </c>
      <c r="X707" t="s">
        <v>156</v>
      </c>
      <c r="Z707" t="s">
        <v>10118</v>
      </c>
      <c r="AZ707">
        <v>4.4000000000000004</v>
      </c>
      <c r="BA707">
        <v>1800</v>
      </c>
      <c r="BB707">
        <v>150</v>
      </c>
      <c r="BC707">
        <v>12</v>
      </c>
      <c r="BD707">
        <v>20</v>
      </c>
      <c r="BE707">
        <v>0.9</v>
      </c>
      <c r="BF707">
        <v>4000</v>
      </c>
      <c r="BG707">
        <v>85</v>
      </c>
      <c r="BK707" t="s">
        <v>156</v>
      </c>
      <c r="BL707" t="s">
        <v>156</v>
      </c>
      <c r="BM707" t="s">
        <v>156</v>
      </c>
      <c r="BN707" s="8">
        <v>43222</v>
      </c>
      <c r="BO707">
        <v>4.3</v>
      </c>
      <c r="BQ707" t="s">
        <v>155</v>
      </c>
      <c r="BV707" s="8">
        <v>43406</v>
      </c>
      <c r="BW707" t="s">
        <v>156</v>
      </c>
      <c r="BX707" t="s">
        <v>156</v>
      </c>
      <c r="BY707" t="s">
        <v>156</v>
      </c>
      <c r="CF707" t="s">
        <v>159</v>
      </c>
      <c r="CN707" t="s">
        <v>156</v>
      </c>
    </row>
    <row r="708" spans="1:92" hidden="1" x14ac:dyDescent="0.3">
      <c r="A708" t="s">
        <v>10127</v>
      </c>
      <c r="B708" t="s">
        <v>4648</v>
      </c>
      <c r="C708" t="s">
        <v>4649</v>
      </c>
      <c r="D708" t="s">
        <v>10128</v>
      </c>
      <c r="E708" t="s">
        <v>152</v>
      </c>
      <c r="F708" t="s">
        <v>153</v>
      </c>
      <c r="G708" t="s">
        <v>202</v>
      </c>
      <c r="I708" t="s">
        <v>155</v>
      </c>
      <c r="J708" t="s">
        <v>156</v>
      </c>
      <c r="U708" s="8">
        <v>42587</v>
      </c>
      <c r="V708" t="s">
        <v>157</v>
      </c>
      <c r="W708" t="s">
        <v>157</v>
      </c>
      <c r="X708" t="s">
        <v>156</v>
      </c>
      <c r="Z708" t="s">
        <v>10118</v>
      </c>
      <c r="AZ708">
        <v>4.4000000000000004</v>
      </c>
      <c r="BA708">
        <v>1800</v>
      </c>
      <c r="BB708">
        <v>150</v>
      </c>
      <c r="BC708">
        <v>12</v>
      </c>
      <c r="BD708">
        <v>20</v>
      </c>
      <c r="BE708">
        <v>0.9</v>
      </c>
      <c r="BF708">
        <v>4500</v>
      </c>
      <c r="BG708">
        <v>85</v>
      </c>
      <c r="BK708" t="s">
        <v>156</v>
      </c>
      <c r="BL708" t="s">
        <v>156</v>
      </c>
      <c r="BM708" t="s">
        <v>156</v>
      </c>
      <c r="BN708" s="8">
        <v>43222</v>
      </c>
      <c r="BO708">
        <v>4.3</v>
      </c>
      <c r="BQ708" t="s">
        <v>155</v>
      </c>
      <c r="BV708" s="8">
        <v>43406</v>
      </c>
      <c r="BW708" t="s">
        <v>156</v>
      </c>
      <c r="BX708" t="s">
        <v>156</v>
      </c>
      <c r="BY708" t="s">
        <v>156</v>
      </c>
      <c r="CF708" t="s">
        <v>159</v>
      </c>
      <c r="CN708" t="s">
        <v>156</v>
      </c>
    </row>
    <row r="709" spans="1:92" hidden="1" x14ac:dyDescent="0.3">
      <c r="A709" t="s">
        <v>10129</v>
      </c>
      <c r="B709" t="s">
        <v>4648</v>
      </c>
      <c r="C709" t="s">
        <v>4649</v>
      </c>
      <c r="D709" t="s">
        <v>10130</v>
      </c>
      <c r="E709" t="s">
        <v>152</v>
      </c>
      <c r="F709" t="s">
        <v>153</v>
      </c>
      <c r="G709" t="s">
        <v>202</v>
      </c>
      <c r="I709" t="s">
        <v>155</v>
      </c>
      <c r="J709" t="s">
        <v>162</v>
      </c>
      <c r="L709">
        <v>1705</v>
      </c>
      <c r="M709">
        <v>141.11000000000001</v>
      </c>
      <c r="N709">
        <v>12.21</v>
      </c>
      <c r="O709">
        <v>14.28</v>
      </c>
      <c r="P709">
        <v>0.90190000000000003</v>
      </c>
      <c r="Q709">
        <v>3002</v>
      </c>
      <c r="R709">
        <v>83.1</v>
      </c>
      <c r="S709">
        <v>5</v>
      </c>
      <c r="T709">
        <v>50000</v>
      </c>
      <c r="U709" s="8">
        <v>42587</v>
      </c>
      <c r="V709" t="s">
        <v>157</v>
      </c>
      <c r="W709" t="s">
        <v>157</v>
      </c>
      <c r="X709" t="s">
        <v>156</v>
      </c>
      <c r="Z709" t="s">
        <v>10118</v>
      </c>
      <c r="AP709">
        <v>88.5</v>
      </c>
      <c r="AR709">
        <v>1.37</v>
      </c>
      <c r="AS709">
        <v>1.1599999999999999</v>
      </c>
      <c r="AZ709">
        <v>4.4000000000000004</v>
      </c>
      <c r="BA709">
        <v>1700</v>
      </c>
      <c r="BB709">
        <v>142</v>
      </c>
      <c r="BC709">
        <v>12</v>
      </c>
      <c r="BD709">
        <v>20</v>
      </c>
      <c r="BE709">
        <v>0.9</v>
      </c>
      <c r="BF709">
        <v>3000</v>
      </c>
      <c r="BG709">
        <v>85</v>
      </c>
      <c r="BK709" t="s">
        <v>156</v>
      </c>
      <c r="BL709" t="s">
        <v>156</v>
      </c>
      <c r="BM709" t="s">
        <v>156</v>
      </c>
      <c r="BN709" s="8">
        <v>43222</v>
      </c>
      <c r="BO709">
        <v>4.3</v>
      </c>
      <c r="BQ709" t="s">
        <v>155</v>
      </c>
      <c r="BV709" s="8">
        <v>43406</v>
      </c>
      <c r="BW709" t="s">
        <v>156</v>
      </c>
      <c r="BX709" t="s">
        <v>156</v>
      </c>
      <c r="BY709" t="s">
        <v>156</v>
      </c>
      <c r="CF709" t="s">
        <v>159</v>
      </c>
      <c r="CN709" t="s">
        <v>156</v>
      </c>
    </row>
    <row r="710" spans="1:92" hidden="1" x14ac:dyDescent="0.3">
      <c r="A710" t="s">
        <v>10218</v>
      </c>
      <c r="B710" t="s">
        <v>9411</v>
      </c>
      <c r="C710" t="s">
        <v>9412</v>
      </c>
      <c r="D710" t="s">
        <v>10219</v>
      </c>
      <c r="E710" t="s">
        <v>152</v>
      </c>
      <c r="F710" t="s">
        <v>153</v>
      </c>
      <c r="G710" t="s">
        <v>154</v>
      </c>
      <c r="I710" t="s">
        <v>155</v>
      </c>
      <c r="J710" t="s">
        <v>156</v>
      </c>
      <c r="U710" s="8">
        <v>43389</v>
      </c>
      <c r="V710" t="s">
        <v>157</v>
      </c>
      <c r="W710" t="s">
        <v>157</v>
      </c>
      <c r="X710" t="s">
        <v>156</v>
      </c>
      <c r="Z710" t="s">
        <v>9414</v>
      </c>
      <c r="AZ710">
        <v>4.4000000000000004</v>
      </c>
      <c r="BA710">
        <v>2200</v>
      </c>
      <c r="BB710">
        <v>146.667</v>
      </c>
      <c r="BC710">
        <v>15</v>
      </c>
      <c r="BD710">
        <v>6</v>
      </c>
      <c r="BE710">
        <v>0.97450000000000003</v>
      </c>
      <c r="BF710">
        <v>5000</v>
      </c>
      <c r="BG710">
        <v>80</v>
      </c>
      <c r="BK710" t="s">
        <v>156</v>
      </c>
      <c r="BL710" t="s">
        <v>156</v>
      </c>
      <c r="BM710" t="s">
        <v>156</v>
      </c>
      <c r="BV710" s="8">
        <v>43406</v>
      </c>
      <c r="BW710" t="s">
        <v>156</v>
      </c>
      <c r="BX710" t="s">
        <v>156</v>
      </c>
      <c r="BY710" t="s">
        <v>156</v>
      </c>
      <c r="CF710" t="s">
        <v>159</v>
      </c>
      <c r="CN710" t="s">
        <v>156</v>
      </c>
    </row>
    <row r="711" spans="1:92" hidden="1" x14ac:dyDescent="0.3">
      <c r="A711" t="s">
        <v>10220</v>
      </c>
      <c r="B711" t="s">
        <v>9411</v>
      </c>
      <c r="C711" t="s">
        <v>9412</v>
      </c>
      <c r="D711" t="s">
        <v>10221</v>
      </c>
      <c r="E711" t="s">
        <v>152</v>
      </c>
      <c r="F711" t="s">
        <v>153</v>
      </c>
      <c r="G711" t="s">
        <v>154</v>
      </c>
      <c r="I711" t="s">
        <v>155</v>
      </c>
      <c r="J711" t="s">
        <v>156</v>
      </c>
      <c r="U711" s="8">
        <v>43389</v>
      </c>
      <c r="V711" t="s">
        <v>157</v>
      </c>
      <c r="W711" t="s">
        <v>157</v>
      </c>
      <c r="X711" t="s">
        <v>156</v>
      </c>
      <c r="Z711" t="s">
        <v>10215</v>
      </c>
      <c r="AZ711">
        <v>4.4000000000000004</v>
      </c>
      <c r="BA711">
        <v>1800</v>
      </c>
      <c r="BB711">
        <v>150</v>
      </c>
      <c r="BC711">
        <v>12</v>
      </c>
      <c r="BD711">
        <v>14.4</v>
      </c>
      <c r="BE711">
        <v>0.92859999999999998</v>
      </c>
      <c r="BF711">
        <v>5000</v>
      </c>
      <c r="BG711">
        <v>80</v>
      </c>
      <c r="BK711" t="s">
        <v>156</v>
      </c>
      <c r="BL711" t="s">
        <v>156</v>
      </c>
      <c r="BM711" t="s">
        <v>156</v>
      </c>
      <c r="BV711" s="8">
        <v>43406</v>
      </c>
      <c r="BW711" t="s">
        <v>156</v>
      </c>
      <c r="BX711" t="s">
        <v>156</v>
      </c>
      <c r="BY711" t="s">
        <v>156</v>
      </c>
      <c r="CF711" t="s">
        <v>159</v>
      </c>
      <c r="CN711" t="s">
        <v>156</v>
      </c>
    </row>
    <row r="712" spans="1:92" hidden="1" x14ac:dyDescent="0.3">
      <c r="A712" t="s">
        <v>10222</v>
      </c>
      <c r="B712" t="s">
        <v>9411</v>
      </c>
      <c r="C712" t="s">
        <v>9412</v>
      </c>
      <c r="D712" t="s">
        <v>10223</v>
      </c>
      <c r="E712" t="s">
        <v>152</v>
      </c>
      <c r="F712" t="s">
        <v>153</v>
      </c>
      <c r="G712" t="s">
        <v>154</v>
      </c>
      <c r="I712" t="s">
        <v>155</v>
      </c>
      <c r="J712" t="s">
        <v>156</v>
      </c>
      <c r="U712" s="8">
        <v>43389</v>
      </c>
      <c r="V712" t="s">
        <v>157</v>
      </c>
      <c r="W712" t="s">
        <v>157</v>
      </c>
      <c r="X712" t="s">
        <v>156</v>
      </c>
      <c r="Z712" t="s">
        <v>10215</v>
      </c>
      <c r="AZ712">
        <v>4.4000000000000004</v>
      </c>
      <c r="BA712">
        <v>1800</v>
      </c>
      <c r="BB712">
        <v>150</v>
      </c>
      <c r="BC712">
        <v>12</v>
      </c>
      <c r="BD712">
        <v>14.4</v>
      </c>
      <c r="BE712">
        <v>0.92859999999999998</v>
      </c>
      <c r="BF712">
        <v>4000</v>
      </c>
      <c r="BG712">
        <v>80</v>
      </c>
      <c r="BK712" t="s">
        <v>156</v>
      </c>
      <c r="BL712" t="s">
        <v>156</v>
      </c>
      <c r="BM712" t="s">
        <v>156</v>
      </c>
      <c r="BV712" s="8">
        <v>43406</v>
      </c>
      <c r="BW712" t="s">
        <v>156</v>
      </c>
      <c r="BX712" t="s">
        <v>156</v>
      </c>
      <c r="BY712" t="s">
        <v>156</v>
      </c>
      <c r="CF712" t="s">
        <v>159</v>
      </c>
      <c r="CN712" t="s">
        <v>156</v>
      </c>
    </row>
    <row r="713" spans="1:92" hidden="1" x14ac:dyDescent="0.3">
      <c r="A713" t="s">
        <v>10236</v>
      </c>
      <c r="B713" t="s">
        <v>10229</v>
      </c>
      <c r="C713" t="s">
        <v>10230</v>
      </c>
      <c r="D713" t="s">
        <v>10237</v>
      </c>
      <c r="E713" t="s">
        <v>152</v>
      </c>
      <c r="F713" t="s">
        <v>153</v>
      </c>
      <c r="G713" t="s">
        <v>154</v>
      </c>
      <c r="I713" t="s">
        <v>155</v>
      </c>
      <c r="J713" t="s">
        <v>156</v>
      </c>
      <c r="U713" s="8">
        <v>42565</v>
      </c>
      <c r="V713" t="s">
        <v>157</v>
      </c>
      <c r="W713" t="s">
        <v>157</v>
      </c>
      <c r="X713" t="s">
        <v>156</v>
      </c>
      <c r="Z713" t="s">
        <v>10238</v>
      </c>
      <c r="AZ713">
        <v>4.4000000000000004</v>
      </c>
      <c r="BA713">
        <v>2375.83</v>
      </c>
      <c r="BB713">
        <v>142.26499999999999</v>
      </c>
      <c r="BC713">
        <v>16.7</v>
      </c>
      <c r="BD713">
        <v>17.190000000000001</v>
      </c>
      <c r="BE713">
        <v>0.97399999999999998</v>
      </c>
      <c r="BF713">
        <v>3500</v>
      </c>
      <c r="BG713">
        <v>81.599999999999994</v>
      </c>
      <c r="BK713" t="s">
        <v>156</v>
      </c>
      <c r="BL713" t="s">
        <v>156</v>
      </c>
      <c r="BM713" t="s">
        <v>156</v>
      </c>
      <c r="BN713" s="8">
        <v>43222</v>
      </c>
      <c r="BO713">
        <v>4.3</v>
      </c>
      <c r="BQ713" t="s">
        <v>155</v>
      </c>
      <c r="BV713" s="8">
        <v>43406</v>
      </c>
      <c r="BW713" t="s">
        <v>156</v>
      </c>
      <c r="BX713" t="s">
        <v>156</v>
      </c>
      <c r="BY713" t="s">
        <v>156</v>
      </c>
      <c r="CF713" t="s">
        <v>159</v>
      </c>
      <c r="CN713" t="s">
        <v>156</v>
      </c>
    </row>
    <row r="714" spans="1:92" hidden="1" x14ac:dyDescent="0.3">
      <c r="A714" t="s">
        <v>10246</v>
      </c>
      <c r="B714" t="s">
        <v>10229</v>
      </c>
      <c r="C714" t="s">
        <v>10230</v>
      </c>
      <c r="D714" t="s">
        <v>10247</v>
      </c>
      <c r="E714" t="s">
        <v>152</v>
      </c>
      <c r="F714" t="s">
        <v>153</v>
      </c>
      <c r="G714" t="s">
        <v>154</v>
      </c>
      <c r="I714" t="s">
        <v>155</v>
      </c>
      <c r="J714" t="s">
        <v>156</v>
      </c>
      <c r="U714" s="8">
        <v>42565</v>
      </c>
      <c r="V714" t="s">
        <v>157</v>
      </c>
      <c r="W714" t="s">
        <v>157</v>
      </c>
      <c r="X714" t="s">
        <v>156</v>
      </c>
      <c r="Z714" t="s">
        <v>10238</v>
      </c>
      <c r="AZ714">
        <v>4.4000000000000004</v>
      </c>
      <c r="BA714">
        <v>2457.2600000000002</v>
      </c>
      <c r="BB714">
        <v>146.52699999999999</v>
      </c>
      <c r="BC714">
        <v>16.77</v>
      </c>
      <c r="BD714">
        <v>16.84</v>
      </c>
      <c r="BE714">
        <v>0.97299999999999998</v>
      </c>
      <c r="BF714">
        <v>4500</v>
      </c>
      <c r="BG714">
        <v>83</v>
      </c>
      <c r="BK714" t="s">
        <v>156</v>
      </c>
      <c r="BL714" t="s">
        <v>156</v>
      </c>
      <c r="BM714" t="s">
        <v>156</v>
      </c>
      <c r="BN714" s="8">
        <v>43222</v>
      </c>
      <c r="BO714">
        <v>4.3</v>
      </c>
      <c r="BQ714" t="s">
        <v>155</v>
      </c>
      <c r="BV714" s="8">
        <v>43406</v>
      </c>
      <c r="BW714" t="s">
        <v>156</v>
      </c>
      <c r="BX714" t="s">
        <v>156</v>
      </c>
      <c r="BY714" t="s">
        <v>156</v>
      </c>
      <c r="CF714" t="s">
        <v>159</v>
      </c>
      <c r="CN714" t="s">
        <v>156</v>
      </c>
    </row>
    <row r="715" spans="1:92" hidden="1" x14ac:dyDescent="0.3">
      <c r="A715" t="s">
        <v>10352</v>
      </c>
      <c r="B715" t="s">
        <v>475</v>
      </c>
      <c r="C715" t="s">
        <v>10353</v>
      </c>
      <c r="D715" t="s">
        <v>10354</v>
      </c>
      <c r="E715" t="s">
        <v>152</v>
      </c>
      <c r="F715" t="s">
        <v>153</v>
      </c>
      <c r="G715" t="s">
        <v>154</v>
      </c>
      <c r="I715" t="s">
        <v>155</v>
      </c>
      <c r="J715" t="s">
        <v>162</v>
      </c>
      <c r="L715">
        <v>1773.09</v>
      </c>
      <c r="M715">
        <v>153</v>
      </c>
      <c r="N715">
        <v>11.63</v>
      </c>
      <c r="O715">
        <v>11</v>
      </c>
      <c r="P715">
        <v>0.94</v>
      </c>
      <c r="Q715">
        <v>4077</v>
      </c>
      <c r="R715">
        <v>85</v>
      </c>
      <c r="S715">
        <v>5</v>
      </c>
      <c r="T715">
        <v>50000</v>
      </c>
      <c r="U715" s="8">
        <v>42548</v>
      </c>
      <c r="V715" t="s">
        <v>157</v>
      </c>
      <c r="W715" t="s">
        <v>157</v>
      </c>
      <c r="X715" t="s">
        <v>156</v>
      </c>
      <c r="Z715" t="s">
        <v>10355</v>
      </c>
      <c r="AP715">
        <v>89.6</v>
      </c>
      <c r="AR715">
        <v>1.18</v>
      </c>
      <c r="AS715">
        <v>1.38</v>
      </c>
      <c r="AZ715">
        <v>4.4000000000000004</v>
      </c>
      <c r="BA715">
        <v>1773.09</v>
      </c>
      <c r="BB715">
        <v>153</v>
      </c>
      <c r="BC715">
        <v>11.63</v>
      </c>
      <c r="BD715">
        <v>11</v>
      </c>
      <c r="BE715">
        <v>0.94</v>
      </c>
      <c r="BF715">
        <v>4077</v>
      </c>
      <c r="BG715">
        <v>85</v>
      </c>
      <c r="BK715" t="s">
        <v>156</v>
      </c>
      <c r="BL715" t="s">
        <v>156</v>
      </c>
      <c r="BM715" t="s">
        <v>156</v>
      </c>
      <c r="BN715" s="8">
        <v>43222</v>
      </c>
      <c r="BO715">
        <v>4.3</v>
      </c>
      <c r="BQ715" t="s">
        <v>155</v>
      </c>
      <c r="BV715" s="8">
        <v>43406</v>
      </c>
      <c r="BW715" t="s">
        <v>156</v>
      </c>
      <c r="BX715" t="s">
        <v>156</v>
      </c>
      <c r="BY715" t="s">
        <v>156</v>
      </c>
      <c r="CF715" t="s">
        <v>159</v>
      </c>
      <c r="CN715" t="s">
        <v>156</v>
      </c>
    </row>
    <row r="716" spans="1:92" hidden="1" x14ac:dyDescent="0.3">
      <c r="A716" t="s">
        <v>10359</v>
      </c>
      <c r="B716" t="s">
        <v>475</v>
      </c>
      <c r="C716" t="s">
        <v>10353</v>
      </c>
      <c r="D716" t="s">
        <v>10360</v>
      </c>
      <c r="E716" t="s">
        <v>152</v>
      </c>
      <c r="F716" t="s">
        <v>153</v>
      </c>
      <c r="G716" t="s">
        <v>154</v>
      </c>
      <c r="I716" t="s">
        <v>155</v>
      </c>
      <c r="J716" t="s">
        <v>156</v>
      </c>
      <c r="U716" s="8">
        <v>42548</v>
      </c>
      <c r="V716" t="s">
        <v>157</v>
      </c>
      <c r="W716" t="s">
        <v>157</v>
      </c>
      <c r="X716" t="s">
        <v>156</v>
      </c>
      <c r="Z716" t="s">
        <v>10355</v>
      </c>
      <c r="AZ716">
        <v>4.4000000000000004</v>
      </c>
      <c r="BA716">
        <v>1784.79</v>
      </c>
      <c r="BB716">
        <v>154</v>
      </c>
      <c r="BC716">
        <v>11.56</v>
      </c>
      <c r="BD716">
        <v>11</v>
      </c>
      <c r="BE716">
        <v>0.94</v>
      </c>
      <c r="BF716">
        <v>5070</v>
      </c>
      <c r="BG716">
        <v>84</v>
      </c>
      <c r="BK716" t="s">
        <v>156</v>
      </c>
      <c r="BL716" t="s">
        <v>156</v>
      </c>
      <c r="BM716" t="s">
        <v>156</v>
      </c>
      <c r="BN716" s="8">
        <v>43222</v>
      </c>
      <c r="BO716">
        <v>4.3</v>
      </c>
      <c r="BQ716" t="s">
        <v>155</v>
      </c>
      <c r="BV716" s="8">
        <v>43406</v>
      </c>
      <c r="BW716" t="s">
        <v>156</v>
      </c>
      <c r="BX716" t="s">
        <v>156</v>
      </c>
      <c r="BY716" t="s">
        <v>156</v>
      </c>
      <c r="CF716" t="s">
        <v>159</v>
      </c>
      <c r="CN716" t="s">
        <v>156</v>
      </c>
    </row>
    <row r="717" spans="1:92" hidden="1" x14ac:dyDescent="0.3">
      <c r="A717" t="s">
        <v>10384</v>
      </c>
      <c r="B717" t="s">
        <v>7291</v>
      </c>
      <c r="C717" t="s">
        <v>7292</v>
      </c>
      <c r="D717" t="s">
        <v>10385</v>
      </c>
      <c r="E717" t="s">
        <v>152</v>
      </c>
      <c r="F717" t="s">
        <v>153</v>
      </c>
      <c r="G717" t="s">
        <v>154</v>
      </c>
      <c r="I717" t="s">
        <v>155</v>
      </c>
      <c r="J717" t="s">
        <v>156</v>
      </c>
      <c r="U717" s="8">
        <v>42548</v>
      </c>
      <c r="V717" t="s">
        <v>189</v>
      </c>
      <c r="W717" t="s">
        <v>478</v>
      </c>
      <c r="X717" t="s">
        <v>156</v>
      </c>
      <c r="Z717" t="s">
        <v>10351</v>
      </c>
      <c r="AZ717">
        <v>4.4000000000000004</v>
      </c>
      <c r="BA717">
        <v>2884</v>
      </c>
      <c r="BB717">
        <v>142.35</v>
      </c>
      <c r="BC717">
        <v>20.260000000000002</v>
      </c>
      <c r="BD717">
        <v>10.92</v>
      </c>
      <c r="BE717">
        <v>0.94350000000000001</v>
      </c>
      <c r="BF717">
        <v>4500</v>
      </c>
      <c r="BG717">
        <v>81.900000000000006</v>
      </c>
      <c r="BK717" t="s">
        <v>156</v>
      </c>
      <c r="BL717" t="s">
        <v>156</v>
      </c>
      <c r="BM717" t="s">
        <v>156</v>
      </c>
      <c r="BN717" s="8">
        <v>43222</v>
      </c>
      <c r="BO717">
        <v>4.3</v>
      </c>
      <c r="BQ717" t="s">
        <v>155</v>
      </c>
      <c r="BV717" s="8">
        <v>43406</v>
      </c>
      <c r="BW717" t="s">
        <v>156</v>
      </c>
      <c r="BX717" t="s">
        <v>156</v>
      </c>
      <c r="BY717" t="s">
        <v>156</v>
      </c>
      <c r="CF717" t="s">
        <v>159</v>
      </c>
      <c r="CN717" t="s">
        <v>156</v>
      </c>
    </row>
    <row r="718" spans="1:92" hidden="1" x14ac:dyDescent="0.3">
      <c r="A718" t="s">
        <v>10386</v>
      </c>
      <c r="B718" t="s">
        <v>7291</v>
      </c>
      <c r="C718" t="s">
        <v>7292</v>
      </c>
      <c r="D718" t="s">
        <v>10387</v>
      </c>
      <c r="E718" t="s">
        <v>152</v>
      </c>
      <c r="F718" t="s">
        <v>153</v>
      </c>
      <c r="G718" t="s">
        <v>154</v>
      </c>
      <c r="I718" t="s">
        <v>155</v>
      </c>
      <c r="J718" t="s">
        <v>156</v>
      </c>
      <c r="U718" s="8">
        <v>42548</v>
      </c>
      <c r="V718" t="s">
        <v>189</v>
      </c>
      <c r="W718" t="s">
        <v>478</v>
      </c>
      <c r="X718" t="s">
        <v>156</v>
      </c>
      <c r="Z718" t="s">
        <v>10351</v>
      </c>
      <c r="AZ718">
        <v>4.4000000000000004</v>
      </c>
      <c r="BA718">
        <v>2947</v>
      </c>
      <c r="BB718">
        <v>145.32</v>
      </c>
      <c r="BC718">
        <v>20.28</v>
      </c>
      <c r="BD718">
        <v>10.83</v>
      </c>
      <c r="BE718">
        <v>0.94379999999999997</v>
      </c>
      <c r="BF718">
        <v>5000</v>
      </c>
      <c r="BG718">
        <v>81.5</v>
      </c>
      <c r="BK718" t="s">
        <v>156</v>
      </c>
      <c r="BL718" t="s">
        <v>156</v>
      </c>
      <c r="BM718" t="s">
        <v>156</v>
      </c>
      <c r="BN718" s="8">
        <v>43222</v>
      </c>
      <c r="BO718">
        <v>4.3</v>
      </c>
      <c r="BQ718" t="s">
        <v>155</v>
      </c>
      <c r="BV718" s="8">
        <v>43406</v>
      </c>
      <c r="BW718" t="s">
        <v>156</v>
      </c>
      <c r="BX718" t="s">
        <v>156</v>
      </c>
      <c r="BY718" t="s">
        <v>156</v>
      </c>
      <c r="CF718" t="s">
        <v>159</v>
      </c>
      <c r="CN718" t="s">
        <v>156</v>
      </c>
    </row>
    <row r="719" spans="1:92" hidden="1" x14ac:dyDescent="0.3">
      <c r="A719" t="s">
        <v>10394</v>
      </c>
      <c r="B719" t="s">
        <v>9396</v>
      </c>
      <c r="C719" t="s">
        <v>10395</v>
      </c>
      <c r="D719" t="s">
        <v>10396</v>
      </c>
      <c r="E719" t="s">
        <v>152</v>
      </c>
      <c r="F719" t="s">
        <v>153</v>
      </c>
      <c r="G719" t="s">
        <v>202</v>
      </c>
      <c r="I719" t="s">
        <v>155</v>
      </c>
      <c r="J719" t="s">
        <v>156</v>
      </c>
      <c r="U719" s="8">
        <v>42545</v>
      </c>
      <c r="V719" t="s">
        <v>157</v>
      </c>
      <c r="W719" t="s">
        <v>157</v>
      </c>
      <c r="X719" t="s">
        <v>1343</v>
      </c>
      <c r="Y719" t="s">
        <v>10397</v>
      </c>
      <c r="Z719" t="s">
        <v>10398</v>
      </c>
      <c r="AZ719">
        <v>4.4000000000000004</v>
      </c>
      <c r="BA719">
        <v>1892</v>
      </c>
      <c r="BB719">
        <v>148.63</v>
      </c>
      <c r="BC719">
        <v>12.73</v>
      </c>
      <c r="BD719">
        <v>16.09</v>
      </c>
      <c r="BE719">
        <v>0.91369999999999996</v>
      </c>
      <c r="BF719">
        <v>5000</v>
      </c>
      <c r="BG719">
        <v>82.1</v>
      </c>
      <c r="BK719" t="s">
        <v>156</v>
      </c>
      <c r="BL719" t="s">
        <v>156</v>
      </c>
      <c r="BM719" t="s">
        <v>156</v>
      </c>
      <c r="BN719" s="8">
        <v>43222</v>
      </c>
      <c r="BO719">
        <v>4.3</v>
      </c>
      <c r="BQ719" t="s">
        <v>155</v>
      </c>
      <c r="BV719" s="8">
        <v>43406</v>
      </c>
      <c r="BW719" t="s">
        <v>156</v>
      </c>
      <c r="BX719" t="s">
        <v>156</v>
      </c>
      <c r="BY719" t="s">
        <v>156</v>
      </c>
      <c r="CF719" t="s">
        <v>159</v>
      </c>
      <c r="CN719" t="s">
        <v>156</v>
      </c>
    </row>
    <row r="720" spans="1:92" hidden="1" x14ac:dyDescent="0.3">
      <c r="A720" t="s">
        <v>10402</v>
      </c>
      <c r="B720" t="s">
        <v>9396</v>
      </c>
      <c r="C720" t="s">
        <v>10395</v>
      </c>
      <c r="D720" t="s">
        <v>10403</v>
      </c>
      <c r="E720" t="s">
        <v>152</v>
      </c>
      <c r="F720" t="s">
        <v>153</v>
      </c>
      <c r="G720" t="s">
        <v>202</v>
      </c>
      <c r="I720" t="s">
        <v>155</v>
      </c>
      <c r="J720" t="s">
        <v>162</v>
      </c>
      <c r="L720">
        <v>1782</v>
      </c>
      <c r="M720">
        <v>141.09</v>
      </c>
      <c r="N720">
        <v>12.63</v>
      </c>
      <c r="O720">
        <v>16.59</v>
      </c>
      <c r="P720">
        <v>0.91320000000000001</v>
      </c>
      <c r="Q720">
        <v>3098</v>
      </c>
      <c r="R720">
        <v>84</v>
      </c>
      <c r="S720">
        <v>5</v>
      </c>
      <c r="T720">
        <v>50000</v>
      </c>
      <c r="U720" s="8">
        <v>42545</v>
      </c>
      <c r="V720" t="s">
        <v>157</v>
      </c>
      <c r="W720" t="s">
        <v>157</v>
      </c>
      <c r="X720" t="s">
        <v>1343</v>
      </c>
      <c r="Y720" t="s">
        <v>10397</v>
      </c>
      <c r="Z720" t="s">
        <v>10398</v>
      </c>
      <c r="AP720">
        <v>85.5</v>
      </c>
      <c r="AR720">
        <v>1.36</v>
      </c>
      <c r="AS720">
        <v>1.26</v>
      </c>
      <c r="AZ720">
        <v>4.4000000000000004</v>
      </c>
      <c r="BA720">
        <v>1782</v>
      </c>
      <c r="BB720">
        <v>141.09</v>
      </c>
      <c r="BC720">
        <v>12.63</v>
      </c>
      <c r="BD720">
        <v>16.59</v>
      </c>
      <c r="BE720">
        <v>0.91320000000000001</v>
      </c>
      <c r="BF720">
        <v>3000</v>
      </c>
      <c r="BG720">
        <v>83.6</v>
      </c>
      <c r="BK720" t="s">
        <v>156</v>
      </c>
      <c r="BL720" t="s">
        <v>156</v>
      </c>
      <c r="BM720" t="s">
        <v>156</v>
      </c>
      <c r="BN720" s="8">
        <v>43222</v>
      </c>
      <c r="BO720">
        <v>4.3</v>
      </c>
      <c r="BQ720" t="s">
        <v>155</v>
      </c>
      <c r="BV720" s="8">
        <v>43406</v>
      </c>
      <c r="BW720" t="s">
        <v>156</v>
      </c>
      <c r="BX720" t="s">
        <v>156</v>
      </c>
      <c r="BY720" t="s">
        <v>156</v>
      </c>
      <c r="CF720" t="s">
        <v>159</v>
      </c>
      <c r="CN720" t="s">
        <v>156</v>
      </c>
    </row>
    <row r="721" spans="1:92" hidden="1" x14ac:dyDescent="0.3">
      <c r="A721" t="s">
        <v>10404</v>
      </c>
      <c r="B721" t="s">
        <v>9396</v>
      </c>
      <c r="C721" t="s">
        <v>10395</v>
      </c>
      <c r="D721" t="s">
        <v>10405</v>
      </c>
      <c r="E721" t="s">
        <v>152</v>
      </c>
      <c r="F721" t="s">
        <v>153</v>
      </c>
      <c r="G721" t="s">
        <v>202</v>
      </c>
      <c r="I721" t="s">
        <v>155</v>
      </c>
      <c r="J721" t="s">
        <v>156</v>
      </c>
      <c r="U721" s="8">
        <v>42545</v>
      </c>
      <c r="V721" t="s">
        <v>157</v>
      </c>
      <c r="W721" t="s">
        <v>157</v>
      </c>
      <c r="X721" t="s">
        <v>1343</v>
      </c>
      <c r="Y721" t="s">
        <v>10397</v>
      </c>
      <c r="Z721" t="s">
        <v>10398</v>
      </c>
      <c r="AZ721">
        <v>4.4000000000000004</v>
      </c>
      <c r="BA721">
        <v>1782</v>
      </c>
      <c r="BB721">
        <v>141.09</v>
      </c>
      <c r="BC721">
        <v>12.63</v>
      </c>
      <c r="BD721">
        <v>16.59</v>
      </c>
      <c r="BE721">
        <v>0.91320000000000001</v>
      </c>
      <c r="BF721">
        <v>4500</v>
      </c>
      <c r="BG721">
        <v>83.6</v>
      </c>
      <c r="BK721" t="s">
        <v>156</v>
      </c>
      <c r="BL721" t="s">
        <v>156</v>
      </c>
      <c r="BM721" t="s">
        <v>156</v>
      </c>
      <c r="BN721" s="8">
        <v>43222</v>
      </c>
      <c r="BO721">
        <v>4.3</v>
      </c>
      <c r="BQ721" t="s">
        <v>155</v>
      </c>
      <c r="BV721" s="8">
        <v>43406</v>
      </c>
      <c r="BW721" t="s">
        <v>156</v>
      </c>
      <c r="BX721" t="s">
        <v>156</v>
      </c>
      <c r="BY721" t="s">
        <v>156</v>
      </c>
      <c r="CF721" t="s">
        <v>159</v>
      </c>
      <c r="CN721" t="s">
        <v>156</v>
      </c>
    </row>
    <row r="722" spans="1:92" hidden="1" x14ac:dyDescent="0.3">
      <c r="A722" t="s">
        <v>10410</v>
      </c>
      <c r="B722" t="s">
        <v>9396</v>
      </c>
      <c r="C722" t="s">
        <v>10395</v>
      </c>
      <c r="D722" t="s">
        <v>10411</v>
      </c>
      <c r="E722" t="s">
        <v>152</v>
      </c>
      <c r="F722" t="s">
        <v>153</v>
      </c>
      <c r="G722" t="s">
        <v>202</v>
      </c>
      <c r="I722" t="s">
        <v>155</v>
      </c>
      <c r="J722" t="s">
        <v>156</v>
      </c>
      <c r="U722" s="8">
        <v>42545</v>
      </c>
      <c r="V722" t="s">
        <v>157</v>
      </c>
      <c r="W722" t="s">
        <v>157</v>
      </c>
      <c r="X722" t="s">
        <v>1343</v>
      </c>
      <c r="Y722" t="s">
        <v>10397</v>
      </c>
      <c r="Z722" t="s">
        <v>10398</v>
      </c>
      <c r="AZ722">
        <v>4.4000000000000004</v>
      </c>
      <c r="BA722">
        <v>1782</v>
      </c>
      <c r="BB722">
        <v>141.09</v>
      </c>
      <c r="BC722">
        <v>12.63</v>
      </c>
      <c r="BD722">
        <v>16.59</v>
      </c>
      <c r="BE722">
        <v>0.91320000000000001</v>
      </c>
      <c r="BF722">
        <v>4000</v>
      </c>
      <c r="BG722">
        <v>83.6</v>
      </c>
      <c r="BK722" t="s">
        <v>156</v>
      </c>
      <c r="BL722" t="s">
        <v>156</v>
      </c>
      <c r="BM722" t="s">
        <v>156</v>
      </c>
      <c r="BN722" s="8">
        <v>43222</v>
      </c>
      <c r="BO722">
        <v>4.3</v>
      </c>
      <c r="BQ722" t="s">
        <v>155</v>
      </c>
      <c r="BV722" s="8">
        <v>43406</v>
      </c>
      <c r="BW722" t="s">
        <v>156</v>
      </c>
      <c r="BX722" t="s">
        <v>156</v>
      </c>
      <c r="BY722" t="s">
        <v>156</v>
      </c>
      <c r="CF722" t="s">
        <v>159</v>
      </c>
      <c r="CN722" t="s">
        <v>156</v>
      </c>
    </row>
    <row r="723" spans="1:92" hidden="1" x14ac:dyDescent="0.3">
      <c r="A723" t="s">
        <v>10412</v>
      </c>
      <c r="B723" t="s">
        <v>9396</v>
      </c>
      <c r="C723" t="s">
        <v>10395</v>
      </c>
      <c r="D723" t="s">
        <v>10413</v>
      </c>
      <c r="E723" t="s">
        <v>152</v>
      </c>
      <c r="F723" t="s">
        <v>153</v>
      </c>
      <c r="G723" t="s">
        <v>202</v>
      </c>
      <c r="I723" t="s">
        <v>155</v>
      </c>
      <c r="J723" t="s">
        <v>156</v>
      </c>
      <c r="U723" s="8">
        <v>42545</v>
      </c>
      <c r="V723" t="s">
        <v>157</v>
      </c>
      <c r="W723" t="s">
        <v>157</v>
      </c>
      <c r="X723" t="s">
        <v>1343</v>
      </c>
      <c r="Y723" t="s">
        <v>10397</v>
      </c>
      <c r="Z723" t="s">
        <v>10398</v>
      </c>
      <c r="AZ723">
        <v>4.4000000000000004</v>
      </c>
      <c r="BA723">
        <v>1782</v>
      </c>
      <c r="BB723">
        <v>141.09</v>
      </c>
      <c r="BC723">
        <v>12.63</v>
      </c>
      <c r="BD723">
        <v>16.59</v>
      </c>
      <c r="BE723">
        <v>0.91320000000000001</v>
      </c>
      <c r="BF723">
        <v>3500</v>
      </c>
      <c r="BG723">
        <v>83.6</v>
      </c>
      <c r="BK723" t="s">
        <v>156</v>
      </c>
      <c r="BL723" t="s">
        <v>156</v>
      </c>
      <c r="BM723" t="s">
        <v>156</v>
      </c>
      <c r="BN723" s="8">
        <v>43222</v>
      </c>
      <c r="BO723">
        <v>4.3</v>
      </c>
      <c r="BQ723" t="s">
        <v>155</v>
      </c>
      <c r="BV723" s="8">
        <v>43406</v>
      </c>
      <c r="BW723" t="s">
        <v>156</v>
      </c>
      <c r="BX723" t="s">
        <v>156</v>
      </c>
      <c r="BY723" t="s">
        <v>156</v>
      </c>
      <c r="CF723" t="s">
        <v>159</v>
      </c>
      <c r="CN723" t="s">
        <v>156</v>
      </c>
    </row>
    <row r="724" spans="1:92" hidden="1" x14ac:dyDescent="0.3">
      <c r="A724" t="s">
        <v>10435</v>
      </c>
      <c r="B724" t="s">
        <v>10229</v>
      </c>
      <c r="C724" t="s">
        <v>10230</v>
      </c>
      <c r="D724" t="s">
        <v>10436</v>
      </c>
      <c r="E724" t="s">
        <v>152</v>
      </c>
      <c r="F724" t="s">
        <v>153</v>
      </c>
      <c r="G724" t="s">
        <v>154</v>
      </c>
      <c r="I724" t="s">
        <v>155</v>
      </c>
      <c r="J724" t="s">
        <v>162</v>
      </c>
      <c r="L724">
        <v>2375.83</v>
      </c>
      <c r="M724">
        <v>142.26499999999999</v>
      </c>
      <c r="N724">
        <v>16.7</v>
      </c>
      <c r="O724">
        <v>17.190000000000001</v>
      </c>
      <c r="P724">
        <v>0.92500000000000004</v>
      </c>
      <c r="Q724">
        <v>2929</v>
      </c>
      <c r="R724">
        <v>81.599999999999994</v>
      </c>
      <c r="S724">
        <v>5</v>
      </c>
      <c r="T724">
        <v>50000</v>
      </c>
      <c r="U724" s="8">
        <v>42542</v>
      </c>
      <c r="V724" t="s">
        <v>157</v>
      </c>
      <c r="W724" t="s">
        <v>157</v>
      </c>
      <c r="X724" t="s">
        <v>156</v>
      </c>
      <c r="Z724" t="s">
        <v>10238</v>
      </c>
      <c r="AP724">
        <v>79.7</v>
      </c>
      <c r="AR724">
        <v>1.1399999999999999</v>
      </c>
      <c r="AS724">
        <v>1.2</v>
      </c>
      <c r="AZ724">
        <v>4.4000000000000004</v>
      </c>
      <c r="BA724">
        <v>2375.83</v>
      </c>
      <c r="BB724">
        <v>142.27000000000001</v>
      </c>
      <c r="BC724">
        <v>16.7</v>
      </c>
      <c r="BD724">
        <v>17.190000000000001</v>
      </c>
      <c r="BE724">
        <v>0.97399999999999998</v>
      </c>
      <c r="BF724">
        <v>3000</v>
      </c>
      <c r="BG724">
        <v>81.599999999999994</v>
      </c>
      <c r="BK724" t="s">
        <v>156</v>
      </c>
      <c r="BL724" t="s">
        <v>156</v>
      </c>
      <c r="BM724" t="s">
        <v>156</v>
      </c>
      <c r="BN724" s="8">
        <v>43222</v>
      </c>
      <c r="BO724">
        <v>4.3</v>
      </c>
      <c r="BQ724" t="s">
        <v>155</v>
      </c>
      <c r="BV724" s="8">
        <v>43406</v>
      </c>
      <c r="BW724" t="s">
        <v>156</v>
      </c>
      <c r="BX724" t="s">
        <v>156</v>
      </c>
      <c r="BY724" t="s">
        <v>156</v>
      </c>
      <c r="CF724" t="s">
        <v>159</v>
      </c>
      <c r="CN724" t="s">
        <v>156</v>
      </c>
    </row>
    <row r="725" spans="1:92" hidden="1" x14ac:dyDescent="0.3">
      <c r="A725" t="s">
        <v>10439</v>
      </c>
      <c r="B725" t="s">
        <v>10229</v>
      </c>
      <c r="C725" t="s">
        <v>10230</v>
      </c>
      <c r="D725" t="s">
        <v>10440</v>
      </c>
      <c r="E725" t="s">
        <v>152</v>
      </c>
      <c r="F725" t="s">
        <v>153</v>
      </c>
      <c r="G725" t="s">
        <v>154</v>
      </c>
      <c r="I725" t="s">
        <v>155</v>
      </c>
      <c r="J725" t="s">
        <v>156</v>
      </c>
      <c r="U725" s="8">
        <v>42542</v>
      </c>
      <c r="V725" t="s">
        <v>157</v>
      </c>
      <c r="W725" t="s">
        <v>157</v>
      </c>
      <c r="X725" t="s">
        <v>156</v>
      </c>
      <c r="Z725" t="s">
        <v>10238</v>
      </c>
      <c r="AZ725">
        <v>4.4000000000000004</v>
      </c>
      <c r="BA725">
        <v>2457.2600000000002</v>
      </c>
      <c r="BB725">
        <v>146.53</v>
      </c>
      <c r="BC725">
        <v>16.77</v>
      </c>
      <c r="BD725">
        <v>16.84</v>
      </c>
      <c r="BE725">
        <v>0.97299999999999998</v>
      </c>
      <c r="BF725">
        <v>4000</v>
      </c>
      <c r="BG725">
        <v>83</v>
      </c>
      <c r="BK725" t="s">
        <v>156</v>
      </c>
      <c r="BL725" t="s">
        <v>156</v>
      </c>
      <c r="BM725" t="s">
        <v>156</v>
      </c>
      <c r="BN725" s="8">
        <v>43222</v>
      </c>
      <c r="BO725">
        <v>4.3</v>
      </c>
      <c r="BQ725" t="s">
        <v>155</v>
      </c>
      <c r="BV725" s="8">
        <v>43406</v>
      </c>
      <c r="BW725" t="s">
        <v>156</v>
      </c>
      <c r="BX725" t="s">
        <v>156</v>
      </c>
      <c r="BY725" t="s">
        <v>156</v>
      </c>
      <c r="CF725" t="s">
        <v>159</v>
      </c>
      <c r="CN725" t="s">
        <v>156</v>
      </c>
    </row>
    <row r="726" spans="1:92" hidden="1" x14ac:dyDescent="0.3">
      <c r="A726" t="s">
        <v>10443</v>
      </c>
      <c r="B726" t="s">
        <v>10229</v>
      </c>
      <c r="C726" t="s">
        <v>10230</v>
      </c>
      <c r="D726" t="s">
        <v>10444</v>
      </c>
      <c r="E726" t="s">
        <v>152</v>
      </c>
      <c r="F726" t="s">
        <v>153</v>
      </c>
      <c r="G726" t="s">
        <v>154</v>
      </c>
      <c r="I726" t="s">
        <v>155</v>
      </c>
      <c r="J726" t="s">
        <v>156</v>
      </c>
      <c r="U726" s="8">
        <v>42542</v>
      </c>
      <c r="V726" t="s">
        <v>157</v>
      </c>
      <c r="W726" t="s">
        <v>157</v>
      </c>
      <c r="X726" t="s">
        <v>156</v>
      </c>
      <c r="Z726" t="s">
        <v>10238</v>
      </c>
      <c r="AZ726">
        <v>4.4000000000000004</v>
      </c>
      <c r="BA726">
        <v>2544.73</v>
      </c>
      <c r="BB726">
        <v>152.56</v>
      </c>
      <c r="BC726">
        <v>16.68</v>
      </c>
      <c r="BD726">
        <v>16.579999999999998</v>
      </c>
      <c r="BE726">
        <v>0.97399999999999998</v>
      </c>
      <c r="BF726">
        <v>5000</v>
      </c>
      <c r="BG726">
        <v>81.599999999999994</v>
      </c>
      <c r="BK726" t="s">
        <v>156</v>
      </c>
      <c r="BL726" t="s">
        <v>156</v>
      </c>
      <c r="BM726" t="s">
        <v>156</v>
      </c>
      <c r="BN726" s="8">
        <v>43222</v>
      </c>
      <c r="BO726">
        <v>4.3</v>
      </c>
      <c r="BQ726" t="s">
        <v>155</v>
      </c>
      <c r="BV726" s="8">
        <v>43406</v>
      </c>
      <c r="BW726" t="s">
        <v>156</v>
      </c>
      <c r="BX726" t="s">
        <v>156</v>
      </c>
      <c r="BY726" t="s">
        <v>156</v>
      </c>
      <c r="CF726" t="s">
        <v>159</v>
      </c>
      <c r="CN726" t="s">
        <v>156</v>
      </c>
    </row>
    <row r="727" spans="1:92" hidden="1" x14ac:dyDescent="0.3">
      <c r="A727" t="s">
        <v>10534</v>
      </c>
      <c r="B727" t="s">
        <v>10535</v>
      </c>
      <c r="C727" t="s">
        <v>10536</v>
      </c>
      <c r="D727" t="s">
        <v>10537</v>
      </c>
      <c r="E727" t="s">
        <v>152</v>
      </c>
      <c r="F727" t="s">
        <v>153</v>
      </c>
      <c r="G727" t="s">
        <v>154</v>
      </c>
      <c r="I727" t="s">
        <v>155</v>
      </c>
      <c r="J727" t="s">
        <v>162</v>
      </c>
      <c r="L727">
        <v>1773.09</v>
      </c>
      <c r="M727">
        <v>153</v>
      </c>
      <c r="N727">
        <v>11.63</v>
      </c>
      <c r="O727">
        <v>11</v>
      </c>
      <c r="P727">
        <v>0.94</v>
      </c>
      <c r="Q727">
        <v>4077</v>
      </c>
      <c r="R727">
        <v>85</v>
      </c>
      <c r="S727">
        <v>5</v>
      </c>
      <c r="T727">
        <v>50000</v>
      </c>
      <c r="U727" s="8">
        <v>42530</v>
      </c>
      <c r="V727" t="s">
        <v>157</v>
      </c>
      <c r="W727" t="s">
        <v>157</v>
      </c>
      <c r="X727" t="s">
        <v>156</v>
      </c>
      <c r="Z727" t="s">
        <v>10538</v>
      </c>
      <c r="AP727">
        <v>89.6</v>
      </c>
      <c r="AR727">
        <v>1.18</v>
      </c>
      <c r="AS727">
        <v>1.38</v>
      </c>
      <c r="AZ727">
        <v>4.4000000000000004</v>
      </c>
      <c r="BA727">
        <v>1773.09</v>
      </c>
      <c r="BB727">
        <v>153</v>
      </c>
      <c r="BC727">
        <v>11.63</v>
      </c>
      <c r="BD727">
        <v>11</v>
      </c>
      <c r="BE727">
        <v>0.94</v>
      </c>
      <c r="BF727">
        <v>4077</v>
      </c>
      <c r="BG727">
        <v>85</v>
      </c>
      <c r="BK727" t="s">
        <v>156</v>
      </c>
      <c r="BL727" t="s">
        <v>156</v>
      </c>
      <c r="BM727" t="s">
        <v>156</v>
      </c>
      <c r="BN727" s="8">
        <v>43222</v>
      </c>
      <c r="BO727">
        <v>4.3</v>
      </c>
      <c r="BQ727" t="s">
        <v>155</v>
      </c>
      <c r="BV727" s="8">
        <v>43406</v>
      </c>
      <c r="BW727" t="s">
        <v>156</v>
      </c>
      <c r="BX727" t="s">
        <v>156</v>
      </c>
      <c r="BY727" t="s">
        <v>156</v>
      </c>
      <c r="CF727" t="s">
        <v>159</v>
      </c>
      <c r="CN727" t="s">
        <v>156</v>
      </c>
    </row>
    <row r="728" spans="1:92" hidden="1" x14ac:dyDescent="0.3">
      <c r="A728" t="s">
        <v>10539</v>
      </c>
      <c r="B728" t="s">
        <v>10535</v>
      </c>
      <c r="C728" t="s">
        <v>10536</v>
      </c>
      <c r="D728" t="s">
        <v>10540</v>
      </c>
      <c r="E728" t="s">
        <v>152</v>
      </c>
      <c r="F728" t="s">
        <v>153</v>
      </c>
      <c r="G728" t="s">
        <v>154</v>
      </c>
      <c r="I728" t="s">
        <v>155</v>
      </c>
      <c r="J728" t="s">
        <v>156</v>
      </c>
      <c r="U728" s="8">
        <v>42530</v>
      </c>
      <c r="V728" t="s">
        <v>157</v>
      </c>
      <c r="W728" t="s">
        <v>157</v>
      </c>
      <c r="X728" t="s">
        <v>156</v>
      </c>
      <c r="Z728" t="s">
        <v>10538</v>
      </c>
      <c r="AZ728">
        <v>4.4000000000000004</v>
      </c>
      <c r="BA728">
        <v>1784.79</v>
      </c>
      <c r="BB728">
        <v>154</v>
      </c>
      <c r="BC728">
        <v>11.56</v>
      </c>
      <c r="BD728">
        <v>11</v>
      </c>
      <c r="BE728">
        <v>0.94</v>
      </c>
      <c r="BF728">
        <v>5070</v>
      </c>
      <c r="BG728">
        <v>84</v>
      </c>
      <c r="BK728" t="s">
        <v>156</v>
      </c>
      <c r="BL728" t="s">
        <v>156</v>
      </c>
      <c r="BM728" t="s">
        <v>156</v>
      </c>
      <c r="BN728" s="8">
        <v>43222</v>
      </c>
      <c r="BO728">
        <v>4.3</v>
      </c>
      <c r="BQ728" t="s">
        <v>155</v>
      </c>
      <c r="BV728" s="8">
        <v>43406</v>
      </c>
      <c r="BW728" t="s">
        <v>156</v>
      </c>
      <c r="BX728" t="s">
        <v>156</v>
      </c>
      <c r="BY728" t="s">
        <v>156</v>
      </c>
      <c r="CF728" t="s">
        <v>159</v>
      </c>
      <c r="CN728" t="s">
        <v>156</v>
      </c>
    </row>
    <row r="729" spans="1:92" hidden="1" x14ac:dyDescent="0.3">
      <c r="A729" t="s">
        <v>10554</v>
      </c>
      <c r="B729" t="s">
        <v>10555</v>
      </c>
      <c r="C729" t="s">
        <v>10555</v>
      </c>
      <c r="D729" t="s">
        <v>10556</v>
      </c>
      <c r="E729" t="s">
        <v>152</v>
      </c>
      <c r="F729" t="s">
        <v>153</v>
      </c>
      <c r="G729" t="s">
        <v>202</v>
      </c>
      <c r="I729" t="s">
        <v>155</v>
      </c>
      <c r="J729" t="s">
        <v>156</v>
      </c>
      <c r="U729" s="8">
        <v>42529</v>
      </c>
      <c r="V729" t="s">
        <v>157</v>
      </c>
      <c r="W729" t="s">
        <v>157</v>
      </c>
      <c r="X729" t="s">
        <v>1343</v>
      </c>
      <c r="Z729" t="s">
        <v>10557</v>
      </c>
      <c r="AZ729">
        <v>4.4000000000000004</v>
      </c>
      <c r="BA729">
        <v>1782</v>
      </c>
      <c r="BB729">
        <v>141.09</v>
      </c>
      <c r="BC729">
        <v>12.63</v>
      </c>
      <c r="BD729">
        <v>16.59</v>
      </c>
      <c r="BE729">
        <v>0.91320000000000001</v>
      </c>
      <c r="BF729">
        <v>3500</v>
      </c>
      <c r="BG729">
        <v>83.6</v>
      </c>
      <c r="BK729" t="s">
        <v>156</v>
      </c>
      <c r="BL729" t="s">
        <v>156</v>
      </c>
      <c r="BM729" t="s">
        <v>156</v>
      </c>
      <c r="BN729" s="8">
        <v>43222</v>
      </c>
      <c r="BO729">
        <v>4.3</v>
      </c>
      <c r="BQ729" t="s">
        <v>155</v>
      </c>
      <c r="BV729" s="8">
        <v>43406</v>
      </c>
      <c r="BW729" t="s">
        <v>156</v>
      </c>
      <c r="BX729" t="s">
        <v>156</v>
      </c>
      <c r="BY729" t="s">
        <v>156</v>
      </c>
      <c r="CF729" t="s">
        <v>159</v>
      </c>
      <c r="CN729" t="s">
        <v>156</v>
      </c>
    </row>
    <row r="730" spans="1:92" hidden="1" x14ac:dyDescent="0.3">
      <c r="A730" t="s">
        <v>10560</v>
      </c>
      <c r="B730" t="s">
        <v>10555</v>
      </c>
      <c r="C730" t="s">
        <v>10555</v>
      </c>
      <c r="D730" t="s">
        <v>10561</v>
      </c>
      <c r="E730" t="s">
        <v>152</v>
      </c>
      <c r="F730" t="s">
        <v>153</v>
      </c>
      <c r="G730" t="s">
        <v>202</v>
      </c>
      <c r="I730" t="s">
        <v>155</v>
      </c>
      <c r="J730" t="s">
        <v>156</v>
      </c>
      <c r="U730" s="8">
        <v>42529</v>
      </c>
      <c r="V730" t="s">
        <v>157</v>
      </c>
      <c r="W730" t="s">
        <v>157</v>
      </c>
      <c r="X730" t="s">
        <v>1343</v>
      </c>
      <c r="Z730" t="s">
        <v>10557</v>
      </c>
      <c r="AZ730">
        <v>4.4000000000000004</v>
      </c>
      <c r="BA730">
        <v>1782</v>
      </c>
      <c r="BB730">
        <v>141.09</v>
      </c>
      <c r="BC730">
        <v>12.63</v>
      </c>
      <c r="BD730">
        <v>16.59</v>
      </c>
      <c r="BE730">
        <v>0.91320000000000001</v>
      </c>
      <c r="BF730">
        <v>4000</v>
      </c>
      <c r="BG730">
        <v>83.6</v>
      </c>
      <c r="BK730" t="s">
        <v>156</v>
      </c>
      <c r="BL730" t="s">
        <v>156</v>
      </c>
      <c r="BM730" t="s">
        <v>156</v>
      </c>
      <c r="BN730" s="8">
        <v>43222</v>
      </c>
      <c r="BO730">
        <v>4.3</v>
      </c>
      <c r="BQ730" t="s">
        <v>155</v>
      </c>
      <c r="BV730" s="8">
        <v>43406</v>
      </c>
      <c r="BW730" t="s">
        <v>156</v>
      </c>
      <c r="BX730" t="s">
        <v>156</v>
      </c>
      <c r="BY730" t="s">
        <v>156</v>
      </c>
      <c r="CF730" t="s">
        <v>159</v>
      </c>
      <c r="CN730" t="s">
        <v>156</v>
      </c>
    </row>
    <row r="731" spans="1:92" hidden="1" x14ac:dyDescent="0.3">
      <c r="A731" t="s">
        <v>10562</v>
      </c>
      <c r="B731" t="s">
        <v>10555</v>
      </c>
      <c r="C731" t="s">
        <v>10555</v>
      </c>
      <c r="D731" t="s">
        <v>10563</v>
      </c>
      <c r="E731" t="s">
        <v>152</v>
      </c>
      <c r="F731" t="s">
        <v>153</v>
      </c>
      <c r="G731" t="s">
        <v>202</v>
      </c>
      <c r="I731" t="s">
        <v>155</v>
      </c>
      <c r="J731" t="s">
        <v>156</v>
      </c>
      <c r="U731" s="8">
        <v>42529</v>
      </c>
      <c r="V731" t="s">
        <v>157</v>
      </c>
      <c r="W731" t="s">
        <v>157</v>
      </c>
      <c r="X731" t="s">
        <v>1343</v>
      </c>
      <c r="Z731" t="s">
        <v>10557</v>
      </c>
      <c r="AZ731">
        <v>4.4000000000000004</v>
      </c>
      <c r="BA731">
        <v>1892</v>
      </c>
      <c r="BB731">
        <v>148.63</v>
      </c>
      <c r="BC731">
        <v>12.73</v>
      </c>
      <c r="BD731">
        <v>16.09</v>
      </c>
      <c r="BE731">
        <v>0.91369999999999996</v>
      </c>
      <c r="BF731">
        <v>5000</v>
      </c>
      <c r="BG731">
        <v>82.1</v>
      </c>
      <c r="BK731" t="s">
        <v>156</v>
      </c>
      <c r="BL731" t="s">
        <v>156</v>
      </c>
      <c r="BM731" t="s">
        <v>156</v>
      </c>
      <c r="BN731" s="8">
        <v>43222</v>
      </c>
      <c r="BO731">
        <v>4.3</v>
      </c>
      <c r="BQ731" t="s">
        <v>155</v>
      </c>
      <c r="BV731" s="8">
        <v>43406</v>
      </c>
      <c r="BW731" t="s">
        <v>156</v>
      </c>
      <c r="BX731" t="s">
        <v>156</v>
      </c>
      <c r="BY731" t="s">
        <v>156</v>
      </c>
      <c r="CF731" t="s">
        <v>159</v>
      </c>
      <c r="CN731" t="s">
        <v>156</v>
      </c>
    </row>
    <row r="732" spans="1:92" hidden="1" x14ac:dyDescent="0.3">
      <c r="A732" t="s">
        <v>10566</v>
      </c>
      <c r="B732" t="s">
        <v>10555</v>
      </c>
      <c r="C732" t="s">
        <v>10555</v>
      </c>
      <c r="D732" t="s">
        <v>10567</v>
      </c>
      <c r="E732" t="s">
        <v>152</v>
      </c>
      <c r="F732" t="s">
        <v>153</v>
      </c>
      <c r="G732" t="s">
        <v>202</v>
      </c>
      <c r="I732" t="s">
        <v>155</v>
      </c>
      <c r="J732" t="s">
        <v>162</v>
      </c>
      <c r="L732">
        <v>1782</v>
      </c>
      <c r="M732">
        <v>141.09</v>
      </c>
      <c r="N732">
        <v>12.63</v>
      </c>
      <c r="O732">
        <v>16.59</v>
      </c>
      <c r="P732">
        <v>0.91320000000000001</v>
      </c>
      <c r="Q732">
        <v>3098</v>
      </c>
      <c r="R732">
        <v>84</v>
      </c>
      <c r="S732">
        <v>5</v>
      </c>
      <c r="T732">
        <v>50000</v>
      </c>
      <c r="U732" s="8">
        <v>42529</v>
      </c>
      <c r="V732" t="s">
        <v>157</v>
      </c>
      <c r="W732" t="s">
        <v>157</v>
      </c>
      <c r="X732" t="s">
        <v>1343</v>
      </c>
      <c r="Z732" t="s">
        <v>10557</v>
      </c>
      <c r="AP732">
        <v>85.5</v>
      </c>
      <c r="AR732">
        <v>1.36</v>
      </c>
      <c r="AS732">
        <v>1.26</v>
      </c>
      <c r="AZ732">
        <v>4.4000000000000004</v>
      </c>
      <c r="BA732">
        <v>1782</v>
      </c>
      <c r="BB732">
        <v>141.09</v>
      </c>
      <c r="BC732">
        <v>12.63</v>
      </c>
      <c r="BD732">
        <v>16.59</v>
      </c>
      <c r="BE732">
        <v>0.91320000000000001</v>
      </c>
      <c r="BF732">
        <v>3000</v>
      </c>
      <c r="BG732">
        <v>83.6</v>
      </c>
      <c r="BK732" t="s">
        <v>156</v>
      </c>
      <c r="BL732" t="s">
        <v>156</v>
      </c>
      <c r="BM732" t="s">
        <v>156</v>
      </c>
      <c r="BN732" s="8">
        <v>43222</v>
      </c>
      <c r="BO732">
        <v>4.3</v>
      </c>
      <c r="BQ732" t="s">
        <v>155</v>
      </c>
      <c r="BV732" s="8">
        <v>43406</v>
      </c>
      <c r="BW732" t="s">
        <v>156</v>
      </c>
      <c r="BX732" t="s">
        <v>156</v>
      </c>
      <c r="BY732" t="s">
        <v>156</v>
      </c>
      <c r="CF732" t="s">
        <v>159</v>
      </c>
      <c r="CN732" t="s">
        <v>156</v>
      </c>
    </row>
    <row r="733" spans="1:92" hidden="1" x14ac:dyDescent="0.3">
      <c r="A733" t="s">
        <v>10593</v>
      </c>
      <c r="B733" t="s">
        <v>3699</v>
      </c>
      <c r="C733" t="s">
        <v>3700</v>
      </c>
      <c r="D733" t="s">
        <v>10594</v>
      </c>
      <c r="E733" t="s">
        <v>152</v>
      </c>
      <c r="F733" t="s">
        <v>153</v>
      </c>
      <c r="G733" t="s">
        <v>202</v>
      </c>
      <c r="I733" t="s">
        <v>155</v>
      </c>
      <c r="J733" t="s">
        <v>162</v>
      </c>
      <c r="L733">
        <v>2807</v>
      </c>
      <c r="M733">
        <v>140.6</v>
      </c>
      <c r="N733">
        <v>19.97</v>
      </c>
      <c r="O733">
        <v>6.92</v>
      </c>
      <c r="P733">
        <v>0.97340000000000004</v>
      </c>
      <c r="Q733">
        <v>3079</v>
      </c>
      <c r="R733">
        <v>83.5</v>
      </c>
      <c r="S733">
        <v>5</v>
      </c>
      <c r="T733">
        <v>50000</v>
      </c>
      <c r="U733" s="8">
        <v>42515</v>
      </c>
      <c r="V733" t="s">
        <v>157</v>
      </c>
      <c r="W733" t="s">
        <v>157</v>
      </c>
      <c r="X733" t="s">
        <v>1343</v>
      </c>
      <c r="Y733" t="s">
        <v>10595</v>
      </c>
      <c r="Z733" t="s">
        <v>7511</v>
      </c>
      <c r="AP733">
        <v>91.7</v>
      </c>
      <c r="AR733">
        <v>1.2</v>
      </c>
      <c r="AS733">
        <v>1.4</v>
      </c>
      <c r="AZ733">
        <v>4.4000000000000004</v>
      </c>
      <c r="BA733">
        <v>2807</v>
      </c>
      <c r="BB733">
        <v>140.6</v>
      </c>
      <c r="BC733">
        <v>19.97</v>
      </c>
      <c r="BD733">
        <v>20</v>
      </c>
      <c r="BE733">
        <v>0.9</v>
      </c>
      <c r="BF733">
        <v>3000</v>
      </c>
      <c r="BG733">
        <v>83</v>
      </c>
      <c r="BK733" t="s">
        <v>156</v>
      </c>
      <c r="BL733" t="s">
        <v>156</v>
      </c>
      <c r="BM733" t="s">
        <v>156</v>
      </c>
      <c r="BN733" s="8">
        <v>43222</v>
      </c>
      <c r="BO733">
        <v>4.3</v>
      </c>
      <c r="BQ733" t="s">
        <v>155</v>
      </c>
      <c r="BV733" s="8">
        <v>43406</v>
      </c>
      <c r="BW733" t="s">
        <v>156</v>
      </c>
      <c r="BX733" t="s">
        <v>156</v>
      </c>
      <c r="BY733" t="s">
        <v>156</v>
      </c>
      <c r="CF733" t="s">
        <v>159</v>
      </c>
      <c r="CN733" t="s">
        <v>156</v>
      </c>
    </row>
    <row r="734" spans="1:92" hidden="1" x14ac:dyDescent="0.3">
      <c r="A734" t="s">
        <v>10596</v>
      </c>
      <c r="B734" t="s">
        <v>3699</v>
      </c>
      <c r="C734" t="s">
        <v>3700</v>
      </c>
      <c r="D734" t="s">
        <v>10597</v>
      </c>
      <c r="E734" t="s">
        <v>152</v>
      </c>
      <c r="F734" t="s">
        <v>153</v>
      </c>
      <c r="G734" t="s">
        <v>202</v>
      </c>
      <c r="I734" t="s">
        <v>155</v>
      </c>
      <c r="J734" t="s">
        <v>156</v>
      </c>
      <c r="U734" s="8">
        <v>42515</v>
      </c>
      <c r="V734" t="s">
        <v>157</v>
      </c>
      <c r="W734" t="s">
        <v>157</v>
      </c>
      <c r="X734" t="s">
        <v>1343</v>
      </c>
      <c r="Y734" t="s">
        <v>10595</v>
      </c>
      <c r="Z734" t="s">
        <v>7511</v>
      </c>
      <c r="AZ734">
        <v>4.4000000000000004</v>
      </c>
      <c r="BA734">
        <v>2807</v>
      </c>
      <c r="BB734">
        <v>140.6</v>
      </c>
      <c r="BC734">
        <v>19.97</v>
      </c>
      <c r="BD734">
        <v>20</v>
      </c>
      <c r="BE734">
        <v>0.9</v>
      </c>
      <c r="BF734">
        <v>4000</v>
      </c>
      <c r="BG734">
        <v>83</v>
      </c>
      <c r="BK734" t="s">
        <v>156</v>
      </c>
      <c r="BL734" t="s">
        <v>156</v>
      </c>
      <c r="BM734" t="s">
        <v>156</v>
      </c>
      <c r="BN734" s="8">
        <v>43222</v>
      </c>
      <c r="BO734">
        <v>4.3</v>
      </c>
      <c r="BQ734" t="s">
        <v>155</v>
      </c>
      <c r="BV734" s="8">
        <v>43406</v>
      </c>
      <c r="BW734" t="s">
        <v>156</v>
      </c>
      <c r="BX734" t="s">
        <v>156</v>
      </c>
      <c r="BY734" t="s">
        <v>156</v>
      </c>
      <c r="CF734" t="s">
        <v>159</v>
      </c>
      <c r="CN734" t="s">
        <v>156</v>
      </c>
    </row>
    <row r="735" spans="1:92" hidden="1" x14ac:dyDescent="0.3">
      <c r="A735" t="s">
        <v>10598</v>
      </c>
      <c r="B735" t="s">
        <v>3699</v>
      </c>
      <c r="C735" t="s">
        <v>3700</v>
      </c>
      <c r="D735" t="s">
        <v>10599</v>
      </c>
      <c r="E735" t="s">
        <v>152</v>
      </c>
      <c r="F735" t="s">
        <v>153</v>
      </c>
      <c r="G735" t="s">
        <v>202</v>
      </c>
      <c r="I735" t="s">
        <v>155</v>
      </c>
      <c r="J735" t="s">
        <v>156</v>
      </c>
      <c r="U735" s="8">
        <v>42515</v>
      </c>
      <c r="V735" t="s">
        <v>157</v>
      </c>
      <c r="W735" t="s">
        <v>157</v>
      </c>
      <c r="X735" t="s">
        <v>1343</v>
      </c>
      <c r="Y735" t="s">
        <v>10595</v>
      </c>
      <c r="Z735" t="s">
        <v>7511</v>
      </c>
      <c r="AZ735">
        <v>4.4000000000000004</v>
      </c>
      <c r="BA735">
        <v>2807</v>
      </c>
      <c r="BB735">
        <v>140.6</v>
      </c>
      <c r="BC735">
        <v>19.97</v>
      </c>
      <c r="BD735">
        <v>20</v>
      </c>
      <c r="BE735">
        <v>0.9</v>
      </c>
      <c r="BF735">
        <v>5000</v>
      </c>
      <c r="BG735">
        <v>83</v>
      </c>
      <c r="BK735" t="s">
        <v>156</v>
      </c>
      <c r="BL735" t="s">
        <v>156</v>
      </c>
      <c r="BM735" t="s">
        <v>156</v>
      </c>
      <c r="BN735" s="8">
        <v>43222</v>
      </c>
      <c r="BO735">
        <v>4.3</v>
      </c>
      <c r="BQ735" t="s">
        <v>155</v>
      </c>
      <c r="BV735" s="8">
        <v>43406</v>
      </c>
      <c r="BW735" t="s">
        <v>156</v>
      </c>
      <c r="BX735" t="s">
        <v>156</v>
      </c>
      <c r="BY735" t="s">
        <v>156</v>
      </c>
      <c r="CF735" t="s">
        <v>159</v>
      </c>
      <c r="CN735" t="s">
        <v>156</v>
      </c>
    </row>
    <row r="736" spans="1:92" hidden="1" x14ac:dyDescent="0.3">
      <c r="A736" t="s">
        <v>10653</v>
      </c>
      <c r="B736" t="s">
        <v>10654</v>
      </c>
      <c r="C736" t="s">
        <v>10655</v>
      </c>
      <c r="D736" t="s">
        <v>10656</v>
      </c>
      <c r="E736" t="s">
        <v>152</v>
      </c>
      <c r="F736" t="s">
        <v>153</v>
      </c>
      <c r="G736" t="s">
        <v>154</v>
      </c>
      <c r="I736" t="s">
        <v>155</v>
      </c>
      <c r="J736" t="s">
        <v>156</v>
      </c>
      <c r="U736" s="8">
        <v>42503</v>
      </c>
      <c r="V736" t="s">
        <v>157</v>
      </c>
      <c r="W736" t="s">
        <v>157</v>
      </c>
      <c r="X736" t="s">
        <v>156</v>
      </c>
      <c r="Z736" t="s">
        <v>10657</v>
      </c>
      <c r="AZ736">
        <v>4.4000000000000004</v>
      </c>
      <c r="BA736">
        <v>3029.1</v>
      </c>
      <c r="BB736">
        <v>143.22</v>
      </c>
      <c r="BC736">
        <v>21.15</v>
      </c>
      <c r="BD736">
        <v>17.86</v>
      </c>
      <c r="BE736">
        <v>0.95389999999999997</v>
      </c>
      <c r="BF736">
        <v>4500</v>
      </c>
      <c r="BG736">
        <v>82.1</v>
      </c>
      <c r="BK736" t="s">
        <v>156</v>
      </c>
      <c r="BL736" t="s">
        <v>156</v>
      </c>
      <c r="BM736" t="s">
        <v>156</v>
      </c>
      <c r="BN736" s="8">
        <v>43222</v>
      </c>
      <c r="BO736">
        <v>4.3</v>
      </c>
      <c r="BQ736" t="s">
        <v>155</v>
      </c>
      <c r="BV736" s="8">
        <v>43406</v>
      </c>
      <c r="BW736" t="s">
        <v>156</v>
      </c>
      <c r="BX736" t="s">
        <v>156</v>
      </c>
      <c r="BY736" t="s">
        <v>156</v>
      </c>
      <c r="CF736" t="s">
        <v>159</v>
      </c>
      <c r="CN736" t="s">
        <v>156</v>
      </c>
    </row>
    <row r="737" spans="1:92" hidden="1" x14ac:dyDescent="0.3">
      <c r="A737" t="s">
        <v>10658</v>
      </c>
      <c r="B737" t="s">
        <v>10654</v>
      </c>
      <c r="C737" t="s">
        <v>10655</v>
      </c>
      <c r="D737" t="s">
        <v>10659</v>
      </c>
      <c r="E737" t="s">
        <v>152</v>
      </c>
      <c r="F737" t="s">
        <v>153</v>
      </c>
      <c r="G737" t="s">
        <v>154</v>
      </c>
      <c r="I737" t="s">
        <v>155</v>
      </c>
      <c r="J737" t="s">
        <v>156</v>
      </c>
      <c r="U737" s="8">
        <v>42503</v>
      </c>
      <c r="V737" t="s">
        <v>157</v>
      </c>
      <c r="W737" t="s">
        <v>157</v>
      </c>
      <c r="X737" t="s">
        <v>156</v>
      </c>
      <c r="Z737" t="s">
        <v>10660</v>
      </c>
      <c r="AZ737">
        <v>4.4000000000000004</v>
      </c>
      <c r="BA737">
        <v>2456.89</v>
      </c>
      <c r="BB737">
        <v>145.94</v>
      </c>
      <c r="BC737">
        <v>16.835000000000001</v>
      </c>
      <c r="BD737">
        <v>16.54</v>
      </c>
      <c r="BE737">
        <v>0.9738</v>
      </c>
      <c r="BF737">
        <v>5000</v>
      </c>
      <c r="BG737">
        <v>80.900000000000006</v>
      </c>
      <c r="BK737" t="s">
        <v>156</v>
      </c>
      <c r="BL737" t="s">
        <v>156</v>
      </c>
      <c r="BM737" t="s">
        <v>156</v>
      </c>
      <c r="BN737" s="8">
        <v>43222</v>
      </c>
      <c r="BO737">
        <v>4.3</v>
      </c>
      <c r="BQ737" t="s">
        <v>155</v>
      </c>
      <c r="BV737" s="8">
        <v>43406</v>
      </c>
      <c r="BW737" t="s">
        <v>156</v>
      </c>
      <c r="BX737" t="s">
        <v>156</v>
      </c>
      <c r="BY737" t="s">
        <v>156</v>
      </c>
      <c r="CF737" t="s">
        <v>159</v>
      </c>
      <c r="CN737" t="s">
        <v>156</v>
      </c>
    </row>
    <row r="738" spans="1:92" hidden="1" x14ac:dyDescent="0.3">
      <c r="A738" t="s">
        <v>10661</v>
      </c>
      <c r="B738" t="s">
        <v>10654</v>
      </c>
      <c r="C738" t="s">
        <v>10655</v>
      </c>
      <c r="D738" t="s">
        <v>10662</v>
      </c>
      <c r="E738" t="s">
        <v>152</v>
      </c>
      <c r="F738" t="s">
        <v>153</v>
      </c>
      <c r="G738" t="s">
        <v>154</v>
      </c>
      <c r="I738" t="s">
        <v>155</v>
      </c>
      <c r="J738" t="s">
        <v>156</v>
      </c>
      <c r="U738" s="8">
        <v>42503</v>
      </c>
      <c r="V738" t="s">
        <v>157</v>
      </c>
      <c r="W738" t="s">
        <v>157</v>
      </c>
      <c r="X738" t="s">
        <v>156</v>
      </c>
      <c r="Z738" t="s">
        <v>10657</v>
      </c>
      <c r="AZ738">
        <v>4.4000000000000004</v>
      </c>
      <c r="BA738">
        <v>3117.43</v>
      </c>
      <c r="BB738">
        <v>148.56</v>
      </c>
      <c r="BC738">
        <v>20.984999999999999</v>
      </c>
      <c r="BD738">
        <v>17.63</v>
      </c>
      <c r="BE738">
        <v>0.9536</v>
      </c>
      <c r="BF738">
        <v>5000</v>
      </c>
      <c r="BG738">
        <v>81</v>
      </c>
      <c r="BK738" t="s">
        <v>156</v>
      </c>
      <c r="BL738" t="s">
        <v>156</v>
      </c>
      <c r="BM738" t="s">
        <v>156</v>
      </c>
      <c r="BN738" s="8">
        <v>43222</v>
      </c>
      <c r="BO738">
        <v>4.3</v>
      </c>
      <c r="BQ738" t="s">
        <v>155</v>
      </c>
      <c r="BV738" s="8">
        <v>43406</v>
      </c>
      <c r="BW738" t="s">
        <v>156</v>
      </c>
      <c r="BX738" t="s">
        <v>156</v>
      </c>
      <c r="BY738" t="s">
        <v>156</v>
      </c>
      <c r="CF738" t="s">
        <v>159</v>
      </c>
      <c r="CN738" t="s">
        <v>156</v>
      </c>
    </row>
    <row r="739" spans="1:92" hidden="1" x14ac:dyDescent="0.3">
      <c r="A739" t="s">
        <v>10672</v>
      </c>
      <c r="B739" t="s">
        <v>10654</v>
      </c>
      <c r="C739" t="s">
        <v>10655</v>
      </c>
      <c r="D739" t="s">
        <v>10673</v>
      </c>
      <c r="E739" t="s">
        <v>152</v>
      </c>
      <c r="F739" t="s">
        <v>153</v>
      </c>
      <c r="G739" t="s">
        <v>154</v>
      </c>
      <c r="I739" t="s">
        <v>155</v>
      </c>
      <c r="J739" t="s">
        <v>156</v>
      </c>
      <c r="U739" s="8">
        <v>42503</v>
      </c>
      <c r="V739" t="s">
        <v>157</v>
      </c>
      <c r="W739" t="s">
        <v>157</v>
      </c>
      <c r="X739" t="s">
        <v>156</v>
      </c>
      <c r="Z739" t="s">
        <v>10665</v>
      </c>
      <c r="AZ739">
        <v>4.4000000000000004</v>
      </c>
      <c r="BA739">
        <v>1671.93</v>
      </c>
      <c r="BB739">
        <v>146.02000000000001</v>
      </c>
      <c r="BC739">
        <v>11.45</v>
      </c>
      <c r="BD739">
        <v>18.16</v>
      </c>
      <c r="BE739">
        <v>0.97389999999999999</v>
      </c>
      <c r="BF739">
        <v>4000</v>
      </c>
      <c r="BG739">
        <v>82.6</v>
      </c>
      <c r="BK739" t="s">
        <v>156</v>
      </c>
      <c r="BL739" t="s">
        <v>156</v>
      </c>
      <c r="BM739" t="s">
        <v>156</v>
      </c>
      <c r="BN739" s="8">
        <v>43222</v>
      </c>
      <c r="BO739">
        <v>4.3</v>
      </c>
      <c r="BQ739" t="s">
        <v>155</v>
      </c>
      <c r="BV739" s="8">
        <v>43406</v>
      </c>
      <c r="BW739" t="s">
        <v>156</v>
      </c>
      <c r="BX739" t="s">
        <v>156</v>
      </c>
      <c r="BY739" t="s">
        <v>156</v>
      </c>
      <c r="CF739" t="s">
        <v>159</v>
      </c>
      <c r="CN739" t="s">
        <v>156</v>
      </c>
    </row>
    <row r="740" spans="1:92" hidden="1" x14ac:dyDescent="0.3">
      <c r="A740" t="s">
        <v>10674</v>
      </c>
      <c r="B740" t="s">
        <v>10654</v>
      </c>
      <c r="C740" t="s">
        <v>10655</v>
      </c>
      <c r="D740" t="s">
        <v>10675</v>
      </c>
      <c r="E740" t="s">
        <v>152</v>
      </c>
      <c r="F740" t="s">
        <v>153</v>
      </c>
      <c r="G740" t="s">
        <v>154</v>
      </c>
      <c r="I740" t="s">
        <v>155</v>
      </c>
      <c r="J740" t="s">
        <v>156</v>
      </c>
      <c r="U740" s="8">
        <v>42503</v>
      </c>
      <c r="V740" t="s">
        <v>157</v>
      </c>
      <c r="W740" t="s">
        <v>157</v>
      </c>
      <c r="X740" t="s">
        <v>156</v>
      </c>
      <c r="Z740" t="s">
        <v>10668</v>
      </c>
      <c r="AZ740">
        <v>4.4000000000000004</v>
      </c>
      <c r="BA740">
        <v>3796.58</v>
      </c>
      <c r="BB740">
        <v>143.86000000000001</v>
      </c>
      <c r="BC740">
        <v>26.39</v>
      </c>
      <c r="BD740">
        <v>16.04</v>
      </c>
      <c r="BE740">
        <v>0.95240000000000002</v>
      </c>
      <c r="BF740">
        <v>4500</v>
      </c>
      <c r="BG740">
        <v>81.900000000000006</v>
      </c>
      <c r="BK740" t="s">
        <v>156</v>
      </c>
      <c r="BL740" t="s">
        <v>156</v>
      </c>
      <c r="BM740" t="s">
        <v>156</v>
      </c>
      <c r="BN740" s="8">
        <v>43222</v>
      </c>
      <c r="BO740">
        <v>4.3</v>
      </c>
      <c r="BQ740" t="s">
        <v>155</v>
      </c>
      <c r="BV740" s="8">
        <v>43406</v>
      </c>
      <c r="BW740" t="s">
        <v>156</v>
      </c>
      <c r="BX740" t="s">
        <v>156</v>
      </c>
      <c r="BY740" t="s">
        <v>156</v>
      </c>
      <c r="CF740" t="s">
        <v>159</v>
      </c>
      <c r="CN740" t="s">
        <v>156</v>
      </c>
    </row>
    <row r="741" spans="1:92" hidden="1" x14ac:dyDescent="0.3">
      <c r="A741" t="s">
        <v>10676</v>
      </c>
      <c r="B741" t="s">
        <v>10654</v>
      </c>
      <c r="C741" t="s">
        <v>10655</v>
      </c>
      <c r="D741" t="s">
        <v>10677</v>
      </c>
      <c r="E741" t="s">
        <v>152</v>
      </c>
      <c r="F741" t="s">
        <v>153</v>
      </c>
      <c r="G741" t="s">
        <v>154</v>
      </c>
      <c r="I741" t="s">
        <v>155</v>
      </c>
      <c r="J741" t="s">
        <v>156</v>
      </c>
      <c r="U741" s="8">
        <v>42503</v>
      </c>
      <c r="V741" t="s">
        <v>157</v>
      </c>
      <c r="W741" t="s">
        <v>157</v>
      </c>
      <c r="X741" t="s">
        <v>156</v>
      </c>
      <c r="Z741" t="s">
        <v>10668</v>
      </c>
      <c r="AZ741">
        <v>4.4000000000000004</v>
      </c>
      <c r="BA741">
        <v>3963.22</v>
      </c>
      <c r="BB741">
        <v>150.29</v>
      </c>
      <c r="BC741">
        <v>26.37</v>
      </c>
      <c r="BD741">
        <v>15.85</v>
      </c>
      <c r="BE741">
        <v>0.95189999999999997</v>
      </c>
      <c r="BF741">
        <v>5000</v>
      </c>
      <c r="BG741">
        <v>80.8</v>
      </c>
      <c r="BK741" t="s">
        <v>156</v>
      </c>
      <c r="BL741" t="s">
        <v>156</v>
      </c>
      <c r="BM741" t="s">
        <v>156</v>
      </c>
      <c r="BN741" s="8">
        <v>43222</v>
      </c>
      <c r="BO741">
        <v>4.3</v>
      </c>
      <c r="BQ741" t="s">
        <v>155</v>
      </c>
      <c r="BV741" s="8">
        <v>43406</v>
      </c>
      <c r="BW741" t="s">
        <v>156</v>
      </c>
      <c r="BX741" t="s">
        <v>156</v>
      </c>
      <c r="BY741" t="s">
        <v>156</v>
      </c>
      <c r="CF741" t="s">
        <v>159</v>
      </c>
      <c r="CN741" t="s">
        <v>156</v>
      </c>
    </row>
    <row r="742" spans="1:92" hidden="1" x14ac:dyDescent="0.3">
      <c r="A742" t="s">
        <v>10678</v>
      </c>
      <c r="B742" t="s">
        <v>10654</v>
      </c>
      <c r="C742" t="s">
        <v>10655</v>
      </c>
      <c r="D742" t="s">
        <v>10679</v>
      </c>
      <c r="E742" t="s">
        <v>152</v>
      </c>
      <c r="F742" t="s">
        <v>153</v>
      </c>
      <c r="G742" t="s">
        <v>154</v>
      </c>
      <c r="I742" t="s">
        <v>155</v>
      </c>
      <c r="J742" t="s">
        <v>156</v>
      </c>
      <c r="U742" s="8">
        <v>42503</v>
      </c>
      <c r="V742" t="s">
        <v>157</v>
      </c>
      <c r="W742" t="s">
        <v>157</v>
      </c>
      <c r="X742" t="s">
        <v>156</v>
      </c>
      <c r="Z742" t="s">
        <v>10671</v>
      </c>
      <c r="AZ742">
        <v>4.4000000000000004</v>
      </c>
      <c r="BA742">
        <v>2257.46</v>
      </c>
      <c r="BB742">
        <v>155.53</v>
      </c>
      <c r="BC742">
        <v>14.515000000000001</v>
      </c>
      <c r="BD742">
        <v>18.62</v>
      </c>
      <c r="BE742">
        <v>0.97419999999999995</v>
      </c>
      <c r="BF742">
        <v>5000</v>
      </c>
      <c r="BG742">
        <v>81.3</v>
      </c>
      <c r="BK742" t="s">
        <v>156</v>
      </c>
      <c r="BL742" t="s">
        <v>156</v>
      </c>
      <c r="BM742" t="s">
        <v>156</v>
      </c>
      <c r="BN742" s="8">
        <v>43222</v>
      </c>
      <c r="BO742">
        <v>4.3</v>
      </c>
      <c r="BQ742" t="s">
        <v>155</v>
      </c>
      <c r="BV742" s="8">
        <v>43406</v>
      </c>
      <c r="BW742" t="s">
        <v>156</v>
      </c>
      <c r="BX742" t="s">
        <v>156</v>
      </c>
      <c r="BY742" t="s">
        <v>156</v>
      </c>
      <c r="CF742" t="s">
        <v>159</v>
      </c>
      <c r="CN742" t="s">
        <v>156</v>
      </c>
    </row>
    <row r="743" spans="1:92" hidden="1" x14ac:dyDescent="0.3">
      <c r="A743" t="s">
        <v>10684</v>
      </c>
      <c r="B743" t="s">
        <v>10654</v>
      </c>
      <c r="C743" t="s">
        <v>10655</v>
      </c>
      <c r="D743" t="s">
        <v>10685</v>
      </c>
      <c r="E743" t="s">
        <v>152</v>
      </c>
      <c r="F743" t="s">
        <v>153</v>
      </c>
      <c r="G743" t="s">
        <v>154</v>
      </c>
      <c r="I743" t="s">
        <v>155</v>
      </c>
      <c r="J743" t="s">
        <v>156</v>
      </c>
      <c r="U743" s="8">
        <v>42503</v>
      </c>
      <c r="V743" t="s">
        <v>157</v>
      </c>
      <c r="W743" t="s">
        <v>157</v>
      </c>
      <c r="X743" t="s">
        <v>156</v>
      </c>
      <c r="Z743" t="s">
        <v>10668</v>
      </c>
      <c r="AZ743">
        <v>4.4000000000000004</v>
      </c>
      <c r="BA743">
        <v>3796.58</v>
      </c>
      <c r="BB743">
        <v>143.86000000000001</v>
      </c>
      <c r="BC743">
        <v>26.39</v>
      </c>
      <c r="BD743">
        <v>16.04</v>
      </c>
      <c r="BE743">
        <v>0.95240000000000002</v>
      </c>
      <c r="BF743">
        <v>4000</v>
      </c>
      <c r="BG743">
        <v>81.900000000000006</v>
      </c>
      <c r="BK743" t="s">
        <v>156</v>
      </c>
      <c r="BL743" t="s">
        <v>156</v>
      </c>
      <c r="BM743" t="s">
        <v>156</v>
      </c>
      <c r="BN743" s="8">
        <v>43222</v>
      </c>
      <c r="BO743">
        <v>4.3</v>
      </c>
      <c r="BQ743" t="s">
        <v>155</v>
      </c>
      <c r="BV743" s="8">
        <v>43406</v>
      </c>
      <c r="BW743" t="s">
        <v>156</v>
      </c>
      <c r="BX743" t="s">
        <v>156</v>
      </c>
      <c r="BY743" t="s">
        <v>156</v>
      </c>
      <c r="CF743" t="s">
        <v>159</v>
      </c>
      <c r="CN743" t="s">
        <v>156</v>
      </c>
    </row>
    <row r="744" spans="1:92" hidden="1" x14ac:dyDescent="0.3">
      <c r="A744" t="s">
        <v>10686</v>
      </c>
      <c r="B744" t="s">
        <v>10654</v>
      </c>
      <c r="C744" t="s">
        <v>10655</v>
      </c>
      <c r="D744" t="s">
        <v>10687</v>
      </c>
      <c r="E744" t="s">
        <v>152</v>
      </c>
      <c r="F744" t="s">
        <v>153</v>
      </c>
      <c r="G744" t="s">
        <v>154</v>
      </c>
      <c r="I744" t="s">
        <v>155</v>
      </c>
      <c r="J744" t="s">
        <v>156</v>
      </c>
      <c r="U744" s="8">
        <v>42503</v>
      </c>
      <c r="V744" t="s">
        <v>157</v>
      </c>
      <c r="W744" t="s">
        <v>157</v>
      </c>
      <c r="X744" t="s">
        <v>156</v>
      </c>
      <c r="Z744" t="s">
        <v>10657</v>
      </c>
      <c r="AZ744">
        <v>4.4000000000000004</v>
      </c>
      <c r="BA744">
        <v>3029.1</v>
      </c>
      <c r="BB744">
        <v>143.22</v>
      </c>
      <c r="BC744">
        <v>21.15</v>
      </c>
      <c r="BD744">
        <v>17.86</v>
      </c>
      <c r="BE744">
        <v>0.95389999999999997</v>
      </c>
      <c r="BF744">
        <v>4000</v>
      </c>
      <c r="BG744">
        <v>82.1</v>
      </c>
      <c r="BK744" t="s">
        <v>156</v>
      </c>
      <c r="BL744" t="s">
        <v>156</v>
      </c>
      <c r="BM744" t="s">
        <v>156</v>
      </c>
      <c r="BN744" s="8">
        <v>43222</v>
      </c>
      <c r="BO744">
        <v>4.3</v>
      </c>
      <c r="BQ744" t="s">
        <v>155</v>
      </c>
      <c r="BV744" s="8">
        <v>43406</v>
      </c>
      <c r="BW744" t="s">
        <v>156</v>
      </c>
      <c r="BX744" t="s">
        <v>156</v>
      </c>
      <c r="BY744" t="s">
        <v>156</v>
      </c>
      <c r="CF744" t="s">
        <v>159</v>
      </c>
      <c r="CN744" t="s">
        <v>156</v>
      </c>
    </row>
    <row r="745" spans="1:92" hidden="1" x14ac:dyDescent="0.3">
      <c r="A745" t="s">
        <v>10688</v>
      </c>
      <c r="B745" t="s">
        <v>10654</v>
      </c>
      <c r="C745" t="s">
        <v>10655</v>
      </c>
      <c r="D745" t="s">
        <v>10689</v>
      </c>
      <c r="E745" t="s">
        <v>152</v>
      </c>
      <c r="F745" t="s">
        <v>153</v>
      </c>
      <c r="G745" t="s">
        <v>154</v>
      </c>
      <c r="I745" t="s">
        <v>155</v>
      </c>
      <c r="J745" t="s">
        <v>156</v>
      </c>
      <c r="U745" s="8">
        <v>42503</v>
      </c>
      <c r="V745" t="s">
        <v>157</v>
      </c>
      <c r="W745" t="s">
        <v>157</v>
      </c>
      <c r="X745" t="s">
        <v>156</v>
      </c>
      <c r="Z745" t="s">
        <v>10660</v>
      </c>
      <c r="AZ745">
        <v>4.4000000000000004</v>
      </c>
      <c r="BA745">
        <v>2377.15</v>
      </c>
      <c r="BB745">
        <v>142.16999999999999</v>
      </c>
      <c r="BC745">
        <v>16.72</v>
      </c>
      <c r="BD745">
        <v>16.82</v>
      </c>
      <c r="BE745">
        <v>0.9738</v>
      </c>
      <c r="BF745">
        <v>4000</v>
      </c>
      <c r="BG745">
        <v>82.2</v>
      </c>
      <c r="BK745" t="s">
        <v>156</v>
      </c>
      <c r="BL745" t="s">
        <v>156</v>
      </c>
      <c r="BM745" t="s">
        <v>156</v>
      </c>
      <c r="BN745" s="8">
        <v>43222</v>
      </c>
      <c r="BO745">
        <v>4.3</v>
      </c>
      <c r="BQ745" t="s">
        <v>155</v>
      </c>
      <c r="BV745" s="8">
        <v>43406</v>
      </c>
      <c r="BW745" t="s">
        <v>156</v>
      </c>
      <c r="BX745" t="s">
        <v>156</v>
      </c>
      <c r="BY745" t="s">
        <v>156</v>
      </c>
      <c r="CF745" t="s">
        <v>159</v>
      </c>
      <c r="CN745" t="s">
        <v>156</v>
      </c>
    </row>
    <row r="746" spans="1:92" hidden="1" x14ac:dyDescent="0.3">
      <c r="A746" t="s">
        <v>10690</v>
      </c>
      <c r="B746" t="s">
        <v>10654</v>
      </c>
      <c r="C746" t="s">
        <v>10655</v>
      </c>
      <c r="D746" t="s">
        <v>10691</v>
      </c>
      <c r="E746" t="s">
        <v>152</v>
      </c>
      <c r="F746" t="s">
        <v>153</v>
      </c>
      <c r="G746" t="s">
        <v>154</v>
      </c>
      <c r="I746" t="s">
        <v>155</v>
      </c>
      <c r="J746" t="s">
        <v>156</v>
      </c>
      <c r="U746" s="8">
        <v>42503</v>
      </c>
      <c r="V746" t="s">
        <v>157</v>
      </c>
      <c r="W746" t="s">
        <v>157</v>
      </c>
      <c r="X746" t="s">
        <v>156</v>
      </c>
      <c r="Z746" t="s">
        <v>10671</v>
      </c>
      <c r="AZ746">
        <v>4.4000000000000004</v>
      </c>
      <c r="BA746">
        <v>2136.12</v>
      </c>
      <c r="BB746">
        <v>146.51</v>
      </c>
      <c r="BC746">
        <v>14.58</v>
      </c>
      <c r="BD746">
        <v>18.86</v>
      </c>
      <c r="BE746">
        <v>0.97440000000000004</v>
      </c>
      <c r="BF746">
        <v>4000</v>
      </c>
      <c r="BG746">
        <v>82.4</v>
      </c>
      <c r="BK746" t="s">
        <v>156</v>
      </c>
      <c r="BL746" t="s">
        <v>156</v>
      </c>
      <c r="BM746" t="s">
        <v>156</v>
      </c>
      <c r="BN746" s="8">
        <v>43222</v>
      </c>
      <c r="BO746">
        <v>4.3</v>
      </c>
      <c r="BQ746" t="s">
        <v>155</v>
      </c>
      <c r="BV746" s="8">
        <v>43406</v>
      </c>
      <c r="BW746" t="s">
        <v>156</v>
      </c>
      <c r="BX746" t="s">
        <v>156</v>
      </c>
      <c r="BY746" t="s">
        <v>156</v>
      </c>
      <c r="CF746" t="s">
        <v>159</v>
      </c>
      <c r="CN746" t="s">
        <v>156</v>
      </c>
    </row>
    <row r="747" spans="1:92" hidden="1" x14ac:dyDescent="0.3">
      <c r="A747" t="s">
        <v>10698</v>
      </c>
      <c r="B747" t="s">
        <v>10654</v>
      </c>
      <c r="C747" t="s">
        <v>10655</v>
      </c>
      <c r="D747" t="s">
        <v>10699</v>
      </c>
      <c r="E747" t="s">
        <v>152</v>
      </c>
      <c r="F747" t="s">
        <v>153</v>
      </c>
      <c r="G747" t="s">
        <v>154</v>
      </c>
      <c r="I747" t="s">
        <v>155</v>
      </c>
      <c r="J747" t="s">
        <v>156</v>
      </c>
      <c r="U747" s="8">
        <v>42503</v>
      </c>
      <c r="V747" t="s">
        <v>157</v>
      </c>
      <c r="W747" t="s">
        <v>157</v>
      </c>
      <c r="X747" t="s">
        <v>156</v>
      </c>
      <c r="Z747" t="s">
        <v>10660</v>
      </c>
      <c r="AZ747">
        <v>4.4000000000000004</v>
      </c>
      <c r="BA747">
        <v>2377.15</v>
      </c>
      <c r="BB747">
        <v>142.16999999999999</v>
      </c>
      <c r="BC747">
        <v>16.72</v>
      </c>
      <c r="BD747">
        <v>16.82</v>
      </c>
      <c r="BE747">
        <v>0.9738</v>
      </c>
      <c r="BF747">
        <v>4500</v>
      </c>
      <c r="BG747">
        <v>82.2</v>
      </c>
      <c r="BK747" t="s">
        <v>156</v>
      </c>
      <c r="BL747" t="s">
        <v>156</v>
      </c>
      <c r="BM747" t="s">
        <v>156</v>
      </c>
      <c r="BN747" s="8">
        <v>43222</v>
      </c>
      <c r="BO747">
        <v>4.3</v>
      </c>
      <c r="BQ747" t="s">
        <v>155</v>
      </c>
      <c r="BV747" s="8">
        <v>43406</v>
      </c>
      <c r="BW747" t="s">
        <v>156</v>
      </c>
      <c r="BX747" t="s">
        <v>156</v>
      </c>
      <c r="BY747" t="s">
        <v>156</v>
      </c>
      <c r="CF747" t="s">
        <v>159</v>
      </c>
      <c r="CN747" t="s">
        <v>156</v>
      </c>
    </row>
    <row r="748" spans="1:92" hidden="1" x14ac:dyDescent="0.3">
      <c r="A748" t="s">
        <v>10700</v>
      </c>
      <c r="B748" t="s">
        <v>10654</v>
      </c>
      <c r="C748" t="s">
        <v>10655</v>
      </c>
      <c r="D748" t="s">
        <v>10701</v>
      </c>
      <c r="E748" t="s">
        <v>152</v>
      </c>
      <c r="F748" t="s">
        <v>153</v>
      </c>
      <c r="G748" t="s">
        <v>154</v>
      </c>
      <c r="I748" t="s">
        <v>155</v>
      </c>
      <c r="J748" t="s">
        <v>156</v>
      </c>
      <c r="U748" s="8">
        <v>42503</v>
      </c>
      <c r="V748" t="s">
        <v>157</v>
      </c>
      <c r="W748" t="s">
        <v>157</v>
      </c>
      <c r="X748" t="s">
        <v>156</v>
      </c>
      <c r="Z748" t="s">
        <v>10665</v>
      </c>
      <c r="AZ748">
        <v>4.4000000000000004</v>
      </c>
      <c r="BA748">
        <v>1671.93</v>
      </c>
      <c r="BB748">
        <v>146.02000000000001</v>
      </c>
      <c r="BC748">
        <v>11.45</v>
      </c>
      <c r="BD748">
        <v>18.16</v>
      </c>
      <c r="BE748">
        <v>0.97389999999999999</v>
      </c>
      <c r="BF748">
        <v>4500</v>
      </c>
      <c r="BG748">
        <v>82.6</v>
      </c>
      <c r="BK748" t="s">
        <v>156</v>
      </c>
      <c r="BL748" t="s">
        <v>156</v>
      </c>
      <c r="BM748" t="s">
        <v>156</v>
      </c>
      <c r="BN748" s="8">
        <v>43222</v>
      </c>
      <c r="BO748">
        <v>4.3</v>
      </c>
      <c r="BQ748" t="s">
        <v>155</v>
      </c>
      <c r="BV748" s="8">
        <v>43406</v>
      </c>
      <c r="BW748" t="s">
        <v>156</v>
      </c>
      <c r="BX748" t="s">
        <v>156</v>
      </c>
      <c r="BY748" t="s">
        <v>156</v>
      </c>
      <c r="CF748" t="s">
        <v>159</v>
      </c>
      <c r="CN748" t="s">
        <v>156</v>
      </c>
    </row>
    <row r="749" spans="1:92" hidden="1" x14ac:dyDescent="0.3">
      <c r="A749" t="s">
        <v>10704</v>
      </c>
      <c r="B749" t="s">
        <v>10654</v>
      </c>
      <c r="C749" t="s">
        <v>10655</v>
      </c>
      <c r="D749" t="s">
        <v>10705</v>
      </c>
      <c r="E749" t="s">
        <v>152</v>
      </c>
      <c r="F749" t="s">
        <v>153</v>
      </c>
      <c r="G749" t="s">
        <v>154</v>
      </c>
      <c r="I749" t="s">
        <v>155</v>
      </c>
      <c r="J749" t="s">
        <v>156</v>
      </c>
      <c r="U749" s="8">
        <v>42503</v>
      </c>
      <c r="V749" t="s">
        <v>157</v>
      </c>
      <c r="W749" t="s">
        <v>157</v>
      </c>
      <c r="X749" t="s">
        <v>156</v>
      </c>
      <c r="Z749" t="s">
        <v>10671</v>
      </c>
      <c r="AZ749">
        <v>4.4000000000000004</v>
      </c>
      <c r="BA749">
        <v>2136.12</v>
      </c>
      <c r="BB749">
        <v>146.51</v>
      </c>
      <c r="BC749">
        <v>14.58</v>
      </c>
      <c r="BD749">
        <v>18.86</v>
      </c>
      <c r="BE749">
        <v>0.97440000000000004</v>
      </c>
      <c r="BF749">
        <v>4500</v>
      </c>
      <c r="BG749">
        <v>82.4</v>
      </c>
      <c r="BK749" t="s">
        <v>156</v>
      </c>
      <c r="BL749" t="s">
        <v>156</v>
      </c>
      <c r="BM749" t="s">
        <v>156</v>
      </c>
      <c r="BN749" s="8">
        <v>43222</v>
      </c>
      <c r="BO749">
        <v>4.3</v>
      </c>
      <c r="BQ749" t="s">
        <v>155</v>
      </c>
      <c r="BV749" s="8">
        <v>43406</v>
      </c>
      <c r="BW749" t="s">
        <v>156</v>
      </c>
      <c r="BX749" t="s">
        <v>156</v>
      </c>
      <c r="BY749" t="s">
        <v>156</v>
      </c>
      <c r="CF749" t="s">
        <v>159</v>
      </c>
      <c r="CN749" t="s">
        <v>156</v>
      </c>
    </row>
    <row r="750" spans="1:92" hidden="1" x14ac:dyDescent="0.3">
      <c r="A750" t="s">
        <v>10706</v>
      </c>
      <c r="B750" t="s">
        <v>10654</v>
      </c>
      <c r="C750" t="s">
        <v>10655</v>
      </c>
      <c r="D750" t="s">
        <v>10707</v>
      </c>
      <c r="E750" t="s">
        <v>152</v>
      </c>
      <c r="F750" t="s">
        <v>153</v>
      </c>
      <c r="G750" t="s">
        <v>154</v>
      </c>
      <c r="I750" t="s">
        <v>155</v>
      </c>
      <c r="J750" t="s">
        <v>156</v>
      </c>
      <c r="U750" s="8">
        <v>42503</v>
      </c>
      <c r="V750" t="s">
        <v>157</v>
      </c>
      <c r="W750" t="s">
        <v>157</v>
      </c>
      <c r="X750" t="s">
        <v>156</v>
      </c>
      <c r="Z750" t="s">
        <v>10665</v>
      </c>
      <c r="AZ750">
        <v>4.4000000000000004</v>
      </c>
      <c r="BA750">
        <v>1773.06</v>
      </c>
      <c r="BB750">
        <v>155.87</v>
      </c>
      <c r="BC750">
        <v>11.375</v>
      </c>
      <c r="BD750">
        <v>18.010000000000002</v>
      </c>
      <c r="BE750">
        <v>0.97419999999999995</v>
      </c>
      <c r="BF750">
        <v>5000</v>
      </c>
      <c r="BG750">
        <v>81.7</v>
      </c>
      <c r="BK750" t="s">
        <v>156</v>
      </c>
      <c r="BL750" t="s">
        <v>156</v>
      </c>
      <c r="BM750" t="s">
        <v>156</v>
      </c>
      <c r="BN750" s="8">
        <v>43222</v>
      </c>
      <c r="BO750">
        <v>4.3</v>
      </c>
      <c r="BQ750" t="s">
        <v>155</v>
      </c>
      <c r="BV750" s="8">
        <v>43406</v>
      </c>
      <c r="BW750" t="s">
        <v>156</v>
      </c>
      <c r="BX750" t="s">
        <v>156</v>
      </c>
      <c r="BY750" t="s">
        <v>156</v>
      </c>
      <c r="CF750" t="s">
        <v>159</v>
      </c>
      <c r="CN750" t="s">
        <v>156</v>
      </c>
    </row>
    <row r="751" spans="1:92" hidden="1" x14ac:dyDescent="0.3">
      <c r="A751" t="s">
        <v>10790</v>
      </c>
      <c r="B751" t="s">
        <v>9411</v>
      </c>
      <c r="C751" t="s">
        <v>9412</v>
      </c>
      <c r="D751" t="s">
        <v>10791</v>
      </c>
      <c r="E751" t="s">
        <v>152</v>
      </c>
      <c r="F751" t="s">
        <v>153</v>
      </c>
      <c r="G751" t="s">
        <v>154</v>
      </c>
      <c r="I751" t="s">
        <v>155</v>
      </c>
      <c r="J751" t="s">
        <v>156</v>
      </c>
      <c r="U751" s="8">
        <v>43389</v>
      </c>
      <c r="V751" t="s">
        <v>157</v>
      </c>
      <c r="W751" t="s">
        <v>157</v>
      </c>
      <c r="X751" t="s">
        <v>156</v>
      </c>
      <c r="Z751" t="s">
        <v>9414</v>
      </c>
      <c r="AZ751">
        <v>4.4000000000000004</v>
      </c>
      <c r="BA751">
        <v>2200</v>
      </c>
      <c r="BB751">
        <v>146.667</v>
      </c>
      <c r="BC751">
        <v>15</v>
      </c>
      <c r="BD751">
        <v>6</v>
      </c>
      <c r="BE751">
        <v>0.97450000000000003</v>
      </c>
      <c r="BF751">
        <v>4000</v>
      </c>
      <c r="BG751">
        <v>80</v>
      </c>
      <c r="BK751" t="s">
        <v>156</v>
      </c>
      <c r="BL751" t="s">
        <v>156</v>
      </c>
      <c r="BM751" t="s">
        <v>156</v>
      </c>
      <c r="BV751" s="8">
        <v>43406</v>
      </c>
      <c r="BW751" t="s">
        <v>156</v>
      </c>
      <c r="BX751" t="s">
        <v>156</v>
      </c>
      <c r="BY751" t="s">
        <v>156</v>
      </c>
      <c r="CF751" t="s">
        <v>159</v>
      </c>
      <c r="CN751" t="s">
        <v>156</v>
      </c>
    </row>
    <row r="752" spans="1:92" hidden="1" x14ac:dyDescent="0.3">
      <c r="A752" t="s">
        <v>10805</v>
      </c>
      <c r="B752" t="s">
        <v>9411</v>
      </c>
      <c r="C752" t="s">
        <v>9412</v>
      </c>
      <c r="D752" t="s">
        <v>10806</v>
      </c>
      <c r="E752" t="s">
        <v>152</v>
      </c>
      <c r="F752" t="s">
        <v>153</v>
      </c>
      <c r="G752" t="s">
        <v>154</v>
      </c>
      <c r="I752" t="s">
        <v>155</v>
      </c>
      <c r="J752" t="s">
        <v>156</v>
      </c>
      <c r="U752" s="8">
        <v>43385</v>
      </c>
      <c r="V752" t="s">
        <v>157</v>
      </c>
      <c r="W752" t="s">
        <v>157</v>
      </c>
      <c r="X752" t="s">
        <v>156</v>
      </c>
      <c r="Z752" t="s">
        <v>10796</v>
      </c>
      <c r="AZ752">
        <v>4.4000000000000004</v>
      </c>
      <c r="BA752">
        <v>2200</v>
      </c>
      <c r="BB752">
        <v>146.667</v>
      </c>
      <c r="BC752">
        <v>15</v>
      </c>
      <c r="BD752">
        <v>5.9</v>
      </c>
      <c r="BE752">
        <v>0.97089999999999999</v>
      </c>
      <c r="BF752">
        <v>5000</v>
      </c>
      <c r="BG752">
        <v>82</v>
      </c>
      <c r="BK752" t="s">
        <v>156</v>
      </c>
      <c r="BL752" t="s">
        <v>156</v>
      </c>
      <c r="BM752" t="s">
        <v>156</v>
      </c>
      <c r="BV752" s="8">
        <v>43406</v>
      </c>
      <c r="BW752" t="s">
        <v>156</v>
      </c>
      <c r="BX752" t="s">
        <v>156</v>
      </c>
      <c r="BY752" t="s">
        <v>156</v>
      </c>
      <c r="CF752" t="s">
        <v>159</v>
      </c>
      <c r="CN752" t="s">
        <v>156</v>
      </c>
    </row>
    <row r="753" spans="1:92" hidden="1" x14ac:dyDescent="0.3">
      <c r="A753" t="s">
        <v>10817</v>
      </c>
      <c r="B753" t="s">
        <v>10569</v>
      </c>
      <c r="C753" t="s">
        <v>10570</v>
      </c>
      <c r="D753" t="s">
        <v>10818</v>
      </c>
      <c r="E753" t="s">
        <v>152</v>
      </c>
      <c r="F753" t="s">
        <v>153</v>
      </c>
      <c r="G753" t="s">
        <v>202</v>
      </c>
      <c r="I753" t="s">
        <v>155</v>
      </c>
      <c r="J753" t="s">
        <v>156</v>
      </c>
      <c r="U753" s="8">
        <v>42494</v>
      </c>
      <c r="V753" t="s">
        <v>157</v>
      </c>
      <c r="W753" t="s">
        <v>157</v>
      </c>
      <c r="X753" t="s">
        <v>156</v>
      </c>
      <c r="Y753" t="s">
        <v>10572</v>
      </c>
      <c r="Z753" t="s">
        <v>10573</v>
      </c>
      <c r="AZ753">
        <v>4.4000000000000004</v>
      </c>
      <c r="BA753">
        <v>2503</v>
      </c>
      <c r="BB753">
        <v>144.69999999999999</v>
      </c>
      <c r="BC753">
        <v>17.3</v>
      </c>
      <c r="BD753">
        <v>7.86</v>
      </c>
      <c r="BE753">
        <v>0.99</v>
      </c>
      <c r="BF753">
        <v>5284</v>
      </c>
      <c r="BG753">
        <v>82.7</v>
      </c>
      <c r="BK753" t="s">
        <v>156</v>
      </c>
      <c r="BL753" t="s">
        <v>156</v>
      </c>
      <c r="BM753" t="s">
        <v>156</v>
      </c>
      <c r="BN753" s="8">
        <v>43222</v>
      </c>
      <c r="BO753">
        <v>4.3</v>
      </c>
      <c r="BQ753" t="s">
        <v>155</v>
      </c>
      <c r="BV753" s="8">
        <v>43406</v>
      </c>
      <c r="BW753" t="s">
        <v>156</v>
      </c>
      <c r="BX753" t="s">
        <v>156</v>
      </c>
      <c r="BY753" t="s">
        <v>156</v>
      </c>
      <c r="CF753" t="s">
        <v>159</v>
      </c>
      <c r="CN753" t="s">
        <v>156</v>
      </c>
    </row>
    <row r="754" spans="1:92" hidden="1" x14ac:dyDescent="0.3">
      <c r="A754" t="s">
        <v>10819</v>
      </c>
      <c r="B754" t="s">
        <v>10569</v>
      </c>
      <c r="C754" t="s">
        <v>10570</v>
      </c>
      <c r="D754" t="s">
        <v>10820</v>
      </c>
      <c r="E754" t="s">
        <v>152</v>
      </c>
      <c r="F754" t="s">
        <v>153</v>
      </c>
      <c r="G754" t="s">
        <v>202</v>
      </c>
      <c r="I754" t="s">
        <v>155</v>
      </c>
      <c r="J754" t="s">
        <v>156</v>
      </c>
      <c r="U754" s="8">
        <v>42494</v>
      </c>
      <c r="V754" t="s">
        <v>157</v>
      </c>
      <c r="W754" t="s">
        <v>157</v>
      </c>
      <c r="X754" t="s">
        <v>156</v>
      </c>
      <c r="Y754" t="s">
        <v>10572</v>
      </c>
      <c r="Z754" t="s">
        <v>10573</v>
      </c>
      <c r="AZ754">
        <v>4.4000000000000004</v>
      </c>
      <c r="BA754">
        <v>2451</v>
      </c>
      <c r="BB754">
        <v>140.9</v>
      </c>
      <c r="BC754">
        <v>17.399999999999999</v>
      </c>
      <c r="BD754">
        <v>7.86</v>
      </c>
      <c r="BE754">
        <v>0.99</v>
      </c>
      <c r="BF754">
        <v>4152</v>
      </c>
      <c r="BG754">
        <v>81.099999999999994</v>
      </c>
      <c r="BK754" t="s">
        <v>156</v>
      </c>
      <c r="BL754" t="s">
        <v>156</v>
      </c>
      <c r="BM754" t="s">
        <v>156</v>
      </c>
      <c r="BN754" s="8">
        <v>43222</v>
      </c>
      <c r="BO754">
        <v>4.3</v>
      </c>
      <c r="BQ754" t="s">
        <v>155</v>
      </c>
      <c r="BV754" s="8">
        <v>43406</v>
      </c>
      <c r="BW754" t="s">
        <v>156</v>
      </c>
      <c r="BX754" t="s">
        <v>156</v>
      </c>
      <c r="BY754" t="s">
        <v>156</v>
      </c>
      <c r="CF754" t="s">
        <v>159</v>
      </c>
      <c r="CN754" t="s">
        <v>156</v>
      </c>
    </row>
    <row r="755" spans="1:92" hidden="1" x14ac:dyDescent="0.3">
      <c r="A755" t="s">
        <v>10843</v>
      </c>
      <c r="B755" t="s">
        <v>10837</v>
      </c>
      <c r="C755" t="s">
        <v>10837</v>
      </c>
      <c r="D755" t="s">
        <v>10844</v>
      </c>
      <c r="E755" t="s">
        <v>152</v>
      </c>
      <c r="F755" t="s">
        <v>153</v>
      </c>
      <c r="G755" t="s">
        <v>202</v>
      </c>
      <c r="I755" t="s">
        <v>155</v>
      </c>
      <c r="J755" t="s">
        <v>156</v>
      </c>
      <c r="U755" s="8">
        <v>42488</v>
      </c>
      <c r="V755" t="s">
        <v>157</v>
      </c>
      <c r="W755" t="s">
        <v>157</v>
      </c>
      <c r="X755" t="s">
        <v>1343</v>
      </c>
      <c r="Y755" t="s">
        <v>10839</v>
      </c>
      <c r="Z755" t="s">
        <v>10840</v>
      </c>
      <c r="AZ755">
        <v>4.4000000000000004</v>
      </c>
      <c r="BA755">
        <v>2807</v>
      </c>
      <c r="BB755">
        <v>140.6</v>
      </c>
      <c r="BC755">
        <v>19.97</v>
      </c>
      <c r="BD755">
        <v>20</v>
      </c>
      <c r="BE755">
        <v>0.9</v>
      </c>
      <c r="BF755">
        <v>5000</v>
      </c>
      <c r="BG755">
        <v>83</v>
      </c>
      <c r="BK755" t="s">
        <v>156</v>
      </c>
      <c r="BL755" t="s">
        <v>156</v>
      </c>
      <c r="BM755" t="s">
        <v>156</v>
      </c>
      <c r="BN755" s="8">
        <v>43222</v>
      </c>
      <c r="BO755">
        <v>4.3</v>
      </c>
      <c r="BQ755" t="s">
        <v>155</v>
      </c>
      <c r="BV755" s="8">
        <v>43406</v>
      </c>
      <c r="BW755" t="s">
        <v>156</v>
      </c>
      <c r="BX755" t="s">
        <v>156</v>
      </c>
      <c r="BY755" t="s">
        <v>156</v>
      </c>
      <c r="CF755" t="s">
        <v>159</v>
      </c>
      <c r="CN755" t="s">
        <v>156</v>
      </c>
    </row>
    <row r="756" spans="1:92" hidden="1" x14ac:dyDescent="0.3">
      <c r="A756" t="s">
        <v>10845</v>
      </c>
      <c r="B756" t="s">
        <v>10837</v>
      </c>
      <c r="C756" t="s">
        <v>10837</v>
      </c>
      <c r="D756" t="s">
        <v>10846</v>
      </c>
      <c r="E756" t="s">
        <v>152</v>
      </c>
      <c r="F756" t="s">
        <v>153</v>
      </c>
      <c r="G756" t="s">
        <v>202</v>
      </c>
      <c r="I756" t="s">
        <v>155</v>
      </c>
      <c r="J756" t="s">
        <v>156</v>
      </c>
      <c r="U756" s="8">
        <v>42488</v>
      </c>
      <c r="V756" t="s">
        <v>157</v>
      </c>
      <c r="W756" t="s">
        <v>157</v>
      </c>
      <c r="X756" t="s">
        <v>1343</v>
      </c>
      <c r="Y756" t="s">
        <v>10839</v>
      </c>
      <c r="Z756" t="s">
        <v>10840</v>
      </c>
      <c r="AZ756">
        <v>4.4000000000000004</v>
      </c>
      <c r="BA756">
        <v>2807</v>
      </c>
      <c r="BB756">
        <v>140.6</v>
      </c>
      <c r="BC756">
        <v>19.97</v>
      </c>
      <c r="BD756">
        <v>20</v>
      </c>
      <c r="BE756">
        <v>0.9</v>
      </c>
      <c r="BF756">
        <v>4000</v>
      </c>
      <c r="BG756">
        <v>83</v>
      </c>
      <c r="BK756" t="s">
        <v>156</v>
      </c>
      <c r="BL756" t="s">
        <v>156</v>
      </c>
      <c r="BM756" t="s">
        <v>156</v>
      </c>
      <c r="BN756" s="8">
        <v>43222</v>
      </c>
      <c r="BO756">
        <v>4.3</v>
      </c>
      <c r="BQ756" t="s">
        <v>155</v>
      </c>
      <c r="BV756" s="8">
        <v>43406</v>
      </c>
      <c r="BW756" t="s">
        <v>156</v>
      </c>
      <c r="BX756" t="s">
        <v>156</v>
      </c>
      <c r="BY756" t="s">
        <v>156</v>
      </c>
      <c r="CF756" t="s">
        <v>159</v>
      </c>
      <c r="CN756" t="s">
        <v>156</v>
      </c>
    </row>
    <row r="757" spans="1:92" hidden="1" x14ac:dyDescent="0.3">
      <c r="A757" t="s">
        <v>10851</v>
      </c>
      <c r="B757" t="s">
        <v>10837</v>
      </c>
      <c r="C757" t="s">
        <v>10837</v>
      </c>
      <c r="D757" t="s">
        <v>10852</v>
      </c>
      <c r="E757" t="s">
        <v>152</v>
      </c>
      <c r="F757" t="s">
        <v>153</v>
      </c>
      <c r="G757" t="s">
        <v>202</v>
      </c>
      <c r="I757" t="s">
        <v>155</v>
      </c>
      <c r="J757" t="s">
        <v>162</v>
      </c>
      <c r="L757">
        <v>2807</v>
      </c>
      <c r="M757">
        <v>140.6</v>
      </c>
      <c r="N757">
        <v>19.97</v>
      </c>
      <c r="O757">
        <v>6.92</v>
      </c>
      <c r="P757">
        <v>0.97340000000000004</v>
      </c>
      <c r="Q757">
        <v>3079</v>
      </c>
      <c r="R757">
        <v>83.5</v>
      </c>
      <c r="S757">
        <v>5</v>
      </c>
      <c r="T757">
        <v>50000</v>
      </c>
      <c r="U757" s="8">
        <v>42488</v>
      </c>
      <c r="V757" t="s">
        <v>157</v>
      </c>
      <c r="W757" t="s">
        <v>157</v>
      </c>
      <c r="X757" t="s">
        <v>1343</v>
      </c>
      <c r="Y757" t="s">
        <v>10839</v>
      </c>
      <c r="Z757" t="s">
        <v>10840</v>
      </c>
      <c r="AP757">
        <v>91.7</v>
      </c>
      <c r="AR757">
        <v>1.2</v>
      </c>
      <c r="AS757">
        <v>1.4</v>
      </c>
      <c r="AZ757">
        <v>4.4000000000000004</v>
      </c>
      <c r="BA757">
        <v>2807</v>
      </c>
      <c r="BB757">
        <v>140.6</v>
      </c>
      <c r="BC757">
        <v>19.97</v>
      </c>
      <c r="BD757">
        <v>20</v>
      </c>
      <c r="BE757">
        <v>0.9</v>
      </c>
      <c r="BF757">
        <v>3000</v>
      </c>
      <c r="BG757">
        <v>83</v>
      </c>
      <c r="BK757" t="s">
        <v>156</v>
      </c>
      <c r="BL757" t="s">
        <v>156</v>
      </c>
      <c r="BM757" t="s">
        <v>156</v>
      </c>
      <c r="BN757" s="8">
        <v>43222</v>
      </c>
      <c r="BO757">
        <v>4.3</v>
      </c>
      <c r="BQ757" t="s">
        <v>155</v>
      </c>
      <c r="BV757" s="8">
        <v>43406</v>
      </c>
      <c r="BW757" t="s">
        <v>156</v>
      </c>
      <c r="BX757" t="s">
        <v>156</v>
      </c>
      <c r="BY757" t="s">
        <v>156</v>
      </c>
      <c r="CF757" t="s">
        <v>159</v>
      </c>
      <c r="CN757" t="s">
        <v>156</v>
      </c>
    </row>
    <row r="758" spans="1:92" hidden="1" x14ac:dyDescent="0.3">
      <c r="A758" t="s">
        <v>10853</v>
      </c>
      <c r="B758" t="s">
        <v>10837</v>
      </c>
      <c r="C758" t="s">
        <v>10837</v>
      </c>
      <c r="D758" t="s">
        <v>10854</v>
      </c>
      <c r="E758" t="s">
        <v>152</v>
      </c>
      <c r="F758" t="s">
        <v>153</v>
      </c>
      <c r="G758" t="s">
        <v>202</v>
      </c>
      <c r="I758" t="s">
        <v>155</v>
      </c>
      <c r="J758" t="s">
        <v>156</v>
      </c>
      <c r="U758" s="8">
        <v>42488</v>
      </c>
      <c r="V758" t="s">
        <v>157</v>
      </c>
      <c r="W758" t="s">
        <v>157</v>
      </c>
      <c r="X758" t="s">
        <v>1343</v>
      </c>
      <c r="Y758" t="s">
        <v>10839</v>
      </c>
      <c r="Z758" t="s">
        <v>10840</v>
      </c>
      <c r="AZ758">
        <v>4.4000000000000004</v>
      </c>
      <c r="BA758">
        <v>2807</v>
      </c>
      <c r="BB758">
        <v>140.6</v>
      </c>
      <c r="BC758">
        <v>19.97</v>
      </c>
      <c r="BD758">
        <v>20</v>
      </c>
      <c r="BE758">
        <v>0.9</v>
      </c>
      <c r="BF758">
        <v>3500</v>
      </c>
      <c r="BG758">
        <v>83</v>
      </c>
      <c r="BK758" t="s">
        <v>156</v>
      </c>
      <c r="BL758" t="s">
        <v>156</v>
      </c>
      <c r="BM758" t="s">
        <v>156</v>
      </c>
      <c r="BN758" s="8">
        <v>43222</v>
      </c>
      <c r="BO758">
        <v>4.3</v>
      </c>
      <c r="BQ758" t="s">
        <v>155</v>
      </c>
      <c r="BV758" s="8">
        <v>43406</v>
      </c>
      <c r="BW758" t="s">
        <v>156</v>
      </c>
      <c r="BX758" t="s">
        <v>156</v>
      </c>
      <c r="BY758" t="s">
        <v>156</v>
      </c>
      <c r="CF758" t="s">
        <v>159</v>
      </c>
      <c r="CN758" t="s">
        <v>156</v>
      </c>
    </row>
    <row r="759" spans="1:92" hidden="1" x14ac:dyDescent="0.3">
      <c r="A759" t="s">
        <v>10941</v>
      </c>
      <c r="B759" t="s">
        <v>10919</v>
      </c>
      <c r="C759" t="s">
        <v>10920</v>
      </c>
      <c r="D759" t="s">
        <v>10942</v>
      </c>
      <c r="E759" t="s">
        <v>152</v>
      </c>
      <c r="F759" t="s">
        <v>153</v>
      </c>
      <c r="G759" t="s">
        <v>154</v>
      </c>
      <c r="I759" t="s">
        <v>155</v>
      </c>
      <c r="J759" t="s">
        <v>156</v>
      </c>
      <c r="U759" s="8">
        <v>42474</v>
      </c>
      <c r="V759" t="s">
        <v>157</v>
      </c>
      <c r="W759" t="s">
        <v>157</v>
      </c>
      <c r="X759" t="s">
        <v>1343</v>
      </c>
      <c r="Y759" t="s">
        <v>10943</v>
      </c>
      <c r="Z759" t="s">
        <v>10944</v>
      </c>
      <c r="AZ759">
        <v>4.4000000000000004</v>
      </c>
      <c r="BA759">
        <v>2304</v>
      </c>
      <c r="BB759">
        <v>140.91999999999999</v>
      </c>
      <c r="BC759">
        <v>16.350000000000001</v>
      </c>
      <c r="BD759">
        <v>12.07</v>
      </c>
      <c r="BE759">
        <v>0.90429999999999999</v>
      </c>
      <c r="BF759">
        <v>5000</v>
      </c>
      <c r="BG759">
        <v>81.099999999999994</v>
      </c>
      <c r="BK759" t="s">
        <v>156</v>
      </c>
      <c r="BL759" t="s">
        <v>156</v>
      </c>
      <c r="BM759" t="s">
        <v>156</v>
      </c>
      <c r="BN759" s="8">
        <v>43222</v>
      </c>
      <c r="BO759">
        <v>4.3</v>
      </c>
      <c r="BQ759" t="s">
        <v>155</v>
      </c>
      <c r="BV759" s="8">
        <v>43406</v>
      </c>
      <c r="BW759" t="s">
        <v>156</v>
      </c>
      <c r="BX759" t="s">
        <v>156</v>
      </c>
      <c r="BY759" t="s">
        <v>156</v>
      </c>
      <c r="CF759" t="s">
        <v>159</v>
      </c>
      <c r="CN759" t="s">
        <v>156</v>
      </c>
    </row>
    <row r="760" spans="1:92" hidden="1" x14ac:dyDescent="0.3">
      <c r="A760" t="s">
        <v>10945</v>
      </c>
      <c r="B760" t="s">
        <v>10919</v>
      </c>
      <c r="C760" t="s">
        <v>10920</v>
      </c>
      <c r="D760" t="s">
        <v>10946</v>
      </c>
      <c r="E760" t="s">
        <v>152</v>
      </c>
      <c r="F760" t="s">
        <v>153</v>
      </c>
      <c r="G760" t="s">
        <v>154</v>
      </c>
      <c r="I760" t="s">
        <v>155</v>
      </c>
      <c r="J760" t="s">
        <v>156</v>
      </c>
      <c r="U760" s="8">
        <v>42474</v>
      </c>
      <c r="V760" t="s">
        <v>157</v>
      </c>
      <c r="W760" t="s">
        <v>157</v>
      </c>
      <c r="X760" t="s">
        <v>1343</v>
      </c>
      <c r="Y760" t="s">
        <v>10922</v>
      </c>
      <c r="Z760" t="s">
        <v>10923</v>
      </c>
      <c r="AZ760">
        <v>4.4000000000000004</v>
      </c>
      <c r="BA760">
        <v>2005.8</v>
      </c>
      <c r="BB760">
        <v>140.96</v>
      </c>
      <c r="BC760">
        <v>14.23</v>
      </c>
      <c r="BD760">
        <v>14.63</v>
      </c>
      <c r="BE760">
        <v>0.90310000000000001</v>
      </c>
      <c r="BF760">
        <v>5000</v>
      </c>
      <c r="BG760">
        <v>81.599999999999994</v>
      </c>
      <c r="BK760" t="s">
        <v>156</v>
      </c>
      <c r="BL760" t="s">
        <v>156</v>
      </c>
      <c r="BM760" t="s">
        <v>156</v>
      </c>
      <c r="BN760" s="8">
        <v>43222</v>
      </c>
      <c r="BO760">
        <v>4.3</v>
      </c>
      <c r="BQ760" t="s">
        <v>155</v>
      </c>
      <c r="BV760" s="8">
        <v>43406</v>
      </c>
      <c r="BW760" t="s">
        <v>156</v>
      </c>
      <c r="BX760" t="s">
        <v>156</v>
      </c>
      <c r="BY760" t="s">
        <v>156</v>
      </c>
      <c r="CF760" t="s">
        <v>159</v>
      </c>
      <c r="CN760" t="s">
        <v>156</v>
      </c>
    </row>
    <row r="761" spans="1:92" hidden="1" x14ac:dyDescent="0.3">
      <c r="A761" t="s">
        <v>10983</v>
      </c>
      <c r="B761" t="s">
        <v>8855</v>
      </c>
      <c r="C761" t="s">
        <v>8855</v>
      </c>
      <c r="D761" t="s">
        <v>10984</v>
      </c>
      <c r="E761" t="s">
        <v>152</v>
      </c>
      <c r="F761" t="s">
        <v>153</v>
      </c>
      <c r="G761" t="s">
        <v>154</v>
      </c>
      <c r="I761" t="s">
        <v>155</v>
      </c>
      <c r="J761" t="s">
        <v>156</v>
      </c>
      <c r="U761" s="8">
        <v>42466</v>
      </c>
      <c r="V761" t="s">
        <v>157</v>
      </c>
      <c r="W761" t="s">
        <v>157</v>
      </c>
      <c r="X761" t="s">
        <v>156</v>
      </c>
      <c r="Z761" t="s">
        <v>10985</v>
      </c>
      <c r="AZ761">
        <v>4.4000000000000004</v>
      </c>
      <c r="BA761">
        <v>2377.15</v>
      </c>
      <c r="BB761">
        <v>142.16999999999999</v>
      </c>
      <c r="BC761">
        <v>16.72</v>
      </c>
      <c r="BD761">
        <v>16.82</v>
      </c>
      <c r="BE761">
        <v>0.9738</v>
      </c>
      <c r="BF761">
        <v>4000</v>
      </c>
      <c r="BG761">
        <v>82.2</v>
      </c>
      <c r="BK761" t="s">
        <v>156</v>
      </c>
      <c r="BL761" t="s">
        <v>156</v>
      </c>
      <c r="BM761" t="s">
        <v>156</v>
      </c>
      <c r="BN761" s="8">
        <v>43222</v>
      </c>
      <c r="BO761">
        <v>4.3</v>
      </c>
      <c r="BQ761" t="s">
        <v>155</v>
      </c>
      <c r="BV761" s="8">
        <v>43406</v>
      </c>
      <c r="BW761" t="s">
        <v>156</v>
      </c>
      <c r="BX761" t="s">
        <v>156</v>
      </c>
      <c r="BY761" t="s">
        <v>156</v>
      </c>
      <c r="CF761" t="s">
        <v>159</v>
      </c>
      <c r="CN761" t="s">
        <v>156</v>
      </c>
    </row>
    <row r="762" spans="1:92" hidden="1" x14ac:dyDescent="0.3">
      <c r="A762" t="s">
        <v>10986</v>
      </c>
      <c r="B762" t="s">
        <v>8855</v>
      </c>
      <c r="C762" t="s">
        <v>8855</v>
      </c>
      <c r="D762" t="s">
        <v>10987</v>
      </c>
      <c r="E762" t="s">
        <v>152</v>
      </c>
      <c r="F762" t="s">
        <v>153</v>
      </c>
      <c r="G762" t="s">
        <v>154</v>
      </c>
      <c r="I762" t="s">
        <v>155</v>
      </c>
      <c r="J762" t="s">
        <v>156</v>
      </c>
      <c r="U762" s="8">
        <v>42466</v>
      </c>
      <c r="V762" t="s">
        <v>157</v>
      </c>
      <c r="W762" t="s">
        <v>157</v>
      </c>
      <c r="X762" t="s">
        <v>156</v>
      </c>
      <c r="Z762" t="s">
        <v>10985</v>
      </c>
      <c r="AZ762">
        <v>4.4000000000000004</v>
      </c>
      <c r="BA762">
        <v>2456.89</v>
      </c>
      <c r="BB762">
        <v>145.94</v>
      </c>
      <c r="BC762">
        <v>16.835000000000001</v>
      </c>
      <c r="BD762">
        <v>16.54</v>
      </c>
      <c r="BE762">
        <v>0.9738</v>
      </c>
      <c r="BF762">
        <v>5000</v>
      </c>
      <c r="BG762">
        <v>80.900000000000006</v>
      </c>
      <c r="BK762" t="s">
        <v>156</v>
      </c>
      <c r="BL762" t="s">
        <v>156</v>
      </c>
      <c r="BM762" t="s">
        <v>156</v>
      </c>
      <c r="BN762" s="8">
        <v>43222</v>
      </c>
      <c r="BO762">
        <v>4.3</v>
      </c>
      <c r="BQ762" t="s">
        <v>155</v>
      </c>
      <c r="BV762" s="8">
        <v>43406</v>
      </c>
      <c r="BW762" t="s">
        <v>156</v>
      </c>
      <c r="BX762" t="s">
        <v>156</v>
      </c>
      <c r="BY762" t="s">
        <v>156</v>
      </c>
      <c r="CF762" t="s">
        <v>159</v>
      </c>
      <c r="CN762" t="s">
        <v>156</v>
      </c>
    </row>
    <row r="763" spans="1:92" hidden="1" x14ac:dyDescent="0.3">
      <c r="A763" t="s">
        <v>10988</v>
      </c>
      <c r="B763" t="s">
        <v>8855</v>
      </c>
      <c r="C763" t="s">
        <v>8855</v>
      </c>
      <c r="D763" t="s">
        <v>10989</v>
      </c>
      <c r="E763" t="s">
        <v>152</v>
      </c>
      <c r="F763" t="s">
        <v>153</v>
      </c>
      <c r="G763" t="s">
        <v>154</v>
      </c>
      <c r="I763" t="s">
        <v>155</v>
      </c>
      <c r="J763" t="s">
        <v>156</v>
      </c>
      <c r="U763" s="8">
        <v>42466</v>
      </c>
      <c r="V763" t="s">
        <v>157</v>
      </c>
      <c r="W763" t="s">
        <v>157</v>
      </c>
      <c r="X763" t="s">
        <v>156</v>
      </c>
      <c r="Z763" t="s">
        <v>10990</v>
      </c>
      <c r="AZ763">
        <v>4.4000000000000004</v>
      </c>
      <c r="BA763">
        <v>1773.06</v>
      </c>
      <c r="BB763">
        <v>155.87</v>
      </c>
      <c r="BC763">
        <v>11.375</v>
      </c>
      <c r="BD763">
        <v>18.010000000000002</v>
      </c>
      <c r="BE763">
        <v>0.97419999999999995</v>
      </c>
      <c r="BF763">
        <v>5000</v>
      </c>
      <c r="BG763">
        <v>81.7</v>
      </c>
      <c r="BK763" t="s">
        <v>156</v>
      </c>
      <c r="BL763" t="s">
        <v>156</v>
      </c>
      <c r="BM763" t="s">
        <v>156</v>
      </c>
      <c r="BN763" s="8">
        <v>43222</v>
      </c>
      <c r="BO763">
        <v>4.3</v>
      </c>
      <c r="BQ763" t="s">
        <v>155</v>
      </c>
      <c r="BV763" s="8">
        <v>43406</v>
      </c>
      <c r="BW763" t="s">
        <v>156</v>
      </c>
      <c r="BX763" t="s">
        <v>156</v>
      </c>
      <c r="BY763" t="s">
        <v>156</v>
      </c>
      <c r="CF763" t="s">
        <v>159</v>
      </c>
      <c r="CN763" t="s">
        <v>156</v>
      </c>
    </row>
    <row r="764" spans="1:92" hidden="1" x14ac:dyDescent="0.3">
      <c r="A764" t="s">
        <v>10995</v>
      </c>
      <c r="B764" t="s">
        <v>8855</v>
      </c>
      <c r="C764" t="s">
        <v>8855</v>
      </c>
      <c r="D764" t="s">
        <v>10996</v>
      </c>
      <c r="E764" t="s">
        <v>152</v>
      </c>
      <c r="F764" t="s">
        <v>153</v>
      </c>
      <c r="G764" t="s">
        <v>154</v>
      </c>
      <c r="I764" t="s">
        <v>155</v>
      </c>
      <c r="J764" t="s">
        <v>156</v>
      </c>
      <c r="U764" s="8">
        <v>42466</v>
      </c>
      <c r="V764" t="s">
        <v>157</v>
      </c>
      <c r="W764" t="s">
        <v>157</v>
      </c>
      <c r="X764" t="s">
        <v>156</v>
      </c>
      <c r="Z764" t="s">
        <v>10990</v>
      </c>
      <c r="AZ764">
        <v>4.4000000000000004</v>
      </c>
      <c r="BA764">
        <v>1671.93</v>
      </c>
      <c r="BB764">
        <v>146.02000000000001</v>
      </c>
      <c r="BC764">
        <v>11.45</v>
      </c>
      <c r="BD764">
        <v>18.16</v>
      </c>
      <c r="BE764">
        <v>0.97389999999999999</v>
      </c>
      <c r="BF764">
        <v>4000</v>
      </c>
      <c r="BG764">
        <v>82.6</v>
      </c>
      <c r="BK764" t="s">
        <v>156</v>
      </c>
      <c r="BL764" t="s">
        <v>156</v>
      </c>
      <c r="BM764" t="s">
        <v>156</v>
      </c>
      <c r="BN764" s="8">
        <v>43222</v>
      </c>
      <c r="BO764">
        <v>4.3</v>
      </c>
      <c r="BQ764" t="s">
        <v>155</v>
      </c>
      <c r="BV764" s="8">
        <v>43406</v>
      </c>
      <c r="BW764" t="s">
        <v>156</v>
      </c>
      <c r="BX764" t="s">
        <v>156</v>
      </c>
      <c r="BY764" t="s">
        <v>156</v>
      </c>
      <c r="CF764" t="s">
        <v>159</v>
      </c>
      <c r="CN764" t="s">
        <v>156</v>
      </c>
    </row>
    <row r="765" spans="1:92" hidden="1" x14ac:dyDescent="0.3">
      <c r="A765" t="s">
        <v>10997</v>
      </c>
      <c r="B765" t="s">
        <v>8855</v>
      </c>
      <c r="C765" t="s">
        <v>8855</v>
      </c>
      <c r="D765" t="s">
        <v>10998</v>
      </c>
      <c r="E765" t="s">
        <v>152</v>
      </c>
      <c r="F765" t="s">
        <v>153</v>
      </c>
      <c r="G765" t="s">
        <v>154</v>
      </c>
      <c r="I765" t="s">
        <v>155</v>
      </c>
      <c r="J765" t="s">
        <v>156</v>
      </c>
      <c r="U765" s="8">
        <v>42466</v>
      </c>
      <c r="V765" t="s">
        <v>157</v>
      </c>
      <c r="W765" t="s">
        <v>157</v>
      </c>
      <c r="X765" t="s">
        <v>156</v>
      </c>
      <c r="Z765" t="s">
        <v>10999</v>
      </c>
      <c r="AZ765">
        <v>4.4000000000000004</v>
      </c>
      <c r="BA765">
        <v>3796.58</v>
      </c>
      <c r="BB765">
        <v>143.86000000000001</v>
      </c>
      <c r="BC765">
        <v>26.39</v>
      </c>
      <c r="BD765">
        <v>16.04</v>
      </c>
      <c r="BE765">
        <v>0.95240000000000002</v>
      </c>
      <c r="BF765">
        <v>4500</v>
      </c>
      <c r="BG765">
        <v>81.900000000000006</v>
      </c>
      <c r="BK765" t="s">
        <v>156</v>
      </c>
      <c r="BL765" t="s">
        <v>156</v>
      </c>
      <c r="BM765" t="s">
        <v>156</v>
      </c>
      <c r="BN765" s="8">
        <v>43222</v>
      </c>
      <c r="BO765">
        <v>4.3</v>
      </c>
      <c r="BQ765" t="s">
        <v>155</v>
      </c>
      <c r="BV765" s="8">
        <v>43406</v>
      </c>
      <c r="BW765" t="s">
        <v>156</v>
      </c>
      <c r="BX765" t="s">
        <v>156</v>
      </c>
      <c r="BY765" t="s">
        <v>156</v>
      </c>
      <c r="CF765" t="s">
        <v>159</v>
      </c>
      <c r="CN765" t="s">
        <v>156</v>
      </c>
    </row>
    <row r="766" spans="1:92" hidden="1" x14ac:dyDescent="0.3">
      <c r="A766" t="s">
        <v>11000</v>
      </c>
      <c r="B766" t="s">
        <v>8855</v>
      </c>
      <c r="C766" t="s">
        <v>8855</v>
      </c>
      <c r="D766" t="s">
        <v>11001</v>
      </c>
      <c r="E766" t="s">
        <v>152</v>
      </c>
      <c r="F766" t="s">
        <v>153</v>
      </c>
      <c r="G766" t="s">
        <v>154</v>
      </c>
      <c r="I766" t="s">
        <v>155</v>
      </c>
      <c r="J766" t="s">
        <v>156</v>
      </c>
      <c r="U766" s="8">
        <v>42466</v>
      </c>
      <c r="V766" t="s">
        <v>157</v>
      </c>
      <c r="W766" t="s">
        <v>157</v>
      </c>
      <c r="X766" t="s">
        <v>156</v>
      </c>
      <c r="Z766" t="s">
        <v>10990</v>
      </c>
      <c r="AZ766">
        <v>4.4000000000000004</v>
      </c>
      <c r="BA766">
        <v>1671.93</v>
      </c>
      <c r="BB766">
        <v>146.02000000000001</v>
      </c>
      <c r="BC766">
        <v>11.45</v>
      </c>
      <c r="BD766">
        <v>18.16</v>
      </c>
      <c r="BE766">
        <v>0.97389999999999999</v>
      </c>
      <c r="BF766">
        <v>4500</v>
      </c>
      <c r="BG766">
        <v>82.6</v>
      </c>
      <c r="BK766" t="s">
        <v>156</v>
      </c>
      <c r="BL766" t="s">
        <v>156</v>
      </c>
      <c r="BM766" t="s">
        <v>156</v>
      </c>
      <c r="BN766" s="8">
        <v>43222</v>
      </c>
      <c r="BO766">
        <v>4.3</v>
      </c>
      <c r="BQ766" t="s">
        <v>155</v>
      </c>
      <c r="BV766" s="8">
        <v>43406</v>
      </c>
      <c r="BW766" t="s">
        <v>156</v>
      </c>
      <c r="BX766" t="s">
        <v>156</v>
      </c>
      <c r="BY766" t="s">
        <v>156</v>
      </c>
      <c r="CF766" t="s">
        <v>159</v>
      </c>
      <c r="CN766" t="s">
        <v>156</v>
      </c>
    </row>
    <row r="767" spans="1:92" hidden="1" x14ac:dyDescent="0.3">
      <c r="A767" t="s">
        <v>11002</v>
      </c>
      <c r="B767" t="s">
        <v>8855</v>
      </c>
      <c r="C767" t="s">
        <v>8855</v>
      </c>
      <c r="D767" t="s">
        <v>11003</v>
      </c>
      <c r="E767" t="s">
        <v>152</v>
      </c>
      <c r="F767" t="s">
        <v>153</v>
      </c>
      <c r="G767" t="s">
        <v>154</v>
      </c>
      <c r="I767" t="s">
        <v>155</v>
      </c>
      <c r="J767" t="s">
        <v>156</v>
      </c>
      <c r="U767" s="8">
        <v>42466</v>
      </c>
      <c r="V767" t="s">
        <v>157</v>
      </c>
      <c r="W767" t="s">
        <v>157</v>
      </c>
      <c r="X767" t="s">
        <v>156</v>
      </c>
      <c r="Z767" t="s">
        <v>10999</v>
      </c>
      <c r="AZ767">
        <v>4.4000000000000004</v>
      </c>
      <c r="BA767">
        <v>3963.22</v>
      </c>
      <c r="BB767">
        <v>150.29</v>
      </c>
      <c r="BC767">
        <v>26.37</v>
      </c>
      <c r="BD767">
        <v>15.85</v>
      </c>
      <c r="BE767">
        <v>0.95189999999999997</v>
      </c>
      <c r="BF767">
        <v>5000</v>
      </c>
      <c r="BG767">
        <v>80.8</v>
      </c>
      <c r="BK767" t="s">
        <v>156</v>
      </c>
      <c r="BL767" t="s">
        <v>156</v>
      </c>
      <c r="BM767" t="s">
        <v>156</v>
      </c>
      <c r="BN767" s="8">
        <v>43222</v>
      </c>
      <c r="BO767">
        <v>4.3</v>
      </c>
      <c r="BQ767" t="s">
        <v>155</v>
      </c>
      <c r="BV767" s="8">
        <v>43406</v>
      </c>
      <c r="BW767" t="s">
        <v>156</v>
      </c>
      <c r="BX767" t="s">
        <v>156</v>
      </c>
      <c r="BY767" t="s">
        <v>156</v>
      </c>
      <c r="CF767" t="s">
        <v>159</v>
      </c>
      <c r="CN767" t="s">
        <v>156</v>
      </c>
    </row>
    <row r="768" spans="1:92" hidden="1" x14ac:dyDescent="0.3">
      <c r="A768" t="s">
        <v>11008</v>
      </c>
      <c r="B768" t="s">
        <v>8855</v>
      </c>
      <c r="C768" t="s">
        <v>8855</v>
      </c>
      <c r="D768" t="s">
        <v>11009</v>
      </c>
      <c r="E768" t="s">
        <v>152</v>
      </c>
      <c r="F768" t="s">
        <v>153</v>
      </c>
      <c r="G768" t="s">
        <v>154</v>
      </c>
      <c r="I768" t="s">
        <v>155</v>
      </c>
      <c r="J768" t="s">
        <v>156</v>
      </c>
      <c r="U768" s="8">
        <v>42466</v>
      </c>
      <c r="V768" t="s">
        <v>157</v>
      </c>
      <c r="W768" t="s">
        <v>157</v>
      </c>
      <c r="X768" t="s">
        <v>156</v>
      </c>
      <c r="Z768" t="s">
        <v>11010</v>
      </c>
      <c r="AZ768">
        <v>4.4000000000000004</v>
      </c>
      <c r="BA768">
        <v>2136.12</v>
      </c>
      <c r="BB768">
        <v>146.51</v>
      </c>
      <c r="BC768">
        <v>14.58</v>
      </c>
      <c r="BD768">
        <v>18.86</v>
      </c>
      <c r="BE768">
        <v>0.97440000000000004</v>
      </c>
      <c r="BF768">
        <v>4000</v>
      </c>
      <c r="BG768">
        <v>82.4</v>
      </c>
      <c r="BK768" t="s">
        <v>156</v>
      </c>
      <c r="BL768" t="s">
        <v>156</v>
      </c>
      <c r="BM768" t="s">
        <v>156</v>
      </c>
      <c r="BN768" s="8">
        <v>43222</v>
      </c>
      <c r="BO768">
        <v>4.3</v>
      </c>
      <c r="BQ768" t="s">
        <v>155</v>
      </c>
      <c r="BV768" s="8">
        <v>43406</v>
      </c>
      <c r="BW768" t="s">
        <v>156</v>
      </c>
      <c r="BX768" t="s">
        <v>156</v>
      </c>
      <c r="BY768" t="s">
        <v>156</v>
      </c>
      <c r="CF768" t="s">
        <v>159</v>
      </c>
      <c r="CN768" t="s">
        <v>156</v>
      </c>
    </row>
    <row r="769" spans="1:92" hidden="1" x14ac:dyDescent="0.3">
      <c r="A769" t="s">
        <v>11011</v>
      </c>
      <c r="B769" t="s">
        <v>8855</v>
      </c>
      <c r="C769" t="s">
        <v>8855</v>
      </c>
      <c r="D769" t="s">
        <v>11012</v>
      </c>
      <c r="E769" t="s">
        <v>152</v>
      </c>
      <c r="F769" t="s">
        <v>153</v>
      </c>
      <c r="G769" t="s">
        <v>154</v>
      </c>
      <c r="I769" t="s">
        <v>155</v>
      </c>
      <c r="J769" t="s">
        <v>156</v>
      </c>
      <c r="U769" s="8">
        <v>42466</v>
      </c>
      <c r="V769" t="s">
        <v>157</v>
      </c>
      <c r="W769" t="s">
        <v>157</v>
      </c>
      <c r="X769" t="s">
        <v>156</v>
      </c>
      <c r="Z769" t="s">
        <v>11010</v>
      </c>
      <c r="AZ769">
        <v>4.4000000000000004</v>
      </c>
      <c r="BA769">
        <v>2136.12</v>
      </c>
      <c r="BB769">
        <v>146.51</v>
      </c>
      <c r="BC769">
        <v>14.58</v>
      </c>
      <c r="BD769">
        <v>18.86</v>
      </c>
      <c r="BE769">
        <v>0.97440000000000004</v>
      </c>
      <c r="BF769">
        <v>4500</v>
      </c>
      <c r="BG769">
        <v>82.4</v>
      </c>
      <c r="BK769" t="s">
        <v>156</v>
      </c>
      <c r="BL769" t="s">
        <v>156</v>
      </c>
      <c r="BM769" t="s">
        <v>156</v>
      </c>
      <c r="BN769" s="8">
        <v>43222</v>
      </c>
      <c r="BO769">
        <v>4.3</v>
      </c>
      <c r="BQ769" t="s">
        <v>155</v>
      </c>
      <c r="BV769" s="8">
        <v>43406</v>
      </c>
      <c r="BW769" t="s">
        <v>156</v>
      </c>
      <c r="BX769" t="s">
        <v>156</v>
      </c>
      <c r="BY769" t="s">
        <v>156</v>
      </c>
      <c r="CF769" t="s">
        <v>159</v>
      </c>
      <c r="CN769" t="s">
        <v>156</v>
      </c>
    </row>
    <row r="770" spans="1:92" hidden="1" x14ac:dyDescent="0.3">
      <c r="A770" t="s">
        <v>11013</v>
      </c>
      <c r="B770" t="s">
        <v>8855</v>
      </c>
      <c r="C770" t="s">
        <v>8855</v>
      </c>
      <c r="D770" t="s">
        <v>11014</v>
      </c>
      <c r="E770" t="s">
        <v>152</v>
      </c>
      <c r="F770" t="s">
        <v>153</v>
      </c>
      <c r="G770" t="s">
        <v>154</v>
      </c>
      <c r="I770" t="s">
        <v>155</v>
      </c>
      <c r="J770" t="s">
        <v>156</v>
      </c>
      <c r="U770" s="8">
        <v>42466</v>
      </c>
      <c r="V770" t="s">
        <v>157</v>
      </c>
      <c r="W770" t="s">
        <v>157</v>
      </c>
      <c r="X770" t="s">
        <v>156</v>
      </c>
      <c r="Z770" t="s">
        <v>11015</v>
      </c>
      <c r="AZ770">
        <v>4.4000000000000004</v>
      </c>
      <c r="BA770">
        <v>3117.43</v>
      </c>
      <c r="BB770">
        <v>148.56</v>
      </c>
      <c r="BC770">
        <v>20.984999999999999</v>
      </c>
      <c r="BD770">
        <v>17.63</v>
      </c>
      <c r="BE770">
        <v>0.9536</v>
      </c>
      <c r="BF770">
        <v>5000</v>
      </c>
      <c r="BG770">
        <v>81</v>
      </c>
      <c r="BK770" t="s">
        <v>156</v>
      </c>
      <c r="BL770" t="s">
        <v>156</v>
      </c>
      <c r="BM770" t="s">
        <v>156</v>
      </c>
      <c r="BN770" s="8">
        <v>43222</v>
      </c>
      <c r="BO770">
        <v>4.3</v>
      </c>
      <c r="BQ770" t="s">
        <v>155</v>
      </c>
      <c r="BV770" s="8">
        <v>43406</v>
      </c>
      <c r="BW770" t="s">
        <v>156</v>
      </c>
      <c r="BX770" t="s">
        <v>156</v>
      </c>
      <c r="BY770" t="s">
        <v>156</v>
      </c>
      <c r="CF770" t="s">
        <v>159</v>
      </c>
      <c r="CN770" t="s">
        <v>156</v>
      </c>
    </row>
    <row r="771" spans="1:92" hidden="1" x14ac:dyDescent="0.3">
      <c r="A771" t="s">
        <v>11028</v>
      </c>
      <c r="B771" t="s">
        <v>8855</v>
      </c>
      <c r="C771" t="s">
        <v>8855</v>
      </c>
      <c r="D771" t="s">
        <v>11029</v>
      </c>
      <c r="E771" t="s">
        <v>152</v>
      </c>
      <c r="F771" t="s">
        <v>153</v>
      </c>
      <c r="G771" t="s">
        <v>154</v>
      </c>
      <c r="I771" t="s">
        <v>155</v>
      </c>
      <c r="J771" t="s">
        <v>156</v>
      </c>
      <c r="U771" s="8">
        <v>42466</v>
      </c>
      <c r="V771" t="s">
        <v>157</v>
      </c>
      <c r="W771" t="s">
        <v>157</v>
      </c>
      <c r="X771" t="s">
        <v>156</v>
      </c>
      <c r="Z771" t="s">
        <v>10999</v>
      </c>
      <c r="AZ771">
        <v>4.4000000000000004</v>
      </c>
      <c r="BA771">
        <v>3796.58</v>
      </c>
      <c r="BB771">
        <v>143.86000000000001</v>
      </c>
      <c r="BC771">
        <v>26.39</v>
      </c>
      <c r="BD771">
        <v>16.04</v>
      </c>
      <c r="BE771">
        <v>0.95240000000000002</v>
      </c>
      <c r="BF771">
        <v>4000</v>
      </c>
      <c r="BG771">
        <v>81.900000000000006</v>
      </c>
      <c r="BK771" t="s">
        <v>156</v>
      </c>
      <c r="BL771" t="s">
        <v>156</v>
      </c>
      <c r="BM771" t="s">
        <v>156</v>
      </c>
      <c r="BN771" s="8">
        <v>43222</v>
      </c>
      <c r="BO771">
        <v>4.3</v>
      </c>
      <c r="BQ771" t="s">
        <v>155</v>
      </c>
      <c r="BV771" s="8">
        <v>43406</v>
      </c>
      <c r="BW771" t="s">
        <v>156</v>
      </c>
      <c r="BX771" t="s">
        <v>156</v>
      </c>
      <c r="BY771" t="s">
        <v>156</v>
      </c>
      <c r="CF771" t="s">
        <v>159</v>
      </c>
      <c r="CN771" t="s">
        <v>156</v>
      </c>
    </row>
    <row r="772" spans="1:92" hidden="1" x14ac:dyDescent="0.3">
      <c r="A772" t="s">
        <v>11030</v>
      </c>
      <c r="B772" t="s">
        <v>8855</v>
      </c>
      <c r="C772" t="s">
        <v>8855</v>
      </c>
      <c r="D772" t="s">
        <v>11031</v>
      </c>
      <c r="E772" t="s">
        <v>152</v>
      </c>
      <c r="F772" t="s">
        <v>153</v>
      </c>
      <c r="G772" t="s">
        <v>154</v>
      </c>
      <c r="I772" t="s">
        <v>155</v>
      </c>
      <c r="J772" t="s">
        <v>156</v>
      </c>
      <c r="U772" s="8">
        <v>42466</v>
      </c>
      <c r="V772" t="s">
        <v>157</v>
      </c>
      <c r="W772" t="s">
        <v>157</v>
      </c>
      <c r="X772" t="s">
        <v>156</v>
      </c>
      <c r="Z772" t="s">
        <v>11015</v>
      </c>
      <c r="AZ772">
        <v>4.4000000000000004</v>
      </c>
      <c r="BA772">
        <v>3029.1</v>
      </c>
      <c r="BB772">
        <v>143.22</v>
      </c>
      <c r="BC772">
        <v>21.15</v>
      </c>
      <c r="BD772">
        <v>17.86</v>
      </c>
      <c r="BE772">
        <v>0.95389999999999997</v>
      </c>
      <c r="BF772">
        <v>4000</v>
      </c>
      <c r="BG772">
        <v>82.1</v>
      </c>
      <c r="BK772" t="s">
        <v>156</v>
      </c>
      <c r="BL772" t="s">
        <v>156</v>
      </c>
      <c r="BM772" t="s">
        <v>156</v>
      </c>
      <c r="BN772" s="8">
        <v>43222</v>
      </c>
      <c r="BO772">
        <v>4.3</v>
      </c>
      <c r="BQ772" t="s">
        <v>155</v>
      </c>
      <c r="BV772" s="8">
        <v>43406</v>
      </c>
      <c r="BW772" t="s">
        <v>156</v>
      </c>
      <c r="BX772" t="s">
        <v>156</v>
      </c>
      <c r="BY772" t="s">
        <v>156</v>
      </c>
      <c r="CF772" t="s">
        <v>159</v>
      </c>
      <c r="CN772" t="s">
        <v>156</v>
      </c>
    </row>
    <row r="773" spans="1:92" hidden="1" x14ac:dyDescent="0.3">
      <c r="A773" t="s">
        <v>11032</v>
      </c>
      <c r="B773" t="s">
        <v>8855</v>
      </c>
      <c r="C773" t="s">
        <v>8855</v>
      </c>
      <c r="D773" t="s">
        <v>11033</v>
      </c>
      <c r="E773" t="s">
        <v>152</v>
      </c>
      <c r="F773" t="s">
        <v>153</v>
      </c>
      <c r="G773" t="s">
        <v>154</v>
      </c>
      <c r="I773" t="s">
        <v>155</v>
      </c>
      <c r="J773" t="s">
        <v>156</v>
      </c>
      <c r="U773" s="8">
        <v>42466</v>
      </c>
      <c r="V773" t="s">
        <v>157</v>
      </c>
      <c r="W773" t="s">
        <v>157</v>
      </c>
      <c r="X773" t="s">
        <v>156</v>
      </c>
      <c r="Z773" t="s">
        <v>11015</v>
      </c>
      <c r="AZ773">
        <v>4.4000000000000004</v>
      </c>
      <c r="BA773">
        <v>3029.1</v>
      </c>
      <c r="BB773">
        <v>143.22</v>
      </c>
      <c r="BC773">
        <v>21.15</v>
      </c>
      <c r="BD773">
        <v>17.86</v>
      </c>
      <c r="BE773">
        <v>0.95389999999999997</v>
      </c>
      <c r="BF773">
        <v>4500</v>
      </c>
      <c r="BG773">
        <v>82.1</v>
      </c>
      <c r="BK773" t="s">
        <v>156</v>
      </c>
      <c r="BL773" t="s">
        <v>156</v>
      </c>
      <c r="BM773" t="s">
        <v>156</v>
      </c>
      <c r="BN773" s="8">
        <v>43222</v>
      </c>
      <c r="BO773">
        <v>4.3</v>
      </c>
      <c r="BQ773" t="s">
        <v>155</v>
      </c>
      <c r="BV773" s="8">
        <v>43406</v>
      </c>
      <c r="BW773" t="s">
        <v>156</v>
      </c>
      <c r="BX773" t="s">
        <v>156</v>
      </c>
      <c r="BY773" t="s">
        <v>156</v>
      </c>
      <c r="CF773" t="s">
        <v>159</v>
      </c>
      <c r="CN773" t="s">
        <v>156</v>
      </c>
    </row>
    <row r="774" spans="1:92" hidden="1" x14ac:dyDescent="0.3">
      <c r="A774" t="s">
        <v>11034</v>
      </c>
      <c r="B774" t="s">
        <v>8855</v>
      </c>
      <c r="C774" t="s">
        <v>8855</v>
      </c>
      <c r="D774" t="s">
        <v>11035</v>
      </c>
      <c r="E774" t="s">
        <v>152</v>
      </c>
      <c r="F774" t="s">
        <v>153</v>
      </c>
      <c r="G774" t="s">
        <v>154</v>
      </c>
      <c r="I774" t="s">
        <v>155</v>
      </c>
      <c r="J774" t="s">
        <v>156</v>
      </c>
      <c r="U774" s="8">
        <v>42466</v>
      </c>
      <c r="V774" t="s">
        <v>157</v>
      </c>
      <c r="W774" t="s">
        <v>157</v>
      </c>
      <c r="X774" t="s">
        <v>156</v>
      </c>
      <c r="Z774" t="s">
        <v>10985</v>
      </c>
      <c r="AZ774">
        <v>4.4000000000000004</v>
      </c>
      <c r="BA774">
        <v>2377.15</v>
      </c>
      <c r="BB774">
        <v>142.16999999999999</v>
      </c>
      <c r="BC774">
        <v>16.72</v>
      </c>
      <c r="BD774">
        <v>16.82</v>
      </c>
      <c r="BE774">
        <v>0.9738</v>
      </c>
      <c r="BF774">
        <v>4500</v>
      </c>
      <c r="BG774">
        <v>82.2</v>
      </c>
      <c r="BK774" t="s">
        <v>156</v>
      </c>
      <c r="BL774" t="s">
        <v>156</v>
      </c>
      <c r="BM774" t="s">
        <v>156</v>
      </c>
      <c r="BN774" s="8">
        <v>43222</v>
      </c>
      <c r="BO774">
        <v>4.3</v>
      </c>
      <c r="BQ774" t="s">
        <v>155</v>
      </c>
      <c r="BV774" s="8">
        <v>43406</v>
      </c>
      <c r="BW774" t="s">
        <v>156</v>
      </c>
      <c r="BX774" t="s">
        <v>156</v>
      </c>
      <c r="BY774" t="s">
        <v>156</v>
      </c>
      <c r="CF774" t="s">
        <v>159</v>
      </c>
      <c r="CN774" t="s">
        <v>156</v>
      </c>
    </row>
    <row r="775" spans="1:92" hidden="1" x14ac:dyDescent="0.3">
      <c r="A775" t="s">
        <v>11036</v>
      </c>
      <c r="B775" t="s">
        <v>8855</v>
      </c>
      <c r="C775" t="s">
        <v>8855</v>
      </c>
      <c r="D775" t="s">
        <v>11037</v>
      </c>
      <c r="E775" t="s">
        <v>152</v>
      </c>
      <c r="F775" t="s">
        <v>153</v>
      </c>
      <c r="G775" t="s">
        <v>154</v>
      </c>
      <c r="I775" t="s">
        <v>155</v>
      </c>
      <c r="J775" t="s">
        <v>156</v>
      </c>
      <c r="U775" s="8">
        <v>42466</v>
      </c>
      <c r="V775" t="s">
        <v>157</v>
      </c>
      <c r="W775" t="s">
        <v>157</v>
      </c>
      <c r="X775" t="s">
        <v>156</v>
      </c>
      <c r="Z775" t="s">
        <v>11010</v>
      </c>
      <c r="AZ775">
        <v>4.4000000000000004</v>
      </c>
      <c r="BA775">
        <v>2257.46</v>
      </c>
      <c r="BB775">
        <v>155.53</v>
      </c>
      <c r="BC775">
        <v>14.515000000000001</v>
      </c>
      <c r="BD775">
        <v>18.62</v>
      </c>
      <c r="BE775">
        <v>0.97419999999999995</v>
      </c>
      <c r="BF775">
        <v>5000</v>
      </c>
      <c r="BG775">
        <v>81.3</v>
      </c>
      <c r="BK775" t="s">
        <v>156</v>
      </c>
      <c r="BL775" t="s">
        <v>156</v>
      </c>
      <c r="BM775" t="s">
        <v>156</v>
      </c>
      <c r="BN775" s="8">
        <v>43222</v>
      </c>
      <c r="BO775">
        <v>4.3</v>
      </c>
      <c r="BQ775" t="s">
        <v>155</v>
      </c>
      <c r="BV775" s="8">
        <v>43406</v>
      </c>
      <c r="BW775" t="s">
        <v>156</v>
      </c>
      <c r="BX775" t="s">
        <v>156</v>
      </c>
      <c r="BY775" t="s">
        <v>156</v>
      </c>
      <c r="CF775" t="s">
        <v>159</v>
      </c>
      <c r="CN775" t="s">
        <v>156</v>
      </c>
    </row>
    <row r="776" spans="1:92" hidden="1" x14ac:dyDescent="0.3">
      <c r="A776" t="s">
        <v>11082</v>
      </c>
      <c r="B776" t="s">
        <v>10229</v>
      </c>
      <c r="C776" t="s">
        <v>10230</v>
      </c>
      <c r="D776" t="s">
        <v>11083</v>
      </c>
      <c r="E776" t="s">
        <v>152</v>
      </c>
      <c r="F776" t="s">
        <v>153</v>
      </c>
      <c r="G776" t="s">
        <v>154</v>
      </c>
      <c r="I776" t="s">
        <v>155</v>
      </c>
      <c r="J776" t="s">
        <v>156</v>
      </c>
      <c r="U776" s="8">
        <v>42446</v>
      </c>
      <c r="V776" t="s">
        <v>157</v>
      </c>
      <c r="W776" t="s">
        <v>157</v>
      </c>
      <c r="X776" t="s">
        <v>156</v>
      </c>
      <c r="Z776" t="s">
        <v>11084</v>
      </c>
      <c r="AZ776">
        <v>4.4000000000000004</v>
      </c>
      <c r="BA776">
        <v>1671.93</v>
      </c>
      <c r="BB776">
        <v>146.02000000000001</v>
      </c>
      <c r="BC776">
        <v>11.45</v>
      </c>
      <c r="BD776">
        <v>18.16</v>
      </c>
      <c r="BE776">
        <v>0.97389999999999999</v>
      </c>
      <c r="BF776">
        <v>4000</v>
      </c>
      <c r="BG776">
        <v>82.6</v>
      </c>
      <c r="BK776" t="s">
        <v>156</v>
      </c>
      <c r="BL776" t="s">
        <v>156</v>
      </c>
      <c r="BM776" t="s">
        <v>156</v>
      </c>
      <c r="BN776" s="8">
        <v>43222</v>
      </c>
      <c r="BO776">
        <v>4.3</v>
      </c>
      <c r="BQ776" t="s">
        <v>155</v>
      </c>
      <c r="BV776" s="8">
        <v>43406</v>
      </c>
      <c r="BW776" t="s">
        <v>156</v>
      </c>
      <c r="BX776" t="s">
        <v>156</v>
      </c>
      <c r="BY776" t="s">
        <v>156</v>
      </c>
      <c r="CF776" t="s">
        <v>159</v>
      </c>
      <c r="CN776" t="s">
        <v>156</v>
      </c>
    </row>
    <row r="777" spans="1:92" hidden="1" x14ac:dyDescent="0.3">
      <c r="A777" t="s">
        <v>11085</v>
      </c>
      <c r="B777" t="s">
        <v>10229</v>
      </c>
      <c r="C777" t="s">
        <v>10230</v>
      </c>
      <c r="D777" t="s">
        <v>11086</v>
      </c>
      <c r="E777" t="s">
        <v>152</v>
      </c>
      <c r="F777" t="s">
        <v>153</v>
      </c>
      <c r="G777" t="s">
        <v>154</v>
      </c>
      <c r="I777" t="s">
        <v>155</v>
      </c>
      <c r="J777" t="s">
        <v>156</v>
      </c>
      <c r="U777" s="8">
        <v>42446</v>
      </c>
      <c r="V777" t="s">
        <v>157</v>
      </c>
      <c r="W777" t="s">
        <v>157</v>
      </c>
      <c r="X777" t="s">
        <v>156</v>
      </c>
      <c r="Z777" t="s">
        <v>11087</v>
      </c>
      <c r="AZ777">
        <v>4.4000000000000004</v>
      </c>
      <c r="BA777">
        <v>2377.15</v>
      </c>
      <c r="BB777">
        <v>142.16999999999999</v>
      </c>
      <c r="BC777">
        <v>16.72</v>
      </c>
      <c r="BD777">
        <v>16.82</v>
      </c>
      <c r="BE777">
        <v>0.9738</v>
      </c>
      <c r="BF777">
        <v>4000</v>
      </c>
      <c r="BG777">
        <v>82.2</v>
      </c>
      <c r="BK777" t="s">
        <v>156</v>
      </c>
      <c r="BL777" t="s">
        <v>156</v>
      </c>
      <c r="BM777" t="s">
        <v>156</v>
      </c>
      <c r="BN777" s="8">
        <v>43222</v>
      </c>
      <c r="BO777">
        <v>4.3</v>
      </c>
      <c r="BQ777" t="s">
        <v>155</v>
      </c>
      <c r="BV777" s="8">
        <v>43406</v>
      </c>
      <c r="BW777" t="s">
        <v>156</v>
      </c>
      <c r="BX777" t="s">
        <v>156</v>
      </c>
      <c r="BY777" t="s">
        <v>156</v>
      </c>
      <c r="CF777" t="s">
        <v>159</v>
      </c>
      <c r="CN777" t="s">
        <v>156</v>
      </c>
    </row>
    <row r="778" spans="1:92" hidden="1" x14ac:dyDescent="0.3">
      <c r="A778" t="s">
        <v>11088</v>
      </c>
      <c r="B778" t="s">
        <v>10229</v>
      </c>
      <c r="C778" t="s">
        <v>10230</v>
      </c>
      <c r="D778" t="s">
        <v>11089</v>
      </c>
      <c r="E778" t="s">
        <v>152</v>
      </c>
      <c r="F778" t="s">
        <v>153</v>
      </c>
      <c r="G778" t="s">
        <v>154</v>
      </c>
      <c r="I778" t="s">
        <v>155</v>
      </c>
      <c r="J778" t="s">
        <v>156</v>
      </c>
      <c r="U778" s="8">
        <v>42446</v>
      </c>
      <c r="V778" t="s">
        <v>157</v>
      </c>
      <c r="W778" t="s">
        <v>157</v>
      </c>
      <c r="X778" t="s">
        <v>156</v>
      </c>
      <c r="Z778" t="s">
        <v>11081</v>
      </c>
      <c r="AZ778">
        <v>4.4000000000000004</v>
      </c>
      <c r="BA778">
        <v>3029.1</v>
      </c>
      <c r="BB778">
        <v>143.22</v>
      </c>
      <c r="BC778">
        <v>21.15</v>
      </c>
      <c r="BD778">
        <v>17.86</v>
      </c>
      <c r="BE778">
        <v>0.95389999999999997</v>
      </c>
      <c r="BF778">
        <v>4500</v>
      </c>
      <c r="BG778">
        <v>82.1</v>
      </c>
      <c r="BK778" t="s">
        <v>156</v>
      </c>
      <c r="BL778" t="s">
        <v>156</v>
      </c>
      <c r="BM778" t="s">
        <v>156</v>
      </c>
      <c r="BN778" s="8">
        <v>43222</v>
      </c>
      <c r="BO778">
        <v>4.3</v>
      </c>
      <c r="BQ778" t="s">
        <v>155</v>
      </c>
      <c r="BV778" s="8">
        <v>43406</v>
      </c>
      <c r="BW778" t="s">
        <v>156</v>
      </c>
      <c r="BX778" t="s">
        <v>156</v>
      </c>
      <c r="BY778" t="s">
        <v>156</v>
      </c>
      <c r="CF778" t="s">
        <v>159</v>
      </c>
      <c r="CN778" t="s">
        <v>156</v>
      </c>
    </row>
    <row r="779" spans="1:92" hidden="1" x14ac:dyDescent="0.3">
      <c r="A779" t="s">
        <v>11090</v>
      </c>
      <c r="B779" t="s">
        <v>10229</v>
      </c>
      <c r="C779" t="s">
        <v>10230</v>
      </c>
      <c r="D779" t="s">
        <v>11091</v>
      </c>
      <c r="E779" t="s">
        <v>152</v>
      </c>
      <c r="F779" t="s">
        <v>153</v>
      </c>
      <c r="G779" t="s">
        <v>154</v>
      </c>
      <c r="I779" t="s">
        <v>155</v>
      </c>
      <c r="J779" t="s">
        <v>156</v>
      </c>
      <c r="U779" s="8">
        <v>42446</v>
      </c>
      <c r="V779" t="s">
        <v>157</v>
      </c>
      <c r="W779" t="s">
        <v>157</v>
      </c>
      <c r="X779" t="s">
        <v>156</v>
      </c>
      <c r="Z779" t="s">
        <v>11092</v>
      </c>
      <c r="AZ779">
        <v>4.4000000000000004</v>
      </c>
      <c r="BA779">
        <v>2136.12</v>
      </c>
      <c r="BB779">
        <v>146.51</v>
      </c>
      <c r="BC779">
        <v>14.58</v>
      </c>
      <c r="BD779">
        <v>18.86</v>
      </c>
      <c r="BE779">
        <v>0.97440000000000004</v>
      </c>
      <c r="BF779">
        <v>4500</v>
      </c>
      <c r="BG779">
        <v>82.4</v>
      </c>
      <c r="BK779" t="s">
        <v>156</v>
      </c>
      <c r="BL779" t="s">
        <v>156</v>
      </c>
      <c r="BM779" t="s">
        <v>156</v>
      </c>
      <c r="BN779" s="8">
        <v>43222</v>
      </c>
      <c r="BO779">
        <v>4.3</v>
      </c>
      <c r="BQ779" t="s">
        <v>155</v>
      </c>
      <c r="BV779" s="8">
        <v>43406</v>
      </c>
      <c r="BW779" t="s">
        <v>156</v>
      </c>
      <c r="BX779" t="s">
        <v>156</v>
      </c>
      <c r="BY779" t="s">
        <v>156</v>
      </c>
      <c r="CF779" t="s">
        <v>159</v>
      </c>
      <c r="CN779" t="s">
        <v>156</v>
      </c>
    </row>
    <row r="780" spans="1:92" hidden="1" x14ac:dyDescent="0.3">
      <c r="A780" t="s">
        <v>11093</v>
      </c>
      <c r="B780" t="s">
        <v>10229</v>
      </c>
      <c r="C780" t="s">
        <v>10230</v>
      </c>
      <c r="D780" t="s">
        <v>11094</v>
      </c>
      <c r="E780" t="s">
        <v>152</v>
      </c>
      <c r="F780" t="s">
        <v>153</v>
      </c>
      <c r="G780" t="s">
        <v>154</v>
      </c>
      <c r="I780" t="s">
        <v>155</v>
      </c>
      <c r="J780" t="s">
        <v>156</v>
      </c>
      <c r="U780" s="8">
        <v>42446</v>
      </c>
      <c r="V780" t="s">
        <v>157</v>
      </c>
      <c r="W780" t="s">
        <v>157</v>
      </c>
      <c r="X780" t="s">
        <v>156</v>
      </c>
      <c r="Z780" t="s">
        <v>11084</v>
      </c>
      <c r="AZ780">
        <v>4.4000000000000004</v>
      </c>
      <c r="BA780">
        <v>1671.93</v>
      </c>
      <c r="BB780">
        <v>146.02000000000001</v>
      </c>
      <c r="BC780">
        <v>11.45</v>
      </c>
      <c r="BD780">
        <v>18.16</v>
      </c>
      <c r="BE780">
        <v>0.97389999999999999</v>
      </c>
      <c r="BF780">
        <v>4500</v>
      </c>
      <c r="BG780">
        <v>82.6</v>
      </c>
      <c r="BK780" t="s">
        <v>156</v>
      </c>
      <c r="BL780" t="s">
        <v>156</v>
      </c>
      <c r="BM780" t="s">
        <v>156</v>
      </c>
      <c r="BN780" s="8">
        <v>43222</v>
      </c>
      <c r="BO780">
        <v>4.3</v>
      </c>
      <c r="BQ780" t="s">
        <v>155</v>
      </c>
      <c r="BV780" s="8">
        <v>43406</v>
      </c>
      <c r="BW780" t="s">
        <v>156</v>
      </c>
      <c r="BX780" t="s">
        <v>156</v>
      </c>
      <c r="BY780" t="s">
        <v>156</v>
      </c>
      <c r="CF780" t="s">
        <v>159</v>
      </c>
      <c r="CN780" t="s">
        <v>156</v>
      </c>
    </row>
    <row r="781" spans="1:92" hidden="1" x14ac:dyDescent="0.3">
      <c r="A781" t="s">
        <v>11095</v>
      </c>
      <c r="B781" t="s">
        <v>10229</v>
      </c>
      <c r="C781" t="s">
        <v>10230</v>
      </c>
      <c r="D781" t="s">
        <v>11096</v>
      </c>
      <c r="E781" t="s">
        <v>152</v>
      </c>
      <c r="F781" t="s">
        <v>153</v>
      </c>
      <c r="G781" t="s">
        <v>154</v>
      </c>
      <c r="I781" t="s">
        <v>155</v>
      </c>
      <c r="J781" t="s">
        <v>156</v>
      </c>
      <c r="U781" s="8">
        <v>42446</v>
      </c>
      <c r="V781" t="s">
        <v>157</v>
      </c>
      <c r="W781" t="s">
        <v>157</v>
      </c>
      <c r="X781" t="s">
        <v>156</v>
      </c>
      <c r="Z781" t="s">
        <v>11087</v>
      </c>
      <c r="AZ781">
        <v>4.4000000000000004</v>
      </c>
      <c r="BA781">
        <v>2456.89</v>
      </c>
      <c r="BB781">
        <v>145.94</v>
      </c>
      <c r="BC781">
        <v>16.835000000000001</v>
      </c>
      <c r="BD781">
        <v>16.54</v>
      </c>
      <c r="BE781">
        <v>0.9738</v>
      </c>
      <c r="BF781">
        <v>5000</v>
      </c>
      <c r="BG781">
        <v>80.900000000000006</v>
      </c>
      <c r="BK781" t="s">
        <v>156</v>
      </c>
      <c r="BL781" t="s">
        <v>156</v>
      </c>
      <c r="BM781" t="s">
        <v>156</v>
      </c>
      <c r="BN781" s="8">
        <v>43222</v>
      </c>
      <c r="BO781">
        <v>4.3</v>
      </c>
      <c r="BQ781" t="s">
        <v>155</v>
      </c>
      <c r="BV781" s="8">
        <v>43406</v>
      </c>
      <c r="BW781" t="s">
        <v>156</v>
      </c>
      <c r="BX781" t="s">
        <v>156</v>
      </c>
      <c r="BY781" t="s">
        <v>156</v>
      </c>
      <c r="CF781" t="s">
        <v>159</v>
      </c>
      <c r="CN781" t="s">
        <v>156</v>
      </c>
    </row>
    <row r="782" spans="1:92" hidden="1" x14ac:dyDescent="0.3">
      <c r="A782" t="s">
        <v>11108</v>
      </c>
      <c r="B782" t="s">
        <v>10229</v>
      </c>
      <c r="C782" t="s">
        <v>10230</v>
      </c>
      <c r="D782" t="s">
        <v>11109</v>
      </c>
      <c r="E782" t="s">
        <v>152</v>
      </c>
      <c r="F782" t="s">
        <v>153</v>
      </c>
      <c r="G782" t="s">
        <v>154</v>
      </c>
      <c r="I782" t="s">
        <v>155</v>
      </c>
      <c r="J782" t="s">
        <v>156</v>
      </c>
      <c r="U782" s="8">
        <v>42446</v>
      </c>
      <c r="V782" t="s">
        <v>157</v>
      </c>
      <c r="W782" t="s">
        <v>157</v>
      </c>
      <c r="X782" t="s">
        <v>156</v>
      </c>
      <c r="Z782" t="s">
        <v>11103</v>
      </c>
      <c r="AZ782">
        <v>4.4000000000000004</v>
      </c>
      <c r="BA782">
        <v>3796.58</v>
      </c>
      <c r="BB782">
        <v>143.86000000000001</v>
      </c>
      <c r="BC782">
        <v>26.39</v>
      </c>
      <c r="BD782">
        <v>16.04</v>
      </c>
      <c r="BE782">
        <v>0.95240000000000002</v>
      </c>
      <c r="BF782">
        <v>4000</v>
      </c>
      <c r="BG782">
        <v>81.900000000000006</v>
      </c>
      <c r="BK782" t="s">
        <v>156</v>
      </c>
      <c r="BL782" t="s">
        <v>156</v>
      </c>
      <c r="BM782" t="s">
        <v>156</v>
      </c>
      <c r="BN782" s="8">
        <v>43222</v>
      </c>
      <c r="BO782">
        <v>4.3</v>
      </c>
      <c r="BQ782" t="s">
        <v>155</v>
      </c>
      <c r="BV782" s="8">
        <v>43406</v>
      </c>
      <c r="BW782" t="s">
        <v>156</v>
      </c>
      <c r="BX782" t="s">
        <v>156</v>
      </c>
      <c r="BY782" t="s">
        <v>156</v>
      </c>
      <c r="CF782" t="s">
        <v>159</v>
      </c>
      <c r="CN782" t="s">
        <v>156</v>
      </c>
    </row>
    <row r="783" spans="1:92" hidden="1" x14ac:dyDescent="0.3">
      <c r="A783" t="s">
        <v>11117</v>
      </c>
      <c r="B783" t="s">
        <v>10229</v>
      </c>
      <c r="C783" t="s">
        <v>10230</v>
      </c>
      <c r="D783" t="s">
        <v>11118</v>
      </c>
      <c r="E783" t="s">
        <v>152</v>
      </c>
      <c r="F783" t="s">
        <v>153</v>
      </c>
      <c r="G783" t="s">
        <v>154</v>
      </c>
      <c r="I783" t="s">
        <v>155</v>
      </c>
      <c r="J783" t="s">
        <v>156</v>
      </c>
      <c r="U783" s="8">
        <v>42446</v>
      </c>
      <c r="V783" t="s">
        <v>157</v>
      </c>
      <c r="W783" t="s">
        <v>157</v>
      </c>
      <c r="X783" t="s">
        <v>156</v>
      </c>
      <c r="Z783" t="s">
        <v>11081</v>
      </c>
      <c r="AZ783">
        <v>4.4000000000000004</v>
      </c>
      <c r="BA783">
        <v>3029.1</v>
      </c>
      <c r="BB783">
        <v>143.22</v>
      </c>
      <c r="BC783">
        <v>21.15</v>
      </c>
      <c r="BD783">
        <v>17.86</v>
      </c>
      <c r="BE783">
        <v>0.95389999999999997</v>
      </c>
      <c r="BF783">
        <v>4000</v>
      </c>
      <c r="BG783">
        <v>82.1</v>
      </c>
      <c r="BK783" t="s">
        <v>156</v>
      </c>
      <c r="BL783" t="s">
        <v>156</v>
      </c>
      <c r="BM783" t="s">
        <v>156</v>
      </c>
      <c r="BN783" s="8">
        <v>43222</v>
      </c>
      <c r="BO783">
        <v>4.3</v>
      </c>
      <c r="BQ783" t="s">
        <v>155</v>
      </c>
      <c r="BV783" s="8">
        <v>43406</v>
      </c>
      <c r="BW783" t="s">
        <v>156</v>
      </c>
      <c r="BX783" t="s">
        <v>156</v>
      </c>
      <c r="BY783" t="s">
        <v>156</v>
      </c>
      <c r="CF783" t="s">
        <v>159</v>
      </c>
      <c r="CN783" t="s">
        <v>156</v>
      </c>
    </row>
    <row r="784" spans="1:92" hidden="1" x14ac:dyDescent="0.3">
      <c r="A784" t="s">
        <v>11119</v>
      </c>
      <c r="B784" t="s">
        <v>10229</v>
      </c>
      <c r="C784" t="s">
        <v>10230</v>
      </c>
      <c r="D784" t="s">
        <v>11120</v>
      </c>
      <c r="E784" t="s">
        <v>152</v>
      </c>
      <c r="F784" t="s">
        <v>153</v>
      </c>
      <c r="G784" t="s">
        <v>154</v>
      </c>
      <c r="I784" t="s">
        <v>155</v>
      </c>
      <c r="J784" t="s">
        <v>156</v>
      </c>
      <c r="U784" s="8">
        <v>42446</v>
      </c>
      <c r="V784" t="s">
        <v>157</v>
      </c>
      <c r="W784" t="s">
        <v>157</v>
      </c>
      <c r="X784" t="s">
        <v>156</v>
      </c>
      <c r="Z784" t="s">
        <v>11087</v>
      </c>
      <c r="AZ784">
        <v>4.4000000000000004</v>
      </c>
      <c r="BA784">
        <v>2377.15</v>
      </c>
      <c r="BB784">
        <v>142.16999999999999</v>
      </c>
      <c r="BC784">
        <v>16.72</v>
      </c>
      <c r="BD784">
        <v>16.82</v>
      </c>
      <c r="BE784">
        <v>0.9738</v>
      </c>
      <c r="BF784">
        <v>4500</v>
      </c>
      <c r="BG784">
        <v>82.2</v>
      </c>
      <c r="BK784" t="s">
        <v>156</v>
      </c>
      <c r="BL784" t="s">
        <v>156</v>
      </c>
      <c r="BM784" t="s">
        <v>156</v>
      </c>
      <c r="BN784" s="8">
        <v>43222</v>
      </c>
      <c r="BO784">
        <v>4.3</v>
      </c>
      <c r="BQ784" t="s">
        <v>155</v>
      </c>
      <c r="BV784" s="8">
        <v>43406</v>
      </c>
      <c r="BW784" t="s">
        <v>156</v>
      </c>
      <c r="BX784" t="s">
        <v>156</v>
      </c>
      <c r="BY784" t="s">
        <v>156</v>
      </c>
      <c r="CF784" t="s">
        <v>159</v>
      </c>
      <c r="CN784" t="s">
        <v>156</v>
      </c>
    </row>
    <row r="785" spans="1:92" hidden="1" x14ac:dyDescent="0.3">
      <c r="A785" t="s">
        <v>11121</v>
      </c>
      <c r="B785" t="s">
        <v>10229</v>
      </c>
      <c r="C785" t="s">
        <v>10230</v>
      </c>
      <c r="D785" t="s">
        <v>11122</v>
      </c>
      <c r="E785" t="s">
        <v>152</v>
      </c>
      <c r="F785" t="s">
        <v>153</v>
      </c>
      <c r="G785" t="s">
        <v>154</v>
      </c>
      <c r="I785" t="s">
        <v>155</v>
      </c>
      <c r="J785" t="s">
        <v>156</v>
      </c>
      <c r="U785" s="8">
        <v>42446</v>
      </c>
      <c r="V785" t="s">
        <v>157</v>
      </c>
      <c r="W785" t="s">
        <v>157</v>
      </c>
      <c r="X785" t="s">
        <v>156</v>
      </c>
      <c r="Z785" t="s">
        <v>11103</v>
      </c>
      <c r="AZ785">
        <v>4.4000000000000004</v>
      </c>
      <c r="BA785">
        <v>3963.22</v>
      </c>
      <c r="BB785">
        <v>150.29</v>
      </c>
      <c r="BC785">
        <v>26.37</v>
      </c>
      <c r="BD785">
        <v>15.85</v>
      </c>
      <c r="BE785">
        <v>0.95189999999999997</v>
      </c>
      <c r="BF785">
        <v>5000</v>
      </c>
      <c r="BG785">
        <v>80.8</v>
      </c>
      <c r="BK785" t="s">
        <v>156</v>
      </c>
      <c r="BL785" t="s">
        <v>156</v>
      </c>
      <c r="BM785" t="s">
        <v>156</v>
      </c>
      <c r="BN785" s="8">
        <v>43222</v>
      </c>
      <c r="BO785">
        <v>4.3</v>
      </c>
      <c r="BQ785" t="s">
        <v>155</v>
      </c>
      <c r="BV785" s="8">
        <v>43406</v>
      </c>
      <c r="BW785" t="s">
        <v>156</v>
      </c>
      <c r="BX785" t="s">
        <v>156</v>
      </c>
      <c r="BY785" t="s">
        <v>156</v>
      </c>
      <c r="CF785" t="s">
        <v>159</v>
      </c>
      <c r="CN785" t="s">
        <v>156</v>
      </c>
    </row>
    <row r="786" spans="1:92" hidden="1" x14ac:dyDescent="0.3">
      <c r="A786" t="s">
        <v>11123</v>
      </c>
      <c r="B786" t="s">
        <v>10229</v>
      </c>
      <c r="C786" t="s">
        <v>10230</v>
      </c>
      <c r="D786" t="s">
        <v>11124</v>
      </c>
      <c r="E786" t="s">
        <v>152</v>
      </c>
      <c r="F786" t="s">
        <v>153</v>
      </c>
      <c r="G786" t="s">
        <v>154</v>
      </c>
      <c r="I786" t="s">
        <v>155</v>
      </c>
      <c r="J786" t="s">
        <v>156</v>
      </c>
      <c r="U786" s="8">
        <v>42446</v>
      </c>
      <c r="V786" t="s">
        <v>157</v>
      </c>
      <c r="W786" t="s">
        <v>157</v>
      </c>
      <c r="X786" t="s">
        <v>156</v>
      </c>
      <c r="Z786" t="s">
        <v>11084</v>
      </c>
      <c r="AZ786">
        <v>4.4000000000000004</v>
      </c>
      <c r="BA786">
        <v>1773.06</v>
      </c>
      <c r="BB786">
        <v>155.87</v>
      </c>
      <c r="BC786">
        <v>11.375</v>
      </c>
      <c r="BD786">
        <v>18.010000000000002</v>
      </c>
      <c r="BE786">
        <v>0.97419999999999995</v>
      </c>
      <c r="BF786">
        <v>5000</v>
      </c>
      <c r="BG786">
        <v>81.7</v>
      </c>
      <c r="BK786" t="s">
        <v>156</v>
      </c>
      <c r="BL786" t="s">
        <v>156</v>
      </c>
      <c r="BM786" t="s">
        <v>156</v>
      </c>
      <c r="BN786" s="8">
        <v>43222</v>
      </c>
      <c r="BO786">
        <v>4.3</v>
      </c>
      <c r="BQ786" t="s">
        <v>155</v>
      </c>
      <c r="BV786" s="8">
        <v>43406</v>
      </c>
      <c r="BW786" t="s">
        <v>156</v>
      </c>
      <c r="BX786" t="s">
        <v>156</v>
      </c>
      <c r="BY786" t="s">
        <v>156</v>
      </c>
      <c r="CF786" t="s">
        <v>159</v>
      </c>
      <c r="CN786" t="s">
        <v>156</v>
      </c>
    </row>
    <row r="787" spans="1:92" hidden="1" x14ac:dyDescent="0.3">
      <c r="A787" t="s">
        <v>11135</v>
      </c>
      <c r="B787" t="s">
        <v>10229</v>
      </c>
      <c r="C787" t="s">
        <v>10230</v>
      </c>
      <c r="D787" t="s">
        <v>11136</v>
      </c>
      <c r="E787" t="s">
        <v>152</v>
      </c>
      <c r="F787" t="s">
        <v>153</v>
      </c>
      <c r="G787" t="s">
        <v>154</v>
      </c>
      <c r="I787" t="s">
        <v>155</v>
      </c>
      <c r="J787" t="s">
        <v>156</v>
      </c>
      <c r="U787" s="8">
        <v>42446</v>
      </c>
      <c r="V787" t="s">
        <v>157</v>
      </c>
      <c r="W787" t="s">
        <v>157</v>
      </c>
      <c r="X787" t="s">
        <v>156</v>
      </c>
      <c r="Z787" t="s">
        <v>11092</v>
      </c>
      <c r="AZ787">
        <v>4.4000000000000004</v>
      </c>
      <c r="BA787">
        <v>2136.12</v>
      </c>
      <c r="BB787">
        <v>146.51</v>
      </c>
      <c r="BC787">
        <v>14.58</v>
      </c>
      <c r="BD787">
        <v>18.86</v>
      </c>
      <c r="BE787">
        <v>0.97440000000000004</v>
      </c>
      <c r="BF787">
        <v>4000</v>
      </c>
      <c r="BG787">
        <v>82.4</v>
      </c>
      <c r="BK787" t="s">
        <v>156</v>
      </c>
      <c r="BL787" t="s">
        <v>156</v>
      </c>
      <c r="BM787" t="s">
        <v>156</v>
      </c>
      <c r="BN787" s="8">
        <v>43222</v>
      </c>
      <c r="BO787">
        <v>4.3</v>
      </c>
      <c r="BQ787" t="s">
        <v>155</v>
      </c>
      <c r="BV787" s="8">
        <v>43406</v>
      </c>
      <c r="BW787" t="s">
        <v>156</v>
      </c>
      <c r="BX787" t="s">
        <v>156</v>
      </c>
      <c r="BY787" t="s">
        <v>156</v>
      </c>
      <c r="CF787" t="s">
        <v>159</v>
      </c>
      <c r="CN787" t="s">
        <v>156</v>
      </c>
    </row>
    <row r="788" spans="1:92" hidden="1" x14ac:dyDescent="0.3">
      <c r="A788" t="s">
        <v>11137</v>
      </c>
      <c r="B788" t="s">
        <v>10229</v>
      </c>
      <c r="C788" t="s">
        <v>10230</v>
      </c>
      <c r="D788" t="s">
        <v>11138</v>
      </c>
      <c r="E788" t="s">
        <v>152</v>
      </c>
      <c r="F788" t="s">
        <v>153</v>
      </c>
      <c r="G788" t="s">
        <v>154</v>
      </c>
      <c r="I788" t="s">
        <v>155</v>
      </c>
      <c r="J788" t="s">
        <v>156</v>
      </c>
      <c r="U788" s="8">
        <v>42446</v>
      </c>
      <c r="V788" t="s">
        <v>157</v>
      </c>
      <c r="W788" t="s">
        <v>157</v>
      </c>
      <c r="X788" t="s">
        <v>156</v>
      </c>
      <c r="Z788" t="s">
        <v>11103</v>
      </c>
      <c r="AZ788">
        <v>4.4000000000000004</v>
      </c>
      <c r="BA788">
        <v>3796.58</v>
      </c>
      <c r="BB788">
        <v>143.86000000000001</v>
      </c>
      <c r="BC788">
        <v>26.39</v>
      </c>
      <c r="BD788">
        <v>16.04</v>
      </c>
      <c r="BE788">
        <v>0.95240000000000002</v>
      </c>
      <c r="BF788">
        <v>4500</v>
      </c>
      <c r="BG788">
        <v>81.900000000000006</v>
      </c>
      <c r="BK788" t="s">
        <v>156</v>
      </c>
      <c r="BL788" t="s">
        <v>156</v>
      </c>
      <c r="BM788" t="s">
        <v>156</v>
      </c>
      <c r="BN788" s="8">
        <v>43222</v>
      </c>
      <c r="BO788">
        <v>4.3</v>
      </c>
      <c r="BQ788" t="s">
        <v>155</v>
      </c>
      <c r="BV788" s="8">
        <v>43406</v>
      </c>
      <c r="BW788" t="s">
        <v>156</v>
      </c>
      <c r="BX788" t="s">
        <v>156</v>
      </c>
      <c r="BY788" t="s">
        <v>156</v>
      </c>
      <c r="CF788" t="s">
        <v>159</v>
      </c>
      <c r="CN788" t="s">
        <v>156</v>
      </c>
    </row>
    <row r="789" spans="1:92" hidden="1" x14ac:dyDescent="0.3">
      <c r="A789" t="s">
        <v>11139</v>
      </c>
      <c r="B789" t="s">
        <v>10229</v>
      </c>
      <c r="C789" t="s">
        <v>10230</v>
      </c>
      <c r="D789" t="s">
        <v>11140</v>
      </c>
      <c r="E789" t="s">
        <v>152</v>
      </c>
      <c r="F789" t="s">
        <v>153</v>
      </c>
      <c r="G789" t="s">
        <v>154</v>
      </c>
      <c r="I789" t="s">
        <v>155</v>
      </c>
      <c r="J789" t="s">
        <v>156</v>
      </c>
      <c r="U789" s="8">
        <v>42446</v>
      </c>
      <c r="V789" t="s">
        <v>157</v>
      </c>
      <c r="W789" t="s">
        <v>157</v>
      </c>
      <c r="X789" t="s">
        <v>156</v>
      </c>
      <c r="Z789" t="s">
        <v>11081</v>
      </c>
      <c r="AZ789">
        <v>4.4000000000000004</v>
      </c>
      <c r="BA789">
        <v>3117.43</v>
      </c>
      <c r="BB789">
        <v>148.56</v>
      </c>
      <c r="BC789">
        <v>20.984999999999999</v>
      </c>
      <c r="BD789">
        <v>17.63</v>
      </c>
      <c r="BE789">
        <v>0.9536</v>
      </c>
      <c r="BF789">
        <v>5000</v>
      </c>
      <c r="BG789">
        <v>81</v>
      </c>
      <c r="BK789" t="s">
        <v>156</v>
      </c>
      <c r="BL789" t="s">
        <v>156</v>
      </c>
      <c r="BM789" t="s">
        <v>156</v>
      </c>
      <c r="BN789" s="8">
        <v>43222</v>
      </c>
      <c r="BO789">
        <v>4.3</v>
      </c>
      <c r="BQ789" t="s">
        <v>155</v>
      </c>
      <c r="BV789" s="8">
        <v>43406</v>
      </c>
      <c r="BW789" t="s">
        <v>156</v>
      </c>
      <c r="BX789" t="s">
        <v>156</v>
      </c>
      <c r="BY789" t="s">
        <v>156</v>
      </c>
      <c r="CF789" t="s">
        <v>159</v>
      </c>
      <c r="CN789" t="s">
        <v>156</v>
      </c>
    </row>
    <row r="790" spans="1:92" hidden="1" x14ac:dyDescent="0.3">
      <c r="A790" t="s">
        <v>11141</v>
      </c>
      <c r="B790" t="s">
        <v>10229</v>
      </c>
      <c r="C790" t="s">
        <v>10230</v>
      </c>
      <c r="D790" t="s">
        <v>11142</v>
      </c>
      <c r="E790" t="s">
        <v>152</v>
      </c>
      <c r="F790" t="s">
        <v>153</v>
      </c>
      <c r="G790" t="s">
        <v>154</v>
      </c>
      <c r="I790" t="s">
        <v>155</v>
      </c>
      <c r="J790" t="s">
        <v>156</v>
      </c>
      <c r="U790" s="8">
        <v>42446</v>
      </c>
      <c r="V790" t="s">
        <v>157</v>
      </c>
      <c r="W790" t="s">
        <v>157</v>
      </c>
      <c r="X790" t="s">
        <v>156</v>
      </c>
      <c r="Z790" t="s">
        <v>11092</v>
      </c>
      <c r="AZ790">
        <v>4.4000000000000004</v>
      </c>
      <c r="BA790">
        <v>2257.46</v>
      </c>
      <c r="BB790">
        <v>155.53</v>
      </c>
      <c r="BC790">
        <v>14.515000000000001</v>
      </c>
      <c r="BD790">
        <v>18.62</v>
      </c>
      <c r="BE790">
        <v>0.97419999999999995</v>
      </c>
      <c r="BF790">
        <v>5000</v>
      </c>
      <c r="BG790">
        <v>81.3</v>
      </c>
      <c r="BK790" t="s">
        <v>156</v>
      </c>
      <c r="BL790" t="s">
        <v>156</v>
      </c>
      <c r="BM790" t="s">
        <v>156</v>
      </c>
      <c r="BN790" s="8">
        <v>43222</v>
      </c>
      <c r="BO790">
        <v>4.3</v>
      </c>
      <c r="BQ790" t="s">
        <v>155</v>
      </c>
      <c r="BV790" s="8">
        <v>43406</v>
      </c>
      <c r="BW790" t="s">
        <v>156</v>
      </c>
      <c r="BX790" t="s">
        <v>156</v>
      </c>
      <c r="BY790" t="s">
        <v>156</v>
      </c>
      <c r="CF790" t="s">
        <v>159</v>
      </c>
      <c r="CN790" t="s">
        <v>156</v>
      </c>
    </row>
    <row r="791" spans="1:92" hidden="1" x14ac:dyDescent="0.3">
      <c r="A791" t="s">
        <v>11228</v>
      </c>
      <c r="B791" t="s">
        <v>9411</v>
      </c>
      <c r="C791" t="s">
        <v>9412</v>
      </c>
      <c r="D791" t="s">
        <v>11229</v>
      </c>
      <c r="E791" t="s">
        <v>152</v>
      </c>
      <c r="F791" t="s">
        <v>153</v>
      </c>
      <c r="G791" t="s">
        <v>154</v>
      </c>
      <c r="I791" t="s">
        <v>155</v>
      </c>
      <c r="J791" t="s">
        <v>156</v>
      </c>
      <c r="U791" s="8">
        <v>43385</v>
      </c>
      <c r="V791" t="s">
        <v>157</v>
      </c>
      <c r="W791" t="s">
        <v>157</v>
      </c>
      <c r="X791" t="s">
        <v>156</v>
      </c>
      <c r="Z791" t="s">
        <v>11230</v>
      </c>
      <c r="AZ791">
        <v>4.4000000000000004</v>
      </c>
      <c r="BA791">
        <v>1800</v>
      </c>
      <c r="BB791">
        <v>150</v>
      </c>
      <c r="BC791">
        <v>12</v>
      </c>
      <c r="BD791">
        <v>13.4</v>
      </c>
      <c r="BE791">
        <v>0.97119999999999995</v>
      </c>
      <c r="BF791">
        <v>4000</v>
      </c>
      <c r="BG791">
        <v>82</v>
      </c>
      <c r="BK791" t="s">
        <v>156</v>
      </c>
      <c r="BL791" t="s">
        <v>156</v>
      </c>
      <c r="BM791" t="s">
        <v>156</v>
      </c>
      <c r="BV791" s="8">
        <v>43406</v>
      </c>
      <c r="BW791" t="s">
        <v>156</v>
      </c>
      <c r="BX791" t="s">
        <v>156</v>
      </c>
      <c r="BY791" t="s">
        <v>156</v>
      </c>
      <c r="CF791" t="s">
        <v>159</v>
      </c>
      <c r="CN791" t="s">
        <v>156</v>
      </c>
    </row>
    <row r="792" spans="1:92" hidden="1" x14ac:dyDescent="0.3">
      <c r="A792" t="s">
        <v>11246</v>
      </c>
      <c r="B792" t="s">
        <v>9411</v>
      </c>
      <c r="C792" t="s">
        <v>9412</v>
      </c>
      <c r="D792" t="s">
        <v>11247</v>
      </c>
      <c r="E792" t="s">
        <v>152</v>
      </c>
      <c r="F792" t="s">
        <v>153</v>
      </c>
      <c r="G792" t="s">
        <v>154</v>
      </c>
      <c r="I792" t="s">
        <v>155</v>
      </c>
      <c r="J792" t="s">
        <v>156</v>
      </c>
      <c r="U792" s="8">
        <v>43385</v>
      </c>
      <c r="V792" t="s">
        <v>157</v>
      </c>
      <c r="W792" t="s">
        <v>157</v>
      </c>
      <c r="X792" t="s">
        <v>156</v>
      </c>
      <c r="Z792" t="s">
        <v>11230</v>
      </c>
      <c r="AZ792">
        <v>4.4000000000000004</v>
      </c>
      <c r="BA792">
        <v>1800</v>
      </c>
      <c r="BB792">
        <v>150</v>
      </c>
      <c r="BC792">
        <v>12</v>
      </c>
      <c r="BD792">
        <v>13.4</v>
      </c>
      <c r="BE792">
        <v>0.97119999999999995</v>
      </c>
      <c r="BF792">
        <v>5000</v>
      </c>
      <c r="BG792">
        <v>82</v>
      </c>
      <c r="BK792" t="s">
        <v>156</v>
      </c>
      <c r="BL792" t="s">
        <v>156</v>
      </c>
      <c r="BM792" t="s">
        <v>156</v>
      </c>
      <c r="BV792" s="8">
        <v>43406</v>
      </c>
      <c r="BW792" t="s">
        <v>156</v>
      </c>
      <c r="BX792" t="s">
        <v>156</v>
      </c>
      <c r="BY792" t="s">
        <v>156</v>
      </c>
      <c r="CF792" t="s">
        <v>159</v>
      </c>
      <c r="CN792" t="s">
        <v>156</v>
      </c>
    </row>
    <row r="793" spans="1:92" hidden="1" x14ac:dyDescent="0.3">
      <c r="A793" t="s">
        <v>11263</v>
      </c>
      <c r="B793" t="s">
        <v>11249</v>
      </c>
      <c r="C793" t="s">
        <v>11250</v>
      </c>
      <c r="D793" t="s">
        <v>11264</v>
      </c>
      <c r="E793" t="s">
        <v>152</v>
      </c>
      <c r="F793" t="s">
        <v>153</v>
      </c>
      <c r="G793" t="s">
        <v>154</v>
      </c>
      <c r="I793" t="s">
        <v>155</v>
      </c>
      <c r="J793" t="s">
        <v>156</v>
      </c>
      <c r="U793" s="8">
        <v>42394</v>
      </c>
      <c r="V793" t="s">
        <v>157</v>
      </c>
      <c r="W793" t="s">
        <v>157</v>
      </c>
      <c r="X793" t="s">
        <v>1343</v>
      </c>
      <c r="Y793" t="s">
        <v>11252</v>
      </c>
      <c r="Z793" t="s">
        <v>11253</v>
      </c>
      <c r="AZ793">
        <v>4.4000000000000004</v>
      </c>
      <c r="BA793">
        <v>2550</v>
      </c>
      <c r="BB793">
        <v>142</v>
      </c>
      <c r="BC793">
        <v>18</v>
      </c>
      <c r="BD793">
        <v>15</v>
      </c>
      <c r="BE793">
        <v>0.9</v>
      </c>
      <c r="BF793">
        <v>4500</v>
      </c>
      <c r="BG793">
        <v>80</v>
      </c>
      <c r="BK793" t="s">
        <v>156</v>
      </c>
      <c r="BL793" t="s">
        <v>156</v>
      </c>
      <c r="BM793" t="s">
        <v>156</v>
      </c>
      <c r="BN793" s="8">
        <v>43222</v>
      </c>
      <c r="BO793">
        <v>4.3</v>
      </c>
      <c r="BQ793" t="s">
        <v>155</v>
      </c>
      <c r="BV793" s="8">
        <v>43406</v>
      </c>
      <c r="BW793" t="s">
        <v>156</v>
      </c>
      <c r="BX793" t="s">
        <v>156</v>
      </c>
      <c r="BY793" t="s">
        <v>156</v>
      </c>
      <c r="CF793" t="s">
        <v>159</v>
      </c>
      <c r="CN793" t="s">
        <v>156</v>
      </c>
    </row>
    <row r="794" spans="1:92" hidden="1" x14ac:dyDescent="0.3">
      <c r="A794" t="s">
        <v>11268</v>
      </c>
      <c r="B794" t="s">
        <v>11255</v>
      </c>
      <c r="C794" t="s">
        <v>11256</v>
      </c>
      <c r="D794" t="s">
        <v>11269</v>
      </c>
      <c r="E794" t="s">
        <v>152</v>
      </c>
      <c r="F794" t="s">
        <v>153</v>
      </c>
      <c r="G794" t="s">
        <v>154</v>
      </c>
      <c r="I794" t="s">
        <v>155</v>
      </c>
      <c r="J794" t="s">
        <v>156</v>
      </c>
      <c r="U794" s="8">
        <v>42394</v>
      </c>
      <c r="V794" t="s">
        <v>157</v>
      </c>
      <c r="W794" t="s">
        <v>157</v>
      </c>
      <c r="X794" t="s">
        <v>1343</v>
      </c>
      <c r="Y794" t="s">
        <v>11258</v>
      </c>
      <c r="Z794" t="s">
        <v>11259</v>
      </c>
      <c r="AZ794">
        <v>4.4000000000000004</v>
      </c>
      <c r="BA794">
        <v>2550</v>
      </c>
      <c r="BB794">
        <v>142</v>
      </c>
      <c r="BC794">
        <v>18</v>
      </c>
      <c r="BD794">
        <v>15</v>
      </c>
      <c r="BE794">
        <v>0.9</v>
      </c>
      <c r="BF794">
        <v>4500</v>
      </c>
      <c r="BG794">
        <v>80</v>
      </c>
      <c r="BK794" t="s">
        <v>156</v>
      </c>
      <c r="BL794" t="s">
        <v>156</v>
      </c>
      <c r="BM794" t="s">
        <v>156</v>
      </c>
      <c r="BN794" s="8">
        <v>43222</v>
      </c>
      <c r="BO794">
        <v>4.3</v>
      </c>
      <c r="BQ794" t="s">
        <v>155</v>
      </c>
      <c r="BV794" s="8">
        <v>43406</v>
      </c>
      <c r="BW794" t="s">
        <v>156</v>
      </c>
      <c r="BX794" t="s">
        <v>156</v>
      </c>
      <c r="BY794" t="s">
        <v>156</v>
      </c>
      <c r="CF794" t="s">
        <v>159</v>
      </c>
      <c r="CN794" t="s">
        <v>156</v>
      </c>
    </row>
    <row r="795" spans="1:92" hidden="1" x14ac:dyDescent="0.3">
      <c r="A795" t="s">
        <v>11279</v>
      </c>
      <c r="B795" t="s">
        <v>11249</v>
      </c>
      <c r="C795" t="s">
        <v>11250</v>
      </c>
      <c r="D795" t="s">
        <v>11280</v>
      </c>
      <c r="E795" t="s">
        <v>152</v>
      </c>
      <c r="F795" t="s">
        <v>153</v>
      </c>
      <c r="G795" t="s">
        <v>154</v>
      </c>
      <c r="I795" t="s">
        <v>155</v>
      </c>
      <c r="J795" t="s">
        <v>156</v>
      </c>
      <c r="U795" s="8">
        <v>42394</v>
      </c>
      <c r="V795" t="s">
        <v>157</v>
      </c>
      <c r="W795" t="s">
        <v>157</v>
      </c>
      <c r="X795" t="s">
        <v>1343</v>
      </c>
      <c r="Y795" t="s">
        <v>11252</v>
      </c>
      <c r="Z795" t="s">
        <v>11253</v>
      </c>
      <c r="AZ795">
        <v>4.4000000000000004</v>
      </c>
      <c r="BA795">
        <v>2600</v>
      </c>
      <c r="BB795">
        <v>144</v>
      </c>
      <c r="BC795">
        <v>18</v>
      </c>
      <c r="BD795">
        <v>15</v>
      </c>
      <c r="BE795">
        <v>0.9</v>
      </c>
      <c r="BF795">
        <v>5000</v>
      </c>
      <c r="BG795">
        <v>80</v>
      </c>
      <c r="BK795" t="s">
        <v>156</v>
      </c>
      <c r="BL795" t="s">
        <v>156</v>
      </c>
      <c r="BM795" t="s">
        <v>156</v>
      </c>
      <c r="BN795" s="8">
        <v>43222</v>
      </c>
      <c r="BO795">
        <v>4.3</v>
      </c>
      <c r="BQ795" t="s">
        <v>155</v>
      </c>
      <c r="BV795" s="8">
        <v>43406</v>
      </c>
      <c r="BW795" t="s">
        <v>156</v>
      </c>
      <c r="BX795" t="s">
        <v>156</v>
      </c>
      <c r="BY795" t="s">
        <v>156</v>
      </c>
      <c r="CF795" t="s">
        <v>159</v>
      </c>
      <c r="CN795" t="s">
        <v>156</v>
      </c>
    </row>
    <row r="796" spans="1:92" hidden="1" x14ac:dyDescent="0.3">
      <c r="A796" t="s">
        <v>11281</v>
      </c>
      <c r="B796" t="s">
        <v>11255</v>
      </c>
      <c r="C796" t="s">
        <v>11256</v>
      </c>
      <c r="D796" t="s">
        <v>11282</v>
      </c>
      <c r="E796" t="s">
        <v>152</v>
      </c>
      <c r="F796" t="s">
        <v>153</v>
      </c>
      <c r="G796" t="s">
        <v>154</v>
      </c>
      <c r="I796" t="s">
        <v>155</v>
      </c>
      <c r="J796" t="s">
        <v>156</v>
      </c>
      <c r="U796" s="8">
        <v>42394</v>
      </c>
      <c r="V796" t="s">
        <v>157</v>
      </c>
      <c r="W796" t="s">
        <v>157</v>
      </c>
      <c r="X796" t="s">
        <v>1343</v>
      </c>
      <c r="Y796" t="s">
        <v>11258</v>
      </c>
      <c r="Z796" t="s">
        <v>11259</v>
      </c>
      <c r="AZ796">
        <v>4.4000000000000004</v>
      </c>
      <c r="BA796">
        <v>2600</v>
      </c>
      <c r="BB796">
        <v>144</v>
      </c>
      <c r="BC796">
        <v>18</v>
      </c>
      <c r="BD796">
        <v>15</v>
      </c>
      <c r="BE796">
        <v>0.9</v>
      </c>
      <c r="BF796">
        <v>5000</v>
      </c>
      <c r="BG796">
        <v>80</v>
      </c>
      <c r="BK796" t="s">
        <v>156</v>
      </c>
      <c r="BL796" t="s">
        <v>156</v>
      </c>
      <c r="BM796" t="s">
        <v>156</v>
      </c>
      <c r="BN796" s="8">
        <v>43222</v>
      </c>
      <c r="BO796">
        <v>4.3</v>
      </c>
      <c r="BQ796" t="s">
        <v>155</v>
      </c>
      <c r="BV796" s="8">
        <v>43406</v>
      </c>
      <c r="BW796" t="s">
        <v>156</v>
      </c>
      <c r="BX796" t="s">
        <v>156</v>
      </c>
      <c r="BY796" t="s">
        <v>156</v>
      </c>
      <c r="CF796" t="s">
        <v>159</v>
      </c>
      <c r="CN796" t="s">
        <v>156</v>
      </c>
    </row>
    <row r="797" spans="1:92" hidden="1" x14ac:dyDescent="0.3">
      <c r="A797" t="s">
        <v>11353</v>
      </c>
      <c r="B797" t="s">
        <v>11340</v>
      </c>
      <c r="C797" t="s">
        <v>11341</v>
      </c>
      <c r="D797" t="s">
        <v>11354</v>
      </c>
      <c r="E797" t="s">
        <v>152</v>
      </c>
      <c r="F797" t="s">
        <v>153</v>
      </c>
      <c r="G797" t="s">
        <v>154</v>
      </c>
      <c r="I797" t="s">
        <v>155</v>
      </c>
      <c r="J797" t="s">
        <v>156</v>
      </c>
      <c r="U797" s="8">
        <v>42389</v>
      </c>
      <c r="V797" t="s">
        <v>157</v>
      </c>
      <c r="W797" t="s">
        <v>157</v>
      </c>
      <c r="X797" t="s">
        <v>1343</v>
      </c>
      <c r="Y797" t="s">
        <v>11343</v>
      </c>
      <c r="Z797" t="s">
        <v>11355</v>
      </c>
      <c r="AZ797">
        <v>4.4000000000000004</v>
      </c>
      <c r="BA797">
        <v>2026</v>
      </c>
      <c r="BB797">
        <v>141.28</v>
      </c>
      <c r="BC797">
        <v>14.34</v>
      </c>
      <c r="BD797">
        <v>20</v>
      </c>
      <c r="BE797">
        <v>0.9</v>
      </c>
      <c r="BF797">
        <v>3500</v>
      </c>
      <c r="BG797">
        <v>82</v>
      </c>
      <c r="BK797" t="s">
        <v>156</v>
      </c>
      <c r="BL797" t="s">
        <v>156</v>
      </c>
      <c r="BM797" t="s">
        <v>156</v>
      </c>
      <c r="BN797" s="8">
        <v>43222</v>
      </c>
      <c r="BO797">
        <v>4.3</v>
      </c>
      <c r="BQ797" t="s">
        <v>155</v>
      </c>
      <c r="BV797" s="8">
        <v>43406</v>
      </c>
      <c r="BW797" t="s">
        <v>156</v>
      </c>
      <c r="BX797" t="s">
        <v>156</v>
      </c>
      <c r="BY797" t="s">
        <v>156</v>
      </c>
      <c r="CF797" t="s">
        <v>159</v>
      </c>
      <c r="CN797" t="s">
        <v>156</v>
      </c>
    </row>
    <row r="798" spans="1:92" hidden="1" x14ac:dyDescent="0.3">
      <c r="A798" t="s">
        <v>11374</v>
      </c>
      <c r="B798" t="s">
        <v>11340</v>
      </c>
      <c r="C798" t="s">
        <v>11341</v>
      </c>
      <c r="D798" t="s">
        <v>11375</v>
      </c>
      <c r="E798" t="s">
        <v>152</v>
      </c>
      <c r="F798" t="s">
        <v>153</v>
      </c>
      <c r="G798" t="s">
        <v>154</v>
      </c>
      <c r="I798" t="s">
        <v>155</v>
      </c>
      <c r="J798" t="s">
        <v>162</v>
      </c>
      <c r="L798">
        <v>2026</v>
      </c>
      <c r="M798">
        <v>141.28</v>
      </c>
      <c r="N798">
        <v>14.34</v>
      </c>
      <c r="O798">
        <v>18.350000000000001</v>
      </c>
      <c r="P798">
        <v>0.88039999999999996</v>
      </c>
      <c r="Q798">
        <v>3120</v>
      </c>
      <c r="R798">
        <v>81.7</v>
      </c>
      <c r="S798">
        <v>5</v>
      </c>
      <c r="T798">
        <v>50000</v>
      </c>
      <c r="U798" s="8">
        <v>42389</v>
      </c>
      <c r="V798" t="s">
        <v>157</v>
      </c>
      <c r="W798" t="s">
        <v>157</v>
      </c>
      <c r="X798" t="s">
        <v>1343</v>
      </c>
      <c r="Y798" t="s">
        <v>11343</v>
      </c>
      <c r="Z798" t="s">
        <v>11355</v>
      </c>
      <c r="AR798">
        <v>1.23</v>
      </c>
      <c r="AS798">
        <v>1.42</v>
      </c>
      <c r="AZ798">
        <v>4.4000000000000004</v>
      </c>
      <c r="BA798">
        <v>2026</v>
      </c>
      <c r="BB798">
        <v>141.28</v>
      </c>
      <c r="BC798">
        <v>14.34</v>
      </c>
      <c r="BD798">
        <v>20</v>
      </c>
      <c r="BE798">
        <v>0.9</v>
      </c>
      <c r="BF798">
        <v>3000</v>
      </c>
      <c r="BG798">
        <v>82</v>
      </c>
      <c r="BK798" t="s">
        <v>156</v>
      </c>
      <c r="BL798" t="s">
        <v>156</v>
      </c>
      <c r="BM798" t="s">
        <v>156</v>
      </c>
      <c r="BN798" s="8">
        <v>43222</v>
      </c>
      <c r="BO798">
        <v>4.3</v>
      </c>
      <c r="BQ798" t="s">
        <v>155</v>
      </c>
      <c r="BV798" s="8">
        <v>43406</v>
      </c>
      <c r="BW798" t="s">
        <v>156</v>
      </c>
      <c r="BX798" t="s">
        <v>156</v>
      </c>
      <c r="BY798" t="s">
        <v>156</v>
      </c>
      <c r="CF798" t="s">
        <v>159</v>
      </c>
      <c r="CN798" t="s">
        <v>156</v>
      </c>
    </row>
    <row r="799" spans="1:92" hidden="1" x14ac:dyDescent="0.3">
      <c r="A799" t="s">
        <v>11444</v>
      </c>
      <c r="B799" t="s">
        <v>8785</v>
      </c>
      <c r="C799" t="s">
        <v>8786</v>
      </c>
      <c r="D799">
        <v>50728</v>
      </c>
      <c r="E799" t="s">
        <v>152</v>
      </c>
      <c r="F799" t="s">
        <v>153</v>
      </c>
      <c r="G799" t="s">
        <v>202</v>
      </c>
      <c r="I799" t="s">
        <v>155</v>
      </c>
      <c r="J799" t="s">
        <v>156</v>
      </c>
      <c r="U799" s="8">
        <v>42360</v>
      </c>
      <c r="V799" t="s">
        <v>157</v>
      </c>
      <c r="W799" t="s">
        <v>157</v>
      </c>
      <c r="X799" t="s">
        <v>156</v>
      </c>
      <c r="Y799" t="s">
        <v>11445</v>
      </c>
      <c r="Z799" t="s">
        <v>11446</v>
      </c>
      <c r="AZ799">
        <v>4.4000000000000004</v>
      </c>
      <c r="BA799">
        <v>2236</v>
      </c>
      <c r="BB799">
        <v>149.07</v>
      </c>
      <c r="BC799">
        <v>15</v>
      </c>
      <c r="BD799">
        <v>22.11</v>
      </c>
      <c r="BE799">
        <v>0.97</v>
      </c>
      <c r="BF799">
        <v>5000</v>
      </c>
      <c r="BG799">
        <v>80</v>
      </c>
      <c r="BK799" t="s">
        <v>156</v>
      </c>
      <c r="BL799" t="s">
        <v>156</v>
      </c>
      <c r="BM799" t="s">
        <v>156</v>
      </c>
      <c r="BN799" s="8">
        <v>43222</v>
      </c>
      <c r="BO799">
        <v>4.3</v>
      </c>
      <c r="BQ799" t="s">
        <v>155</v>
      </c>
      <c r="BV799" s="8">
        <v>43406</v>
      </c>
      <c r="BW799" t="s">
        <v>156</v>
      </c>
      <c r="BX799" t="s">
        <v>156</v>
      </c>
      <c r="BY799" t="s">
        <v>156</v>
      </c>
      <c r="CF799" t="s">
        <v>159</v>
      </c>
      <c r="CN799" t="s">
        <v>156</v>
      </c>
    </row>
    <row r="800" spans="1:92" hidden="1" x14ac:dyDescent="0.3">
      <c r="A800" t="s">
        <v>11451</v>
      </c>
      <c r="B800" t="s">
        <v>8785</v>
      </c>
      <c r="C800" t="s">
        <v>8786</v>
      </c>
      <c r="D800">
        <v>50725</v>
      </c>
      <c r="E800" t="s">
        <v>152</v>
      </c>
      <c r="F800" t="s">
        <v>153</v>
      </c>
      <c r="G800" t="s">
        <v>202</v>
      </c>
      <c r="I800" t="s">
        <v>155</v>
      </c>
      <c r="J800" t="s">
        <v>162</v>
      </c>
      <c r="L800">
        <v>2132.3000000000002</v>
      </c>
      <c r="M800">
        <v>118.65</v>
      </c>
      <c r="N800">
        <v>17.97</v>
      </c>
      <c r="O800">
        <v>10.25</v>
      </c>
      <c r="P800">
        <v>0.97199999999999998</v>
      </c>
      <c r="Q800">
        <v>3465</v>
      </c>
      <c r="R800">
        <v>83</v>
      </c>
      <c r="S800">
        <v>5</v>
      </c>
      <c r="T800">
        <v>50000</v>
      </c>
      <c r="U800" s="8">
        <v>42360</v>
      </c>
      <c r="V800" t="s">
        <v>157</v>
      </c>
      <c r="W800" t="s">
        <v>157</v>
      </c>
      <c r="X800" t="s">
        <v>156</v>
      </c>
      <c r="Y800" t="s">
        <v>11445</v>
      </c>
      <c r="Z800" t="s">
        <v>11446</v>
      </c>
      <c r="AP800">
        <v>99.4</v>
      </c>
      <c r="AR800">
        <v>1.22</v>
      </c>
      <c r="AS800">
        <v>1.3</v>
      </c>
      <c r="AZ800">
        <v>4.4000000000000004</v>
      </c>
      <c r="BA800">
        <v>2150</v>
      </c>
      <c r="BB800">
        <v>143.33000000000001</v>
      </c>
      <c r="BC800">
        <v>15</v>
      </c>
      <c r="BD800">
        <v>22.39</v>
      </c>
      <c r="BE800">
        <v>0.98</v>
      </c>
      <c r="BF800">
        <v>3500</v>
      </c>
      <c r="BG800">
        <v>80</v>
      </c>
      <c r="BK800" t="s">
        <v>156</v>
      </c>
      <c r="BL800" t="s">
        <v>156</v>
      </c>
      <c r="BM800" t="s">
        <v>156</v>
      </c>
      <c r="BN800" s="8">
        <v>43222</v>
      </c>
      <c r="BO800">
        <v>4.3</v>
      </c>
      <c r="BQ800" t="s">
        <v>155</v>
      </c>
      <c r="BV800" s="8">
        <v>43406</v>
      </c>
      <c r="BW800" t="s">
        <v>156</v>
      </c>
      <c r="BX800" t="s">
        <v>156</v>
      </c>
      <c r="BY800" t="s">
        <v>156</v>
      </c>
      <c r="CF800" t="s">
        <v>159</v>
      </c>
      <c r="CN800" t="s">
        <v>156</v>
      </c>
    </row>
    <row r="801" spans="1:92" hidden="1" x14ac:dyDescent="0.3">
      <c r="A801" t="s">
        <v>11460</v>
      </c>
      <c r="B801" t="s">
        <v>8785</v>
      </c>
      <c r="C801" t="s">
        <v>8786</v>
      </c>
      <c r="D801">
        <v>50726</v>
      </c>
      <c r="E801" t="s">
        <v>152</v>
      </c>
      <c r="F801" t="s">
        <v>153</v>
      </c>
      <c r="G801" t="s">
        <v>202</v>
      </c>
      <c r="I801" t="s">
        <v>155</v>
      </c>
      <c r="J801" t="s">
        <v>156</v>
      </c>
      <c r="U801" s="8">
        <v>42360</v>
      </c>
      <c r="V801" t="s">
        <v>157</v>
      </c>
      <c r="W801" t="s">
        <v>157</v>
      </c>
      <c r="X801" t="s">
        <v>156</v>
      </c>
      <c r="Y801" t="s">
        <v>11445</v>
      </c>
      <c r="Z801" t="s">
        <v>11446</v>
      </c>
      <c r="AZ801">
        <v>4.4000000000000004</v>
      </c>
      <c r="BA801">
        <v>2223</v>
      </c>
      <c r="BB801">
        <v>148.30000000000001</v>
      </c>
      <c r="BC801">
        <v>15</v>
      </c>
      <c r="BD801">
        <v>22.06</v>
      </c>
      <c r="BE801">
        <v>0.98</v>
      </c>
      <c r="BF801">
        <v>4000</v>
      </c>
      <c r="BG801">
        <v>80</v>
      </c>
      <c r="BK801" t="s">
        <v>156</v>
      </c>
      <c r="BL801" t="s">
        <v>156</v>
      </c>
      <c r="BM801" t="s">
        <v>156</v>
      </c>
      <c r="BN801" s="8">
        <v>43222</v>
      </c>
      <c r="BO801">
        <v>4.3</v>
      </c>
      <c r="BQ801" t="s">
        <v>155</v>
      </c>
      <c r="BV801" s="8">
        <v>43406</v>
      </c>
      <c r="BW801" t="s">
        <v>156</v>
      </c>
      <c r="BX801" t="s">
        <v>156</v>
      </c>
      <c r="BY801" t="s">
        <v>156</v>
      </c>
      <c r="CF801" t="s">
        <v>159</v>
      </c>
      <c r="CN801" t="s">
        <v>156</v>
      </c>
    </row>
    <row r="802" spans="1:92" hidden="1" x14ac:dyDescent="0.3">
      <c r="A802" t="s">
        <v>11461</v>
      </c>
      <c r="B802" t="s">
        <v>9383</v>
      </c>
      <c r="C802" t="s">
        <v>9384</v>
      </c>
      <c r="D802" t="s">
        <v>11462</v>
      </c>
      <c r="E802" t="s">
        <v>152</v>
      </c>
      <c r="F802" t="s">
        <v>153</v>
      </c>
      <c r="G802" t="s">
        <v>202</v>
      </c>
      <c r="I802" t="s">
        <v>155</v>
      </c>
      <c r="J802" t="s">
        <v>156</v>
      </c>
      <c r="U802" s="8">
        <v>42356</v>
      </c>
      <c r="V802" t="s">
        <v>157</v>
      </c>
      <c r="W802" t="s">
        <v>157</v>
      </c>
      <c r="X802" t="s">
        <v>1343</v>
      </c>
      <c r="Z802" t="s">
        <v>11463</v>
      </c>
      <c r="AZ802">
        <v>4.4000000000000004</v>
      </c>
      <c r="BA802">
        <v>1782</v>
      </c>
      <c r="BB802">
        <v>141.09</v>
      </c>
      <c r="BC802">
        <v>12.63</v>
      </c>
      <c r="BD802">
        <v>16.59</v>
      </c>
      <c r="BE802">
        <v>0.91820000000000002</v>
      </c>
      <c r="BF802">
        <v>4000</v>
      </c>
      <c r="BG802">
        <v>83.6</v>
      </c>
      <c r="BK802" t="s">
        <v>156</v>
      </c>
      <c r="BL802" t="s">
        <v>156</v>
      </c>
      <c r="BM802" t="s">
        <v>156</v>
      </c>
      <c r="BN802" s="8">
        <v>43222</v>
      </c>
      <c r="BO802">
        <v>4.3</v>
      </c>
      <c r="BQ802" t="s">
        <v>155</v>
      </c>
      <c r="BV802" s="8">
        <v>43406</v>
      </c>
      <c r="BW802" t="s">
        <v>156</v>
      </c>
      <c r="BX802" t="s">
        <v>156</v>
      </c>
      <c r="BY802" t="s">
        <v>156</v>
      </c>
      <c r="CF802" t="s">
        <v>159</v>
      </c>
      <c r="CN802" t="s">
        <v>156</v>
      </c>
    </row>
    <row r="803" spans="1:92" hidden="1" x14ac:dyDescent="0.3">
      <c r="A803" t="s">
        <v>11464</v>
      </c>
      <c r="B803" t="s">
        <v>9383</v>
      </c>
      <c r="C803" t="s">
        <v>9384</v>
      </c>
      <c r="D803" t="s">
        <v>11465</v>
      </c>
      <c r="E803" t="s">
        <v>152</v>
      </c>
      <c r="F803" t="s">
        <v>153</v>
      </c>
      <c r="G803" t="s">
        <v>202</v>
      </c>
      <c r="I803" t="s">
        <v>155</v>
      </c>
      <c r="J803" t="s">
        <v>162</v>
      </c>
      <c r="L803">
        <v>1782</v>
      </c>
      <c r="M803">
        <v>141.09</v>
      </c>
      <c r="N803">
        <v>12.63</v>
      </c>
      <c r="O803">
        <v>16.59</v>
      </c>
      <c r="P803">
        <v>0.91320000000000001</v>
      </c>
      <c r="Q803">
        <v>3098</v>
      </c>
      <c r="R803">
        <v>84</v>
      </c>
      <c r="S803">
        <v>5</v>
      </c>
      <c r="T803">
        <v>50000</v>
      </c>
      <c r="U803" s="8">
        <v>42356</v>
      </c>
      <c r="V803" t="s">
        <v>157</v>
      </c>
      <c r="W803" t="s">
        <v>157</v>
      </c>
      <c r="X803" t="s">
        <v>1343</v>
      </c>
      <c r="Z803" t="s">
        <v>11463</v>
      </c>
      <c r="AP803">
        <v>85.5</v>
      </c>
      <c r="AR803">
        <v>1.36</v>
      </c>
      <c r="AS803">
        <v>1.26</v>
      </c>
      <c r="AZ803">
        <v>4.4000000000000004</v>
      </c>
      <c r="BA803">
        <v>1782</v>
      </c>
      <c r="BB803">
        <v>141.09</v>
      </c>
      <c r="BC803">
        <v>12.63</v>
      </c>
      <c r="BD803">
        <v>16.59</v>
      </c>
      <c r="BE803">
        <v>0.91820000000000002</v>
      </c>
      <c r="BF803">
        <v>3000</v>
      </c>
      <c r="BG803">
        <v>83.6</v>
      </c>
      <c r="BK803" t="s">
        <v>156</v>
      </c>
      <c r="BL803" t="s">
        <v>156</v>
      </c>
      <c r="BM803" t="s">
        <v>156</v>
      </c>
      <c r="BN803" s="8">
        <v>43222</v>
      </c>
      <c r="BO803">
        <v>4.3</v>
      </c>
      <c r="BQ803" t="s">
        <v>155</v>
      </c>
      <c r="BV803" s="8">
        <v>43406</v>
      </c>
      <c r="BW803" t="s">
        <v>156</v>
      </c>
      <c r="BX803" t="s">
        <v>156</v>
      </c>
      <c r="BY803" t="s">
        <v>156</v>
      </c>
      <c r="CF803" t="s">
        <v>159</v>
      </c>
      <c r="CN803" t="s">
        <v>156</v>
      </c>
    </row>
    <row r="804" spans="1:92" hidden="1" x14ac:dyDescent="0.3">
      <c r="A804" t="s">
        <v>11466</v>
      </c>
      <c r="B804" t="s">
        <v>9383</v>
      </c>
      <c r="C804" t="s">
        <v>9384</v>
      </c>
      <c r="D804" t="s">
        <v>11467</v>
      </c>
      <c r="E804" t="s">
        <v>152</v>
      </c>
      <c r="F804" t="s">
        <v>153</v>
      </c>
      <c r="G804" t="s">
        <v>202</v>
      </c>
      <c r="I804" t="s">
        <v>155</v>
      </c>
      <c r="J804" t="s">
        <v>156</v>
      </c>
      <c r="U804" s="8">
        <v>42356</v>
      </c>
      <c r="V804" t="s">
        <v>157</v>
      </c>
      <c r="W804" t="s">
        <v>157</v>
      </c>
      <c r="X804" t="s">
        <v>1343</v>
      </c>
      <c r="Z804" t="s">
        <v>11463</v>
      </c>
      <c r="AZ804">
        <v>4.4000000000000004</v>
      </c>
      <c r="BA804">
        <v>1782</v>
      </c>
      <c r="BB804">
        <v>141.09</v>
      </c>
      <c r="BC804">
        <v>12.63</v>
      </c>
      <c r="BD804">
        <v>16.59</v>
      </c>
      <c r="BE804">
        <v>0.91820000000000002</v>
      </c>
      <c r="BF804">
        <v>3500</v>
      </c>
      <c r="BG804">
        <v>83.6</v>
      </c>
      <c r="BK804" t="s">
        <v>156</v>
      </c>
      <c r="BL804" t="s">
        <v>156</v>
      </c>
      <c r="BM804" t="s">
        <v>156</v>
      </c>
      <c r="BN804" s="8">
        <v>43222</v>
      </c>
      <c r="BO804">
        <v>4.3</v>
      </c>
      <c r="BQ804" t="s">
        <v>155</v>
      </c>
      <c r="BV804" s="8">
        <v>43406</v>
      </c>
      <c r="BW804" t="s">
        <v>156</v>
      </c>
      <c r="BX804" t="s">
        <v>156</v>
      </c>
      <c r="BY804" t="s">
        <v>156</v>
      </c>
      <c r="CF804" t="s">
        <v>159</v>
      </c>
      <c r="CN804" t="s">
        <v>156</v>
      </c>
    </row>
    <row r="805" spans="1:92" hidden="1" x14ac:dyDescent="0.3">
      <c r="A805" t="s">
        <v>11471</v>
      </c>
      <c r="B805" t="s">
        <v>9383</v>
      </c>
      <c r="C805" t="s">
        <v>9384</v>
      </c>
      <c r="D805" t="s">
        <v>11472</v>
      </c>
      <c r="E805" t="s">
        <v>152</v>
      </c>
      <c r="F805" t="s">
        <v>153</v>
      </c>
      <c r="G805" t="s">
        <v>202</v>
      </c>
      <c r="I805" t="s">
        <v>155</v>
      </c>
      <c r="J805" t="s">
        <v>156</v>
      </c>
      <c r="U805" s="8">
        <v>42356</v>
      </c>
      <c r="V805" t="s">
        <v>157</v>
      </c>
      <c r="W805" t="s">
        <v>157</v>
      </c>
      <c r="X805" t="s">
        <v>1343</v>
      </c>
      <c r="Z805" t="s">
        <v>11463</v>
      </c>
      <c r="AZ805">
        <v>4.4000000000000004</v>
      </c>
      <c r="BA805">
        <v>1782</v>
      </c>
      <c r="BB805">
        <v>141.09</v>
      </c>
      <c r="BC805">
        <v>12.63</v>
      </c>
      <c r="BD805">
        <v>16.59</v>
      </c>
      <c r="BE805">
        <v>0.91820000000000002</v>
      </c>
      <c r="BF805">
        <v>4500</v>
      </c>
      <c r="BG805">
        <v>83.6</v>
      </c>
      <c r="BK805" t="s">
        <v>156</v>
      </c>
      <c r="BL805" t="s">
        <v>156</v>
      </c>
      <c r="BM805" t="s">
        <v>156</v>
      </c>
      <c r="BN805" s="8">
        <v>43222</v>
      </c>
      <c r="BO805">
        <v>4.3</v>
      </c>
      <c r="BQ805" t="s">
        <v>155</v>
      </c>
      <c r="BV805" s="8">
        <v>43406</v>
      </c>
      <c r="BW805" t="s">
        <v>156</v>
      </c>
      <c r="BX805" t="s">
        <v>156</v>
      </c>
      <c r="BY805" t="s">
        <v>156</v>
      </c>
      <c r="CF805" t="s">
        <v>159</v>
      </c>
      <c r="CN805" t="s">
        <v>156</v>
      </c>
    </row>
    <row r="806" spans="1:92" hidden="1" x14ac:dyDescent="0.3">
      <c r="A806" t="s">
        <v>11473</v>
      </c>
      <c r="B806" t="s">
        <v>9383</v>
      </c>
      <c r="C806" t="s">
        <v>9384</v>
      </c>
      <c r="D806" t="s">
        <v>11474</v>
      </c>
      <c r="E806" t="s">
        <v>152</v>
      </c>
      <c r="F806" t="s">
        <v>153</v>
      </c>
      <c r="G806" t="s">
        <v>202</v>
      </c>
      <c r="I806" t="s">
        <v>155</v>
      </c>
      <c r="J806" t="s">
        <v>156</v>
      </c>
      <c r="U806" s="8">
        <v>42356</v>
      </c>
      <c r="V806" t="s">
        <v>157</v>
      </c>
      <c r="W806" t="s">
        <v>157</v>
      </c>
      <c r="X806" t="s">
        <v>1343</v>
      </c>
      <c r="Z806" t="s">
        <v>11463</v>
      </c>
      <c r="AZ806">
        <v>4.4000000000000004</v>
      </c>
      <c r="BA806">
        <v>1892</v>
      </c>
      <c r="BB806">
        <v>148.63</v>
      </c>
      <c r="BC806">
        <v>12.73</v>
      </c>
      <c r="BD806">
        <v>16.09</v>
      </c>
      <c r="BE806">
        <v>0.91369999999999996</v>
      </c>
      <c r="BF806">
        <v>5000</v>
      </c>
      <c r="BG806">
        <v>82.1</v>
      </c>
      <c r="BK806" t="s">
        <v>156</v>
      </c>
      <c r="BL806" t="s">
        <v>156</v>
      </c>
      <c r="BM806" t="s">
        <v>156</v>
      </c>
      <c r="BN806" s="8">
        <v>43222</v>
      </c>
      <c r="BO806">
        <v>4.3</v>
      </c>
      <c r="BQ806" t="s">
        <v>155</v>
      </c>
      <c r="BV806" s="8">
        <v>43406</v>
      </c>
      <c r="BW806" t="s">
        <v>156</v>
      </c>
      <c r="BX806" t="s">
        <v>156</v>
      </c>
      <c r="BY806" t="s">
        <v>156</v>
      </c>
      <c r="CF806" t="s">
        <v>159</v>
      </c>
      <c r="CN806" t="s">
        <v>156</v>
      </c>
    </row>
    <row r="807" spans="1:92" hidden="1" x14ac:dyDescent="0.3">
      <c r="A807" t="s">
        <v>11603</v>
      </c>
      <c r="B807" t="s">
        <v>1756</v>
      </c>
      <c r="C807" t="s">
        <v>1757</v>
      </c>
      <c r="D807" t="s">
        <v>11604</v>
      </c>
      <c r="E807" t="s">
        <v>152</v>
      </c>
      <c r="F807" t="s">
        <v>153</v>
      </c>
      <c r="G807" t="s">
        <v>202</v>
      </c>
      <c r="I807" t="s">
        <v>155</v>
      </c>
      <c r="J807" t="s">
        <v>156</v>
      </c>
      <c r="U807" s="8">
        <v>42328</v>
      </c>
      <c r="V807" t="s">
        <v>157</v>
      </c>
      <c r="W807" t="s">
        <v>157</v>
      </c>
      <c r="X807" t="s">
        <v>156</v>
      </c>
      <c r="Y807" t="s">
        <v>11605</v>
      </c>
      <c r="Z807" t="s">
        <v>11606</v>
      </c>
      <c r="AZ807">
        <v>4.4000000000000004</v>
      </c>
      <c r="BA807">
        <v>1763.7</v>
      </c>
      <c r="BB807">
        <v>154.03</v>
      </c>
      <c r="BC807">
        <v>11.45</v>
      </c>
      <c r="BD807">
        <v>9.82</v>
      </c>
      <c r="BE807">
        <v>0.93400000000000005</v>
      </c>
      <c r="BF807">
        <v>4500</v>
      </c>
      <c r="BG807">
        <v>82.6</v>
      </c>
      <c r="BK807" t="s">
        <v>156</v>
      </c>
      <c r="BL807" t="s">
        <v>156</v>
      </c>
      <c r="BM807" t="s">
        <v>156</v>
      </c>
      <c r="BV807" s="8">
        <v>43406</v>
      </c>
      <c r="BW807" t="s">
        <v>156</v>
      </c>
      <c r="BX807" t="s">
        <v>156</v>
      </c>
      <c r="BY807" t="s">
        <v>156</v>
      </c>
      <c r="CF807" t="s">
        <v>159</v>
      </c>
      <c r="CN807" t="s">
        <v>156</v>
      </c>
    </row>
    <row r="808" spans="1:92" hidden="1" x14ac:dyDescent="0.3">
      <c r="A808" t="s">
        <v>11607</v>
      </c>
      <c r="B808" t="s">
        <v>1756</v>
      </c>
      <c r="C808" t="s">
        <v>1757</v>
      </c>
      <c r="D808" t="s">
        <v>11608</v>
      </c>
      <c r="E808" t="s">
        <v>152</v>
      </c>
      <c r="F808" t="s">
        <v>153</v>
      </c>
      <c r="G808" t="s">
        <v>202</v>
      </c>
      <c r="I808" t="s">
        <v>155</v>
      </c>
      <c r="J808" t="s">
        <v>156</v>
      </c>
      <c r="U808" s="8">
        <v>42328</v>
      </c>
      <c r="V808" t="s">
        <v>157</v>
      </c>
      <c r="W808" t="s">
        <v>157</v>
      </c>
      <c r="X808" t="s">
        <v>156</v>
      </c>
      <c r="Y808" t="s">
        <v>11605</v>
      </c>
      <c r="Z808" t="s">
        <v>11606</v>
      </c>
      <c r="AZ808">
        <v>4.4000000000000004</v>
      </c>
      <c r="BA808">
        <v>1810.8</v>
      </c>
      <c r="BB808">
        <v>159.12</v>
      </c>
      <c r="BC808">
        <v>11.38</v>
      </c>
      <c r="BD808">
        <v>9.82</v>
      </c>
      <c r="BE808">
        <v>0.93400000000000005</v>
      </c>
      <c r="BF808">
        <v>5000</v>
      </c>
      <c r="BG808">
        <v>78.8</v>
      </c>
      <c r="BK808" t="s">
        <v>156</v>
      </c>
      <c r="BL808" t="s">
        <v>156</v>
      </c>
      <c r="BM808" t="s">
        <v>156</v>
      </c>
      <c r="BN808" s="8">
        <v>43257</v>
      </c>
      <c r="BO808">
        <v>4.3</v>
      </c>
      <c r="BQ808" t="s">
        <v>155</v>
      </c>
      <c r="BV808" s="8">
        <v>43406</v>
      </c>
      <c r="BW808" t="s">
        <v>156</v>
      </c>
      <c r="BX808" t="s">
        <v>156</v>
      </c>
      <c r="BY808" t="s">
        <v>156</v>
      </c>
      <c r="CF808" t="s">
        <v>159</v>
      </c>
      <c r="CN808" t="s">
        <v>156</v>
      </c>
    </row>
    <row r="809" spans="1:92" hidden="1" x14ac:dyDescent="0.3">
      <c r="A809" t="s">
        <v>11609</v>
      </c>
      <c r="B809" t="s">
        <v>1756</v>
      </c>
      <c r="C809" t="s">
        <v>1757</v>
      </c>
      <c r="D809" t="s">
        <v>11610</v>
      </c>
      <c r="E809" t="s">
        <v>152</v>
      </c>
      <c r="F809" t="s">
        <v>153</v>
      </c>
      <c r="G809" t="s">
        <v>202</v>
      </c>
      <c r="I809" t="s">
        <v>155</v>
      </c>
      <c r="J809" t="s">
        <v>156</v>
      </c>
      <c r="U809" s="8">
        <v>42328</v>
      </c>
      <c r="V809" t="s">
        <v>157</v>
      </c>
      <c r="W809" t="s">
        <v>157</v>
      </c>
      <c r="X809" t="s">
        <v>156</v>
      </c>
      <c r="Y809" t="s">
        <v>11605</v>
      </c>
      <c r="Z809" t="s">
        <v>11606</v>
      </c>
      <c r="AZ809">
        <v>4.4000000000000004</v>
      </c>
      <c r="BA809">
        <v>1763.7</v>
      </c>
      <c r="BB809">
        <v>154.03</v>
      </c>
      <c r="BC809">
        <v>11.45</v>
      </c>
      <c r="BD809">
        <v>9.82</v>
      </c>
      <c r="BE809">
        <v>0.93400000000000005</v>
      </c>
      <c r="BF809">
        <v>3500</v>
      </c>
      <c r="BG809">
        <v>82.6</v>
      </c>
      <c r="BK809" t="s">
        <v>156</v>
      </c>
      <c r="BL809" t="s">
        <v>156</v>
      </c>
      <c r="BM809" t="s">
        <v>156</v>
      </c>
      <c r="BV809" s="8">
        <v>43406</v>
      </c>
      <c r="BW809" t="s">
        <v>156</v>
      </c>
      <c r="BX809" t="s">
        <v>156</v>
      </c>
      <c r="BY809" t="s">
        <v>156</v>
      </c>
      <c r="CF809" t="s">
        <v>159</v>
      </c>
      <c r="CN809" t="s">
        <v>156</v>
      </c>
    </row>
    <row r="810" spans="1:92" hidden="1" x14ac:dyDescent="0.3">
      <c r="A810" t="s">
        <v>11611</v>
      </c>
      <c r="B810" t="s">
        <v>1756</v>
      </c>
      <c r="C810" t="s">
        <v>1757</v>
      </c>
      <c r="D810" t="s">
        <v>11612</v>
      </c>
      <c r="E810" t="s">
        <v>152</v>
      </c>
      <c r="F810" t="s">
        <v>153</v>
      </c>
      <c r="G810" t="s">
        <v>202</v>
      </c>
      <c r="I810" t="s">
        <v>155</v>
      </c>
      <c r="J810" t="s">
        <v>156</v>
      </c>
      <c r="U810" s="8">
        <v>42328</v>
      </c>
      <c r="V810" t="s">
        <v>157</v>
      </c>
      <c r="W810" t="s">
        <v>157</v>
      </c>
      <c r="X810" t="s">
        <v>156</v>
      </c>
      <c r="Y810" t="s">
        <v>11605</v>
      </c>
      <c r="Z810" t="s">
        <v>11606</v>
      </c>
      <c r="AZ810">
        <v>4.4000000000000004</v>
      </c>
      <c r="BA810">
        <v>1763.7</v>
      </c>
      <c r="BB810">
        <v>154.03</v>
      </c>
      <c r="BC810">
        <v>11.45</v>
      </c>
      <c r="BD810">
        <v>9.82</v>
      </c>
      <c r="BE810">
        <v>0.93400000000000005</v>
      </c>
      <c r="BF810">
        <v>4000</v>
      </c>
      <c r="BG810">
        <v>82.6</v>
      </c>
      <c r="BK810" t="s">
        <v>156</v>
      </c>
      <c r="BL810" t="s">
        <v>156</v>
      </c>
      <c r="BM810" t="s">
        <v>156</v>
      </c>
      <c r="BV810" s="8">
        <v>43406</v>
      </c>
      <c r="BW810" t="s">
        <v>156</v>
      </c>
      <c r="BX810" t="s">
        <v>156</v>
      </c>
      <c r="BY810" t="s">
        <v>156</v>
      </c>
      <c r="CF810" t="s">
        <v>159</v>
      </c>
      <c r="CN810" t="s">
        <v>156</v>
      </c>
    </row>
    <row r="811" spans="1:92" hidden="1" x14ac:dyDescent="0.3">
      <c r="A811" t="s">
        <v>11613</v>
      </c>
      <c r="B811" t="s">
        <v>1756</v>
      </c>
      <c r="C811" t="s">
        <v>1757</v>
      </c>
      <c r="D811" t="s">
        <v>11614</v>
      </c>
      <c r="E811" t="s">
        <v>152</v>
      </c>
      <c r="F811" t="s">
        <v>153</v>
      </c>
      <c r="G811" t="s">
        <v>202</v>
      </c>
      <c r="I811" t="s">
        <v>155</v>
      </c>
      <c r="J811" t="s">
        <v>162</v>
      </c>
      <c r="L811">
        <v>1763.7</v>
      </c>
      <c r="M811">
        <v>154.03</v>
      </c>
      <c r="N811">
        <v>11.45</v>
      </c>
      <c r="O811">
        <v>9.82</v>
      </c>
      <c r="P811">
        <v>0.93400000000000005</v>
      </c>
      <c r="Q811">
        <v>3037</v>
      </c>
      <c r="R811">
        <v>82.6</v>
      </c>
      <c r="S811">
        <v>5</v>
      </c>
      <c r="T811">
        <v>50000</v>
      </c>
      <c r="U811" s="8">
        <v>42328</v>
      </c>
      <c r="V811" t="s">
        <v>157</v>
      </c>
      <c r="W811" t="s">
        <v>157</v>
      </c>
      <c r="X811" t="s">
        <v>156</v>
      </c>
      <c r="Y811" t="s">
        <v>11605</v>
      </c>
      <c r="Z811" t="s">
        <v>11606</v>
      </c>
      <c r="AP811">
        <v>78.599999999999994</v>
      </c>
      <c r="AR811">
        <v>1.18</v>
      </c>
      <c r="AS811">
        <v>1.26</v>
      </c>
      <c r="AZ811">
        <v>4.4000000000000004</v>
      </c>
      <c r="BA811">
        <v>1763.7</v>
      </c>
      <c r="BB811">
        <v>154.03</v>
      </c>
      <c r="BC811">
        <v>11.45</v>
      </c>
      <c r="BD811">
        <v>9.82</v>
      </c>
      <c r="BE811">
        <v>0.93400000000000005</v>
      </c>
      <c r="BF811">
        <v>3000</v>
      </c>
      <c r="BG811">
        <v>82.6</v>
      </c>
      <c r="BK811" t="s">
        <v>156</v>
      </c>
      <c r="BL811" t="s">
        <v>156</v>
      </c>
      <c r="BM811" t="s">
        <v>156</v>
      </c>
      <c r="BN811" s="8">
        <v>43257</v>
      </c>
      <c r="BO811">
        <v>4.3</v>
      </c>
      <c r="BQ811" t="s">
        <v>155</v>
      </c>
      <c r="BV811" s="8">
        <v>43406</v>
      </c>
      <c r="BW811" t="s">
        <v>156</v>
      </c>
      <c r="BX811" t="s">
        <v>156</v>
      </c>
      <c r="BY811" t="s">
        <v>156</v>
      </c>
      <c r="CF811" t="s">
        <v>159</v>
      </c>
      <c r="CN811" t="s">
        <v>156</v>
      </c>
    </row>
    <row r="812" spans="1:92" hidden="1" x14ac:dyDescent="0.3">
      <c r="A812" t="s">
        <v>11677</v>
      </c>
      <c r="B812" t="s">
        <v>11678</v>
      </c>
      <c r="C812" t="s">
        <v>11678</v>
      </c>
      <c r="D812" t="s">
        <v>11679</v>
      </c>
      <c r="E812" t="s">
        <v>152</v>
      </c>
      <c r="F812" t="s">
        <v>153</v>
      </c>
      <c r="G812" t="s">
        <v>202</v>
      </c>
      <c r="I812" t="s">
        <v>155</v>
      </c>
      <c r="J812" t="s">
        <v>156</v>
      </c>
      <c r="U812" s="8">
        <v>42317</v>
      </c>
      <c r="V812" t="s">
        <v>157</v>
      </c>
      <c r="W812" t="s">
        <v>157</v>
      </c>
      <c r="X812" t="s">
        <v>1343</v>
      </c>
      <c r="Z812" t="s">
        <v>11680</v>
      </c>
      <c r="AZ812">
        <v>4.4000000000000004</v>
      </c>
      <c r="BA812">
        <v>1782</v>
      </c>
      <c r="BB812">
        <v>141.09</v>
      </c>
      <c r="BC812">
        <v>12.63</v>
      </c>
      <c r="BD812">
        <v>16.59</v>
      </c>
      <c r="BE812">
        <v>0.91820000000000002</v>
      </c>
      <c r="BF812">
        <v>4000</v>
      </c>
      <c r="BG812">
        <v>83.6</v>
      </c>
      <c r="BK812" t="s">
        <v>156</v>
      </c>
      <c r="BL812" t="s">
        <v>156</v>
      </c>
      <c r="BM812" t="s">
        <v>156</v>
      </c>
      <c r="BN812" s="8">
        <v>43222</v>
      </c>
      <c r="BO812">
        <v>4.3</v>
      </c>
      <c r="BQ812" t="s">
        <v>155</v>
      </c>
      <c r="BV812" s="8">
        <v>43406</v>
      </c>
      <c r="BW812" t="s">
        <v>156</v>
      </c>
      <c r="BX812" t="s">
        <v>156</v>
      </c>
      <c r="BY812" t="s">
        <v>156</v>
      </c>
      <c r="CF812" t="s">
        <v>159</v>
      </c>
      <c r="CN812" t="s">
        <v>156</v>
      </c>
    </row>
    <row r="813" spans="1:92" hidden="1" x14ac:dyDescent="0.3">
      <c r="A813" t="s">
        <v>11681</v>
      </c>
      <c r="B813" t="s">
        <v>11678</v>
      </c>
      <c r="C813" t="s">
        <v>11678</v>
      </c>
      <c r="D813" t="s">
        <v>11682</v>
      </c>
      <c r="E813" t="s">
        <v>152</v>
      </c>
      <c r="F813" t="s">
        <v>153</v>
      </c>
      <c r="G813" t="s">
        <v>202</v>
      </c>
      <c r="I813" t="s">
        <v>155</v>
      </c>
      <c r="J813" t="s">
        <v>156</v>
      </c>
      <c r="U813" s="8">
        <v>42317</v>
      </c>
      <c r="V813" t="s">
        <v>157</v>
      </c>
      <c r="W813" t="s">
        <v>157</v>
      </c>
      <c r="X813" t="s">
        <v>1343</v>
      </c>
      <c r="Z813" t="s">
        <v>11680</v>
      </c>
      <c r="AZ813">
        <v>4.4000000000000004</v>
      </c>
      <c r="BA813">
        <v>1782</v>
      </c>
      <c r="BB813">
        <v>141.09</v>
      </c>
      <c r="BC813">
        <v>12.63</v>
      </c>
      <c r="BD813">
        <v>16.59</v>
      </c>
      <c r="BE813">
        <v>0.91820000000000002</v>
      </c>
      <c r="BF813">
        <v>3500</v>
      </c>
      <c r="BG813">
        <v>83.6</v>
      </c>
      <c r="BK813" t="s">
        <v>156</v>
      </c>
      <c r="BL813" t="s">
        <v>156</v>
      </c>
      <c r="BM813" t="s">
        <v>156</v>
      </c>
      <c r="BN813" s="8">
        <v>43222</v>
      </c>
      <c r="BO813">
        <v>4.3</v>
      </c>
      <c r="BQ813" t="s">
        <v>155</v>
      </c>
      <c r="BV813" s="8">
        <v>43406</v>
      </c>
      <c r="BW813" t="s">
        <v>156</v>
      </c>
      <c r="BX813" t="s">
        <v>156</v>
      </c>
      <c r="BY813" t="s">
        <v>156</v>
      </c>
      <c r="CF813" t="s">
        <v>159</v>
      </c>
      <c r="CN813" t="s">
        <v>156</v>
      </c>
    </row>
    <row r="814" spans="1:92" hidden="1" x14ac:dyDescent="0.3">
      <c r="A814" t="s">
        <v>11683</v>
      </c>
      <c r="B814" t="s">
        <v>11678</v>
      </c>
      <c r="C814" t="s">
        <v>11678</v>
      </c>
      <c r="D814" t="s">
        <v>11684</v>
      </c>
      <c r="E814" t="s">
        <v>152</v>
      </c>
      <c r="F814" t="s">
        <v>153</v>
      </c>
      <c r="G814" t="s">
        <v>202</v>
      </c>
      <c r="I814" t="s">
        <v>155</v>
      </c>
      <c r="J814" t="s">
        <v>156</v>
      </c>
      <c r="U814" s="8">
        <v>42317</v>
      </c>
      <c r="V814" t="s">
        <v>157</v>
      </c>
      <c r="W814" t="s">
        <v>157</v>
      </c>
      <c r="X814" t="s">
        <v>1343</v>
      </c>
      <c r="Z814" t="s">
        <v>11680</v>
      </c>
      <c r="AZ814">
        <v>4.4000000000000004</v>
      </c>
      <c r="BA814">
        <v>1782</v>
      </c>
      <c r="BB814">
        <v>141.09</v>
      </c>
      <c r="BC814">
        <v>12.63</v>
      </c>
      <c r="BD814">
        <v>16.59</v>
      </c>
      <c r="BE814">
        <v>0.91820000000000002</v>
      </c>
      <c r="BF814">
        <v>4500</v>
      </c>
      <c r="BG814">
        <v>83.6</v>
      </c>
      <c r="BK814" t="s">
        <v>156</v>
      </c>
      <c r="BL814" t="s">
        <v>156</v>
      </c>
      <c r="BM814" t="s">
        <v>156</v>
      </c>
      <c r="BN814" s="8">
        <v>43222</v>
      </c>
      <c r="BO814">
        <v>4.3</v>
      </c>
      <c r="BQ814" t="s">
        <v>155</v>
      </c>
      <c r="BV814" s="8">
        <v>43406</v>
      </c>
      <c r="BW814" t="s">
        <v>156</v>
      </c>
      <c r="BX814" t="s">
        <v>156</v>
      </c>
      <c r="BY814" t="s">
        <v>156</v>
      </c>
      <c r="CF814" t="s">
        <v>159</v>
      </c>
      <c r="CN814" t="s">
        <v>156</v>
      </c>
    </row>
    <row r="815" spans="1:92" hidden="1" x14ac:dyDescent="0.3">
      <c r="A815" t="s">
        <v>11685</v>
      </c>
      <c r="B815" t="s">
        <v>11678</v>
      </c>
      <c r="C815" t="s">
        <v>11678</v>
      </c>
      <c r="D815" t="s">
        <v>11686</v>
      </c>
      <c r="E815" t="s">
        <v>152</v>
      </c>
      <c r="F815" t="s">
        <v>153</v>
      </c>
      <c r="G815" t="s">
        <v>202</v>
      </c>
      <c r="I815" t="s">
        <v>155</v>
      </c>
      <c r="J815" t="s">
        <v>162</v>
      </c>
      <c r="L815">
        <v>1782</v>
      </c>
      <c r="M815">
        <v>141.09</v>
      </c>
      <c r="N815">
        <v>12.63</v>
      </c>
      <c r="O815">
        <v>16.59</v>
      </c>
      <c r="P815">
        <v>0.91320000000000001</v>
      </c>
      <c r="Q815">
        <v>3098</v>
      </c>
      <c r="R815">
        <v>84</v>
      </c>
      <c r="S815">
        <v>5</v>
      </c>
      <c r="T815">
        <v>50000</v>
      </c>
      <c r="U815" s="8">
        <v>42317</v>
      </c>
      <c r="V815" t="s">
        <v>157</v>
      </c>
      <c r="W815" t="s">
        <v>157</v>
      </c>
      <c r="X815" t="s">
        <v>1343</v>
      </c>
      <c r="Z815" t="s">
        <v>11680</v>
      </c>
      <c r="AP815">
        <v>85.5</v>
      </c>
      <c r="AR815">
        <v>1.36</v>
      </c>
      <c r="AS815">
        <v>1.26</v>
      </c>
      <c r="AZ815">
        <v>4.4000000000000004</v>
      </c>
      <c r="BA815">
        <v>1782</v>
      </c>
      <c r="BB815">
        <v>141.09</v>
      </c>
      <c r="BC815">
        <v>12.63</v>
      </c>
      <c r="BD815">
        <v>16.59</v>
      </c>
      <c r="BE815">
        <v>0.91820000000000002</v>
      </c>
      <c r="BF815">
        <v>3000</v>
      </c>
      <c r="BG815">
        <v>83.6</v>
      </c>
      <c r="BK815" t="s">
        <v>156</v>
      </c>
      <c r="BL815" t="s">
        <v>156</v>
      </c>
      <c r="BM815" t="s">
        <v>156</v>
      </c>
      <c r="BN815" s="8">
        <v>43222</v>
      </c>
      <c r="BO815">
        <v>4.3</v>
      </c>
      <c r="BQ815" t="s">
        <v>155</v>
      </c>
      <c r="BV815" s="8">
        <v>43406</v>
      </c>
      <c r="BW815" t="s">
        <v>156</v>
      </c>
      <c r="BX815" t="s">
        <v>156</v>
      </c>
      <c r="BY815" t="s">
        <v>156</v>
      </c>
      <c r="CF815" t="s">
        <v>159</v>
      </c>
      <c r="CN815" t="s">
        <v>156</v>
      </c>
    </row>
    <row r="816" spans="1:92" hidden="1" x14ac:dyDescent="0.3">
      <c r="A816" t="s">
        <v>11687</v>
      </c>
      <c r="B816" t="s">
        <v>11678</v>
      </c>
      <c r="C816" t="s">
        <v>11678</v>
      </c>
      <c r="D816" t="s">
        <v>11688</v>
      </c>
      <c r="E816" t="s">
        <v>152</v>
      </c>
      <c r="F816" t="s">
        <v>153</v>
      </c>
      <c r="G816" t="s">
        <v>202</v>
      </c>
      <c r="I816" t="s">
        <v>155</v>
      </c>
      <c r="J816" t="s">
        <v>156</v>
      </c>
      <c r="U816" s="8">
        <v>42317</v>
      </c>
      <c r="V816" t="s">
        <v>157</v>
      </c>
      <c r="W816" t="s">
        <v>157</v>
      </c>
      <c r="X816" t="s">
        <v>1343</v>
      </c>
      <c r="Z816" t="s">
        <v>11680</v>
      </c>
      <c r="AZ816">
        <v>4.4000000000000004</v>
      </c>
      <c r="BA816">
        <v>1892</v>
      </c>
      <c r="BB816">
        <v>148.63</v>
      </c>
      <c r="BC816">
        <v>12.73</v>
      </c>
      <c r="BD816">
        <v>16.09</v>
      </c>
      <c r="BE816">
        <v>0.91369999999999996</v>
      </c>
      <c r="BF816">
        <v>5000</v>
      </c>
      <c r="BG816">
        <v>82.1</v>
      </c>
      <c r="BK816" t="s">
        <v>156</v>
      </c>
      <c r="BL816" t="s">
        <v>156</v>
      </c>
      <c r="BM816" t="s">
        <v>156</v>
      </c>
      <c r="BN816" s="8">
        <v>43222</v>
      </c>
      <c r="BO816">
        <v>4.3</v>
      </c>
      <c r="BQ816" t="s">
        <v>155</v>
      </c>
      <c r="BV816" s="8">
        <v>43406</v>
      </c>
      <c r="BW816" t="s">
        <v>156</v>
      </c>
      <c r="BX816" t="s">
        <v>156</v>
      </c>
      <c r="BY816" t="s">
        <v>156</v>
      </c>
      <c r="CF816" t="s">
        <v>159</v>
      </c>
      <c r="CN816" t="s">
        <v>156</v>
      </c>
    </row>
    <row r="817" spans="1:92" hidden="1" x14ac:dyDescent="0.3">
      <c r="A817" t="s">
        <v>11717</v>
      </c>
      <c r="B817" t="s">
        <v>11235</v>
      </c>
      <c r="C817" t="s">
        <v>11235</v>
      </c>
      <c r="D817" t="s">
        <v>11718</v>
      </c>
      <c r="E817" t="s">
        <v>152</v>
      </c>
      <c r="F817" t="s">
        <v>153</v>
      </c>
      <c r="G817" t="s">
        <v>202</v>
      </c>
      <c r="I817" t="s">
        <v>155</v>
      </c>
      <c r="J817" t="s">
        <v>156</v>
      </c>
      <c r="U817" s="8">
        <v>42293</v>
      </c>
      <c r="V817" t="s">
        <v>2108</v>
      </c>
      <c r="W817" t="s">
        <v>2108</v>
      </c>
      <c r="X817" t="s">
        <v>1343</v>
      </c>
      <c r="Z817" t="s">
        <v>11719</v>
      </c>
      <c r="AZ817">
        <v>4.4000000000000004</v>
      </c>
      <c r="BA817">
        <v>1782</v>
      </c>
      <c r="BB817">
        <v>141.09</v>
      </c>
      <c r="BC817">
        <v>12.63</v>
      </c>
      <c r="BD817">
        <v>16.59</v>
      </c>
      <c r="BE817">
        <v>0.91820000000000002</v>
      </c>
      <c r="BF817">
        <v>3500</v>
      </c>
      <c r="BG817">
        <v>83.6</v>
      </c>
      <c r="BK817" t="s">
        <v>156</v>
      </c>
      <c r="BL817" t="s">
        <v>156</v>
      </c>
      <c r="BM817" t="s">
        <v>156</v>
      </c>
      <c r="BN817" s="8">
        <v>43222</v>
      </c>
      <c r="BO817">
        <v>4.3</v>
      </c>
      <c r="BQ817" t="s">
        <v>155</v>
      </c>
      <c r="BV817" s="8">
        <v>43406</v>
      </c>
      <c r="BW817" t="s">
        <v>156</v>
      </c>
      <c r="BX817" t="s">
        <v>156</v>
      </c>
      <c r="BY817" t="s">
        <v>156</v>
      </c>
      <c r="CF817" t="s">
        <v>159</v>
      </c>
      <c r="CN817" t="s">
        <v>156</v>
      </c>
    </row>
    <row r="818" spans="1:92" hidden="1" x14ac:dyDescent="0.3">
      <c r="A818" t="s">
        <v>11720</v>
      </c>
      <c r="B818" t="s">
        <v>11235</v>
      </c>
      <c r="C818" t="s">
        <v>11235</v>
      </c>
      <c r="D818" t="s">
        <v>11721</v>
      </c>
      <c r="E818" t="s">
        <v>152</v>
      </c>
      <c r="F818" t="s">
        <v>153</v>
      </c>
      <c r="G818" t="s">
        <v>202</v>
      </c>
      <c r="I818" t="s">
        <v>155</v>
      </c>
      <c r="J818" t="s">
        <v>156</v>
      </c>
      <c r="U818" s="8">
        <v>42293</v>
      </c>
      <c r="V818" t="s">
        <v>2108</v>
      </c>
      <c r="W818" t="s">
        <v>2108</v>
      </c>
      <c r="X818" t="s">
        <v>1343</v>
      </c>
      <c r="Z818" t="s">
        <v>11719</v>
      </c>
      <c r="AZ818">
        <v>4.4000000000000004</v>
      </c>
      <c r="BA818">
        <v>1892</v>
      </c>
      <c r="BB818">
        <v>148.63</v>
      </c>
      <c r="BC818">
        <v>12.73</v>
      </c>
      <c r="BD818">
        <v>16.09</v>
      </c>
      <c r="BE818">
        <v>0.91369999999999996</v>
      </c>
      <c r="BF818">
        <v>5000</v>
      </c>
      <c r="BG818">
        <v>82.1</v>
      </c>
      <c r="BK818" t="s">
        <v>156</v>
      </c>
      <c r="BL818" t="s">
        <v>156</v>
      </c>
      <c r="BM818" t="s">
        <v>156</v>
      </c>
      <c r="BN818" s="8">
        <v>43222</v>
      </c>
      <c r="BO818">
        <v>4.3</v>
      </c>
      <c r="BQ818" t="s">
        <v>155</v>
      </c>
      <c r="BV818" s="8">
        <v>43406</v>
      </c>
      <c r="BW818" t="s">
        <v>156</v>
      </c>
      <c r="BX818" t="s">
        <v>156</v>
      </c>
      <c r="BY818" t="s">
        <v>156</v>
      </c>
      <c r="CF818" t="s">
        <v>159</v>
      </c>
      <c r="CN818" t="s">
        <v>156</v>
      </c>
    </row>
    <row r="819" spans="1:92" hidden="1" x14ac:dyDescent="0.3">
      <c r="A819" t="s">
        <v>11722</v>
      </c>
      <c r="B819" t="s">
        <v>11235</v>
      </c>
      <c r="C819" t="s">
        <v>11235</v>
      </c>
      <c r="D819" t="s">
        <v>11723</v>
      </c>
      <c r="E819" t="s">
        <v>152</v>
      </c>
      <c r="F819" t="s">
        <v>153</v>
      </c>
      <c r="G819" t="s">
        <v>202</v>
      </c>
      <c r="I819" t="s">
        <v>155</v>
      </c>
      <c r="J819" t="s">
        <v>156</v>
      </c>
      <c r="U819" s="8">
        <v>42293</v>
      </c>
      <c r="V819" t="s">
        <v>2108</v>
      </c>
      <c r="W819" t="s">
        <v>2108</v>
      </c>
      <c r="X819" t="s">
        <v>1343</v>
      </c>
      <c r="Z819" t="s">
        <v>11719</v>
      </c>
      <c r="AZ819">
        <v>4.4000000000000004</v>
      </c>
      <c r="BA819">
        <v>1782</v>
      </c>
      <c r="BB819">
        <v>141.09</v>
      </c>
      <c r="BC819">
        <v>12.63</v>
      </c>
      <c r="BD819">
        <v>16.59</v>
      </c>
      <c r="BE819">
        <v>0.91820000000000002</v>
      </c>
      <c r="BF819">
        <v>4000</v>
      </c>
      <c r="BG819">
        <v>83.6</v>
      </c>
      <c r="BK819" t="s">
        <v>156</v>
      </c>
      <c r="BL819" t="s">
        <v>156</v>
      </c>
      <c r="BM819" t="s">
        <v>156</v>
      </c>
      <c r="BN819" s="8">
        <v>43222</v>
      </c>
      <c r="BO819">
        <v>4.3</v>
      </c>
      <c r="BQ819" t="s">
        <v>155</v>
      </c>
      <c r="BV819" s="8">
        <v>43406</v>
      </c>
      <c r="BW819" t="s">
        <v>156</v>
      </c>
      <c r="BX819" t="s">
        <v>156</v>
      </c>
      <c r="BY819" t="s">
        <v>156</v>
      </c>
      <c r="CF819" t="s">
        <v>159</v>
      </c>
      <c r="CN819" t="s">
        <v>156</v>
      </c>
    </row>
    <row r="820" spans="1:92" hidden="1" x14ac:dyDescent="0.3">
      <c r="A820" t="s">
        <v>11724</v>
      </c>
      <c r="B820" t="s">
        <v>11235</v>
      </c>
      <c r="C820" t="s">
        <v>11235</v>
      </c>
      <c r="D820" t="s">
        <v>11725</v>
      </c>
      <c r="E820" t="s">
        <v>152</v>
      </c>
      <c r="F820" t="s">
        <v>153</v>
      </c>
      <c r="G820" t="s">
        <v>202</v>
      </c>
      <c r="I820" t="s">
        <v>155</v>
      </c>
      <c r="J820" t="s">
        <v>162</v>
      </c>
      <c r="L820">
        <v>1782</v>
      </c>
      <c r="M820">
        <v>141.09</v>
      </c>
      <c r="N820">
        <v>12.63</v>
      </c>
      <c r="O820">
        <v>16.59</v>
      </c>
      <c r="P820">
        <v>0.91320000000000001</v>
      </c>
      <c r="Q820">
        <v>3098</v>
      </c>
      <c r="R820">
        <v>84</v>
      </c>
      <c r="S820">
        <v>5</v>
      </c>
      <c r="T820">
        <v>50000</v>
      </c>
      <c r="U820" s="8">
        <v>42293</v>
      </c>
      <c r="V820" t="s">
        <v>2108</v>
      </c>
      <c r="W820" t="s">
        <v>2108</v>
      </c>
      <c r="X820" t="s">
        <v>1343</v>
      </c>
      <c r="Z820" t="s">
        <v>11719</v>
      </c>
      <c r="AP820">
        <v>85.5</v>
      </c>
      <c r="AR820">
        <v>1.36</v>
      </c>
      <c r="AS820">
        <v>1.26</v>
      </c>
      <c r="AZ820">
        <v>4.4000000000000004</v>
      </c>
      <c r="BA820">
        <v>1782</v>
      </c>
      <c r="BB820">
        <v>141.09</v>
      </c>
      <c r="BC820">
        <v>12.63</v>
      </c>
      <c r="BD820">
        <v>16.59</v>
      </c>
      <c r="BE820">
        <v>0.91820000000000002</v>
      </c>
      <c r="BF820">
        <v>3000</v>
      </c>
      <c r="BG820">
        <v>83.6</v>
      </c>
      <c r="BK820" t="s">
        <v>156</v>
      </c>
      <c r="BL820" t="s">
        <v>156</v>
      </c>
      <c r="BM820" t="s">
        <v>156</v>
      </c>
      <c r="BN820" s="8">
        <v>43222</v>
      </c>
      <c r="BO820">
        <v>4.3</v>
      </c>
      <c r="BQ820" t="s">
        <v>155</v>
      </c>
      <c r="BV820" s="8">
        <v>43406</v>
      </c>
      <c r="BW820" t="s">
        <v>156</v>
      </c>
      <c r="BX820" t="s">
        <v>156</v>
      </c>
      <c r="BY820" t="s">
        <v>156</v>
      </c>
      <c r="CF820" t="s">
        <v>159</v>
      </c>
      <c r="CN820" t="s">
        <v>156</v>
      </c>
    </row>
    <row r="821" spans="1:92" hidden="1" x14ac:dyDescent="0.3">
      <c r="A821" t="s">
        <v>11730</v>
      </c>
      <c r="B821" t="s">
        <v>9411</v>
      </c>
      <c r="C821" t="s">
        <v>9412</v>
      </c>
      <c r="D821" t="s">
        <v>11731</v>
      </c>
      <c r="E821" t="s">
        <v>152</v>
      </c>
      <c r="F821" t="s">
        <v>153</v>
      </c>
      <c r="G821" t="s">
        <v>154</v>
      </c>
      <c r="I821" t="s">
        <v>155</v>
      </c>
      <c r="J821" t="s">
        <v>156</v>
      </c>
      <c r="U821" s="8">
        <v>43385</v>
      </c>
      <c r="V821" t="s">
        <v>157</v>
      </c>
      <c r="W821" t="s">
        <v>157</v>
      </c>
      <c r="X821" t="s">
        <v>156</v>
      </c>
      <c r="Z821" t="s">
        <v>10796</v>
      </c>
      <c r="AZ821">
        <v>4.4000000000000004</v>
      </c>
      <c r="BA821">
        <v>2200</v>
      </c>
      <c r="BB821">
        <v>146.667</v>
      </c>
      <c r="BC821">
        <v>15</v>
      </c>
      <c r="BD821">
        <v>5.9</v>
      </c>
      <c r="BE821">
        <v>0.97089999999999999</v>
      </c>
      <c r="BF821">
        <v>4000</v>
      </c>
      <c r="BG821">
        <v>82</v>
      </c>
      <c r="BK821" t="s">
        <v>156</v>
      </c>
      <c r="BL821" t="s">
        <v>156</v>
      </c>
      <c r="BM821" t="s">
        <v>156</v>
      </c>
      <c r="BV821" s="8">
        <v>43406</v>
      </c>
      <c r="BW821" t="s">
        <v>156</v>
      </c>
      <c r="BX821" t="s">
        <v>156</v>
      </c>
      <c r="BY821" t="s">
        <v>156</v>
      </c>
      <c r="CF821" t="s">
        <v>159</v>
      </c>
      <c r="CN821" t="s">
        <v>156</v>
      </c>
    </row>
    <row r="822" spans="1:92" hidden="1" x14ac:dyDescent="0.3">
      <c r="A822" t="s">
        <v>11753</v>
      </c>
      <c r="B822" t="s">
        <v>3699</v>
      </c>
      <c r="C822" t="s">
        <v>3700</v>
      </c>
      <c r="D822" t="s">
        <v>11754</v>
      </c>
      <c r="E822" t="s">
        <v>152</v>
      </c>
      <c r="F822" t="s">
        <v>153</v>
      </c>
      <c r="G822" t="s">
        <v>154</v>
      </c>
      <c r="I822" t="s">
        <v>155</v>
      </c>
      <c r="J822" t="s">
        <v>156</v>
      </c>
      <c r="U822" s="8">
        <v>42282</v>
      </c>
      <c r="V822" t="s">
        <v>157</v>
      </c>
      <c r="W822" t="s">
        <v>157</v>
      </c>
      <c r="X822" t="s">
        <v>1343</v>
      </c>
      <c r="Y822" t="s">
        <v>10943</v>
      </c>
      <c r="Z822" t="s">
        <v>11752</v>
      </c>
      <c r="AZ822">
        <v>4.4000000000000004</v>
      </c>
      <c r="BA822">
        <v>2304</v>
      </c>
      <c r="BB822">
        <v>140.91999999999999</v>
      </c>
      <c r="BC822">
        <v>16.350000000000001</v>
      </c>
      <c r="BD822">
        <v>12.07</v>
      </c>
      <c r="BE822">
        <v>0.90429999999999999</v>
      </c>
      <c r="BF822">
        <v>5000</v>
      </c>
      <c r="BG822">
        <v>81.099999999999994</v>
      </c>
      <c r="BK822" t="s">
        <v>156</v>
      </c>
      <c r="BL822" t="s">
        <v>156</v>
      </c>
      <c r="BM822" t="s">
        <v>156</v>
      </c>
      <c r="BN822" s="8">
        <v>43222</v>
      </c>
      <c r="BO822">
        <v>4.3</v>
      </c>
      <c r="BQ822" t="s">
        <v>155</v>
      </c>
      <c r="BV822" s="8">
        <v>43406</v>
      </c>
      <c r="BW822" t="s">
        <v>156</v>
      </c>
      <c r="BX822" t="s">
        <v>156</v>
      </c>
      <c r="BY822" t="s">
        <v>156</v>
      </c>
      <c r="CF822" t="s">
        <v>159</v>
      </c>
      <c r="CN822" t="s">
        <v>156</v>
      </c>
    </row>
    <row r="823" spans="1:92" hidden="1" x14ac:dyDescent="0.3">
      <c r="A823" t="s">
        <v>11764</v>
      </c>
      <c r="B823" t="s">
        <v>3699</v>
      </c>
      <c r="C823" t="s">
        <v>3700</v>
      </c>
      <c r="D823" t="s">
        <v>11765</v>
      </c>
      <c r="E823" t="s">
        <v>152</v>
      </c>
      <c r="F823" t="s">
        <v>153</v>
      </c>
      <c r="G823" t="s">
        <v>154</v>
      </c>
      <c r="I823" t="s">
        <v>155</v>
      </c>
      <c r="J823" t="s">
        <v>156</v>
      </c>
      <c r="U823" s="8">
        <v>42282</v>
      </c>
      <c r="V823" t="s">
        <v>157</v>
      </c>
      <c r="W823" t="s">
        <v>157</v>
      </c>
      <c r="X823" t="s">
        <v>1343</v>
      </c>
      <c r="Y823" t="s">
        <v>10922</v>
      </c>
      <c r="Z823" t="s">
        <v>11766</v>
      </c>
      <c r="AZ823">
        <v>4.4000000000000004</v>
      </c>
      <c r="BA823">
        <v>2005.8</v>
      </c>
      <c r="BB823">
        <v>140.96</v>
      </c>
      <c r="BC823">
        <v>14.23</v>
      </c>
      <c r="BD823">
        <v>14.63</v>
      </c>
      <c r="BE823">
        <v>0.90310000000000001</v>
      </c>
      <c r="BF823">
        <v>5000</v>
      </c>
      <c r="BG823">
        <v>81.599999999999994</v>
      </c>
      <c r="BK823" t="s">
        <v>156</v>
      </c>
      <c r="BL823" t="s">
        <v>156</v>
      </c>
      <c r="BM823" t="s">
        <v>156</v>
      </c>
      <c r="BN823" s="8">
        <v>43222</v>
      </c>
      <c r="BO823">
        <v>4.3</v>
      </c>
      <c r="BQ823" t="s">
        <v>155</v>
      </c>
      <c r="BV823" s="8">
        <v>43406</v>
      </c>
      <c r="BW823" t="s">
        <v>156</v>
      </c>
      <c r="BX823" t="s">
        <v>156</v>
      </c>
      <c r="BY823" t="s">
        <v>156</v>
      </c>
      <c r="CF823" t="s">
        <v>159</v>
      </c>
      <c r="CN823" t="s">
        <v>156</v>
      </c>
    </row>
    <row r="824" spans="1:92" hidden="1" x14ac:dyDescent="0.3">
      <c r="A824" t="s">
        <v>11803</v>
      </c>
      <c r="B824" t="s">
        <v>913</v>
      </c>
      <c r="C824" t="s">
        <v>914</v>
      </c>
      <c r="D824" t="s">
        <v>11804</v>
      </c>
      <c r="E824" t="s">
        <v>152</v>
      </c>
      <c r="F824" t="s">
        <v>153</v>
      </c>
      <c r="G824" t="s">
        <v>154</v>
      </c>
      <c r="I824" t="s">
        <v>155</v>
      </c>
      <c r="J824" t="s">
        <v>156</v>
      </c>
      <c r="U824" s="8">
        <v>42271</v>
      </c>
      <c r="V824" t="s">
        <v>157</v>
      </c>
      <c r="W824" t="s">
        <v>157</v>
      </c>
      <c r="X824" t="s">
        <v>156</v>
      </c>
      <c r="Y824" t="s">
        <v>11794</v>
      </c>
      <c r="Z824" t="s">
        <v>11800</v>
      </c>
      <c r="AZ824">
        <v>4.4000000000000004</v>
      </c>
      <c r="BA824">
        <v>2437</v>
      </c>
      <c r="BB824">
        <v>141.28</v>
      </c>
      <c r="BC824">
        <v>17.25</v>
      </c>
      <c r="BD824">
        <v>14.15</v>
      </c>
      <c r="BE824">
        <v>0.96</v>
      </c>
      <c r="BF824">
        <v>5000</v>
      </c>
      <c r="BG824">
        <v>81.099999999999994</v>
      </c>
      <c r="BK824" t="s">
        <v>156</v>
      </c>
      <c r="BL824" t="s">
        <v>156</v>
      </c>
      <c r="BM824" t="s">
        <v>156</v>
      </c>
      <c r="BN824" s="8">
        <v>43222</v>
      </c>
      <c r="BO824">
        <v>4.3</v>
      </c>
      <c r="BQ824" t="s">
        <v>155</v>
      </c>
      <c r="BV824" s="8">
        <v>43406</v>
      </c>
      <c r="BW824" t="s">
        <v>156</v>
      </c>
      <c r="BX824" t="s">
        <v>156</v>
      </c>
      <c r="BY824" t="s">
        <v>156</v>
      </c>
      <c r="CF824" t="s">
        <v>159</v>
      </c>
      <c r="CN824" t="s">
        <v>156</v>
      </c>
    </row>
    <row r="825" spans="1:92" hidden="1" x14ac:dyDescent="0.3">
      <c r="A825" t="s">
        <v>11818</v>
      </c>
      <c r="B825" t="s">
        <v>398</v>
      </c>
      <c r="C825" t="s">
        <v>11448</v>
      </c>
      <c r="D825" t="s">
        <v>11819</v>
      </c>
      <c r="E825" t="s">
        <v>152</v>
      </c>
      <c r="F825" t="s">
        <v>153</v>
      </c>
      <c r="G825" t="s">
        <v>202</v>
      </c>
      <c r="I825" t="s">
        <v>155</v>
      </c>
      <c r="J825" t="s">
        <v>156</v>
      </c>
      <c r="U825" s="8">
        <v>42268</v>
      </c>
      <c r="V825" t="s">
        <v>157</v>
      </c>
      <c r="W825" t="s">
        <v>157</v>
      </c>
      <c r="X825" t="s">
        <v>1343</v>
      </c>
      <c r="Z825" t="s">
        <v>11820</v>
      </c>
      <c r="AZ825">
        <v>4.4000000000000004</v>
      </c>
      <c r="BA825">
        <v>1782</v>
      </c>
      <c r="BB825">
        <v>141.09</v>
      </c>
      <c r="BC825">
        <v>12.63</v>
      </c>
      <c r="BD825">
        <v>16.59</v>
      </c>
      <c r="BE825">
        <v>0.91320000000000001</v>
      </c>
      <c r="BF825">
        <v>3500</v>
      </c>
      <c r="BG825">
        <v>83.6</v>
      </c>
      <c r="BK825" t="s">
        <v>156</v>
      </c>
      <c r="BL825" t="s">
        <v>156</v>
      </c>
      <c r="BM825" t="s">
        <v>156</v>
      </c>
      <c r="BN825" s="8">
        <v>43222</v>
      </c>
      <c r="BO825">
        <v>4.3</v>
      </c>
      <c r="BQ825" t="s">
        <v>155</v>
      </c>
      <c r="BV825" s="8">
        <v>43406</v>
      </c>
      <c r="BW825" t="s">
        <v>156</v>
      </c>
      <c r="BX825" t="s">
        <v>156</v>
      </c>
      <c r="BY825" t="s">
        <v>156</v>
      </c>
      <c r="CF825" t="s">
        <v>159</v>
      </c>
      <c r="CN825" t="s">
        <v>156</v>
      </c>
    </row>
    <row r="826" spans="1:92" hidden="1" x14ac:dyDescent="0.3">
      <c r="A826" t="s">
        <v>11825</v>
      </c>
      <c r="B826" t="s">
        <v>398</v>
      </c>
      <c r="C826" t="s">
        <v>11448</v>
      </c>
      <c r="D826" t="s">
        <v>11826</v>
      </c>
      <c r="E826" t="s">
        <v>152</v>
      </c>
      <c r="F826" t="s">
        <v>153</v>
      </c>
      <c r="G826" t="s">
        <v>202</v>
      </c>
      <c r="I826" t="s">
        <v>155</v>
      </c>
      <c r="J826" t="s">
        <v>156</v>
      </c>
      <c r="U826" s="8">
        <v>42268</v>
      </c>
      <c r="V826" t="s">
        <v>157</v>
      </c>
      <c r="W826" t="s">
        <v>157</v>
      </c>
      <c r="X826" t="s">
        <v>1343</v>
      </c>
      <c r="Z826" t="s">
        <v>11820</v>
      </c>
      <c r="AZ826">
        <v>4.4000000000000004</v>
      </c>
      <c r="BA826">
        <v>1782</v>
      </c>
      <c r="BB826">
        <v>141.09</v>
      </c>
      <c r="BC826">
        <v>12.63</v>
      </c>
      <c r="BD826">
        <v>16.59</v>
      </c>
      <c r="BE826">
        <v>0.91320000000000001</v>
      </c>
      <c r="BF826">
        <v>4500</v>
      </c>
      <c r="BG826">
        <v>83.6</v>
      </c>
      <c r="BK826" t="s">
        <v>156</v>
      </c>
      <c r="BL826" t="s">
        <v>156</v>
      </c>
      <c r="BM826" t="s">
        <v>156</v>
      </c>
      <c r="BN826" s="8">
        <v>43222</v>
      </c>
      <c r="BO826">
        <v>4.3</v>
      </c>
      <c r="BQ826" t="s">
        <v>155</v>
      </c>
      <c r="BV826" s="8">
        <v>43406</v>
      </c>
      <c r="BW826" t="s">
        <v>156</v>
      </c>
      <c r="BX826" t="s">
        <v>156</v>
      </c>
      <c r="BY826" t="s">
        <v>156</v>
      </c>
      <c r="CF826" t="s">
        <v>159</v>
      </c>
      <c r="CN826" t="s">
        <v>156</v>
      </c>
    </row>
    <row r="827" spans="1:92" hidden="1" x14ac:dyDescent="0.3">
      <c r="A827" t="s">
        <v>11827</v>
      </c>
      <c r="B827" t="s">
        <v>398</v>
      </c>
      <c r="C827" t="s">
        <v>11448</v>
      </c>
      <c r="D827" t="s">
        <v>11828</v>
      </c>
      <c r="E827" t="s">
        <v>152</v>
      </c>
      <c r="F827" t="s">
        <v>153</v>
      </c>
      <c r="G827" t="s">
        <v>202</v>
      </c>
      <c r="I827" t="s">
        <v>155</v>
      </c>
      <c r="J827" t="s">
        <v>156</v>
      </c>
      <c r="U827" s="8">
        <v>42268</v>
      </c>
      <c r="V827" t="s">
        <v>157</v>
      </c>
      <c r="W827" t="s">
        <v>157</v>
      </c>
      <c r="X827" t="s">
        <v>1343</v>
      </c>
      <c r="Z827" t="s">
        <v>11820</v>
      </c>
      <c r="AZ827">
        <v>4.4000000000000004</v>
      </c>
      <c r="BA827">
        <v>1782</v>
      </c>
      <c r="BB827">
        <v>141.09</v>
      </c>
      <c r="BC827">
        <v>12.63</v>
      </c>
      <c r="BD827">
        <v>16.59</v>
      </c>
      <c r="BE827">
        <v>0.91320000000000001</v>
      </c>
      <c r="BF827">
        <v>4000</v>
      </c>
      <c r="BG827">
        <v>83.6</v>
      </c>
      <c r="BK827" t="s">
        <v>156</v>
      </c>
      <c r="BL827" t="s">
        <v>156</v>
      </c>
      <c r="BM827" t="s">
        <v>156</v>
      </c>
      <c r="BN827" s="8">
        <v>43222</v>
      </c>
      <c r="BO827">
        <v>4.3</v>
      </c>
      <c r="BQ827" t="s">
        <v>155</v>
      </c>
      <c r="BV827" s="8">
        <v>43406</v>
      </c>
      <c r="BW827" t="s">
        <v>156</v>
      </c>
      <c r="BX827" t="s">
        <v>156</v>
      </c>
      <c r="BY827" t="s">
        <v>156</v>
      </c>
      <c r="CF827" t="s">
        <v>159</v>
      </c>
      <c r="CN827" t="s">
        <v>156</v>
      </c>
    </row>
    <row r="828" spans="1:92" hidden="1" x14ac:dyDescent="0.3">
      <c r="A828" t="s">
        <v>11829</v>
      </c>
      <c r="B828" t="s">
        <v>398</v>
      </c>
      <c r="C828" t="s">
        <v>11448</v>
      </c>
      <c r="D828" t="s">
        <v>11830</v>
      </c>
      <c r="E828" t="s">
        <v>152</v>
      </c>
      <c r="F828" t="s">
        <v>153</v>
      </c>
      <c r="G828" t="s">
        <v>202</v>
      </c>
      <c r="I828" t="s">
        <v>155</v>
      </c>
      <c r="J828" t="s">
        <v>156</v>
      </c>
      <c r="U828" s="8">
        <v>42268</v>
      </c>
      <c r="V828" t="s">
        <v>157</v>
      </c>
      <c r="W828" t="s">
        <v>157</v>
      </c>
      <c r="X828" t="s">
        <v>1343</v>
      </c>
      <c r="Z828" t="s">
        <v>11820</v>
      </c>
      <c r="AZ828">
        <v>4.4000000000000004</v>
      </c>
      <c r="BA828">
        <v>1892</v>
      </c>
      <c r="BB828">
        <v>148.63</v>
      </c>
      <c r="BC828">
        <v>12.73</v>
      </c>
      <c r="BD828">
        <v>16.09</v>
      </c>
      <c r="BE828">
        <v>0.91369999999999996</v>
      </c>
      <c r="BF828">
        <v>5000</v>
      </c>
      <c r="BG828">
        <v>82.1</v>
      </c>
      <c r="BK828" t="s">
        <v>156</v>
      </c>
      <c r="BL828" t="s">
        <v>156</v>
      </c>
      <c r="BM828" t="s">
        <v>156</v>
      </c>
      <c r="BN828" s="8">
        <v>43222</v>
      </c>
      <c r="BO828">
        <v>4.3</v>
      </c>
      <c r="BQ828" t="s">
        <v>155</v>
      </c>
      <c r="BV828" s="8">
        <v>43406</v>
      </c>
      <c r="BW828" t="s">
        <v>156</v>
      </c>
      <c r="BX828" t="s">
        <v>156</v>
      </c>
      <c r="BY828" t="s">
        <v>156</v>
      </c>
      <c r="CF828" t="s">
        <v>159</v>
      </c>
      <c r="CN828" t="s">
        <v>156</v>
      </c>
    </row>
    <row r="829" spans="1:92" hidden="1" x14ac:dyDescent="0.3">
      <c r="A829" t="s">
        <v>11831</v>
      </c>
      <c r="B829" t="s">
        <v>398</v>
      </c>
      <c r="C829" t="s">
        <v>11448</v>
      </c>
      <c r="D829" t="s">
        <v>11832</v>
      </c>
      <c r="E829" t="s">
        <v>152</v>
      </c>
      <c r="F829" t="s">
        <v>153</v>
      </c>
      <c r="G829" t="s">
        <v>202</v>
      </c>
      <c r="I829" t="s">
        <v>155</v>
      </c>
      <c r="J829" t="s">
        <v>162</v>
      </c>
      <c r="L829">
        <v>1782</v>
      </c>
      <c r="M829">
        <v>141.09</v>
      </c>
      <c r="N829">
        <v>12.63</v>
      </c>
      <c r="O829">
        <v>16.59</v>
      </c>
      <c r="P829">
        <v>0.91320000000000001</v>
      </c>
      <c r="Q829">
        <v>3098</v>
      </c>
      <c r="R829">
        <v>84</v>
      </c>
      <c r="S829">
        <v>5</v>
      </c>
      <c r="T829">
        <v>50000</v>
      </c>
      <c r="U829" s="8">
        <v>42268</v>
      </c>
      <c r="V829" t="s">
        <v>157</v>
      </c>
      <c r="W829" t="s">
        <v>157</v>
      </c>
      <c r="X829" t="s">
        <v>1343</v>
      </c>
      <c r="Z829" t="s">
        <v>11820</v>
      </c>
      <c r="AP829">
        <v>85.5</v>
      </c>
      <c r="AR829">
        <v>1.36</v>
      </c>
      <c r="AS829">
        <v>1.26</v>
      </c>
      <c r="AZ829">
        <v>4.4000000000000004</v>
      </c>
      <c r="BA829">
        <v>1782</v>
      </c>
      <c r="BB829">
        <v>141.09</v>
      </c>
      <c r="BC829">
        <v>12.63</v>
      </c>
      <c r="BD829">
        <v>16.59</v>
      </c>
      <c r="BE829">
        <v>0.91320000000000001</v>
      </c>
      <c r="BF829">
        <v>3000</v>
      </c>
      <c r="BG829">
        <v>83.6</v>
      </c>
      <c r="BK829" t="s">
        <v>156</v>
      </c>
      <c r="BL829" t="s">
        <v>156</v>
      </c>
      <c r="BM829" t="s">
        <v>156</v>
      </c>
      <c r="BN829" s="8">
        <v>43222</v>
      </c>
      <c r="BO829">
        <v>4.3</v>
      </c>
      <c r="BQ829" t="s">
        <v>155</v>
      </c>
      <c r="BV829" s="8">
        <v>43406</v>
      </c>
      <c r="BW829" t="s">
        <v>156</v>
      </c>
      <c r="BX829" t="s">
        <v>156</v>
      </c>
      <c r="BY829" t="s">
        <v>156</v>
      </c>
      <c r="CF829" t="s">
        <v>159</v>
      </c>
      <c r="CN829" t="s">
        <v>156</v>
      </c>
    </row>
    <row r="830" spans="1:92" hidden="1" x14ac:dyDescent="0.3">
      <c r="A830" t="s">
        <v>12026</v>
      </c>
      <c r="B830" t="s">
        <v>325</v>
      </c>
      <c r="C830" t="s">
        <v>326</v>
      </c>
      <c r="D830" t="s">
        <v>12027</v>
      </c>
      <c r="E830" t="s">
        <v>152</v>
      </c>
      <c r="F830" t="s">
        <v>153</v>
      </c>
      <c r="G830" t="s">
        <v>154</v>
      </c>
      <c r="I830" t="s">
        <v>155</v>
      </c>
      <c r="J830" t="s">
        <v>156</v>
      </c>
      <c r="U830" s="8">
        <v>42229</v>
      </c>
      <c r="V830" t="s">
        <v>157</v>
      </c>
      <c r="W830" t="s">
        <v>157</v>
      </c>
      <c r="X830" t="s">
        <v>156</v>
      </c>
      <c r="Y830" t="s">
        <v>12028</v>
      </c>
      <c r="Z830" t="s">
        <v>12029</v>
      </c>
      <c r="AZ830">
        <v>4.4000000000000004</v>
      </c>
      <c r="BA830">
        <v>2590</v>
      </c>
      <c r="BB830">
        <v>152</v>
      </c>
      <c r="BC830">
        <v>17</v>
      </c>
      <c r="BD830">
        <v>20</v>
      </c>
      <c r="BE830">
        <v>0.9</v>
      </c>
      <c r="BF830">
        <v>3500</v>
      </c>
      <c r="BG830">
        <v>80</v>
      </c>
      <c r="BK830" t="s">
        <v>156</v>
      </c>
      <c r="BL830" t="s">
        <v>156</v>
      </c>
      <c r="BM830" t="s">
        <v>156</v>
      </c>
      <c r="BN830" s="8">
        <v>43222</v>
      </c>
      <c r="BO830">
        <v>4.3</v>
      </c>
      <c r="BQ830" t="s">
        <v>155</v>
      </c>
      <c r="BV830" s="8">
        <v>43406</v>
      </c>
      <c r="BW830" t="s">
        <v>156</v>
      </c>
      <c r="BX830" t="s">
        <v>156</v>
      </c>
      <c r="BY830" t="s">
        <v>156</v>
      </c>
      <c r="CF830" t="s">
        <v>159</v>
      </c>
      <c r="CN830" t="s">
        <v>156</v>
      </c>
    </row>
    <row r="831" spans="1:92" hidden="1" x14ac:dyDescent="0.3">
      <c r="A831" t="s">
        <v>12030</v>
      </c>
      <c r="B831" t="s">
        <v>325</v>
      </c>
      <c r="C831" t="s">
        <v>326</v>
      </c>
      <c r="D831" t="s">
        <v>12031</v>
      </c>
      <c r="E831" t="s">
        <v>152</v>
      </c>
      <c r="F831" t="s">
        <v>153</v>
      </c>
      <c r="G831" t="s">
        <v>154</v>
      </c>
      <c r="I831" t="s">
        <v>155</v>
      </c>
      <c r="J831" t="s">
        <v>156</v>
      </c>
      <c r="U831" s="8">
        <v>42229</v>
      </c>
      <c r="V831" t="s">
        <v>157</v>
      </c>
      <c r="W831" t="s">
        <v>157</v>
      </c>
      <c r="X831" t="s">
        <v>156</v>
      </c>
      <c r="Y831" t="s">
        <v>12032</v>
      </c>
      <c r="Z831" t="s">
        <v>12033</v>
      </c>
      <c r="AZ831">
        <v>4.4000000000000004</v>
      </c>
      <c r="BA831">
        <v>1850</v>
      </c>
      <c r="BB831">
        <v>155</v>
      </c>
      <c r="BC831">
        <v>12</v>
      </c>
      <c r="BD831">
        <v>20</v>
      </c>
      <c r="BE831">
        <v>0.9</v>
      </c>
      <c r="BF831">
        <v>5000</v>
      </c>
      <c r="BG831">
        <v>80</v>
      </c>
      <c r="BK831" t="s">
        <v>156</v>
      </c>
      <c r="BL831" t="s">
        <v>156</v>
      </c>
      <c r="BM831" t="s">
        <v>156</v>
      </c>
      <c r="BN831" s="8">
        <v>43222</v>
      </c>
      <c r="BO831">
        <v>4.3</v>
      </c>
      <c r="BQ831" t="s">
        <v>155</v>
      </c>
      <c r="BV831" s="8">
        <v>43406</v>
      </c>
      <c r="BW831" t="s">
        <v>156</v>
      </c>
      <c r="BX831" t="s">
        <v>156</v>
      </c>
      <c r="BY831" t="s">
        <v>156</v>
      </c>
      <c r="CF831" t="s">
        <v>159</v>
      </c>
      <c r="CN831" t="s">
        <v>156</v>
      </c>
    </row>
    <row r="832" spans="1:92" hidden="1" x14ac:dyDescent="0.3">
      <c r="A832" t="s">
        <v>12034</v>
      </c>
      <c r="B832" t="s">
        <v>325</v>
      </c>
      <c r="C832" t="s">
        <v>326</v>
      </c>
      <c r="D832" t="s">
        <v>12035</v>
      </c>
      <c r="E832" t="s">
        <v>152</v>
      </c>
      <c r="F832" t="s">
        <v>153</v>
      </c>
      <c r="G832" t="s">
        <v>154</v>
      </c>
      <c r="I832" t="s">
        <v>155</v>
      </c>
      <c r="J832" t="s">
        <v>162</v>
      </c>
      <c r="L832">
        <v>2071.9</v>
      </c>
      <c r="M832">
        <v>131.88</v>
      </c>
      <c r="N832">
        <v>15.71</v>
      </c>
      <c r="O832">
        <v>6.59</v>
      </c>
      <c r="P832">
        <v>0.97809999999999997</v>
      </c>
      <c r="Q832">
        <v>3062</v>
      </c>
      <c r="R832">
        <v>82.8</v>
      </c>
      <c r="S832">
        <v>5</v>
      </c>
      <c r="T832">
        <v>50000</v>
      </c>
      <c r="U832" s="8">
        <v>42229</v>
      </c>
      <c r="V832" t="s">
        <v>157</v>
      </c>
      <c r="W832" t="s">
        <v>157</v>
      </c>
      <c r="X832" t="s">
        <v>156</v>
      </c>
      <c r="Y832" t="s">
        <v>12032</v>
      </c>
      <c r="Z832" t="s">
        <v>12036</v>
      </c>
      <c r="AP832">
        <v>85.1</v>
      </c>
      <c r="AR832">
        <v>1.28</v>
      </c>
      <c r="AS832">
        <v>1.18</v>
      </c>
      <c r="AZ832">
        <v>4.4000000000000004</v>
      </c>
      <c r="BA832">
        <v>2150</v>
      </c>
      <c r="BB832">
        <v>155</v>
      </c>
      <c r="BC832">
        <v>14</v>
      </c>
      <c r="BD832">
        <v>20</v>
      </c>
      <c r="BE832">
        <v>0.9</v>
      </c>
      <c r="BF832">
        <v>3000</v>
      </c>
      <c r="BG832">
        <v>80</v>
      </c>
      <c r="BK832" t="s">
        <v>156</v>
      </c>
      <c r="BL832" t="s">
        <v>156</v>
      </c>
      <c r="BM832" t="s">
        <v>156</v>
      </c>
      <c r="BN832" s="8">
        <v>43222</v>
      </c>
      <c r="BO832">
        <v>4.3</v>
      </c>
      <c r="BQ832" t="s">
        <v>155</v>
      </c>
      <c r="BV832" s="8">
        <v>43406</v>
      </c>
      <c r="BW832" t="s">
        <v>156</v>
      </c>
      <c r="BX832" t="s">
        <v>156</v>
      </c>
      <c r="BY832" t="s">
        <v>156</v>
      </c>
      <c r="CF832" t="s">
        <v>159</v>
      </c>
      <c r="CN832" t="s">
        <v>156</v>
      </c>
    </row>
    <row r="833" spans="1:92" hidden="1" x14ac:dyDescent="0.3">
      <c r="A833" t="s">
        <v>12037</v>
      </c>
      <c r="B833" t="s">
        <v>325</v>
      </c>
      <c r="C833" t="s">
        <v>326</v>
      </c>
      <c r="D833" t="s">
        <v>12038</v>
      </c>
      <c r="E833" t="s">
        <v>152</v>
      </c>
      <c r="F833" t="s">
        <v>153</v>
      </c>
      <c r="G833" t="s">
        <v>154</v>
      </c>
      <c r="I833" t="s">
        <v>155</v>
      </c>
      <c r="J833" t="s">
        <v>162</v>
      </c>
      <c r="L833">
        <v>1798</v>
      </c>
      <c r="M833">
        <v>130.19999999999999</v>
      </c>
      <c r="N833">
        <v>13.81</v>
      </c>
      <c r="O833">
        <v>8.82</v>
      </c>
      <c r="P833">
        <v>0.97099999999999997</v>
      </c>
      <c r="Q833">
        <v>3046</v>
      </c>
      <c r="R833">
        <v>82.7</v>
      </c>
      <c r="S833">
        <v>5</v>
      </c>
      <c r="T833">
        <v>50000</v>
      </c>
      <c r="U833" s="8">
        <v>42229</v>
      </c>
      <c r="V833" t="s">
        <v>157</v>
      </c>
      <c r="W833" t="s">
        <v>157</v>
      </c>
      <c r="X833" t="s">
        <v>156</v>
      </c>
      <c r="Y833" t="s">
        <v>12032</v>
      </c>
      <c r="Z833" t="s">
        <v>12033</v>
      </c>
      <c r="AP833">
        <v>85.1</v>
      </c>
      <c r="AR833">
        <v>1.3</v>
      </c>
      <c r="AS833">
        <v>1.18</v>
      </c>
      <c r="AZ833">
        <v>4.4000000000000004</v>
      </c>
      <c r="BA833">
        <v>1850</v>
      </c>
      <c r="BB833">
        <v>155</v>
      </c>
      <c r="BC833">
        <v>12</v>
      </c>
      <c r="BD833">
        <v>20</v>
      </c>
      <c r="BE833">
        <v>0.9</v>
      </c>
      <c r="BF833">
        <v>3000</v>
      </c>
      <c r="BG833">
        <v>80</v>
      </c>
      <c r="BK833" t="s">
        <v>156</v>
      </c>
      <c r="BL833" t="s">
        <v>156</v>
      </c>
      <c r="BM833" t="s">
        <v>156</v>
      </c>
      <c r="BN833" s="8">
        <v>43222</v>
      </c>
      <c r="BO833">
        <v>4.3</v>
      </c>
      <c r="BQ833" t="s">
        <v>155</v>
      </c>
      <c r="BV833" s="8">
        <v>43406</v>
      </c>
      <c r="BW833" t="s">
        <v>156</v>
      </c>
      <c r="BX833" t="s">
        <v>156</v>
      </c>
      <c r="BY833" t="s">
        <v>156</v>
      </c>
      <c r="CF833" t="s">
        <v>159</v>
      </c>
      <c r="CN833" t="s">
        <v>156</v>
      </c>
    </row>
    <row r="834" spans="1:92" hidden="1" x14ac:dyDescent="0.3">
      <c r="A834" t="s">
        <v>12039</v>
      </c>
      <c r="B834" t="s">
        <v>325</v>
      </c>
      <c r="C834" t="s">
        <v>326</v>
      </c>
      <c r="D834" t="s">
        <v>12040</v>
      </c>
      <c r="E834" t="s">
        <v>152</v>
      </c>
      <c r="F834" t="s">
        <v>153</v>
      </c>
      <c r="G834" t="s">
        <v>154</v>
      </c>
      <c r="I834" t="s">
        <v>155</v>
      </c>
      <c r="J834" t="s">
        <v>156</v>
      </c>
      <c r="U834" s="8">
        <v>42229</v>
      </c>
      <c r="V834" t="s">
        <v>157</v>
      </c>
      <c r="W834" t="s">
        <v>157</v>
      </c>
      <c r="X834" t="s">
        <v>156</v>
      </c>
      <c r="Y834" t="s">
        <v>12032</v>
      </c>
      <c r="Z834" t="s">
        <v>12036</v>
      </c>
      <c r="AZ834">
        <v>4.4000000000000004</v>
      </c>
      <c r="BA834">
        <v>2150</v>
      </c>
      <c r="BB834">
        <v>155</v>
      </c>
      <c r="BC834">
        <v>14</v>
      </c>
      <c r="BD834">
        <v>20</v>
      </c>
      <c r="BE834">
        <v>0.9</v>
      </c>
      <c r="BF834">
        <v>3500</v>
      </c>
      <c r="BG834">
        <v>80</v>
      </c>
      <c r="BK834" t="s">
        <v>156</v>
      </c>
      <c r="BL834" t="s">
        <v>156</v>
      </c>
      <c r="BM834" t="s">
        <v>156</v>
      </c>
      <c r="BN834" s="8">
        <v>43222</v>
      </c>
      <c r="BO834">
        <v>4.3</v>
      </c>
      <c r="BQ834" t="s">
        <v>155</v>
      </c>
      <c r="BV834" s="8">
        <v>43406</v>
      </c>
      <c r="BW834" t="s">
        <v>156</v>
      </c>
      <c r="BX834" t="s">
        <v>156</v>
      </c>
      <c r="BY834" t="s">
        <v>156</v>
      </c>
      <c r="CF834" t="s">
        <v>159</v>
      </c>
      <c r="CN834" t="s">
        <v>156</v>
      </c>
    </row>
    <row r="835" spans="1:92" hidden="1" x14ac:dyDescent="0.3">
      <c r="A835" t="s">
        <v>12041</v>
      </c>
      <c r="B835" t="s">
        <v>325</v>
      </c>
      <c r="C835" t="s">
        <v>326</v>
      </c>
      <c r="D835" t="s">
        <v>12042</v>
      </c>
      <c r="E835" t="s">
        <v>152</v>
      </c>
      <c r="F835" t="s">
        <v>153</v>
      </c>
      <c r="G835" t="s">
        <v>154</v>
      </c>
      <c r="I835" t="s">
        <v>155</v>
      </c>
      <c r="J835" t="s">
        <v>156</v>
      </c>
      <c r="U835" s="8">
        <v>42229</v>
      </c>
      <c r="V835" t="s">
        <v>157</v>
      </c>
      <c r="W835" t="s">
        <v>157</v>
      </c>
      <c r="X835" t="s">
        <v>156</v>
      </c>
      <c r="Y835" t="s">
        <v>12028</v>
      </c>
      <c r="Z835" t="s">
        <v>12029</v>
      </c>
      <c r="AZ835">
        <v>4.4000000000000004</v>
      </c>
      <c r="BA835">
        <v>2590</v>
      </c>
      <c r="BB835">
        <v>152</v>
      </c>
      <c r="BC835">
        <v>17</v>
      </c>
      <c r="BD835">
        <v>20</v>
      </c>
      <c r="BE835">
        <v>0.9</v>
      </c>
      <c r="BF835">
        <v>4000</v>
      </c>
      <c r="BG835">
        <v>80</v>
      </c>
      <c r="BK835" t="s">
        <v>156</v>
      </c>
      <c r="BL835" t="s">
        <v>156</v>
      </c>
      <c r="BM835" t="s">
        <v>156</v>
      </c>
      <c r="BN835" s="8">
        <v>43222</v>
      </c>
      <c r="BO835">
        <v>4.3</v>
      </c>
      <c r="BQ835" t="s">
        <v>155</v>
      </c>
      <c r="BV835" s="8">
        <v>43406</v>
      </c>
      <c r="BW835" t="s">
        <v>156</v>
      </c>
      <c r="BX835" t="s">
        <v>156</v>
      </c>
      <c r="BY835" t="s">
        <v>156</v>
      </c>
      <c r="CF835" t="s">
        <v>159</v>
      </c>
      <c r="CN835" t="s">
        <v>156</v>
      </c>
    </row>
    <row r="836" spans="1:92" hidden="1" x14ac:dyDescent="0.3">
      <c r="A836" t="s">
        <v>12043</v>
      </c>
      <c r="B836" t="s">
        <v>325</v>
      </c>
      <c r="C836" t="s">
        <v>326</v>
      </c>
      <c r="D836" t="s">
        <v>12044</v>
      </c>
      <c r="E836" t="s">
        <v>152</v>
      </c>
      <c r="F836" t="s">
        <v>153</v>
      </c>
      <c r="G836" t="s">
        <v>154</v>
      </c>
      <c r="I836" t="s">
        <v>155</v>
      </c>
      <c r="J836" t="s">
        <v>156</v>
      </c>
      <c r="U836" s="8">
        <v>42229</v>
      </c>
      <c r="V836" t="s">
        <v>157</v>
      </c>
      <c r="W836" t="s">
        <v>157</v>
      </c>
      <c r="X836" t="s">
        <v>156</v>
      </c>
      <c r="Y836" t="s">
        <v>12032</v>
      </c>
      <c r="Z836" t="s">
        <v>12036</v>
      </c>
      <c r="AZ836">
        <v>4.4000000000000004</v>
      </c>
      <c r="BA836">
        <v>2150</v>
      </c>
      <c r="BB836">
        <v>155</v>
      </c>
      <c r="BC836">
        <v>14</v>
      </c>
      <c r="BD836">
        <v>20</v>
      </c>
      <c r="BE836">
        <v>0.9</v>
      </c>
      <c r="BF836">
        <v>4000</v>
      </c>
      <c r="BG836">
        <v>80</v>
      </c>
      <c r="BK836" t="s">
        <v>156</v>
      </c>
      <c r="BL836" t="s">
        <v>156</v>
      </c>
      <c r="BM836" t="s">
        <v>156</v>
      </c>
      <c r="BN836" s="8">
        <v>43222</v>
      </c>
      <c r="BO836">
        <v>4.3</v>
      </c>
      <c r="BQ836" t="s">
        <v>155</v>
      </c>
      <c r="BV836" s="8">
        <v>43406</v>
      </c>
      <c r="BW836" t="s">
        <v>156</v>
      </c>
      <c r="BX836" t="s">
        <v>156</v>
      </c>
      <c r="BY836" t="s">
        <v>156</v>
      </c>
      <c r="CF836" t="s">
        <v>159</v>
      </c>
      <c r="CN836" t="s">
        <v>156</v>
      </c>
    </row>
    <row r="837" spans="1:92" hidden="1" x14ac:dyDescent="0.3">
      <c r="A837" t="s">
        <v>12045</v>
      </c>
      <c r="B837" t="s">
        <v>325</v>
      </c>
      <c r="C837" t="s">
        <v>326</v>
      </c>
      <c r="D837" t="s">
        <v>12046</v>
      </c>
      <c r="E837" t="s">
        <v>152</v>
      </c>
      <c r="F837" t="s">
        <v>153</v>
      </c>
      <c r="G837" t="s">
        <v>154</v>
      </c>
      <c r="I837" t="s">
        <v>155</v>
      </c>
      <c r="J837" t="s">
        <v>156</v>
      </c>
      <c r="U837" s="8">
        <v>42229</v>
      </c>
      <c r="V837" t="s">
        <v>157</v>
      </c>
      <c r="W837" t="s">
        <v>157</v>
      </c>
      <c r="X837" t="s">
        <v>156</v>
      </c>
      <c r="Y837" t="s">
        <v>12028</v>
      </c>
      <c r="Z837" t="s">
        <v>12029</v>
      </c>
      <c r="AZ837">
        <v>4.4000000000000004</v>
      </c>
      <c r="BA837">
        <v>2590</v>
      </c>
      <c r="BB837">
        <v>152</v>
      </c>
      <c r="BC837">
        <v>17</v>
      </c>
      <c r="BD837">
        <v>20</v>
      </c>
      <c r="BE837">
        <v>0.9</v>
      </c>
      <c r="BF837">
        <v>5000</v>
      </c>
      <c r="BG837">
        <v>80</v>
      </c>
      <c r="BK837" t="s">
        <v>156</v>
      </c>
      <c r="BL837" t="s">
        <v>156</v>
      </c>
      <c r="BM837" t="s">
        <v>156</v>
      </c>
      <c r="BN837" s="8">
        <v>43222</v>
      </c>
      <c r="BO837">
        <v>4.3</v>
      </c>
      <c r="BQ837" t="s">
        <v>155</v>
      </c>
      <c r="BV837" s="8">
        <v>43406</v>
      </c>
      <c r="BW837" t="s">
        <v>156</v>
      </c>
      <c r="BX837" t="s">
        <v>156</v>
      </c>
      <c r="BY837" t="s">
        <v>156</v>
      </c>
      <c r="CF837" t="s">
        <v>159</v>
      </c>
      <c r="CN837" t="s">
        <v>156</v>
      </c>
    </row>
    <row r="838" spans="1:92" hidden="1" x14ac:dyDescent="0.3">
      <c r="A838" t="s">
        <v>12047</v>
      </c>
      <c r="B838" t="s">
        <v>325</v>
      </c>
      <c r="C838" t="s">
        <v>326</v>
      </c>
      <c r="D838" t="s">
        <v>12048</v>
      </c>
      <c r="E838" t="s">
        <v>152</v>
      </c>
      <c r="F838" t="s">
        <v>153</v>
      </c>
      <c r="G838" t="s">
        <v>154</v>
      </c>
      <c r="I838" t="s">
        <v>155</v>
      </c>
      <c r="J838" t="s">
        <v>162</v>
      </c>
      <c r="L838">
        <v>2419</v>
      </c>
      <c r="M838">
        <v>134.02000000000001</v>
      </c>
      <c r="N838">
        <v>18.05</v>
      </c>
      <c r="O838">
        <v>8.9390000000000001</v>
      </c>
      <c r="P838">
        <v>0.97199999999999998</v>
      </c>
      <c r="Q838">
        <v>3060</v>
      </c>
      <c r="R838">
        <v>82.8</v>
      </c>
      <c r="S838">
        <v>5</v>
      </c>
      <c r="T838">
        <v>50000</v>
      </c>
      <c r="U838" s="8">
        <v>42229</v>
      </c>
      <c r="V838" t="s">
        <v>157</v>
      </c>
      <c r="W838" t="s">
        <v>157</v>
      </c>
      <c r="X838" t="s">
        <v>156</v>
      </c>
      <c r="Y838" t="s">
        <v>12028</v>
      </c>
      <c r="Z838" t="s">
        <v>12029</v>
      </c>
      <c r="AP838">
        <v>84.8</v>
      </c>
      <c r="AR838">
        <v>1.24</v>
      </c>
      <c r="AS838">
        <v>1.18</v>
      </c>
      <c r="AZ838">
        <v>4.4000000000000004</v>
      </c>
      <c r="BA838">
        <v>2590</v>
      </c>
      <c r="BB838">
        <v>152</v>
      </c>
      <c r="BC838">
        <v>17</v>
      </c>
      <c r="BD838">
        <v>20</v>
      </c>
      <c r="BE838">
        <v>0.9</v>
      </c>
      <c r="BF838">
        <v>3000</v>
      </c>
      <c r="BG838">
        <v>80</v>
      </c>
      <c r="BK838" t="s">
        <v>156</v>
      </c>
      <c r="BL838" t="s">
        <v>156</v>
      </c>
      <c r="BM838" t="s">
        <v>156</v>
      </c>
      <c r="BN838" s="8">
        <v>43222</v>
      </c>
      <c r="BO838">
        <v>4.3</v>
      </c>
      <c r="BQ838" t="s">
        <v>155</v>
      </c>
      <c r="BV838" s="8">
        <v>43406</v>
      </c>
      <c r="BW838" t="s">
        <v>156</v>
      </c>
      <c r="BX838" t="s">
        <v>156</v>
      </c>
      <c r="BY838" t="s">
        <v>156</v>
      </c>
      <c r="CF838" t="s">
        <v>159</v>
      </c>
      <c r="CN838" t="s">
        <v>156</v>
      </c>
    </row>
    <row r="839" spans="1:92" hidden="1" x14ac:dyDescent="0.3">
      <c r="A839" t="s">
        <v>12049</v>
      </c>
      <c r="B839" t="s">
        <v>325</v>
      </c>
      <c r="C839" t="s">
        <v>326</v>
      </c>
      <c r="D839" t="s">
        <v>12050</v>
      </c>
      <c r="E839" t="s">
        <v>152</v>
      </c>
      <c r="F839" t="s">
        <v>153</v>
      </c>
      <c r="G839" t="s">
        <v>154</v>
      </c>
      <c r="I839" t="s">
        <v>155</v>
      </c>
      <c r="J839" t="s">
        <v>156</v>
      </c>
      <c r="U839" s="8">
        <v>42229</v>
      </c>
      <c r="V839" t="s">
        <v>157</v>
      </c>
      <c r="W839" t="s">
        <v>157</v>
      </c>
      <c r="X839" t="s">
        <v>156</v>
      </c>
      <c r="Y839" t="s">
        <v>12032</v>
      </c>
      <c r="Z839" t="s">
        <v>12033</v>
      </c>
      <c r="AZ839">
        <v>4.4000000000000004</v>
      </c>
      <c r="BA839">
        <v>1850</v>
      </c>
      <c r="BB839">
        <v>155</v>
      </c>
      <c r="BC839">
        <v>12</v>
      </c>
      <c r="BD839">
        <v>20</v>
      </c>
      <c r="BE839">
        <v>0.9</v>
      </c>
      <c r="BF839">
        <v>3500</v>
      </c>
      <c r="BG839">
        <v>80</v>
      </c>
      <c r="BK839" t="s">
        <v>156</v>
      </c>
      <c r="BL839" t="s">
        <v>156</v>
      </c>
      <c r="BM839" t="s">
        <v>156</v>
      </c>
      <c r="BN839" s="8">
        <v>43222</v>
      </c>
      <c r="BO839">
        <v>4.3</v>
      </c>
      <c r="BQ839" t="s">
        <v>155</v>
      </c>
      <c r="BV839" s="8">
        <v>43406</v>
      </c>
      <c r="BW839" t="s">
        <v>156</v>
      </c>
      <c r="BX839" t="s">
        <v>156</v>
      </c>
      <c r="BY839" t="s">
        <v>156</v>
      </c>
      <c r="CF839" t="s">
        <v>159</v>
      </c>
      <c r="CN839" t="s">
        <v>156</v>
      </c>
    </row>
    <row r="840" spans="1:92" hidden="1" x14ac:dyDescent="0.3">
      <c r="A840" t="s">
        <v>12051</v>
      </c>
      <c r="B840" t="s">
        <v>325</v>
      </c>
      <c r="C840" t="s">
        <v>326</v>
      </c>
      <c r="D840" t="s">
        <v>12052</v>
      </c>
      <c r="E840" t="s">
        <v>152</v>
      </c>
      <c r="F840" t="s">
        <v>153</v>
      </c>
      <c r="G840" t="s">
        <v>154</v>
      </c>
      <c r="I840" t="s">
        <v>155</v>
      </c>
      <c r="J840" t="s">
        <v>156</v>
      </c>
      <c r="U840" s="8">
        <v>42229</v>
      </c>
      <c r="V840" t="s">
        <v>157</v>
      </c>
      <c r="W840" t="s">
        <v>157</v>
      </c>
      <c r="X840" t="s">
        <v>156</v>
      </c>
      <c r="Y840" t="s">
        <v>12032</v>
      </c>
      <c r="Z840" t="s">
        <v>12036</v>
      </c>
      <c r="AZ840">
        <v>4.4000000000000004</v>
      </c>
      <c r="BA840">
        <v>2150</v>
      </c>
      <c r="BB840">
        <v>155</v>
      </c>
      <c r="BC840">
        <v>14</v>
      </c>
      <c r="BD840">
        <v>20</v>
      </c>
      <c r="BE840">
        <v>0.9</v>
      </c>
      <c r="BF840">
        <v>5000</v>
      </c>
      <c r="BG840">
        <v>80</v>
      </c>
      <c r="BK840" t="s">
        <v>156</v>
      </c>
      <c r="BL840" t="s">
        <v>156</v>
      </c>
      <c r="BM840" t="s">
        <v>156</v>
      </c>
      <c r="BN840" s="8">
        <v>43222</v>
      </c>
      <c r="BO840">
        <v>4.3</v>
      </c>
      <c r="BQ840" t="s">
        <v>155</v>
      </c>
      <c r="BV840" s="8">
        <v>43406</v>
      </c>
      <c r="BW840" t="s">
        <v>156</v>
      </c>
      <c r="BX840" t="s">
        <v>156</v>
      </c>
      <c r="BY840" t="s">
        <v>156</v>
      </c>
      <c r="CF840" t="s">
        <v>159</v>
      </c>
      <c r="CN840" t="s">
        <v>156</v>
      </c>
    </row>
    <row r="841" spans="1:92" hidden="1" x14ac:dyDescent="0.3">
      <c r="A841" t="s">
        <v>12053</v>
      </c>
      <c r="B841" t="s">
        <v>325</v>
      </c>
      <c r="C841" t="s">
        <v>326</v>
      </c>
      <c r="D841" t="s">
        <v>12054</v>
      </c>
      <c r="E841" t="s">
        <v>152</v>
      </c>
      <c r="F841" t="s">
        <v>153</v>
      </c>
      <c r="G841" t="s">
        <v>154</v>
      </c>
      <c r="I841" t="s">
        <v>155</v>
      </c>
      <c r="J841" t="s">
        <v>156</v>
      </c>
      <c r="U841" s="8">
        <v>42229</v>
      </c>
      <c r="V841" t="s">
        <v>157</v>
      </c>
      <c r="W841" t="s">
        <v>157</v>
      </c>
      <c r="X841" t="s">
        <v>156</v>
      </c>
      <c r="Y841" t="s">
        <v>12032</v>
      </c>
      <c r="Z841" t="s">
        <v>12033</v>
      </c>
      <c r="AZ841">
        <v>4.4000000000000004</v>
      </c>
      <c r="BA841">
        <v>1850</v>
      </c>
      <c r="BB841">
        <v>155</v>
      </c>
      <c r="BC841">
        <v>12</v>
      </c>
      <c r="BD841">
        <v>20</v>
      </c>
      <c r="BE841">
        <v>0.9</v>
      </c>
      <c r="BF841">
        <v>4000</v>
      </c>
      <c r="BG841">
        <v>80</v>
      </c>
      <c r="BK841" t="s">
        <v>156</v>
      </c>
      <c r="BL841" t="s">
        <v>156</v>
      </c>
      <c r="BM841" t="s">
        <v>156</v>
      </c>
      <c r="BN841" s="8">
        <v>43222</v>
      </c>
      <c r="BO841">
        <v>4.3</v>
      </c>
      <c r="BQ841" t="s">
        <v>155</v>
      </c>
      <c r="BV841" s="8">
        <v>43406</v>
      </c>
      <c r="BW841" t="s">
        <v>156</v>
      </c>
      <c r="BX841" t="s">
        <v>156</v>
      </c>
      <c r="BY841" t="s">
        <v>156</v>
      </c>
      <c r="CF841" t="s">
        <v>159</v>
      </c>
      <c r="CN841" t="s">
        <v>156</v>
      </c>
    </row>
    <row r="842" spans="1:92" hidden="1" x14ac:dyDescent="0.3">
      <c r="A842" t="s">
        <v>12098</v>
      </c>
      <c r="B842" t="s">
        <v>4648</v>
      </c>
      <c r="C842" t="s">
        <v>4649</v>
      </c>
      <c r="D842" t="s">
        <v>1362</v>
      </c>
      <c r="E842" t="s">
        <v>152</v>
      </c>
      <c r="F842" t="s">
        <v>153</v>
      </c>
      <c r="G842" t="s">
        <v>154</v>
      </c>
      <c r="I842" t="s">
        <v>155</v>
      </c>
      <c r="J842" t="s">
        <v>156</v>
      </c>
      <c r="U842" s="8">
        <v>42215</v>
      </c>
      <c r="V842" t="s">
        <v>157</v>
      </c>
      <c r="W842" t="s">
        <v>157</v>
      </c>
      <c r="X842" t="s">
        <v>1343</v>
      </c>
      <c r="Y842" t="s">
        <v>7374</v>
      </c>
      <c r="Z842" t="s">
        <v>12099</v>
      </c>
      <c r="AZ842">
        <v>4.4000000000000004</v>
      </c>
      <c r="BA842">
        <v>1900</v>
      </c>
      <c r="BB842">
        <v>141.80000000000001</v>
      </c>
      <c r="BC842">
        <v>13.35</v>
      </c>
      <c r="BD842">
        <v>10.6</v>
      </c>
      <c r="BE842">
        <v>0.90629999999999999</v>
      </c>
      <c r="BF842">
        <v>3500</v>
      </c>
      <c r="BG842">
        <v>81.599999999999994</v>
      </c>
      <c r="BK842" t="s">
        <v>156</v>
      </c>
      <c r="BL842" t="s">
        <v>156</v>
      </c>
      <c r="BM842" t="s">
        <v>156</v>
      </c>
      <c r="BN842" s="8">
        <v>43222</v>
      </c>
      <c r="BO842">
        <v>4.3</v>
      </c>
      <c r="BQ842" t="s">
        <v>155</v>
      </c>
      <c r="BV842" s="8">
        <v>43406</v>
      </c>
      <c r="BW842" t="s">
        <v>156</v>
      </c>
      <c r="BX842" t="s">
        <v>156</v>
      </c>
      <c r="BY842" t="s">
        <v>156</v>
      </c>
      <c r="CF842" t="s">
        <v>159</v>
      </c>
      <c r="CN842" t="s">
        <v>156</v>
      </c>
    </row>
    <row r="843" spans="1:92" hidden="1" x14ac:dyDescent="0.3">
      <c r="A843" t="s">
        <v>12100</v>
      </c>
      <c r="B843" t="s">
        <v>4648</v>
      </c>
      <c r="C843" t="s">
        <v>4649</v>
      </c>
      <c r="D843" t="s">
        <v>1390</v>
      </c>
      <c r="E843" t="s">
        <v>152</v>
      </c>
      <c r="F843" t="s">
        <v>153</v>
      </c>
      <c r="G843" t="s">
        <v>154</v>
      </c>
      <c r="I843" t="s">
        <v>155</v>
      </c>
      <c r="J843" t="s">
        <v>156</v>
      </c>
      <c r="U843" s="8">
        <v>42215</v>
      </c>
      <c r="V843" t="s">
        <v>157</v>
      </c>
      <c r="W843" t="s">
        <v>157</v>
      </c>
      <c r="X843" t="s">
        <v>1343</v>
      </c>
      <c r="Y843" t="s">
        <v>7374</v>
      </c>
      <c r="Z843" t="s">
        <v>12101</v>
      </c>
      <c r="AZ843">
        <v>4.4000000000000004</v>
      </c>
      <c r="BA843">
        <v>2050</v>
      </c>
      <c r="BB843">
        <v>142.4</v>
      </c>
      <c r="BC843">
        <v>14.4</v>
      </c>
      <c r="BD843">
        <v>12.37</v>
      </c>
      <c r="BE843">
        <v>0.90559999999999996</v>
      </c>
      <c r="BF843">
        <v>4500</v>
      </c>
      <c r="BG843">
        <v>81.7</v>
      </c>
      <c r="BK843" t="s">
        <v>156</v>
      </c>
      <c r="BL843" t="s">
        <v>156</v>
      </c>
      <c r="BM843" t="s">
        <v>156</v>
      </c>
      <c r="BN843" s="8">
        <v>43222</v>
      </c>
      <c r="BO843">
        <v>4.3</v>
      </c>
      <c r="BQ843" t="s">
        <v>155</v>
      </c>
      <c r="BV843" s="8">
        <v>43406</v>
      </c>
      <c r="BW843" t="s">
        <v>156</v>
      </c>
      <c r="BX843" t="s">
        <v>156</v>
      </c>
      <c r="BY843" t="s">
        <v>156</v>
      </c>
      <c r="CF843" t="s">
        <v>159</v>
      </c>
      <c r="CN843" t="s">
        <v>156</v>
      </c>
    </row>
    <row r="844" spans="1:92" hidden="1" x14ac:dyDescent="0.3">
      <c r="A844" t="s">
        <v>12104</v>
      </c>
      <c r="B844" t="s">
        <v>4648</v>
      </c>
      <c r="C844" t="s">
        <v>4649</v>
      </c>
      <c r="D844" t="s">
        <v>1342</v>
      </c>
      <c r="E844" t="s">
        <v>152</v>
      </c>
      <c r="F844" t="s">
        <v>153</v>
      </c>
      <c r="G844" t="s">
        <v>154</v>
      </c>
      <c r="I844" t="s">
        <v>155</v>
      </c>
      <c r="J844" t="s">
        <v>156</v>
      </c>
      <c r="U844" s="8">
        <v>42215</v>
      </c>
      <c r="V844" t="s">
        <v>157</v>
      </c>
      <c r="W844" t="s">
        <v>157</v>
      </c>
      <c r="X844" t="s">
        <v>1343</v>
      </c>
      <c r="Y844" t="s">
        <v>7374</v>
      </c>
      <c r="Z844" t="s">
        <v>12099</v>
      </c>
      <c r="AZ844">
        <v>4.4000000000000004</v>
      </c>
      <c r="BA844">
        <v>1900</v>
      </c>
      <c r="BB844">
        <v>141.80000000000001</v>
      </c>
      <c r="BC844">
        <v>13.35</v>
      </c>
      <c r="BD844">
        <v>10.6</v>
      </c>
      <c r="BE844">
        <v>0.90629999999999999</v>
      </c>
      <c r="BF844">
        <v>3000</v>
      </c>
      <c r="BG844">
        <v>81.599999999999994</v>
      </c>
      <c r="BK844" t="s">
        <v>156</v>
      </c>
      <c r="BL844" t="s">
        <v>156</v>
      </c>
      <c r="BM844" t="s">
        <v>156</v>
      </c>
      <c r="BN844" s="8">
        <v>43222</v>
      </c>
      <c r="BO844">
        <v>4.3</v>
      </c>
      <c r="BQ844" t="s">
        <v>155</v>
      </c>
      <c r="BV844" s="8">
        <v>43406</v>
      </c>
      <c r="BW844" t="s">
        <v>156</v>
      </c>
      <c r="BX844" t="s">
        <v>156</v>
      </c>
      <c r="BY844" t="s">
        <v>156</v>
      </c>
      <c r="CF844" t="s">
        <v>159</v>
      </c>
      <c r="CN844" t="s">
        <v>156</v>
      </c>
    </row>
    <row r="845" spans="1:92" hidden="1" x14ac:dyDescent="0.3">
      <c r="A845" t="s">
        <v>12106</v>
      </c>
      <c r="B845" t="s">
        <v>4648</v>
      </c>
      <c r="C845" t="s">
        <v>4649</v>
      </c>
      <c r="D845" t="s">
        <v>1355</v>
      </c>
      <c r="E845" t="s">
        <v>152</v>
      </c>
      <c r="F845" t="s">
        <v>153</v>
      </c>
      <c r="G845" t="s">
        <v>154</v>
      </c>
      <c r="I845" t="s">
        <v>155</v>
      </c>
      <c r="J845" t="s">
        <v>156</v>
      </c>
      <c r="U845" s="8">
        <v>42215</v>
      </c>
      <c r="V845" t="s">
        <v>157</v>
      </c>
      <c r="W845" t="s">
        <v>157</v>
      </c>
      <c r="X845" t="s">
        <v>1343</v>
      </c>
      <c r="Y845" t="s">
        <v>7374</v>
      </c>
      <c r="Z845" t="s">
        <v>12099</v>
      </c>
      <c r="AZ845">
        <v>4.4000000000000004</v>
      </c>
      <c r="BA845">
        <v>1900</v>
      </c>
      <c r="BB845">
        <v>141.80000000000001</v>
      </c>
      <c r="BC845">
        <v>13.35</v>
      </c>
      <c r="BD845">
        <v>10.6</v>
      </c>
      <c r="BE845">
        <v>0.90629999999999999</v>
      </c>
      <c r="BF845">
        <v>4000</v>
      </c>
      <c r="BG845">
        <v>81.599999999999994</v>
      </c>
      <c r="BK845" t="s">
        <v>156</v>
      </c>
      <c r="BL845" t="s">
        <v>156</v>
      </c>
      <c r="BM845" t="s">
        <v>156</v>
      </c>
      <c r="BN845" s="8">
        <v>43222</v>
      </c>
      <c r="BO845">
        <v>4.3</v>
      </c>
      <c r="BQ845" t="s">
        <v>155</v>
      </c>
      <c r="BV845" s="8">
        <v>43406</v>
      </c>
      <c r="BW845" t="s">
        <v>156</v>
      </c>
      <c r="BX845" t="s">
        <v>156</v>
      </c>
      <c r="BY845" t="s">
        <v>156</v>
      </c>
      <c r="CF845" t="s">
        <v>159</v>
      </c>
      <c r="CN845" t="s">
        <v>156</v>
      </c>
    </row>
    <row r="846" spans="1:92" hidden="1" x14ac:dyDescent="0.3">
      <c r="A846" t="s">
        <v>12107</v>
      </c>
      <c r="B846" t="s">
        <v>4648</v>
      </c>
      <c r="C846" t="s">
        <v>4649</v>
      </c>
      <c r="D846" t="s">
        <v>1351</v>
      </c>
      <c r="E846" t="s">
        <v>152</v>
      </c>
      <c r="F846" t="s">
        <v>153</v>
      </c>
      <c r="G846" t="s">
        <v>154</v>
      </c>
      <c r="I846" t="s">
        <v>155</v>
      </c>
      <c r="J846" t="s">
        <v>156</v>
      </c>
      <c r="U846" s="8">
        <v>42215</v>
      </c>
      <c r="V846" t="s">
        <v>157</v>
      </c>
      <c r="W846" t="s">
        <v>157</v>
      </c>
      <c r="X846" t="s">
        <v>1343</v>
      </c>
      <c r="Y846" t="s">
        <v>7374</v>
      </c>
      <c r="Z846" t="s">
        <v>12101</v>
      </c>
      <c r="AZ846">
        <v>4.4000000000000004</v>
      </c>
      <c r="BA846">
        <v>2050</v>
      </c>
      <c r="BB846">
        <v>142.4</v>
      </c>
      <c r="BC846">
        <v>14.4</v>
      </c>
      <c r="BD846">
        <v>12.07</v>
      </c>
      <c r="BE846">
        <v>0.90429999999999999</v>
      </c>
      <c r="BF846">
        <v>5000</v>
      </c>
      <c r="BG846">
        <v>81.099999999999994</v>
      </c>
      <c r="BK846" t="s">
        <v>156</v>
      </c>
      <c r="BL846" t="s">
        <v>156</v>
      </c>
      <c r="BM846" t="s">
        <v>156</v>
      </c>
      <c r="BN846" s="8">
        <v>43222</v>
      </c>
      <c r="BO846">
        <v>4.3</v>
      </c>
      <c r="BQ846" t="s">
        <v>155</v>
      </c>
      <c r="BV846" s="8">
        <v>43406</v>
      </c>
      <c r="BW846" t="s">
        <v>156</v>
      </c>
      <c r="BX846" t="s">
        <v>156</v>
      </c>
      <c r="BY846" t="s">
        <v>156</v>
      </c>
      <c r="CF846" t="s">
        <v>159</v>
      </c>
      <c r="CN846" t="s">
        <v>156</v>
      </c>
    </row>
    <row r="847" spans="1:92" hidden="1" x14ac:dyDescent="0.3">
      <c r="A847" t="s">
        <v>12114</v>
      </c>
      <c r="B847" t="s">
        <v>4648</v>
      </c>
      <c r="C847" t="s">
        <v>4649</v>
      </c>
      <c r="D847" t="s">
        <v>1346</v>
      </c>
      <c r="E847" t="s">
        <v>152</v>
      </c>
      <c r="F847" t="s">
        <v>153</v>
      </c>
      <c r="G847" t="s">
        <v>154</v>
      </c>
      <c r="I847" t="s">
        <v>155</v>
      </c>
      <c r="J847" t="s">
        <v>156</v>
      </c>
      <c r="U847" s="8">
        <v>42215</v>
      </c>
      <c r="V847" t="s">
        <v>157</v>
      </c>
      <c r="W847" t="s">
        <v>157</v>
      </c>
      <c r="X847" t="s">
        <v>1343</v>
      </c>
      <c r="Y847" t="s">
        <v>7374</v>
      </c>
      <c r="Z847" t="s">
        <v>12101</v>
      </c>
      <c r="AZ847">
        <v>4.4000000000000004</v>
      </c>
      <c r="BA847">
        <v>2050</v>
      </c>
      <c r="BB847">
        <v>142.4</v>
      </c>
      <c r="BC847">
        <v>14.4</v>
      </c>
      <c r="BD847">
        <v>12.37</v>
      </c>
      <c r="BE847">
        <v>0.90559999999999996</v>
      </c>
      <c r="BF847">
        <v>3500</v>
      </c>
      <c r="BG847">
        <v>81.7</v>
      </c>
      <c r="BK847" t="s">
        <v>156</v>
      </c>
      <c r="BL847" t="s">
        <v>156</v>
      </c>
      <c r="BM847" t="s">
        <v>156</v>
      </c>
      <c r="BN847" s="8">
        <v>43222</v>
      </c>
      <c r="BO847">
        <v>4.3</v>
      </c>
      <c r="BQ847" t="s">
        <v>155</v>
      </c>
      <c r="BV847" s="8">
        <v>43406</v>
      </c>
      <c r="BW847" t="s">
        <v>156</v>
      </c>
      <c r="BX847" t="s">
        <v>156</v>
      </c>
      <c r="BY847" t="s">
        <v>156</v>
      </c>
      <c r="CF847" t="s">
        <v>159</v>
      </c>
      <c r="CN847" t="s">
        <v>156</v>
      </c>
    </row>
    <row r="848" spans="1:92" hidden="1" x14ac:dyDescent="0.3">
      <c r="A848" t="s">
        <v>12115</v>
      </c>
      <c r="B848" t="s">
        <v>4648</v>
      </c>
      <c r="C848" t="s">
        <v>4649</v>
      </c>
      <c r="D848" t="s">
        <v>1388</v>
      </c>
      <c r="E848" t="s">
        <v>152</v>
      </c>
      <c r="F848" t="s">
        <v>153</v>
      </c>
      <c r="G848" t="s">
        <v>154</v>
      </c>
      <c r="I848" t="s">
        <v>155</v>
      </c>
      <c r="J848" t="s">
        <v>156</v>
      </c>
      <c r="U848" s="8">
        <v>42215</v>
      </c>
      <c r="V848" t="s">
        <v>157</v>
      </c>
      <c r="W848" t="s">
        <v>157</v>
      </c>
      <c r="X848" t="s">
        <v>1343</v>
      </c>
      <c r="Y848" t="s">
        <v>7374</v>
      </c>
      <c r="Z848" t="s">
        <v>12101</v>
      </c>
      <c r="AZ848">
        <v>4.4000000000000004</v>
      </c>
      <c r="BA848">
        <v>2050</v>
      </c>
      <c r="BB848">
        <v>142.4</v>
      </c>
      <c r="BC848">
        <v>14.4</v>
      </c>
      <c r="BD848">
        <v>12.37</v>
      </c>
      <c r="BE848">
        <v>0.90559999999999996</v>
      </c>
      <c r="BF848">
        <v>3000</v>
      </c>
      <c r="BG848">
        <v>81.7</v>
      </c>
      <c r="BK848" t="s">
        <v>156</v>
      </c>
      <c r="BL848" t="s">
        <v>156</v>
      </c>
      <c r="BM848" t="s">
        <v>156</v>
      </c>
      <c r="BN848" s="8">
        <v>43222</v>
      </c>
      <c r="BO848">
        <v>4.3</v>
      </c>
      <c r="BQ848" t="s">
        <v>155</v>
      </c>
      <c r="BV848" s="8">
        <v>43406</v>
      </c>
      <c r="BW848" t="s">
        <v>156</v>
      </c>
      <c r="BX848" t="s">
        <v>156</v>
      </c>
      <c r="BY848" t="s">
        <v>156</v>
      </c>
      <c r="CF848" t="s">
        <v>159</v>
      </c>
      <c r="CN848" t="s">
        <v>156</v>
      </c>
    </row>
    <row r="849" spans="1:92" hidden="1" x14ac:dyDescent="0.3">
      <c r="A849" t="s">
        <v>12118</v>
      </c>
      <c r="B849" t="s">
        <v>4648</v>
      </c>
      <c r="C849" t="s">
        <v>4649</v>
      </c>
      <c r="D849" t="s">
        <v>1374</v>
      </c>
      <c r="E849" t="s">
        <v>152</v>
      </c>
      <c r="F849" t="s">
        <v>153</v>
      </c>
      <c r="G849" t="s">
        <v>154</v>
      </c>
      <c r="I849" t="s">
        <v>155</v>
      </c>
      <c r="J849" t="s">
        <v>156</v>
      </c>
      <c r="U849" s="8">
        <v>42215</v>
      </c>
      <c r="V849" t="s">
        <v>157</v>
      </c>
      <c r="W849" t="s">
        <v>157</v>
      </c>
      <c r="X849" t="s">
        <v>1343</v>
      </c>
      <c r="Y849" t="s">
        <v>7374</v>
      </c>
      <c r="Z849" t="s">
        <v>12101</v>
      </c>
      <c r="AZ849">
        <v>4.4000000000000004</v>
      </c>
      <c r="BA849">
        <v>2050</v>
      </c>
      <c r="BB849">
        <v>142.4</v>
      </c>
      <c r="BC849">
        <v>14.4</v>
      </c>
      <c r="BD849">
        <v>12.37</v>
      </c>
      <c r="BE849">
        <v>0.90559999999999996</v>
      </c>
      <c r="BF849">
        <v>4000</v>
      </c>
      <c r="BG849">
        <v>81.7</v>
      </c>
      <c r="BK849" t="s">
        <v>156</v>
      </c>
      <c r="BL849" t="s">
        <v>156</v>
      </c>
      <c r="BM849" t="s">
        <v>156</v>
      </c>
      <c r="BN849" s="8">
        <v>43222</v>
      </c>
      <c r="BO849">
        <v>4.3</v>
      </c>
      <c r="BQ849" t="s">
        <v>155</v>
      </c>
      <c r="BV849" s="8">
        <v>43406</v>
      </c>
      <c r="BW849" t="s">
        <v>156</v>
      </c>
      <c r="BX849" t="s">
        <v>156</v>
      </c>
      <c r="BY849" t="s">
        <v>156</v>
      </c>
      <c r="CF849" t="s">
        <v>159</v>
      </c>
      <c r="CN849" t="s">
        <v>156</v>
      </c>
    </row>
    <row r="850" spans="1:92" hidden="1" x14ac:dyDescent="0.3">
      <c r="A850" t="s">
        <v>12119</v>
      </c>
      <c r="B850" t="s">
        <v>4648</v>
      </c>
      <c r="C850" t="s">
        <v>4649</v>
      </c>
      <c r="D850" t="s">
        <v>1364</v>
      </c>
      <c r="E850" t="s">
        <v>152</v>
      </c>
      <c r="F850" t="s">
        <v>153</v>
      </c>
      <c r="G850" t="s">
        <v>154</v>
      </c>
      <c r="I850" t="s">
        <v>155</v>
      </c>
      <c r="J850" t="s">
        <v>156</v>
      </c>
      <c r="U850" s="8">
        <v>42215</v>
      </c>
      <c r="V850" t="s">
        <v>157</v>
      </c>
      <c r="W850" t="s">
        <v>157</v>
      </c>
      <c r="X850" t="s">
        <v>1343</v>
      </c>
      <c r="Y850" t="s">
        <v>7374</v>
      </c>
      <c r="Z850" t="s">
        <v>12099</v>
      </c>
      <c r="AZ850">
        <v>4.4000000000000004</v>
      </c>
      <c r="BA850">
        <v>1900</v>
      </c>
      <c r="BB850">
        <v>141.80000000000001</v>
      </c>
      <c r="BC850">
        <v>13.35</v>
      </c>
      <c r="BD850">
        <v>10.6</v>
      </c>
      <c r="BE850">
        <v>0.90629999999999999</v>
      </c>
      <c r="BF850">
        <v>4500</v>
      </c>
      <c r="BG850">
        <v>81.599999999999994</v>
      </c>
      <c r="BK850" t="s">
        <v>156</v>
      </c>
      <c r="BL850" t="s">
        <v>156</v>
      </c>
      <c r="BM850" t="s">
        <v>156</v>
      </c>
      <c r="BN850" s="8">
        <v>43222</v>
      </c>
      <c r="BO850">
        <v>4.3</v>
      </c>
      <c r="BQ850" t="s">
        <v>155</v>
      </c>
      <c r="BV850" s="8">
        <v>43406</v>
      </c>
      <c r="BW850" t="s">
        <v>156</v>
      </c>
      <c r="BX850" t="s">
        <v>156</v>
      </c>
      <c r="BY850" t="s">
        <v>156</v>
      </c>
      <c r="CF850" t="s">
        <v>159</v>
      </c>
      <c r="CN850" t="s">
        <v>156</v>
      </c>
    </row>
    <row r="851" spans="1:92" hidden="1" x14ac:dyDescent="0.3">
      <c r="A851" t="s">
        <v>12120</v>
      </c>
      <c r="B851" t="s">
        <v>4648</v>
      </c>
      <c r="C851" t="s">
        <v>4649</v>
      </c>
      <c r="D851" t="s">
        <v>1353</v>
      </c>
      <c r="E851" t="s">
        <v>152</v>
      </c>
      <c r="F851" t="s">
        <v>153</v>
      </c>
      <c r="G851" t="s">
        <v>154</v>
      </c>
      <c r="I851" t="s">
        <v>155</v>
      </c>
      <c r="J851" t="s">
        <v>156</v>
      </c>
      <c r="U851" s="8">
        <v>42215</v>
      </c>
      <c r="V851" t="s">
        <v>157</v>
      </c>
      <c r="W851" t="s">
        <v>157</v>
      </c>
      <c r="X851" t="s">
        <v>1343</v>
      </c>
      <c r="Y851" t="s">
        <v>7374</v>
      </c>
      <c r="Z851" t="s">
        <v>12099</v>
      </c>
      <c r="AZ851">
        <v>4.4000000000000004</v>
      </c>
      <c r="BA851">
        <v>1900</v>
      </c>
      <c r="BB851">
        <v>141.80000000000001</v>
      </c>
      <c r="BC851">
        <v>13.35</v>
      </c>
      <c r="BD851">
        <v>14.63</v>
      </c>
      <c r="BE851">
        <v>0.90310000000000001</v>
      </c>
      <c r="BF851">
        <v>5000</v>
      </c>
      <c r="BG851">
        <v>81.599999999999994</v>
      </c>
      <c r="BK851" t="s">
        <v>156</v>
      </c>
      <c r="BL851" t="s">
        <v>156</v>
      </c>
      <c r="BM851" t="s">
        <v>156</v>
      </c>
      <c r="BN851" s="8">
        <v>43222</v>
      </c>
      <c r="BO851">
        <v>4.3</v>
      </c>
      <c r="BQ851" t="s">
        <v>155</v>
      </c>
      <c r="BV851" s="8">
        <v>43406</v>
      </c>
      <c r="BW851" t="s">
        <v>156</v>
      </c>
      <c r="BX851" t="s">
        <v>156</v>
      </c>
      <c r="BY851" t="s">
        <v>156</v>
      </c>
      <c r="CF851" t="s">
        <v>159</v>
      </c>
      <c r="CN851" t="s">
        <v>156</v>
      </c>
    </row>
    <row r="852" spans="1:92" hidden="1" x14ac:dyDescent="0.3">
      <c r="A852" t="s">
        <v>12362</v>
      </c>
      <c r="B852" t="s">
        <v>4648</v>
      </c>
      <c r="C852" t="s">
        <v>4649</v>
      </c>
      <c r="D852" t="s">
        <v>6875</v>
      </c>
      <c r="E852" t="s">
        <v>152</v>
      </c>
      <c r="F852" t="s">
        <v>153</v>
      </c>
      <c r="G852" t="s">
        <v>202</v>
      </c>
      <c r="I852" t="s">
        <v>155</v>
      </c>
      <c r="J852" t="s">
        <v>156</v>
      </c>
      <c r="U852" s="8">
        <v>42024</v>
      </c>
      <c r="V852" t="s">
        <v>157</v>
      </c>
      <c r="W852" t="s">
        <v>157</v>
      </c>
      <c r="X852" t="s">
        <v>1343</v>
      </c>
      <c r="Y852" t="s">
        <v>8150</v>
      </c>
      <c r="Z852" t="s">
        <v>12363</v>
      </c>
      <c r="AZ852">
        <v>4.4000000000000004</v>
      </c>
      <c r="BA852">
        <v>2807</v>
      </c>
      <c r="BB852">
        <v>140.6</v>
      </c>
      <c r="BC852">
        <v>19.97</v>
      </c>
      <c r="BD852">
        <v>20</v>
      </c>
      <c r="BE852">
        <v>0.9</v>
      </c>
      <c r="BF852">
        <v>4000</v>
      </c>
      <c r="BG852">
        <v>83</v>
      </c>
      <c r="BK852" t="s">
        <v>156</v>
      </c>
      <c r="BL852" t="s">
        <v>156</v>
      </c>
      <c r="BM852" t="s">
        <v>156</v>
      </c>
      <c r="BN852" s="8">
        <v>43222</v>
      </c>
      <c r="BO852">
        <v>4.3</v>
      </c>
      <c r="BQ852" t="s">
        <v>155</v>
      </c>
      <c r="BV852" s="8">
        <v>43406</v>
      </c>
      <c r="BW852" t="s">
        <v>156</v>
      </c>
      <c r="BX852" t="s">
        <v>156</v>
      </c>
      <c r="BY852" t="s">
        <v>156</v>
      </c>
      <c r="CF852" t="s">
        <v>159</v>
      </c>
      <c r="CN852" t="s">
        <v>156</v>
      </c>
    </row>
    <row r="853" spans="1:92" hidden="1" x14ac:dyDescent="0.3">
      <c r="A853" t="s">
        <v>12365</v>
      </c>
      <c r="B853" t="s">
        <v>4648</v>
      </c>
      <c r="C853" t="s">
        <v>4649</v>
      </c>
      <c r="D853" t="s">
        <v>6919</v>
      </c>
      <c r="E853" t="s">
        <v>152</v>
      </c>
      <c r="F853" t="s">
        <v>153</v>
      </c>
      <c r="G853" t="s">
        <v>202</v>
      </c>
      <c r="I853" t="s">
        <v>155</v>
      </c>
      <c r="J853" t="s">
        <v>162</v>
      </c>
      <c r="L853">
        <v>2807</v>
      </c>
      <c r="M853">
        <v>140.6</v>
      </c>
      <c r="N853">
        <v>19.97</v>
      </c>
      <c r="O853">
        <v>6.92</v>
      </c>
      <c r="P853">
        <v>0.97340000000000004</v>
      </c>
      <c r="Q853">
        <v>3079</v>
      </c>
      <c r="R853">
        <v>83.5</v>
      </c>
      <c r="S853">
        <v>5</v>
      </c>
      <c r="T853">
        <v>50000</v>
      </c>
      <c r="U853" s="8">
        <v>42024</v>
      </c>
      <c r="V853" t="s">
        <v>157</v>
      </c>
      <c r="W853" t="s">
        <v>157</v>
      </c>
      <c r="X853" t="s">
        <v>1343</v>
      </c>
      <c r="Y853" t="s">
        <v>8150</v>
      </c>
      <c r="Z853" t="s">
        <v>12363</v>
      </c>
      <c r="AP853">
        <v>91.7</v>
      </c>
      <c r="AR853">
        <v>1.2</v>
      </c>
      <c r="AS853">
        <v>1.4</v>
      </c>
      <c r="AZ853">
        <v>4.4000000000000004</v>
      </c>
      <c r="BA853">
        <v>2807</v>
      </c>
      <c r="BB853">
        <v>140.6</v>
      </c>
      <c r="BC853">
        <v>19.97</v>
      </c>
      <c r="BD853">
        <v>20</v>
      </c>
      <c r="BE853">
        <v>0.9</v>
      </c>
      <c r="BF853">
        <v>3000</v>
      </c>
      <c r="BG853">
        <v>83</v>
      </c>
      <c r="BK853" t="s">
        <v>156</v>
      </c>
      <c r="BL853" t="s">
        <v>156</v>
      </c>
      <c r="BM853" t="s">
        <v>156</v>
      </c>
      <c r="BN853" s="8">
        <v>43222</v>
      </c>
      <c r="BO853">
        <v>4.3</v>
      </c>
      <c r="BQ853" t="s">
        <v>155</v>
      </c>
      <c r="BV853" s="8">
        <v>43406</v>
      </c>
      <c r="BW853" t="s">
        <v>156</v>
      </c>
      <c r="BX853" t="s">
        <v>156</v>
      </c>
      <c r="BY853" t="s">
        <v>156</v>
      </c>
      <c r="CF853" t="s">
        <v>159</v>
      </c>
      <c r="CN853" t="s">
        <v>156</v>
      </c>
    </row>
    <row r="854" spans="1:92" hidden="1" x14ac:dyDescent="0.3">
      <c r="A854" t="s">
        <v>12366</v>
      </c>
      <c r="B854" t="s">
        <v>4648</v>
      </c>
      <c r="C854" t="s">
        <v>4649</v>
      </c>
      <c r="D854" t="s">
        <v>6927</v>
      </c>
      <c r="E854" t="s">
        <v>152</v>
      </c>
      <c r="F854" t="s">
        <v>153</v>
      </c>
      <c r="G854" t="s">
        <v>202</v>
      </c>
      <c r="I854" t="s">
        <v>155</v>
      </c>
      <c r="J854" t="s">
        <v>156</v>
      </c>
      <c r="U854" s="8">
        <v>42024</v>
      </c>
      <c r="V854" t="s">
        <v>157</v>
      </c>
      <c r="W854" t="s">
        <v>157</v>
      </c>
      <c r="X854" t="s">
        <v>1343</v>
      </c>
      <c r="Y854" t="s">
        <v>8150</v>
      </c>
      <c r="Z854" t="s">
        <v>12363</v>
      </c>
      <c r="AZ854">
        <v>4.4000000000000004</v>
      </c>
      <c r="BA854">
        <v>2807</v>
      </c>
      <c r="BB854">
        <v>140.6</v>
      </c>
      <c r="BC854">
        <v>19.97</v>
      </c>
      <c r="BD854">
        <v>20</v>
      </c>
      <c r="BE854">
        <v>0.9</v>
      </c>
      <c r="BF854">
        <v>5000</v>
      </c>
      <c r="BG854">
        <v>83</v>
      </c>
      <c r="BK854" t="s">
        <v>156</v>
      </c>
      <c r="BL854" t="s">
        <v>156</v>
      </c>
      <c r="BM854" t="s">
        <v>156</v>
      </c>
      <c r="BN854" s="8">
        <v>43222</v>
      </c>
      <c r="BO854">
        <v>4.3</v>
      </c>
      <c r="BQ854" t="s">
        <v>155</v>
      </c>
      <c r="BV854" s="8">
        <v>43406</v>
      </c>
      <c r="BW854" t="s">
        <v>156</v>
      </c>
      <c r="BX854" t="s">
        <v>156</v>
      </c>
      <c r="BY854" t="s">
        <v>156</v>
      </c>
      <c r="CF854" t="s">
        <v>159</v>
      </c>
      <c r="CN854" t="s">
        <v>156</v>
      </c>
    </row>
    <row r="855" spans="1:92" hidden="1" x14ac:dyDescent="0.3">
      <c r="A855" t="s">
        <v>12369</v>
      </c>
      <c r="B855" t="s">
        <v>4648</v>
      </c>
      <c r="C855" t="s">
        <v>4649</v>
      </c>
      <c r="D855" t="s">
        <v>12370</v>
      </c>
      <c r="E855" t="s">
        <v>152</v>
      </c>
      <c r="F855" t="s">
        <v>153</v>
      </c>
      <c r="G855" t="s">
        <v>202</v>
      </c>
      <c r="I855" t="s">
        <v>155</v>
      </c>
      <c r="J855" t="s">
        <v>156</v>
      </c>
      <c r="U855" s="8">
        <v>42024</v>
      </c>
      <c r="V855" t="s">
        <v>157</v>
      </c>
      <c r="W855" t="s">
        <v>157</v>
      </c>
      <c r="X855" t="s">
        <v>1343</v>
      </c>
      <c r="Y855" t="s">
        <v>8150</v>
      </c>
      <c r="Z855" t="s">
        <v>12363</v>
      </c>
      <c r="AZ855">
        <v>4.4000000000000004</v>
      </c>
      <c r="BA855">
        <v>2807</v>
      </c>
      <c r="BB855">
        <v>140.6</v>
      </c>
      <c r="BC855">
        <v>19.97</v>
      </c>
      <c r="BD855">
        <v>20</v>
      </c>
      <c r="BE855">
        <v>0.9</v>
      </c>
      <c r="BF855">
        <v>4500</v>
      </c>
      <c r="BG855">
        <v>83</v>
      </c>
      <c r="BK855" t="s">
        <v>156</v>
      </c>
      <c r="BL855" t="s">
        <v>156</v>
      </c>
      <c r="BM855" t="s">
        <v>156</v>
      </c>
      <c r="BN855" s="8">
        <v>43222</v>
      </c>
      <c r="BO855">
        <v>4.3</v>
      </c>
      <c r="BQ855" t="s">
        <v>155</v>
      </c>
      <c r="BV855" s="8">
        <v>43406</v>
      </c>
      <c r="BW855" t="s">
        <v>156</v>
      </c>
      <c r="BX855" t="s">
        <v>156</v>
      </c>
      <c r="BY855" t="s">
        <v>156</v>
      </c>
      <c r="CF855" t="s">
        <v>159</v>
      </c>
      <c r="CN855" t="s">
        <v>156</v>
      </c>
    </row>
    <row r="856" spans="1:92" hidden="1" x14ac:dyDescent="0.3">
      <c r="A856" t="s">
        <v>12371</v>
      </c>
      <c r="B856" t="s">
        <v>4648</v>
      </c>
      <c r="C856" t="s">
        <v>4649</v>
      </c>
      <c r="D856" t="s">
        <v>6896</v>
      </c>
      <c r="E856" t="s">
        <v>152</v>
      </c>
      <c r="F856" t="s">
        <v>153</v>
      </c>
      <c r="G856" t="s">
        <v>202</v>
      </c>
      <c r="I856" t="s">
        <v>155</v>
      </c>
      <c r="J856" t="s">
        <v>156</v>
      </c>
      <c r="U856" s="8">
        <v>42024</v>
      </c>
      <c r="V856" t="s">
        <v>157</v>
      </c>
      <c r="W856" t="s">
        <v>157</v>
      </c>
      <c r="X856" t="s">
        <v>1343</v>
      </c>
      <c r="Y856" t="s">
        <v>8150</v>
      </c>
      <c r="Z856" t="s">
        <v>12363</v>
      </c>
      <c r="AZ856">
        <v>4.4000000000000004</v>
      </c>
      <c r="BA856">
        <v>2807</v>
      </c>
      <c r="BB856">
        <v>140.6</v>
      </c>
      <c r="BC856">
        <v>19.97</v>
      </c>
      <c r="BD856">
        <v>20</v>
      </c>
      <c r="BE856">
        <v>0.9</v>
      </c>
      <c r="BF856">
        <v>3500</v>
      </c>
      <c r="BG856">
        <v>83</v>
      </c>
      <c r="BK856" t="s">
        <v>156</v>
      </c>
      <c r="BL856" t="s">
        <v>156</v>
      </c>
      <c r="BM856" t="s">
        <v>156</v>
      </c>
      <c r="BN856" s="8">
        <v>43222</v>
      </c>
      <c r="BO856">
        <v>4.3</v>
      </c>
      <c r="BQ856" t="s">
        <v>155</v>
      </c>
      <c r="BV856" s="8">
        <v>43406</v>
      </c>
      <c r="BW856" t="s">
        <v>156</v>
      </c>
      <c r="BX856" t="s">
        <v>156</v>
      </c>
      <c r="BY856" t="s">
        <v>156</v>
      </c>
      <c r="CF856" t="s">
        <v>159</v>
      </c>
      <c r="CN856" t="s">
        <v>156</v>
      </c>
    </row>
    <row r="857" spans="1:92" hidden="1" x14ac:dyDescent="0.3">
      <c r="A857" t="s">
        <v>12390</v>
      </c>
      <c r="B857" t="s">
        <v>10535</v>
      </c>
      <c r="C857" t="s">
        <v>12391</v>
      </c>
      <c r="D857" t="s">
        <v>12392</v>
      </c>
      <c r="E857" t="s">
        <v>152</v>
      </c>
      <c r="F857" t="s">
        <v>153</v>
      </c>
      <c r="G857" t="s">
        <v>154</v>
      </c>
      <c r="I857" t="s">
        <v>155</v>
      </c>
      <c r="J857" t="s">
        <v>156</v>
      </c>
      <c r="U857" s="8">
        <v>41682</v>
      </c>
      <c r="V857" t="s">
        <v>189</v>
      </c>
      <c r="W857" t="s">
        <v>190</v>
      </c>
      <c r="X857" t="s">
        <v>156</v>
      </c>
      <c r="Y857" t="s">
        <v>12393</v>
      </c>
      <c r="Z857" t="s">
        <v>12394</v>
      </c>
      <c r="AZ857">
        <v>4.4000000000000004</v>
      </c>
      <c r="BA857">
        <v>2316.96</v>
      </c>
      <c r="BB857">
        <v>144</v>
      </c>
      <c r="BC857">
        <v>16.09</v>
      </c>
      <c r="BD857">
        <v>12</v>
      </c>
      <c r="BE857">
        <v>0.99</v>
      </c>
      <c r="BF857">
        <v>5000</v>
      </c>
      <c r="BG857">
        <v>84</v>
      </c>
      <c r="BK857" t="s">
        <v>156</v>
      </c>
      <c r="BL857" t="s">
        <v>156</v>
      </c>
      <c r="BM857" t="s">
        <v>156</v>
      </c>
      <c r="BN857" s="8">
        <v>43222</v>
      </c>
      <c r="BO857">
        <v>4.3</v>
      </c>
      <c r="BQ857" t="s">
        <v>155</v>
      </c>
      <c r="BV857" s="8">
        <v>43406</v>
      </c>
      <c r="BW857" t="s">
        <v>156</v>
      </c>
      <c r="BX857" t="s">
        <v>156</v>
      </c>
      <c r="BY857" t="s">
        <v>156</v>
      </c>
      <c r="CF857" t="s">
        <v>159</v>
      </c>
      <c r="CN857" t="s">
        <v>156</v>
      </c>
    </row>
    <row r="858" spans="1:92" hidden="1" x14ac:dyDescent="0.3">
      <c r="A858" t="s">
        <v>12395</v>
      </c>
      <c r="B858" t="s">
        <v>10535</v>
      </c>
      <c r="C858" t="s">
        <v>12391</v>
      </c>
      <c r="D858" t="s">
        <v>12396</v>
      </c>
      <c r="E858" t="s">
        <v>152</v>
      </c>
      <c r="F858" t="s">
        <v>153</v>
      </c>
      <c r="G858" t="s">
        <v>154</v>
      </c>
      <c r="I858" t="s">
        <v>155</v>
      </c>
      <c r="J858" t="s">
        <v>162</v>
      </c>
      <c r="L858">
        <v>2307.9699999999998</v>
      </c>
      <c r="M858">
        <v>143</v>
      </c>
      <c r="N858">
        <v>16.09</v>
      </c>
      <c r="O858">
        <v>11</v>
      </c>
      <c r="P858">
        <v>0.96</v>
      </c>
      <c r="Q858">
        <v>3996</v>
      </c>
      <c r="R858">
        <v>84</v>
      </c>
      <c r="S858">
        <v>5</v>
      </c>
      <c r="T858">
        <v>50000</v>
      </c>
      <c r="U858" s="8">
        <v>41682</v>
      </c>
      <c r="V858" t="s">
        <v>189</v>
      </c>
      <c r="W858" t="s">
        <v>190</v>
      </c>
      <c r="X858" t="s">
        <v>156</v>
      </c>
      <c r="Y858" t="s">
        <v>12393</v>
      </c>
      <c r="Z858" t="s">
        <v>12394</v>
      </c>
      <c r="AP858">
        <v>89.7</v>
      </c>
      <c r="AR858">
        <v>1.18</v>
      </c>
      <c r="AS858">
        <v>1.38</v>
      </c>
      <c r="AZ858">
        <v>4.4000000000000004</v>
      </c>
      <c r="BA858">
        <v>2307.9699999999998</v>
      </c>
      <c r="BB858">
        <v>143</v>
      </c>
      <c r="BC858">
        <v>16.09</v>
      </c>
      <c r="BD858">
        <v>6</v>
      </c>
      <c r="BE858">
        <v>1</v>
      </c>
      <c r="BF858">
        <v>4100</v>
      </c>
      <c r="BG858">
        <v>84</v>
      </c>
      <c r="BK858" t="s">
        <v>156</v>
      </c>
      <c r="BL858" t="s">
        <v>156</v>
      </c>
      <c r="BM858" t="s">
        <v>156</v>
      </c>
      <c r="BN858" s="8">
        <v>43222</v>
      </c>
      <c r="BO858">
        <v>4.3</v>
      </c>
      <c r="BQ858" t="s">
        <v>155</v>
      </c>
      <c r="BV858" s="8">
        <v>43406</v>
      </c>
      <c r="BW858" t="s">
        <v>156</v>
      </c>
      <c r="BX858" t="s">
        <v>156</v>
      </c>
      <c r="BY858" t="s">
        <v>156</v>
      </c>
      <c r="CF858" t="s">
        <v>159</v>
      </c>
      <c r="CN858" t="s">
        <v>156</v>
      </c>
    </row>
  </sheetData>
  <autoFilter ref="A1:CQ858" xr:uid="{EF47E13F-1C47-46AB-8CE4-DB3F8634FB9D}">
    <filterColumn colId="2">
      <filters>
        <filter val="Bravoled"/>
        <filter val="Espen"/>
        <filter val="Osram Sylvania"/>
        <filter val="TCP"/>
      </filters>
    </filterColumn>
    <filterColumn colId="53">
      <customFilters>
        <customFilter operator="greaterThanOrEqual" val="145"/>
      </customFilters>
    </filterColumn>
    <filterColumn colId="54">
      <customFilters and="1">
        <customFilter operator="greaterThanOrEqual" val="13.5"/>
        <customFilter operator="lessThanOrEqual" val="14.5"/>
      </customFilters>
    </filterColumn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Summary Tables</vt:lpstr>
      <vt:lpstr>Troffer Calculations</vt:lpstr>
      <vt:lpstr>Parking Calculations</vt:lpstr>
      <vt:lpstr>SCE Prog Data</vt:lpstr>
      <vt:lpstr>Caliper Data</vt:lpstr>
      <vt:lpstr>DLC List</vt:lpstr>
      <vt:lpstr>DLC &gt;140LPW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2019-06-27T20:49:51Z</dcterms:modified>
</cp:coreProperties>
</file>